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29.10.2025 New projects\1. REVISED DPR ERSAMA\400KV PARADEEP_DPR(Corrected)\Annexures\Estimate\"/>
    </mc:Choice>
  </mc:AlternateContent>
  <bookViews>
    <workbookView xWindow="0" yWindow="0" windowWidth="21600" windowHeight="9735" tabRatio="735" activeTab="11"/>
  </bookViews>
  <sheets>
    <sheet name="Summarry" sheetId="10" r:id="rId1"/>
    <sheet name="S_Bay" sheetId="1" r:id="rId2"/>
    <sheet name="S_220kV" sheetId="2" r:id="rId3"/>
    <sheet name="S_400kV" sheetId="3" r:id="rId4"/>
    <sheet name="E_Bay" sheetId="4" r:id="rId5"/>
    <sheet name="E_220kV" sheetId="5" r:id="rId6"/>
    <sheet name="E_400kV" sheetId="6" r:id="rId7"/>
    <sheet name="C_Bay" sheetId="7" r:id="rId8"/>
    <sheet name="C_220kV" sheetId="8" r:id="rId9"/>
    <sheet name="C_400kV" sheetId="9" r:id="rId10"/>
    <sheet name="Sheet1" sheetId="31" r:id="rId11"/>
    <sheet name="Twr Qty-220kV" sheetId="11" r:id="rId12"/>
    <sheet name="Wt Chart-220kV" sheetId="12" r:id="rId13"/>
    <sheet name="Twr Qty-400kV" sheetId="13" r:id="rId14"/>
    <sheet name="Wt Chart-400kV" sheetId="14" r:id="rId15"/>
    <sheet name="400kV_Open" sheetId="19" r:id="rId16"/>
    <sheet name="400kV_Pile" sheetId="20" r:id="rId17"/>
    <sheet name="220kV_Open" sheetId="21" r:id="rId18"/>
    <sheet name="220kV_Pile" sheetId="22" r:id="rId19"/>
    <sheet name="HW 400 kV" sheetId="15" r:id="rId20"/>
    <sheet name="HW 220 kV" sheetId="16" r:id="rId21"/>
    <sheet name="Volume" sheetId="17" r:id="rId22"/>
    <sheet name="BBS" sheetId="18" r:id="rId23"/>
    <sheet name="Crossing" sheetId="23" r:id="rId24"/>
    <sheet name="400_FDN Type" sheetId="24" r:id="rId25"/>
    <sheet name="400_Welding" sheetId="25" r:id="rId26"/>
    <sheet name="220_FDN Type" sheetId="26" r:id="rId27"/>
    <sheet name="220_Welding" sheetId="27" r:id="rId28"/>
    <sheet name="new weight chat 220KV" sheetId="28" r:id="rId29"/>
    <sheet name="New weight chat 400KV" sheetId="29" r:id="rId30"/>
    <sheet name="HWH 220KV" sheetId="30"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s>
  <definedNames>
    <definedName name="\0" localSheetId="15">#REF!</definedName>
    <definedName name="\0" localSheetId="16">#REF!</definedName>
    <definedName name="\0">#REF!</definedName>
    <definedName name="\A" localSheetId="15">#REF!</definedName>
    <definedName name="\A" localSheetId="16">#REF!</definedName>
    <definedName name="\A">#REF!</definedName>
    <definedName name="\B" localSheetId="15">#REF!</definedName>
    <definedName name="\B" localSheetId="16">#REF!</definedName>
    <definedName name="\B">#REF!</definedName>
    <definedName name="\C" localSheetId="15">#REF!</definedName>
    <definedName name="\C" localSheetId="16">#REF!</definedName>
    <definedName name="\C">#REF!</definedName>
    <definedName name="\dd">#REF!</definedName>
    <definedName name="\g">'[1]B-Chart'!#REF!</definedName>
    <definedName name="\H" localSheetId="15">#REF!</definedName>
    <definedName name="\H">#REF!</definedName>
    <definedName name="\i">#REF!</definedName>
    <definedName name="\M" localSheetId="15">#REF!</definedName>
    <definedName name="\M" localSheetId="16">#REF!</definedName>
    <definedName name="\M">#REF!</definedName>
    <definedName name="\N" localSheetId="15">#REF!</definedName>
    <definedName name="\N" localSheetId="16">#REF!</definedName>
    <definedName name="\N">#REF!</definedName>
    <definedName name="\P" localSheetId="15">#REF!</definedName>
    <definedName name="\P" localSheetId="16">#REF!</definedName>
    <definedName name="\P">#REF!</definedName>
    <definedName name="\R" localSheetId="15">#REF!</definedName>
    <definedName name="\R" localSheetId="16">#REF!</definedName>
    <definedName name="\R">#REF!</definedName>
    <definedName name="\s">'[1]B-Chart'!#REF!</definedName>
    <definedName name="\U" localSheetId="15">#REF!</definedName>
    <definedName name="\U" localSheetId="16">#REF!</definedName>
    <definedName name="\U">#REF!</definedName>
    <definedName name="\V" localSheetId="15">#REF!</definedName>
    <definedName name="\V" localSheetId="16">#REF!</definedName>
    <definedName name="\V">#REF!</definedName>
    <definedName name="\z" localSheetId="15">'[2]BOQ (2)'!$IS$7931</definedName>
    <definedName name="\z" localSheetId="16">'[2]BOQ (2)'!$IS$7931</definedName>
    <definedName name="\z">#REF!</definedName>
    <definedName name="\z1">#REF!</definedName>
    <definedName name="______________cem124">[3]Analysis!$D$434</definedName>
    <definedName name="______________m20" localSheetId="15">#REF!</definedName>
    <definedName name="______________m20">#REF!</definedName>
    <definedName name="_____________cem124">[3]Analysis!$D$434</definedName>
    <definedName name="_____________m20" localSheetId="15">#REF!</definedName>
    <definedName name="_____________m20">#REF!</definedName>
    <definedName name="____________can430">40.73</definedName>
    <definedName name="____________can435">43.3</definedName>
    <definedName name="____________f1" localSheetId="15">#REF!</definedName>
    <definedName name="____________f1">#REF!</definedName>
    <definedName name="____________g1" localSheetId="15">[4]Elect.!#REF!</definedName>
    <definedName name="____________g1">[4]Elect.!#REF!</definedName>
    <definedName name="____________lb1" localSheetId="15">#REF!</definedName>
    <definedName name="____________lb1">#REF!</definedName>
    <definedName name="____________lb2" localSheetId="15">#REF!</definedName>
    <definedName name="____________lb2">#REF!</definedName>
    <definedName name="____________m234">[5]Analysis!$D$345</definedName>
    <definedName name="____________mm1" localSheetId="15">#REF!</definedName>
    <definedName name="____________mm1">#REF!</definedName>
    <definedName name="____________mm2" localSheetId="15">#REF!</definedName>
    <definedName name="____________mm2">#REF!</definedName>
    <definedName name="____________mm3" localSheetId="15">#REF!</definedName>
    <definedName name="____________mm3">#REF!</definedName>
    <definedName name="___________can430">40.73</definedName>
    <definedName name="___________can435">43.3</definedName>
    <definedName name="___________cem124">[3]Analysis!$D$434</definedName>
    <definedName name="___________dec05" localSheetId="16" hidden="1">{"'Sheet1'!$A$4386:$N$4591"}</definedName>
    <definedName name="___________dec05" hidden="1">{"'Sheet1'!$A$4386:$N$4591"}</definedName>
    <definedName name="___________f1" localSheetId="15">#REF!</definedName>
    <definedName name="___________f1">#REF!</definedName>
    <definedName name="___________g1" localSheetId="15">[4]Elect.!#REF!</definedName>
    <definedName name="___________g1">[4]Elect.!#REF!</definedName>
    <definedName name="___________lb1" localSheetId="15">#REF!</definedName>
    <definedName name="___________lb1">#REF!</definedName>
    <definedName name="___________lb2" localSheetId="15">#REF!</definedName>
    <definedName name="___________lb2">#REF!</definedName>
    <definedName name="___________m20" localSheetId="15">#REF!</definedName>
    <definedName name="___________m20">#REF!</definedName>
    <definedName name="___________m234">[5]Analysis!$D$345</definedName>
    <definedName name="___________mm1" localSheetId="15">#REF!</definedName>
    <definedName name="___________mm1">#REF!</definedName>
    <definedName name="___________mm2" localSheetId="15">#REF!</definedName>
    <definedName name="___________mm2">#REF!</definedName>
    <definedName name="___________mm3" localSheetId="15">#REF!</definedName>
    <definedName name="___________mm3">#REF!</definedName>
    <definedName name="__________can430">40.73</definedName>
    <definedName name="__________can435">43.3</definedName>
    <definedName name="__________f1" localSheetId="15">#REF!</definedName>
    <definedName name="__________f1">#REF!</definedName>
    <definedName name="__________g1" localSheetId="15">[4]Elect.!#REF!</definedName>
    <definedName name="__________g1">[4]Elect.!#REF!</definedName>
    <definedName name="__________lb1" localSheetId="15">#REF!</definedName>
    <definedName name="__________lb1">#REF!</definedName>
    <definedName name="__________lb2" localSheetId="15">#REF!</definedName>
    <definedName name="__________lb2">#REF!</definedName>
    <definedName name="__________m20" localSheetId="15">#REF!</definedName>
    <definedName name="__________m20">#REF!</definedName>
    <definedName name="__________m234">[5]Analysis!$D$345</definedName>
    <definedName name="__________mm1" localSheetId="15">#REF!</definedName>
    <definedName name="__________mm1">#REF!</definedName>
    <definedName name="__________mm2" localSheetId="15">#REF!</definedName>
    <definedName name="__________mm2">#REF!</definedName>
    <definedName name="__________mm3" localSheetId="15">#REF!</definedName>
    <definedName name="__________mm3">#REF!</definedName>
    <definedName name="_________can430">40.73</definedName>
    <definedName name="_________can435">43.3</definedName>
    <definedName name="_________cem124">[3]Analysis!$D$434</definedName>
    <definedName name="_________dec05" localSheetId="16" hidden="1">{"'Sheet1'!$A$4386:$N$4591"}</definedName>
    <definedName name="_________dec05" hidden="1">{"'Sheet1'!$A$4386:$N$4591"}</definedName>
    <definedName name="_________f1" localSheetId="15">#REF!</definedName>
    <definedName name="_________f1">#REF!</definedName>
    <definedName name="_________g1" localSheetId="15">[6]Elect.!#REF!</definedName>
    <definedName name="_________g1">[6]Elect.!#REF!</definedName>
    <definedName name="_________lb1" localSheetId="15">#REF!</definedName>
    <definedName name="_________lb1">#REF!</definedName>
    <definedName name="_________lb2" localSheetId="15">#REF!</definedName>
    <definedName name="_________lb2">#REF!</definedName>
    <definedName name="_________m20" localSheetId="15">#REF!</definedName>
    <definedName name="_________m20">#REF!</definedName>
    <definedName name="_________m234">[5]Analysis!$D$345</definedName>
    <definedName name="_________mac2">200</definedName>
    <definedName name="_________mix10">4.5</definedName>
    <definedName name="_________mix15">264/50</definedName>
    <definedName name="_________mix20">330/50</definedName>
    <definedName name="_________mix30">350/50</definedName>
    <definedName name="_________mix40">450/50</definedName>
    <definedName name="_________mm1" localSheetId="15">#REF!</definedName>
    <definedName name="_________mm1">#REF!</definedName>
    <definedName name="_________mm2" localSheetId="15">#REF!</definedName>
    <definedName name="_________mm2">#REF!</definedName>
    <definedName name="_________mm3" localSheetId="15">#REF!</definedName>
    <definedName name="_________mm3">#REF!</definedName>
    <definedName name="_________sh1">90</definedName>
    <definedName name="_________sh2">120</definedName>
    <definedName name="_________sh3">150</definedName>
    <definedName name="_________sh4">180</definedName>
    <definedName name="_________tab1" localSheetId="15">#REF!</definedName>
    <definedName name="_________tab1">#REF!</definedName>
    <definedName name="_________tab2" localSheetId="15">#REF!</definedName>
    <definedName name="_________tab2">#REF!</definedName>
    <definedName name="________aoc1" localSheetId="15">#REF!</definedName>
    <definedName name="________aoc1">#REF!</definedName>
    <definedName name="________aoc2" localSheetId="15">#REF!</definedName>
    <definedName name="________aoc2">#REF!</definedName>
    <definedName name="________aoc3" localSheetId="15">#REF!</definedName>
    <definedName name="________aoc3">#REF!</definedName>
    <definedName name="________aoc4" localSheetId="15">#REF!</definedName>
    <definedName name="________aoc4">#REF!</definedName>
    <definedName name="________can430">40.73</definedName>
    <definedName name="________can435">43.3</definedName>
    <definedName name="________cem124">[3]Analysis!$D$434</definedName>
    <definedName name="________f1" localSheetId="15">#REF!</definedName>
    <definedName name="________f1">#REF!</definedName>
    <definedName name="________g1" localSheetId="15">[4]Elect.!#REF!</definedName>
    <definedName name="________g1">[4]Elect.!#REF!</definedName>
    <definedName name="________lb1" localSheetId="15">#REF!</definedName>
    <definedName name="________lb1">#REF!</definedName>
    <definedName name="________lb2" localSheetId="15">#REF!</definedName>
    <definedName name="________lb2">#REF!</definedName>
    <definedName name="________m20" localSheetId="15">#REF!</definedName>
    <definedName name="________m20">#REF!</definedName>
    <definedName name="________m234">[5]Analysis!$D$345</definedName>
    <definedName name="________m35" localSheetId="15">#REF!</definedName>
    <definedName name="________m35">#REF!</definedName>
    <definedName name="________mac2">200</definedName>
    <definedName name="________mix10">4.5</definedName>
    <definedName name="________mix15">264/50</definedName>
    <definedName name="________mix20">330/50</definedName>
    <definedName name="________mix30">350/50</definedName>
    <definedName name="________mix40">450/50</definedName>
    <definedName name="________mm1" localSheetId="15">#REF!</definedName>
    <definedName name="________mm1">#REF!</definedName>
    <definedName name="________mm2" localSheetId="15">#REF!</definedName>
    <definedName name="________mm2">#REF!</definedName>
    <definedName name="________mm3" localSheetId="15">#REF!</definedName>
    <definedName name="________mm3">#REF!</definedName>
    <definedName name="________sh1">90</definedName>
    <definedName name="________sh2">120</definedName>
    <definedName name="________sh3">150</definedName>
    <definedName name="________sh4">180</definedName>
    <definedName name="________tab1" localSheetId="15">#REF!</definedName>
    <definedName name="________tab1">#REF!</definedName>
    <definedName name="________tab2" localSheetId="15">#REF!</definedName>
    <definedName name="________tab2">#REF!</definedName>
    <definedName name="_______A655600">#REF!</definedName>
    <definedName name="_______aoc1">'[7]02'!$I$91</definedName>
    <definedName name="_______aoc2">'[7]03'!$I$53</definedName>
    <definedName name="_______aoc3">'[7]04'!$I$27</definedName>
    <definedName name="_______aoc4">'[7]05'!$I$105</definedName>
    <definedName name="_______can430">40.73</definedName>
    <definedName name="_______can435">43.3</definedName>
    <definedName name="_______cem124">[8]Analysis!$D$434</definedName>
    <definedName name="_______dec05" localSheetId="16" hidden="1">{"'Sheet1'!$A$4386:$N$4591"}</definedName>
    <definedName name="_______dec05" hidden="1">{"'Sheet1'!$A$4386:$N$4591"}</definedName>
    <definedName name="_______f1" localSheetId="15">#REF!</definedName>
    <definedName name="_______f1">#REF!</definedName>
    <definedName name="_______g1" localSheetId="15">[4]Elect.!#REF!</definedName>
    <definedName name="_______g1">[4]Elect.!#REF!</definedName>
    <definedName name="_______lb1" localSheetId="15">#REF!</definedName>
    <definedName name="_______lb1">#REF!</definedName>
    <definedName name="_______lb2" localSheetId="15">#REF!</definedName>
    <definedName name="_______lb2">#REF!</definedName>
    <definedName name="_______m20" localSheetId="15">#REF!</definedName>
    <definedName name="_______m20">#REF!</definedName>
    <definedName name="_______m234">[5]Analysis!$D$345</definedName>
    <definedName name="_______m35" localSheetId="15">#REF!</definedName>
    <definedName name="_______m35">#REF!</definedName>
    <definedName name="_______mac2">200</definedName>
    <definedName name="_______mix10">4.5</definedName>
    <definedName name="_______mix15">264/50</definedName>
    <definedName name="_______mix20">330/50</definedName>
    <definedName name="_______mix30">350/50</definedName>
    <definedName name="_______mix40">450/50</definedName>
    <definedName name="_______mm1" localSheetId="15">#REF!</definedName>
    <definedName name="_______mm1">#REF!</definedName>
    <definedName name="_______mm2" localSheetId="15">#REF!</definedName>
    <definedName name="_______mm2">#REF!</definedName>
    <definedName name="_______mm3" localSheetId="15">#REF!</definedName>
    <definedName name="_______mm3">#REF!</definedName>
    <definedName name="_______rs1">'[9]LOCAL RATES'!$J$14</definedName>
    <definedName name="_______sh1">90</definedName>
    <definedName name="_______sh2">120</definedName>
    <definedName name="_______sh3">150</definedName>
    <definedName name="_______sh4">180</definedName>
    <definedName name="_______tab1" localSheetId="15">#REF!</definedName>
    <definedName name="_______tab1">#REF!</definedName>
    <definedName name="_______tab2" localSheetId="15">#REF!</definedName>
    <definedName name="_______tab2">#REF!</definedName>
    <definedName name="______A655600">#REF!</definedName>
    <definedName name="______aoc1">'[7]02'!$I$91</definedName>
    <definedName name="______aoc2">'[7]03'!$I$53</definedName>
    <definedName name="______aoc3">'[7]04'!$I$27</definedName>
    <definedName name="______aoc4">'[7]05'!$I$105</definedName>
    <definedName name="______can430">40.73</definedName>
    <definedName name="______can435">43.3</definedName>
    <definedName name="______cem124">[3]Analysis!$D$434</definedName>
    <definedName name="______dec05" localSheetId="16" hidden="1">{"'Sheet1'!$A$4386:$N$4591"}</definedName>
    <definedName name="______dec05" hidden="1">{"'Sheet1'!$A$4386:$N$4591"}</definedName>
    <definedName name="______f1" localSheetId="15">#REF!</definedName>
    <definedName name="______f1">#REF!</definedName>
    <definedName name="______g1" localSheetId="15">[4]Elect.!#REF!</definedName>
    <definedName name="______g1">[4]Elect.!#REF!</definedName>
    <definedName name="______lb1" localSheetId="15">#REF!</definedName>
    <definedName name="______lb1">#REF!</definedName>
    <definedName name="______lb2" localSheetId="15">#REF!</definedName>
    <definedName name="______lb2">#REF!</definedName>
    <definedName name="______m20" localSheetId="15">#REF!</definedName>
    <definedName name="______m20">#REF!</definedName>
    <definedName name="______m234">[5]Analysis!$D$345</definedName>
    <definedName name="______m35" localSheetId="15">#REF!</definedName>
    <definedName name="______m35">#REF!</definedName>
    <definedName name="______mac2">200</definedName>
    <definedName name="______mix10">4.5</definedName>
    <definedName name="______mix15">264/50</definedName>
    <definedName name="______mix20">330/50</definedName>
    <definedName name="______mix30">350/50</definedName>
    <definedName name="______mix40">450/50</definedName>
    <definedName name="______mm1" localSheetId="15">#REF!</definedName>
    <definedName name="______mm1">#REF!</definedName>
    <definedName name="______mm2" localSheetId="15">#REF!</definedName>
    <definedName name="______mm2">#REF!</definedName>
    <definedName name="______mm3" localSheetId="15">#REF!</definedName>
    <definedName name="______mm3">#REF!</definedName>
    <definedName name="______rs1">'[9]LOCAL RATES'!$J$14</definedName>
    <definedName name="______sh1">90</definedName>
    <definedName name="______sh2">120</definedName>
    <definedName name="______sh3">150</definedName>
    <definedName name="______sh4">180</definedName>
    <definedName name="______tab1" localSheetId="15">#REF!</definedName>
    <definedName name="______tab1">#REF!</definedName>
    <definedName name="______tab2" localSheetId="15">#REF!</definedName>
    <definedName name="______tab2">#REF!</definedName>
    <definedName name="_____A655600">#REF!</definedName>
    <definedName name="_____aoc1">'[7]02'!$I$91</definedName>
    <definedName name="_____aoc2">'[7]03'!$I$53</definedName>
    <definedName name="_____aoc3">'[7]04'!$I$27</definedName>
    <definedName name="_____aoc4">'[7]05'!$I$105</definedName>
    <definedName name="_____can430">40.73</definedName>
    <definedName name="_____can435">43.3</definedName>
    <definedName name="_____cem124">[3]Analysis!$D$434</definedName>
    <definedName name="_____dec05" localSheetId="16" hidden="1">{"'Sheet1'!$A$4386:$N$4591"}</definedName>
    <definedName name="_____dec05" hidden="1">{"'Sheet1'!$A$4386:$N$4591"}</definedName>
    <definedName name="_____f1" localSheetId="15">#REF!</definedName>
    <definedName name="_____f1">#REF!</definedName>
    <definedName name="_____g1" localSheetId="15">[4]Elect.!#REF!</definedName>
    <definedName name="_____g1">[4]Elect.!#REF!</definedName>
    <definedName name="_____lb1" localSheetId="15">#REF!</definedName>
    <definedName name="_____lb1">#REF!</definedName>
    <definedName name="_____lb2" localSheetId="15">#REF!</definedName>
    <definedName name="_____lb2">#REF!</definedName>
    <definedName name="_____m20" localSheetId="15">#REF!</definedName>
    <definedName name="_____m20">#REF!</definedName>
    <definedName name="_____m234">[5]Analysis!$D$345</definedName>
    <definedName name="_____m35" localSheetId="15">#REF!</definedName>
    <definedName name="_____m35">#REF!</definedName>
    <definedName name="_____mac2">200</definedName>
    <definedName name="_____mix10">4.5</definedName>
    <definedName name="_____mix15">264/50</definedName>
    <definedName name="_____mix20">330/50</definedName>
    <definedName name="_____mix30">350/50</definedName>
    <definedName name="_____mix40">450/50</definedName>
    <definedName name="_____mm1" localSheetId="15">#REF!</definedName>
    <definedName name="_____mm1">#REF!</definedName>
    <definedName name="_____mm2" localSheetId="15">#REF!</definedName>
    <definedName name="_____mm2">#REF!</definedName>
    <definedName name="_____mm3" localSheetId="15">#REF!</definedName>
    <definedName name="_____mm3">#REF!</definedName>
    <definedName name="_____rs1">'[9]LOCAL RATES'!$J$14</definedName>
    <definedName name="_____sh1">90</definedName>
    <definedName name="_____sh2">120</definedName>
    <definedName name="_____sh3">150</definedName>
    <definedName name="_____sh4">180</definedName>
    <definedName name="_____tab1" localSheetId="15">#REF!</definedName>
    <definedName name="_____tab1">#REF!</definedName>
    <definedName name="_____tab2" localSheetId="15">#REF!</definedName>
    <definedName name="_____tab2">#REF!</definedName>
    <definedName name="____A655600">#REF!</definedName>
    <definedName name="____aoc1">'[7]02'!$I$91</definedName>
    <definedName name="____aoc2">'[7]03'!$I$53</definedName>
    <definedName name="____aoc3">'[7]04'!$I$27</definedName>
    <definedName name="____aoc4">'[7]05'!$I$105</definedName>
    <definedName name="____can430">40.73</definedName>
    <definedName name="____can435">43.3</definedName>
    <definedName name="____cem124">[3]Analysis!$D$434</definedName>
    <definedName name="____dec05" localSheetId="16" hidden="1">{"'Sheet1'!$A$4386:$N$4591"}</definedName>
    <definedName name="____dec05" hidden="1">{"'Sheet1'!$A$4386:$N$4591"}</definedName>
    <definedName name="____f1" localSheetId="15">#REF!</definedName>
    <definedName name="____f1">#REF!</definedName>
    <definedName name="____g1" localSheetId="15">[4]Elect.!#REF!</definedName>
    <definedName name="____g1">[4]Elect.!#REF!</definedName>
    <definedName name="____lb1" localSheetId="15">#REF!</definedName>
    <definedName name="____lb1">#REF!</definedName>
    <definedName name="____lb2" localSheetId="15">#REF!</definedName>
    <definedName name="____lb2">#REF!</definedName>
    <definedName name="____m20" localSheetId="15">#REF!</definedName>
    <definedName name="____m20">#REF!</definedName>
    <definedName name="____m234">[5]Analysis!$D$345</definedName>
    <definedName name="____m35" localSheetId="15">#REF!</definedName>
    <definedName name="____m35">#REF!</definedName>
    <definedName name="____mac2">200</definedName>
    <definedName name="____mix10">4.5</definedName>
    <definedName name="____mix15">264/50</definedName>
    <definedName name="____mix20">330/50</definedName>
    <definedName name="____mix30">350/50</definedName>
    <definedName name="____mix40">450/50</definedName>
    <definedName name="____mm1" localSheetId="15">#REF!</definedName>
    <definedName name="____mm1">#REF!</definedName>
    <definedName name="____mm2" localSheetId="15">#REF!</definedName>
    <definedName name="____mm2">#REF!</definedName>
    <definedName name="____mm3" localSheetId="15">#REF!</definedName>
    <definedName name="____mm3">#REF!</definedName>
    <definedName name="____rs1">'[9]LOCAL RATES'!$J$14</definedName>
    <definedName name="____sh1">90</definedName>
    <definedName name="____sh2">120</definedName>
    <definedName name="____sh3">150</definedName>
    <definedName name="____sh4">180</definedName>
    <definedName name="____tab1" localSheetId="15">#REF!</definedName>
    <definedName name="____tab1">#REF!</definedName>
    <definedName name="____tab2" localSheetId="15">#REF!</definedName>
    <definedName name="____tab2">#REF!</definedName>
    <definedName name="___A655600">#REF!</definedName>
    <definedName name="___aoc1">'[7]02'!$I$91</definedName>
    <definedName name="___aoc2">'[7]03'!$I$53</definedName>
    <definedName name="___aoc3">'[7]04'!$I$27</definedName>
    <definedName name="___aoc4">'[7]05'!$I$105</definedName>
    <definedName name="___can430">40.73</definedName>
    <definedName name="___can435">43.3</definedName>
    <definedName name="___cem124">[3]Analysis!$D$434</definedName>
    <definedName name="___dec05" localSheetId="16" hidden="1">{"'Sheet1'!$A$4386:$N$4591"}</definedName>
    <definedName name="___dec05" hidden="1">{"'Sheet1'!$A$4386:$N$4591"}</definedName>
    <definedName name="___f1" localSheetId="15">#REF!</definedName>
    <definedName name="___f1">#REF!</definedName>
    <definedName name="___g1" localSheetId="15">[4]Elect.!#REF!</definedName>
    <definedName name="___g1">[4]Elect.!#REF!</definedName>
    <definedName name="___III7">"$C4.$#REF!$#REF!"</definedName>
    <definedName name="___lb1" localSheetId="15">#REF!</definedName>
    <definedName name="___lb1">#REF!</definedName>
    <definedName name="___lb2" localSheetId="15">#REF!</definedName>
    <definedName name="___lb2">#REF!</definedName>
    <definedName name="___m20" localSheetId="15">#REF!</definedName>
    <definedName name="___m20">#REF!</definedName>
    <definedName name="___m234">[5]Analysis!$D$345</definedName>
    <definedName name="___m35" localSheetId="15">#REF!</definedName>
    <definedName name="___m35">#REF!</definedName>
    <definedName name="___mac2">200</definedName>
    <definedName name="___mix10">4.5</definedName>
    <definedName name="___mix15">264/50</definedName>
    <definedName name="___mix20">330/50</definedName>
    <definedName name="___mix30">350/50</definedName>
    <definedName name="___mix40">450/50</definedName>
    <definedName name="___mm1" localSheetId="15">#REF!</definedName>
    <definedName name="___mm1">#REF!</definedName>
    <definedName name="___mm2" localSheetId="15">#REF!</definedName>
    <definedName name="___mm2">#REF!</definedName>
    <definedName name="___mm3" localSheetId="15">#REF!</definedName>
    <definedName name="___mm3">#REF!</definedName>
    <definedName name="___rs1">'[9]LOCAL RATES'!$J$14</definedName>
    <definedName name="___sh1">90</definedName>
    <definedName name="___sh2">120</definedName>
    <definedName name="___sh3">150</definedName>
    <definedName name="___sh4">180</definedName>
    <definedName name="___tab1" localSheetId="15">#REF!</definedName>
    <definedName name="___tab1">#REF!</definedName>
    <definedName name="___tab2" localSheetId="15">#REF!</definedName>
    <definedName name="___tab2">#REF!</definedName>
    <definedName name="__123Graph_B" localSheetId="15" hidden="1">'[10]CASH-FLOW'!#REF!</definedName>
    <definedName name="__123Graph_B" hidden="1">'[10]CASH-FLOW'!#REF!</definedName>
    <definedName name="__A655600" localSheetId="15">#REF!</definedName>
    <definedName name="__A655600" localSheetId="16">#REF!</definedName>
    <definedName name="__A655600">#REF!</definedName>
    <definedName name="__aoc1">'[7]02'!$I$91</definedName>
    <definedName name="__aoc2">'[7]03'!$I$53</definedName>
    <definedName name="__aoc3">'[7]04'!$I$27</definedName>
    <definedName name="__aoc4">'[7]05'!$I$105</definedName>
    <definedName name="__can430">40.73</definedName>
    <definedName name="__can435">43.3</definedName>
    <definedName name="__cem124">[3]Analysis!$D$434</definedName>
    <definedName name="__dec05" localSheetId="16" hidden="1">{"'Sheet1'!$A$4386:$N$4591"}</definedName>
    <definedName name="__dec05" hidden="1">{"'Sheet1'!$A$4386:$N$4591"}</definedName>
    <definedName name="__f1" localSheetId="15">#REF!</definedName>
    <definedName name="__f1">#REF!</definedName>
    <definedName name="__g1" localSheetId="15">[4]Elect.!#REF!</definedName>
    <definedName name="__g1">[4]Elect.!#REF!</definedName>
    <definedName name="__III7">"$C4.$#REF!$#REF!"</definedName>
    <definedName name="__lb1" localSheetId="15">#REF!</definedName>
    <definedName name="__lb1">#REF!</definedName>
    <definedName name="__lb2" localSheetId="15">#REF!</definedName>
    <definedName name="__lb2">#REF!</definedName>
    <definedName name="__m20" localSheetId="15">#REF!</definedName>
    <definedName name="__m20">#REF!</definedName>
    <definedName name="__m234">[5]Analysis!$D$345</definedName>
    <definedName name="__m35" localSheetId="15">#REF!</definedName>
    <definedName name="__m35">#REF!</definedName>
    <definedName name="__mac2">200</definedName>
    <definedName name="__mix10">4.5</definedName>
    <definedName name="__mix15">264/50</definedName>
    <definedName name="__mix20">330/50</definedName>
    <definedName name="__mix30">350/50</definedName>
    <definedName name="__mix40">450/50</definedName>
    <definedName name="__mm1" localSheetId="15">#REF!</definedName>
    <definedName name="__mm1">#REF!</definedName>
    <definedName name="__mm2" localSheetId="15">#REF!</definedName>
    <definedName name="__mm2">#REF!</definedName>
    <definedName name="__mm3" localSheetId="15">#REF!</definedName>
    <definedName name="__mm3">#REF!</definedName>
    <definedName name="__rs1">'[9]LOCAL RATES'!$J$14</definedName>
    <definedName name="__sh1">90</definedName>
    <definedName name="__sh2">120</definedName>
    <definedName name="__sh3">150</definedName>
    <definedName name="__sh4">180</definedName>
    <definedName name="__tab1" localSheetId="15">#REF!</definedName>
    <definedName name="__tab1">#REF!</definedName>
    <definedName name="__tab2" localSheetId="15">#REF!</definedName>
    <definedName name="__tab2">#REF!</definedName>
    <definedName name="_10Excel_BuiltIn_Print_Area_18_1" localSheetId="15">#REF!</definedName>
    <definedName name="_10Excel_BuiltIn_Print_Area_18_1">#REF!</definedName>
    <definedName name="_10Excel_BuiltIn_Print_Area_3_1" localSheetId="15">#REF!</definedName>
    <definedName name="_10Excel_BuiltIn_Print_Area_3_1">#REF!</definedName>
    <definedName name="_10Excel_BuiltIn_Print_Area_4_1_1_1_1_1_1" localSheetId="15">#REF!</definedName>
    <definedName name="_10Excel_BuiltIn_Print_Area_4_1_1_1_1_1_1">#REF!</definedName>
    <definedName name="_11Excel_BuiltIn_Print_Area_18_1" localSheetId="15">#REF!</definedName>
    <definedName name="_11Excel_BuiltIn_Print_Area_18_1">#REF!</definedName>
    <definedName name="_11Excel_BuiltIn_Print_Area_2_1" localSheetId="15">#REF!</definedName>
    <definedName name="_11Excel_BuiltIn_Print_Area_2_1">#REF!</definedName>
    <definedName name="_11Excel_BuiltIn_Print_Area_3_1_1" localSheetId="15">#REF!</definedName>
    <definedName name="_11Excel_BuiltIn_Print_Area_3_1_1">#REF!</definedName>
    <definedName name="_11Excel_BuiltIn_Print_Area_4_1_1_1_1_1_1_1_1_1_1" localSheetId="15">#REF!</definedName>
    <definedName name="_11Excel_BuiltIn_Print_Area_4_1_1_1_1_1_1_1_1_1_1">#REF!</definedName>
    <definedName name="_12Excel_BuiltIn_Print_Area_2_1_1_1" localSheetId="15">#REF!</definedName>
    <definedName name="_12Excel_BuiltIn_Print_Area_2_1_1_1">#REF!</definedName>
    <definedName name="_12Excel_BuiltIn_Print_Area_3_1_1_1" localSheetId="15">#REF!</definedName>
    <definedName name="_12Excel_BuiltIn_Print_Area_3_1_1_1">#REF!</definedName>
    <definedName name="_12Excel_BuiltIn_Print_Area_4_1_1_1_1_1_1_1_1_1_1_1" localSheetId="15">#REF!</definedName>
    <definedName name="_12Excel_BuiltIn_Print_Area_4_1_1_1_1_1_1_1_1_1_1_1">#REF!</definedName>
    <definedName name="_13Excel_BuiltIn_Print_Area_2_1" localSheetId="15">#REF!</definedName>
    <definedName name="_13Excel_BuiltIn_Print_Area_2_1">#REF!</definedName>
    <definedName name="_13Excel_BuiltIn_Print_Area_2_1_1_1_1" localSheetId="15">#REF!</definedName>
    <definedName name="_13Excel_BuiltIn_Print_Area_2_1_1_1_1">#REF!</definedName>
    <definedName name="_13Excel_BuiltIn_Print_Area_3_1_1_1_1" localSheetId="15">#REF!</definedName>
    <definedName name="_13Excel_BuiltIn_Print_Area_3_1_1_1_1">#REF!</definedName>
    <definedName name="_13Excel_BuiltIn_Print_Area_4_1_1_1_1_1_1_1_1_1_1_1_1" localSheetId="15">#REF!</definedName>
    <definedName name="_13Excel_BuiltIn_Print_Area_4_1_1_1_1_1_1_1_1_1_1_1_1">#REF!</definedName>
    <definedName name="_14Excel_BuiltIn_Print_Area_2_1_1_1_1_1" localSheetId="15">#REF!</definedName>
    <definedName name="_14Excel_BuiltIn_Print_Area_2_1_1_1_1_1">#REF!</definedName>
    <definedName name="_14Excel_BuiltIn_Print_Area_4_1_1_1_1" localSheetId="15">#REF!</definedName>
    <definedName name="_14Excel_BuiltIn_Print_Area_4_1_1_1_1">#REF!</definedName>
    <definedName name="_14Excel_BuiltIn_Print_Area_5_1_1_1_1" localSheetId="15">#REF!</definedName>
    <definedName name="_14Excel_BuiltIn_Print_Area_5_1_1_1_1">#REF!</definedName>
    <definedName name="_15Excel_BuiltIn_Print_Area_2_1_1_1" localSheetId="15">#REF!</definedName>
    <definedName name="_15Excel_BuiltIn_Print_Area_2_1_1_1">#REF!</definedName>
    <definedName name="_15Excel_BuiltIn_Print_Area_3_1" localSheetId="15">#REF!</definedName>
    <definedName name="_15Excel_BuiltIn_Print_Area_3_1">#REF!</definedName>
    <definedName name="_15Excel_BuiltIn_Print_Area_5_1_1_1" localSheetId="15">#REF!</definedName>
    <definedName name="_15Excel_BuiltIn_Print_Area_5_1_1_1">#REF!</definedName>
    <definedName name="_15Excel_BuiltIn_Print_Area_5_1_1_1_1_1_1" localSheetId="15">#REF!</definedName>
    <definedName name="_15Excel_BuiltIn_Print_Area_5_1_1_1_1_1_1">#REF!</definedName>
    <definedName name="_16Excel_BuiltIn_Print_Area_3_1_1" localSheetId="15">#REF!</definedName>
    <definedName name="_16Excel_BuiltIn_Print_Area_3_1_1">#REF!</definedName>
    <definedName name="_16Excel_BuiltIn_Print_Area_5_1_1_1_1" localSheetId="15">#REF!</definedName>
    <definedName name="_16Excel_BuiltIn_Print_Area_5_1_1_1_1">#REF!</definedName>
    <definedName name="_16Excel_BuiltIn_Print_Titles_1_1_1">([11]Schedule_3_Mandatory_!$A$1:$D$65486,[11]Schedule_3_Mandatory_!$A$7:$IV$9)</definedName>
    <definedName name="_17Excel_BuiltIn_Print_Area_2_1_1_1_1" localSheetId="15">#REF!</definedName>
    <definedName name="_17Excel_BuiltIn_Print_Area_2_1_1_1_1">#REF!</definedName>
    <definedName name="_17Excel_BuiltIn_Print_Area_3_1_1_1" localSheetId="15">#REF!</definedName>
    <definedName name="_17Excel_BuiltIn_Print_Area_3_1_1_1">#REF!</definedName>
    <definedName name="_17Excel_BuiltIn_Print_Area_7_1_1_1_1" localSheetId="15">#REF!</definedName>
    <definedName name="_17Excel_BuiltIn_Print_Area_7_1_1_1_1">#REF!</definedName>
    <definedName name="_17Excel_BuiltIn_Print_Titles_4_1" localSheetId="15">#REF!</definedName>
    <definedName name="_17Excel_BuiltIn_Print_Titles_4_1">#REF!</definedName>
    <definedName name="_18Excel_BuiltIn_Print_Area_3_1_1_1_1" localSheetId="15">#REF!</definedName>
    <definedName name="_18Excel_BuiltIn_Print_Area_3_1_1_1_1">#REF!</definedName>
    <definedName name="_18Excel_BuiltIn_Print_Area_8_1_1_1_1" localSheetId="15">#REF!</definedName>
    <definedName name="_18Excel_BuiltIn_Print_Area_8_1_1_1_1">#REF!</definedName>
    <definedName name="_18Excel_BuiltIn_Print_Titles_5_1_1" localSheetId="15">#REF!</definedName>
    <definedName name="_18Excel_BuiltIn_Print_Titles_5_1_1">#REF!</definedName>
    <definedName name="_19Excel_BuiltIn_Print_Area_2_1_1_1_1_1" localSheetId="15">#REF!</definedName>
    <definedName name="_19Excel_BuiltIn_Print_Area_2_1_1_1_1_1">#REF!</definedName>
    <definedName name="_19Excel_BuiltIn_Print_Area_4_1_1_1_1" localSheetId="15">#REF!</definedName>
    <definedName name="_19Excel_BuiltIn_Print_Area_4_1_1_1_1">#REF!</definedName>
    <definedName name="_19Excel_BuiltIn_Print_Area_9_1" localSheetId="15">#REF!</definedName>
    <definedName name="_19Excel_BuiltIn_Print_Area_9_1">#REF!</definedName>
    <definedName name="_1Excel_BuiltIn_Print_Area_1_1" localSheetId="15">#REF!</definedName>
    <definedName name="_1Excel_BuiltIn_Print_Area_1_1">#REF!</definedName>
    <definedName name="_1Excel_BuiltIn_Print_Area_10_1" localSheetId="15">'[12]Scheme Area Details_Block__ C2'!#REF!</definedName>
    <definedName name="_1Excel_BuiltIn_Print_Area_10_1">'[12]Scheme Area Details_Block__ C2'!#REF!</definedName>
    <definedName name="_1Excel_BuiltIn_Print_Area_6_1">#REF!</definedName>
    <definedName name="_20Excel_BuiltIn_Print_Area_5_1_1_1" localSheetId="15">#REF!</definedName>
    <definedName name="_20Excel_BuiltIn_Print_Area_5_1_1_1">#REF!</definedName>
    <definedName name="_21Excel_BuiltIn_Print_Area_3_1" localSheetId="15">#REF!</definedName>
    <definedName name="_21Excel_BuiltIn_Print_Area_3_1">#REF!</definedName>
    <definedName name="_21Excel_BuiltIn_Print_Area_5_1_1_1_1" localSheetId="15">#REF!</definedName>
    <definedName name="_21Excel_BuiltIn_Print_Area_5_1_1_1_1">#REF!</definedName>
    <definedName name="_22Excel_BuiltIn_Print_Area_7_1_1_1_1" localSheetId="15">#REF!</definedName>
    <definedName name="_22Excel_BuiltIn_Print_Area_7_1_1_1_1">#REF!</definedName>
    <definedName name="_23Excel_BuiltIn_Print_Area_3_1_1" localSheetId="15">#REF!</definedName>
    <definedName name="_23Excel_BuiltIn_Print_Area_3_1_1">#REF!</definedName>
    <definedName name="_23Excel_BuiltIn_Print_Area_8_1_1_1_1" localSheetId="15">#REF!</definedName>
    <definedName name="_23Excel_BuiltIn_Print_Area_8_1_1_1_1">#REF!</definedName>
    <definedName name="_24Excel_BuiltIn_Print_Area_9_1" localSheetId="15">#REF!</definedName>
    <definedName name="_24Excel_BuiltIn_Print_Area_9_1">#REF!</definedName>
    <definedName name="_25Excel_BuiltIn_Print_Area_3_1_1_1" localSheetId="15">#REF!</definedName>
    <definedName name="_25Excel_BuiltIn_Print_Area_3_1_1_1">#REF!</definedName>
    <definedName name="_27Excel_BuiltIn_Print_Area_3_1_1_1_1" localSheetId="15">#REF!</definedName>
    <definedName name="_27Excel_BuiltIn_Print_Area_3_1_1_1_1">#REF!</definedName>
    <definedName name="_29Excel_BuiltIn_Print_Area_4_1_1_1_1" localSheetId="15">#REF!</definedName>
    <definedName name="_29Excel_BuiltIn_Print_Area_4_1_1_1_1">#REF!</definedName>
    <definedName name="_2Excel_BuiltIn_Print_Area_12_1_1_1_1" localSheetId="15">#REF!</definedName>
    <definedName name="_2Excel_BuiltIn_Print_Area_12_1_1_1_1">#REF!</definedName>
    <definedName name="_2Excel_BuiltIn_Print_Area_2_1_1_1" localSheetId="15">#REF!</definedName>
    <definedName name="_2Excel_BuiltIn_Print_Area_2_1_1_1">#REF!</definedName>
    <definedName name="_31Excel_BuiltIn_Print_Area_5_1_1_1" localSheetId="15">#REF!</definedName>
    <definedName name="_31Excel_BuiltIn_Print_Area_5_1_1_1">#REF!</definedName>
    <definedName name="_33Excel_BuiltIn_Print_Area_5_1_1_1_1" localSheetId="15">#REF!</definedName>
    <definedName name="_33Excel_BuiltIn_Print_Area_5_1_1_1_1">#REF!</definedName>
    <definedName name="_35Excel_BuiltIn_Print_Area_7_1_1_1_1" localSheetId="15">#REF!</definedName>
    <definedName name="_35Excel_BuiltIn_Print_Area_7_1_1_1_1">#REF!</definedName>
    <definedName name="_37Excel_BuiltIn_Print_Area_8_1_1_1_1" localSheetId="15">#REF!</definedName>
    <definedName name="_37Excel_BuiltIn_Print_Area_8_1_1_1_1">#REF!</definedName>
    <definedName name="_39Excel_BuiltIn_Print_Area_9_1" localSheetId="15">#REF!</definedName>
    <definedName name="_39Excel_BuiltIn_Print_Area_9_1">#REF!</definedName>
    <definedName name="_3Excel_BuiltIn_Print_Area_10_1" localSheetId="15">'[12]Scheme Area Details_Block__ C2'!#REF!</definedName>
    <definedName name="_3Excel_BuiltIn_Print_Area_10_1">'[12]Scheme Area Details_Block__ C2'!#REF!</definedName>
    <definedName name="_3Excel_BuiltIn_Print_Area_16_1_1_1_1" localSheetId="15">#REF!</definedName>
    <definedName name="_3Excel_BuiltIn_Print_Area_16_1_1_1_1">#REF!</definedName>
    <definedName name="_3Excel_BuiltIn_Print_Area_2_1_1_1_1_1_1_1_1_1_1_1" localSheetId="15">#REF!</definedName>
    <definedName name="_3Excel_BuiltIn_Print_Area_2_1_1_1_1_1_1_1_1_1_1_1">#REF!</definedName>
    <definedName name="_4Excel_BuiltIn_Print_Area_17_1_1_1_1" localSheetId="15">#REF!</definedName>
    <definedName name="_4Excel_BuiltIn_Print_Area_17_1_1_1_1">#REF!</definedName>
    <definedName name="_4Excel_BuiltIn_Print_Area_3_1_1_1_1_1_1_1_1_1" localSheetId="15">#REF!</definedName>
    <definedName name="_4Excel_BuiltIn_Print_Area_3_1_1_1_1_1_1_1_1_1">#REF!</definedName>
    <definedName name="_5.0_Hire_and_running_charges_of_winch___grab" localSheetId="15">[13]SOR!#REF!</definedName>
    <definedName name="_5.0_Hire_and_running_charges_of_winch___grab">[13]SOR!#REF!</definedName>
    <definedName name="_5Excel_BuiltIn_Print_Area_12_1_1_1_1" localSheetId="15">#REF!</definedName>
    <definedName name="_5Excel_BuiltIn_Print_Area_12_1_1_1_1">#REF!</definedName>
    <definedName name="_5Excel_BuiltIn_Print_Area_18_1" localSheetId="15">#REF!</definedName>
    <definedName name="_5Excel_BuiltIn_Print_Area_18_1">#REF!</definedName>
    <definedName name="_5Excel_BuiltIn_Print_Area_4_1" localSheetId="15">#REF!</definedName>
    <definedName name="_5Excel_BuiltIn_Print_Area_4_1">#REF!</definedName>
    <definedName name="_6382" localSheetId="15">#REF!</definedName>
    <definedName name="_6382">#REF!</definedName>
    <definedName name="_6Excel_BuiltIn_Print_Area_10_1" localSheetId="15">'[12]Scheme Area Details_Block__ C2'!#REF!</definedName>
    <definedName name="_6Excel_BuiltIn_Print_Area_10_1">'[12]Scheme Area Details_Block__ C2'!#REF!</definedName>
    <definedName name="_6Excel_BuiltIn_Print_Area_2_1" localSheetId="15">#REF!</definedName>
    <definedName name="_6Excel_BuiltIn_Print_Area_2_1">#REF!</definedName>
    <definedName name="_6Excel_BuiltIn_Print_Area_4_1_1" localSheetId="15">#REF!</definedName>
    <definedName name="_6Excel_BuiltIn_Print_Area_4_1_1">#REF!</definedName>
    <definedName name="_7Excel_BuiltIn_Print_Area_12_1_1_1_1" localSheetId="15">#REF!</definedName>
    <definedName name="_7Excel_BuiltIn_Print_Area_12_1_1_1_1">#REF!</definedName>
    <definedName name="_7Excel_BuiltIn_Print_Area_16_1_1_1_1" localSheetId="15">#REF!</definedName>
    <definedName name="_7Excel_BuiltIn_Print_Area_16_1_1_1_1">#REF!</definedName>
    <definedName name="_7Excel_BuiltIn_Print_Area_2_1_1_1" localSheetId="15">#REF!</definedName>
    <definedName name="_7Excel_BuiltIn_Print_Area_2_1_1_1">#REF!</definedName>
    <definedName name="_7Excel_BuiltIn_Print_Area_4_1_1_1" localSheetId="15">#REF!</definedName>
    <definedName name="_7Excel_BuiltIn_Print_Area_4_1_1_1">#REF!</definedName>
    <definedName name="_8Excel_BuiltIn_Print_Area_16_1_1_1_1" localSheetId="15">#REF!</definedName>
    <definedName name="_8Excel_BuiltIn_Print_Area_16_1_1_1_1">#REF!</definedName>
    <definedName name="_8Excel_BuiltIn_Print_Area_2_1_1_1_1" localSheetId="15">#REF!</definedName>
    <definedName name="_8Excel_BuiltIn_Print_Area_2_1_1_1_1">#REF!</definedName>
    <definedName name="_8Excel_BuiltIn_Print_Area_4_1_1_1_1" localSheetId="15">#REF!</definedName>
    <definedName name="_8Excel_BuiltIn_Print_Area_4_1_1_1_1">#REF!</definedName>
    <definedName name="_9Excel_BuiltIn_Print_Area_17_1_1_1_1" localSheetId="15">#REF!</definedName>
    <definedName name="_9Excel_BuiltIn_Print_Area_17_1_1_1_1">#REF!</definedName>
    <definedName name="_9Excel_BuiltIn_Print_Area_2_1_1_1_1_1" localSheetId="15">#REF!</definedName>
    <definedName name="_9Excel_BuiltIn_Print_Area_2_1_1_1_1_1">#REF!</definedName>
    <definedName name="_9Excel_BuiltIn_Print_Area_4_1_1_1_1_1" localSheetId="15">#REF!</definedName>
    <definedName name="_9Excel_BuiltIn_Print_Area_4_1_1_1_1_1">#REF!</definedName>
    <definedName name="_A655600" localSheetId="15">#REF!</definedName>
    <definedName name="_A655600" localSheetId="16">#REF!</definedName>
    <definedName name="_A655600">#REF!</definedName>
    <definedName name="_aba2" localSheetId="15">#REF!</definedName>
    <definedName name="_aba2">#REF!</definedName>
    <definedName name="_aoc1">'[7]02'!$I$91</definedName>
    <definedName name="_aoc2">'[7]03'!$I$53</definedName>
    <definedName name="_aoc3">'[7]04'!$I$27</definedName>
    <definedName name="_aoc4">'[7]05'!$I$105</definedName>
    <definedName name="_bom1" localSheetId="15">#REF!</definedName>
    <definedName name="_bom1">#REF!</definedName>
    <definedName name="_c" localSheetId="15">#REF!</definedName>
    <definedName name="_c">#REF!</definedName>
    <definedName name="_can430">40.73</definedName>
    <definedName name="_can435">43.3</definedName>
    <definedName name="_CFB1" localSheetId="15">#REF!</definedName>
    <definedName name="_CFB1">#REF!</definedName>
    <definedName name="_CFB2" localSheetId="15">#REF!</definedName>
    <definedName name="_CFB2">#REF!</definedName>
    <definedName name="_CFB3" localSheetId="15">#REF!</definedName>
    <definedName name="_CFB3">#REF!</definedName>
    <definedName name="_DAT1" localSheetId="15">#REF!</definedName>
    <definedName name="_DAT1">#REF!</definedName>
    <definedName name="_DAT10" localSheetId="15">#REF!</definedName>
    <definedName name="_DAT10">#REF!</definedName>
    <definedName name="_DAT11" localSheetId="15">#REF!</definedName>
    <definedName name="_DAT11">#REF!</definedName>
    <definedName name="_DAT12" localSheetId="15">#REF!</definedName>
    <definedName name="_DAT12">#REF!</definedName>
    <definedName name="_DAT13" localSheetId="15">#REF!</definedName>
    <definedName name="_DAT13">#REF!</definedName>
    <definedName name="_DAT14" localSheetId="15">#REF!</definedName>
    <definedName name="_DAT14">#REF!</definedName>
    <definedName name="_DAT15" localSheetId="15">#REF!</definedName>
    <definedName name="_DAT15">#REF!</definedName>
    <definedName name="_DAT16" localSheetId="15">#REF!</definedName>
    <definedName name="_DAT16">#REF!</definedName>
    <definedName name="_DAT2" localSheetId="15">#REF!</definedName>
    <definedName name="_DAT2">#REF!</definedName>
    <definedName name="_DAT3" localSheetId="15">#REF!</definedName>
    <definedName name="_DAT3">#REF!</definedName>
    <definedName name="_DAT4" localSheetId="15">#REF!</definedName>
    <definedName name="_DAT4">#REF!</definedName>
    <definedName name="_DAT5" localSheetId="15">#REF!</definedName>
    <definedName name="_DAT5">#REF!</definedName>
    <definedName name="_DAT6" localSheetId="15">#REF!</definedName>
    <definedName name="_DAT6">#REF!</definedName>
    <definedName name="_DAT7" localSheetId="15">#REF!</definedName>
    <definedName name="_DAT7">#REF!</definedName>
    <definedName name="_DAT8" localSheetId="15">#REF!</definedName>
    <definedName name="_DAT8">#REF!</definedName>
    <definedName name="_DAT9" localSheetId="15">#REF!</definedName>
    <definedName name="_DAT9">#REF!</definedName>
    <definedName name="_dec05" localSheetId="16" hidden="1">{"'Sheet1'!$A$4386:$N$4591"}</definedName>
    <definedName name="_dec05" hidden="1">{"'Sheet1'!$A$4386:$N$4591"}</definedName>
    <definedName name="_DET1" localSheetId="15">#REF!</definedName>
    <definedName name="_DET1">#REF!</definedName>
    <definedName name="_DET2" localSheetId="15">#REF!</definedName>
    <definedName name="_DET2">#REF!</definedName>
    <definedName name="_DET3" localSheetId="15">#REF!</definedName>
    <definedName name="_DET3">#REF!</definedName>
    <definedName name="_DET4" localSheetId="15">#REF!</definedName>
    <definedName name="_DET4">#REF!</definedName>
    <definedName name="_DET5" localSheetId="15">#REF!</definedName>
    <definedName name="_DET5">#REF!</definedName>
    <definedName name="_DET6" localSheetId="15">#REF!</definedName>
    <definedName name="_DET6">#REF!</definedName>
    <definedName name="_drg1" localSheetId="15">#REF!</definedName>
    <definedName name="_drg1">#REF!</definedName>
    <definedName name="_drg2" localSheetId="15">#REF!</definedName>
    <definedName name="_drg2">#REF!</definedName>
    <definedName name="_f1" localSheetId="15">#REF!</definedName>
    <definedName name="_f1">#REF!</definedName>
    <definedName name="_Fill" localSheetId="15" hidden="1">#REF!</definedName>
    <definedName name="_Fill" hidden="1">#REF!</definedName>
    <definedName name="_xlnm._FilterDatabase" localSheetId="26" hidden="1">'220_FDN Type'!$A$5:$P$447</definedName>
    <definedName name="_xlnm._FilterDatabase" localSheetId="17" hidden="1">'220kV_Open'!$A$7:$C$13</definedName>
    <definedName name="_xlnm._FilterDatabase" localSheetId="18" hidden="1">'220kV_Pile'!#REF!</definedName>
    <definedName name="_xlnm._FilterDatabase" localSheetId="24" hidden="1">'400_FDN Type'!$A$6:$M$370</definedName>
    <definedName name="_xlnm._FilterDatabase" localSheetId="15" hidden="1">'400kV_Open'!$A$7:$C$19</definedName>
    <definedName name="_xlnm._FilterDatabase" localSheetId="16" hidden="1">'400kV_Pile'!#REF!</definedName>
    <definedName name="_xlnm._FilterDatabase" localSheetId="8" hidden="1">C_220kV!$X$1:$X$57</definedName>
    <definedName name="_xlnm._FilterDatabase" localSheetId="9" hidden="1">C_400kV!$X$1:$X$50</definedName>
    <definedName name="_xlnm._FilterDatabase" localSheetId="7" hidden="1">C_Bay!$X$1:$X$61</definedName>
    <definedName name="_xlnm._FilterDatabase" localSheetId="5" hidden="1">E_220kV!$X$1:$X$43</definedName>
    <definedName name="_xlnm._FilterDatabase" localSheetId="6" hidden="1">E_400kV!$X$1:$X$60</definedName>
    <definedName name="_xlnm._FilterDatabase" localSheetId="4" hidden="1">E_Bay!$X$1:$X$86</definedName>
    <definedName name="_xlnm._FilterDatabase" localSheetId="2" hidden="1">S_220kV!$O$1:$O$68</definedName>
    <definedName name="_xlnm._FilterDatabase" localSheetId="3" hidden="1">S_400kV!$X$1:$X$80</definedName>
    <definedName name="_xlnm._FilterDatabase" localSheetId="1" hidden="1">S_Bay!$O$1:$O$115</definedName>
    <definedName name="_g1" localSheetId="15">[6]Elect.!#REF!</definedName>
    <definedName name="_g1">[6]Elect.!#REF!</definedName>
    <definedName name="_III7">"$C4.$#REF!$#REF!"</definedName>
    <definedName name="_lb1" localSheetId="15">#REF!</definedName>
    <definedName name="_lb1">#REF!</definedName>
    <definedName name="_lb2" localSheetId="15">#REF!</definedName>
    <definedName name="_lb2">#REF!</definedName>
    <definedName name="_m20" localSheetId="15">#REF!</definedName>
    <definedName name="_m20">#REF!</definedName>
    <definedName name="_m234">[5]Analysis!$D$345</definedName>
    <definedName name="_m35" localSheetId="15">#REF!</definedName>
    <definedName name="_m35">#REF!</definedName>
    <definedName name="_mac2">200</definedName>
    <definedName name="_mix10">4.5</definedName>
    <definedName name="_mix15">264/50</definedName>
    <definedName name="_mix20">330/50</definedName>
    <definedName name="_mix30">360/50</definedName>
    <definedName name="_mix40">450/50</definedName>
    <definedName name="_mm1" localSheetId="15">#REF!</definedName>
    <definedName name="_mm1">#REF!</definedName>
    <definedName name="_mm2" localSheetId="15">#REF!</definedName>
    <definedName name="_mm2">#REF!</definedName>
    <definedName name="_mm3" localSheetId="15">#REF!</definedName>
    <definedName name="_mm3">#REF!</definedName>
    <definedName name="_Order1" hidden="1">255</definedName>
    <definedName name="_Order2" localSheetId="15" hidden="1">0</definedName>
    <definedName name="_Order2" localSheetId="16" hidden="1">0</definedName>
    <definedName name="_Order2" hidden="1">255</definedName>
    <definedName name="_out2" localSheetId="15">#REF!</definedName>
    <definedName name="_out2">#REF!</definedName>
    <definedName name="_pep99" localSheetId="15">#REF!</definedName>
    <definedName name="_pep99">#REF!</definedName>
    <definedName name="_rs1">'[9]LOCAL RATES'!$J$14</definedName>
    <definedName name="_S" localSheetId="15">#REF!</definedName>
    <definedName name="_S">#REF!</definedName>
    <definedName name="_sch2" localSheetId="15">#REF!</definedName>
    <definedName name="_sch2">#REF!</definedName>
    <definedName name="_sch9" localSheetId="15">#REF!</definedName>
    <definedName name="_sch9">#REF!</definedName>
    <definedName name="_sh1">90</definedName>
    <definedName name="_sh2">120</definedName>
    <definedName name="_sh3">150</definedName>
    <definedName name="_sh4">180</definedName>
    <definedName name="_SS402" localSheetId="15">#REF!</definedName>
    <definedName name="_SS402">#REF!</definedName>
    <definedName name="_SS403" localSheetId="15">#REF!</definedName>
    <definedName name="_SS403">#REF!</definedName>
    <definedName name="_SS404" localSheetId="15">#REF!</definedName>
    <definedName name="_SS404">#REF!</definedName>
    <definedName name="_SS405" localSheetId="15">#REF!</definedName>
    <definedName name="_SS405">#REF!</definedName>
    <definedName name="_SS406" localSheetId="15">#REF!</definedName>
    <definedName name="_SS406">#REF!</definedName>
    <definedName name="_SS407" localSheetId="15">#REF!</definedName>
    <definedName name="_SS407">#REF!</definedName>
    <definedName name="_SS408" localSheetId="15">#REF!</definedName>
    <definedName name="_SS408">#REF!</definedName>
    <definedName name="_SS409" localSheetId="15">#REF!</definedName>
    <definedName name="_SS409">#REF!</definedName>
    <definedName name="_SS423" localSheetId="15">#REF!</definedName>
    <definedName name="_SS423">#REF!</definedName>
    <definedName name="_SS424" localSheetId="15">#REF!</definedName>
    <definedName name="_SS424">#REF!</definedName>
    <definedName name="_tab1" localSheetId="15">#REF!</definedName>
    <definedName name="_tab1">#REF!</definedName>
    <definedName name="_tab2" localSheetId="15">#REF!</definedName>
    <definedName name="_tab2">#REF!</definedName>
    <definedName name="_V1">[14]Voucher!$B$1</definedName>
    <definedName name="_V2">[14]Voucher!$R$1</definedName>
    <definedName name="a" localSheetId="15">#REF!</definedName>
    <definedName name="a" localSheetId="16">#REF!</definedName>
    <definedName name="A">#REF!</definedName>
    <definedName name="a._Trimmer" localSheetId="15">[13]SOR!#REF!</definedName>
    <definedName name="a._Trimmer">[13]SOR!#REF!</definedName>
    <definedName name="A.T.RAJAN" localSheetId="20">#REF!</definedName>
    <definedName name="A.T.RAJAN" localSheetId="14">#REF!</definedName>
    <definedName name="A.T.RAJAN">#REF!</definedName>
    <definedName name="A___0" localSheetId="15">#REF!</definedName>
    <definedName name="A___0">#REF!</definedName>
    <definedName name="a__Labour_charges_for_cutting_bending__welding_including_materials." localSheetId="15">[13]SOR!#REF!</definedName>
    <definedName name="a__Labour_charges_for_cutting_bending__welding_including_materials.">[13]SOR!#REF!</definedName>
    <definedName name="a0">[15]UK!$B$64837</definedName>
    <definedName name="A1_">#REF!</definedName>
    <definedName name="A10_">#REF!</definedName>
    <definedName name="A13_">#REF!</definedName>
    <definedName name="A2_">#REF!</definedName>
    <definedName name="A3_">#REF!</definedName>
    <definedName name="A4_">#REF!</definedName>
    <definedName name="A5_">#REF!</definedName>
    <definedName name="A6_">#REF!</definedName>
    <definedName name="A7_">#REF!</definedName>
    <definedName name="A8_">#REF!</definedName>
    <definedName name="A9_">#REF!</definedName>
    <definedName name="aa" localSheetId="15">#REF!</definedName>
    <definedName name="aa" localSheetId="16">#REF!</definedName>
    <definedName name="AA">#REF!</definedName>
    <definedName name="aaa" localSheetId="15">[16]ANALYSIS!#REF!</definedName>
    <definedName name="aaa" localSheetId="16">[16]ANALYSIS!#REF!</definedName>
    <definedName name="aaa" localSheetId="20">#REF!</definedName>
    <definedName name="aaa" localSheetId="14">#REF!</definedName>
    <definedName name="aaa">#REF!</definedName>
    <definedName name="aaaa" localSheetId="20">#REF!</definedName>
    <definedName name="aaaa" localSheetId="14">#REF!</definedName>
    <definedName name="aaaa">#REF!</definedName>
    <definedName name="ab" localSheetId="15">#REF!</definedName>
    <definedName name="ab" localSheetId="16">#REF!</definedName>
    <definedName name="ab">#REF!</definedName>
    <definedName name="ABACUS" localSheetId="15">#REF!</definedName>
    <definedName name="ABACUS">#REF!</definedName>
    <definedName name="abc" localSheetId="15">#REF!</definedName>
    <definedName name="abc" localSheetId="16">#REF!</definedName>
    <definedName name="ABC">#REF!</definedName>
    <definedName name="ABS" localSheetId="15">#REF!</definedName>
    <definedName name="ABS">#REF!</definedName>
    <definedName name="AD" localSheetId="16" hidden="1">{"'Sheet1'!$A$4386:$N$4591"}</definedName>
    <definedName name="AD" hidden="1">{"'Sheet1'!$A$4386:$N$4591"}</definedName>
    <definedName name="Admixture" localSheetId="15">#REF!</definedName>
    <definedName name="Admixture">#REF!</definedName>
    <definedName name="ADVIK" localSheetId="20">#REF!</definedName>
    <definedName name="ADVIK" localSheetId="14">#REF!</definedName>
    <definedName name="ADVIK">#REF!</definedName>
    <definedName name="AFFH">#REF!</definedName>
    <definedName name="Agr12mm" localSheetId="15">#REF!</definedName>
    <definedName name="Agr12mm">#REF!</definedName>
    <definedName name="Agr20mm" localSheetId="15">#REF!</definedName>
    <definedName name="Agr20mm">#REF!</definedName>
    <definedName name="Agr40mm" localSheetId="15">#REF!</definedName>
    <definedName name="Agr40mm">#REF!</definedName>
    <definedName name="Agr53mm" localSheetId="15">#REF!</definedName>
    <definedName name="Agr53mm">#REF!</definedName>
    <definedName name="Agr6mm" localSheetId="15">#REF!</definedName>
    <definedName name="Agr6mm">#REF!</definedName>
    <definedName name="agrP" localSheetId="15">#REF!</definedName>
    <definedName name="agrP">#REF!</definedName>
    <definedName name="aiv" localSheetId="15">'[17]Detail In Door Stad'!#REF!</definedName>
    <definedName name="aiv">'[17]Detail In Door Stad'!#REF!</definedName>
    <definedName name="alwarsump" localSheetId="15">#REF!</definedName>
    <definedName name="alwarsump">#REF!</definedName>
    <definedName name="Analysis" localSheetId="15">#REF!</definedName>
    <definedName name="Analysis">#REF!</definedName>
    <definedName name="Angeb" localSheetId="15">#REF!</definedName>
    <definedName name="Angeb">#REF!</definedName>
    <definedName name="ANNEX2" localSheetId="15">#REF!</definedName>
    <definedName name="ANNEX2">#REF!</definedName>
    <definedName name="ANNEX2A" localSheetId="15">#REF!</definedName>
    <definedName name="ANNEX2A">#REF!</definedName>
    <definedName name="ANNEX4" localSheetId="15">#REF!</definedName>
    <definedName name="ANNEX4">#REF!</definedName>
    <definedName name="annex4.1" localSheetId="15">#REF!</definedName>
    <definedName name="annex4.1">#REF!</definedName>
    <definedName name="annex4.1a" localSheetId="15">#REF!</definedName>
    <definedName name="annex4.1a">#REF!</definedName>
    <definedName name="ANNEX4A" localSheetId="15">#REF!</definedName>
    <definedName name="ANNEX4A" localSheetId="16">#REF!</definedName>
    <definedName name="ANNEX4A">#REF!</definedName>
    <definedName name="annex6" localSheetId="15">[18]IDCCALHYD_GOO!$A$47:$U$92</definedName>
    <definedName name="annex6" localSheetId="16">[18]IDCCALHYD_GOO!$A$47:$U$92</definedName>
    <definedName name="annex6">'[19]IDCCALHYD-GOO'!$A$47:$U$92</definedName>
    <definedName name="annex6_9">[20]IDCCALHYD_GOO!$A$47:$U$92</definedName>
    <definedName name="ANNEXURE4A">#REF!</definedName>
    <definedName name="annexyu">#REF!</definedName>
    <definedName name="april">#REF!</definedName>
    <definedName name="april_qty" localSheetId="15">#REF!</definedName>
    <definedName name="april_qty" localSheetId="16">#REF!</definedName>
    <definedName name="april_qty">#REF!</definedName>
    <definedName name="aq" localSheetId="15">#REF!</definedName>
    <definedName name="aq">#REF!</definedName>
    <definedName name="as" localSheetId="15">#REF!</definedName>
    <definedName name="as" localSheetId="16">#REF!</definedName>
    <definedName name="as">#REF!</definedName>
    <definedName name="asd">[5]Analysis!$D$343</definedName>
    <definedName name="asddfr" localSheetId="15">[21]Elect.!#REF!</definedName>
    <definedName name="asddfr">[21]Elect.!#REF!</definedName>
    <definedName name="ass" localSheetId="15">#REF!</definedName>
    <definedName name="ass" localSheetId="16">#REF!</definedName>
    <definedName name="ass">#REF!</definedName>
    <definedName name="assets" localSheetId="15">#REF!</definedName>
    <definedName name="assets">#REF!</definedName>
    <definedName name="atype3.0">'[22]VKFdn 420 (2)'!$D$627:$N$627</definedName>
    <definedName name="August">#REF!</definedName>
    <definedName name="B" localSheetId="15">#REF!</definedName>
    <definedName name="B" localSheetId="16">#REF!</definedName>
    <definedName name="B">#REF!</definedName>
    <definedName name="bat" localSheetId="15">#REF!</definedName>
    <definedName name="bat">#REF!</definedName>
    <definedName name="Batching_hot_mix_plant" localSheetId="15">[13]SOR!#REF!</definedName>
    <definedName name="Batching_hot_mix_plant">[13]SOR!#REF!</definedName>
    <definedName name="bb" localSheetId="15">#REF!</definedName>
    <definedName name="bb" localSheetId="16">#REF!</definedName>
    <definedName name="bb">#REF!</definedName>
    <definedName name="bbbb">[23]COST!$A$1:$G$52</definedName>
    <definedName name="BBNXN">#REF!</definedName>
    <definedName name="BD1_Meas1" localSheetId="15">#REF!</definedName>
    <definedName name="BD1_Meas1">#REF!</definedName>
    <definedName name="BD1_Meas2" localSheetId="15">#REF!</definedName>
    <definedName name="BD1_Meas2">#REF!</definedName>
    <definedName name="BD1_Meas3" localSheetId="15">#REF!</definedName>
    <definedName name="BD1_Meas3">#REF!</definedName>
    <definedName name="BD1CE" localSheetId="15">#REF!</definedName>
    <definedName name="BD1CE">#REF!</definedName>
    <definedName name="BD1CL" localSheetId="15">#REF!</definedName>
    <definedName name="BD1CL">#REF!</definedName>
    <definedName name="BD1DeltaT" localSheetId="15">#REF!</definedName>
    <definedName name="BD1DeltaT">#REF!</definedName>
    <definedName name="BD1EconMeasure" localSheetId="15">#REF!</definedName>
    <definedName name="BD1EconMeasure">#REF!</definedName>
    <definedName name="BD1Event" localSheetId="15">#REF!</definedName>
    <definedName name="BD1Event">#REF!</definedName>
    <definedName name="BD1EventFeas" localSheetId="15">#REF!</definedName>
    <definedName name="BD1EventFeas">#REF!</definedName>
    <definedName name="BD1EventInd" localSheetId="15">#REF!</definedName>
    <definedName name="BD1EventInd">#REF!</definedName>
    <definedName name="BD1EventIndMax" localSheetId="15">#REF!</definedName>
    <definedName name="BD1EventIndMax">#REF!</definedName>
    <definedName name="BD1EventLogic" localSheetId="15">#REF!</definedName>
    <definedName name="BD1EventLogic">#REF!</definedName>
    <definedName name="BD1EventMax" localSheetId="15">#REF!</definedName>
    <definedName name="BD1EventMax">#REF!</definedName>
    <definedName name="BD1EventMin" localSheetId="15">#REF!</definedName>
    <definedName name="BD1EventMin">#REF!</definedName>
    <definedName name="BD1EventNames" localSheetId="15">#REF!</definedName>
    <definedName name="BD1EventNames">#REF!</definedName>
    <definedName name="BD1EventStep" localSheetId="15">#REF!</definedName>
    <definedName name="BD1EventStep">#REF!</definedName>
    <definedName name="BD1HC" localSheetId="15">#REF!</definedName>
    <definedName name="BD1HC">#REF!</definedName>
    <definedName name="BD1Lambda" localSheetId="15">#REF!</definedName>
    <definedName name="BD1Lambda">#REF!</definedName>
    <definedName name="BD1Max_System" localSheetId="15">#REF!</definedName>
    <definedName name="BD1Max_System">#REF!</definedName>
    <definedName name="BD1Model_Params" localSheetId="15">#REF!</definedName>
    <definedName name="BD1Model_Params">#REF!</definedName>
    <definedName name="BD1Mu" localSheetId="15">#REF!</definedName>
    <definedName name="BD1Mu">#REF!</definedName>
    <definedName name="BD1Next1" localSheetId="15">#REF!</definedName>
    <definedName name="BD1Next1">#REF!</definedName>
    <definedName name="BD1Next2" localSheetId="15">#REF!</definedName>
    <definedName name="BD1Next2">#REF!</definedName>
    <definedName name="BD1P_enter" localSheetId="15">#REF!</definedName>
    <definedName name="BD1P_enter">#REF!</definedName>
    <definedName name="BD1P_leave" localSheetId="15">#REF!</definedName>
    <definedName name="BD1P_leave">#REF!</definedName>
    <definedName name="BD1ParamStore" localSheetId="15">#REF!</definedName>
    <definedName name="BD1ParamStore">#REF!</definedName>
    <definedName name="BD1State" localSheetId="15">#REF!</definedName>
    <definedName name="BD1State">#REF!</definedName>
    <definedName name="BD1StateCost" localSheetId="15">#REF!</definedName>
    <definedName name="BD1StateCost">#REF!</definedName>
    <definedName name="BD1StateFeas" localSheetId="15">#REF!</definedName>
    <definedName name="BD1StateFeas">#REF!</definedName>
    <definedName name="BD1StateInd" localSheetId="15">#REF!</definedName>
    <definedName name="BD1StateInd">#REF!</definedName>
    <definedName name="BD1StateIndMax" localSheetId="15">#REF!</definedName>
    <definedName name="BD1StateIndMax">#REF!</definedName>
    <definedName name="BD1StateList" localSheetId="15">#REF!</definedName>
    <definedName name="BD1StateList">#REF!</definedName>
    <definedName name="BD1StateLogic" localSheetId="15">#REF!</definedName>
    <definedName name="BD1StateLogic">#REF!</definedName>
    <definedName name="BD1StateMax" localSheetId="15">#REF!</definedName>
    <definedName name="BD1StateMax">#REF!</definedName>
    <definedName name="BD1StateMin" localSheetId="15">#REF!</definedName>
    <definedName name="BD1StateMin">#REF!</definedName>
    <definedName name="BD1StateNames" localSheetId="15">#REF!</definedName>
    <definedName name="BD1StateNames">#REF!</definedName>
    <definedName name="BD1StateStep" localSheetId="15">#REF!</definedName>
    <definedName name="BD1StateStep">#REF!</definedName>
    <definedName name="BD1TimeMeasure" localSheetId="15">#REF!</definedName>
    <definedName name="BD1TimeMeasure">#REF!</definedName>
    <definedName name="BD1TransCost1" localSheetId="15">#REF!</definedName>
    <definedName name="BD1TransCost1">#REF!</definedName>
    <definedName name="BD1TransCost2" localSheetId="15">#REF!</definedName>
    <definedName name="BD1TransCost2">#REF!</definedName>
    <definedName name="BD1TransEvent1" localSheetId="15">#REF!</definedName>
    <definedName name="BD1TransEvent1">#REF!</definedName>
    <definedName name="BD1TransEvent2" localSheetId="15">#REF!</definedName>
    <definedName name="BD1TransEvent2">#REF!</definedName>
    <definedName name="BD1TransEventLogic1" localSheetId="15">#REF!</definedName>
    <definedName name="BD1TransEventLogic1">#REF!</definedName>
    <definedName name="BD1TransEventLogic2" localSheetId="15">#REF!</definedName>
    <definedName name="BD1TransEventLogic2">#REF!</definedName>
    <definedName name="BD1TransInd1" localSheetId="15">#REF!</definedName>
    <definedName name="BD1TransInd1">#REF!</definedName>
    <definedName name="BD1TransInd2" localSheetId="15">#REF!</definedName>
    <definedName name="BD1TransInd2">#REF!</definedName>
    <definedName name="BD1TransLogic1" localSheetId="15">#REF!</definedName>
    <definedName name="BD1TransLogic1">#REF!</definedName>
    <definedName name="BD1TransLogic2" localSheetId="15">#REF!</definedName>
    <definedName name="BD1TransLogic2">#REF!</definedName>
    <definedName name="BD1TransName1" localSheetId="15">#REF!</definedName>
    <definedName name="BD1TransName1">#REF!</definedName>
    <definedName name="BD1TransName2" localSheetId="15">#REF!</definedName>
    <definedName name="BD1TransName2">#REF!</definedName>
    <definedName name="BD1TransNextState1" localSheetId="15">#REF!</definedName>
    <definedName name="BD1TransNextState1">#REF!</definedName>
    <definedName name="BD1TransNextState2" localSheetId="15">#REF!</definedName>
    <definedName name="BD1TransNextState2">#REF!</definedName>
    <definedName name="BD1TransProb1" localSheetId="15">#REF!</definedName>
    <definedName name="BD1TransProb1">#REF!</definedName>
    <definedName name="BD1TransProb2" localSheetId="15">#REF!</definedName>
    <definedName name="BD1TransProb2">#REF!</definedName>
    <definedName name="BD1TransState1" localSheetId="15">#REF!</definedName>
    <definedName name="BD1TransState1">#REF!</definedName>
    <definedName name="BD1TransState2" localSheetId="15">#REF!</definedName>
    <definedName name="BD1TransState2">#REF!</definedName>
    <definedName name="BD1TransStateLogic1" localSheetId="15">#REF!</definedName>
    <definedName name="BD1TransStateLogic1">#REF!</definedName>
    <definedName name="BD1TransStateLogic2" localSheetId="15">#REF!</definedName>
    <definedName name="BD1TransStateLogic2">#REF!</definedName>
    <definedName name="Beldar" localSheetId="15">[24]s!#REF!</definedName>
    <definedName name="Beldar">[24]s!#REF!</definedName>
    <definedName name="BF" localSheetId="15">#REF!</definedName>
    <definedName name="BF">#REF!</definedName>
    <definedName name="BGrP" localSheetId="15">#REF!</definedName>
    <definedName name="BGrP">#REF!</definedName>
    <definedName name="bhaska1" localSheetId="15">#REF!</definedName>
    <definedName name="bhaska1">#REF!</definedName>
    <definedName name="bhaskar" localSheetId="15">#REF!</definedName>
    <definedName name="bhaskar">#REF!</definedName>
    <definedName name="Bhisti" localSheetId="15">[24]s!#REF!</definedName>
    <definedName name="Bhisti">[24]s!#REF!</definedName>
    <definedName name="Bindingwire" localSheetId="15">#REF!</definedName>
    <definedName name="Bindingwire">#REF!</definedName>
    <definedName name="BOISAR_BAYWISE" localSheetId="15">#REF!</definedName>
    <definedName name="BOISAR_BAYWISE" localSheetId="16">#REF!</definedName>
    <definedName name="BOISAR_BAYWISE">#REF!</definedName>
    <definedName name="bol" localSheetId="15">#REF!</definedName>
    <definedName name="bol">#REF!</definedName>
    <definedName name="bom" localSheetId="15">#REF!</definedName>
    <definedName name="bom">#REF!</definedName>
    <definedName name="boml" localSheetId="15">#REF!</definedName>
    <definedName name="boml">#REF!</definedName>
    <definedName name="BOQ" localSheetId="15">#REF!</definedName>
    <definedName name="BOQ">#REF!</definedName>
    <definedName name="botl" localSheetId="15">#REF!</definedName>
    <definedName name="botl">#REF!</definedName>
    <definedName name="botn" localSheetId="15">#REF!</definedName>
    <definedName name="botn">#REF!</definedName>
    <definedName name="bp" localSheetId="15">[25]BP!#REF!</definedName>
    <definedName name="bp">[25]BP!#REF!</definedName>
    <definedName name="bpf" localSheetId="15">#REF!</definedName>
    <definedName name="bpf">#REF!</definedName>
    <definedName name="bps" localSheetId="15">#REF!</definedName>
    <definedName name="bps">#REF!</definedName>
    <definedName name="BS" localSheetId="15">#REF!</definedName>
    <definedName name="BS">#REF!</definedName>
    <definedName name="btb_musd" localSheetId="15">[26]BTB!#REF!</definedName>
    <definedName name="btb_musd">[26]BTB!#REF!</definedName>
    <definedName name="bua" localSheetId="15">#REF!</definedName>
    <definedName name="bua">#REF!</definedName>
    <definedName name="BuiltIn_AutoFilter___1" localSheetId="15">#REF!</definedName>
    <definedName name="BuiltIn_AutoFilter___1">#REF!</definedName>
    <definedName name="BuiltIn_AutoFilter___17" localSheetId="15">#REF!</definedName>
    <definedName name="BuiltIn_AutoFilter___17">#REF!</definedName>
    <definedName name="BuiltIn_AutoFilter___19" localSheetId="15">#REF!</definedName>
    <definedName name="BuiltIn_AutoFilter___19">#REF!</definedName>
    <definedName name="BuiltIn_Print_Area" localSheetId="15">#REF!</definedName>
    <definedName name="BuiltIn_Print_Area">#REF!</definedName>
    <definedName name="BuiltIn_Print_Area___0" localSheetId="15">#REF!</definedName>
    <definedName name="BuiltIn_Print_Area___0">#REF!</definedName>
    <definedName name="BuiltIn_Print_Area___0___0" localSheetId="15">#REF!</definedName>
    <definedName name="BuiltIn_Print_Area___0___0">#REF!</definedName>
    <definedName name="BuiltIn_Print_Area___0___0___0" localSheetId="15">#REF!</definedName>
    <definedName name="BuiltIn_Print_Area___0___0___0">#REF!</definedName>
    <definedName name="BuiltIn_Print_Area___0___0___0___0" localSheetId="15">#REF!</definedName>
    <definedName name="BuiltIn_Print_Area___0___0___0___0">#REF!</definedName>
    <definedName name="BuiltIn_Print_Area___0___0___0___0___0" localSheetId="15">[27]procurement!#REF!</definedName>
    <definedName name="BuiltIn_Print_Area___0___0___0___0___0">[27]procurement!#REF!</definedName>
    <definedName name="BuiltIn_Print_Area___0___0___0___0___0___0" localSheetId="15">#REF!</definedName>
    <definedName name="BuiltIn_Print_Area___0___0___0___0___0___0">#REF!</definedName>
    <definedName name="BuiltIn_Print_Area___0___0___0___0___0___0___0" localSheetId="15">#REF!</definedName>
    <definedName name="BuiltIn_Print_Area___0___0___0___0___0___0___0">#REF!</definedName>
    <definedName name="BuiltIn_Print_Area___0___0___0___0___0___0___0___0" localSheetId="15">#REF!</definedName>
    <definedName name="BuiltIn_Print_Area___0___0___0___0___0___0___0___0">#REF!</definedName>
    <definedName name="BuiltIn_Print_Area___0___0___0___0___0___0___0___0___0" localSheetId="15">#REF!</definedName>
    <definedName name="BuiltIn_Print_Area___0___0___0___0___0___0___0___0___0">#REF!</definedName>
    <definedName name="BuiltIn_Print_Area___0___0___0___0___0___0___0___0___0___0" localSheetId="15">#REF!</definedName>
    <definedName name="BuiltIn_Print_Area___0___0___0___0___0___0___0___0___0___0">#REF!</definedName>
    <definedName name="BuiltIn_Print_Area___0___0___0___0___0___0___0___0___0___0___0" localSheetId="15">#REF!</definedName>
    <definedName name="BuiltIn_Print_Area___0___0___0___0___0___0___0___0___0___0___0">#REF!</definedName>
    <definedName name="BuiltIn_Print_Area___0___0___0___0___0___0___0___0___0___0___0___0" localSheetId="15">#REF!</definedName>
    <definedName name="BuiltIn_Print_Area___0___0___0___0___0___0___0___0___0___0___0___0">#REF!</definedName>
    <definedName name="BuiltIn_Print_Area___0___0___0___0___0___0___0___0___0___0___0___0___0" localSheetId="15">#REF!</definedName>
    <definedName name="BuiltIn_Print_Area___0___0___0___0___0___0___0___0___0___0___0___0___0">#REF!</definedName>
    <definedName name="BuiltIn_Print_Area___0___0___0___0___0___0___0___0___0___0___0___0___0___0" localSheetId="15">#REF!</definedName>
    <definedName name="BuiltIn_Print_Area___0___0___0___0___0___0___0___0___0___0___0___0___0___0">#REF!</definedName>
    <definedName name="BuiltIn_Print_Titles" localSheetId="15">#REF!</definedName>
    <definedName name="BuiltIn_Print_Titles">#REF!</definedName>
    <definedName name="BuiltIn_Print_Titles___0" localSheetId="15">#REF!</definedName>
    <definedName name="BuiltIn_Print_Titles___0">#REF!</definedName>
    <definedName name="BuiltIn_Print_Titles___0___0" localSheetId="15">#REF!</definedName>
    <definedName name="BuiltIn_Print_Titles___0___0">#REF!</definedName>
    <definedName name="BuiltIn_Print_Titles___0___0___0" localSheetId="15">#REF!</definedName>
    <definedName name="BuiltIn_Print_Titles___0___0___0">#REF!</definedName>
    <definedName name="BuiltIn_Print_Titles___0___0___0___0" localSheetId="15">#REF!</definedName>
    <definedName name="BuiltIn_Print_Titles___0___0___0___0">#REF!</definedName>
    <definedName name="BuiltIn_Print_Titles___0___0___0___0___0" localSheetId="15">#REF!</definedName>
    <definedName name="BuiltIn_Print_Titles___0___0___0___0___0">#REF!</definedName>
    <definedName name="BuiltIn_Print_Titles___0___0___0___0___0___0" localSheetId="15">#REF!</definedName>
    <definedName name="BuiltIn_Print_Titles___0___0___0___0___0___0">#REF!</definedName>
    <definedName name="BuiltIn_Print_Titles___0___0___0___0___0___0___0" localSheetId="15">#REF!</definedName>
    <definedName name="BuiltIn_Print_Titles___0___0___0___0___0___0___0">#REF!</definedName>
    <definedName name="BuiltIn_Print_Titles___0___0___0___0___0___0___0___0" localSheetId="15">#REF!</definedName>
    <definedName name="BuiltIn_Print_Titles___0___0___0___0___0___0___0___0">#REF!</definedName>
    <definedName name="BuiltIn_Print_Titles___0___0___0___0___0___0___0___0___0" localSheetId="15">#REF!</definedName>
    <definedName name="BuiltIn_Print_Titles___0___0___0___0___0___0___0___0___0">#REF!</definedName>
    <definedName name="BuiltIn_Print_Titles___0___0___0___0___0___0___0___0___0___0" localSheetId="15">#REF!</definedName>
    <definedName name="BuiltIn_Print_Titles___0___0___0___0___0___0___0___0___0___0">#REF!</definedName>
    <definedName name="BuiltIn_Print_Titles___0___0___0___0___0___0___0___0___0___0___0" localSheetId="15">#REF!</definedName>
    <definedName name="BuiltIn_Print_Titles___0___0___0___0___0___0___0___0___0___0___0">#REF!</definedName>
    <definedName name="BuiltIn_Print_Titles___0___0___0___0___0___0___0___0___0___0___0___0" localSheetId="15">#REF!</definedName>
    <definedName name="BuiltIn_Print_Titles___0___0___0___0___0___0___0___0___0___0___0___0">#REF!</definedName>
    <definedName name="BuiltIn_Print_Titles___0___0___0___0___0___0___0___0___0___0___0___0___0" localSheetId="15">#REF!</definedName>
    <definedName name="BuiltIn_Print_Titles___0___0___0___0___0___0___0___0___0___0___0___0___0">#REF!</definedName>
    <definedName name="BuiltIn_Print_Titles___0___0___0___0___0___0___0___0___0___0___0___0___0___0" localSheetId="15">#REF!</definedName>
    <definedName name="BuiltIn_Print_Titles___0___0___0___0___0___0___0___0___0___0___0___0___0___0">#REF!</definedName>
    <definedName name="BW" localSheetId="15">#REF!</definedName>
    <definedName name="BW">#REF!</definedName>
    <definedName name="C_" localSheetId="15">#REF!</definedName>
    <definedName name="C_" localSheetId="16">#REF!</definedName>
    <definedName name="C_">#REF!</definedName>
    <definedName name="C__">#REF!</definedName>
    <definedName name="ca">[28]INPUT!$G$125*1.507</definedName>
    <definedName name="CABLE_A">[29]CABLE!$B$5:$G$19</definedName>
    <definedName name="CABLE_G">[29]CABLE!$A$5:$H$18</definedName>
    <definedName name="cant" localSheetId="15">'[30]Staff Acco.'!#REF!</definedName>
    <definedName name="cant">'[30]Staff Acco.'!#REF!</definedName>
    <definedName name="CAPAPR" localSheetId="15">#REF!</definedName>
    <definedName name="CAPAPR">#REF!</definedName>
    <definedName name="CAPAUG" localSheetId="15">#REF!</definedName>
    <definedName name="CAPAUG">#REF!</definedName>
    <definedName name="CAPDEC" localSheetId="15">#REF!</definedName>
    <definedName name="CAPDEC">#REF!</definedName>
    <definedName name="CAPFEB" localSheetId="15">#REF!</definedName>
    <definedName name="CAPFEB">#REF!</definedName>
    <definedName name="CAPJAN" localSheetId="15">#REF!</definedName>
    <definedName name="CAPJAN">#REF!</definedName>
    <definedName name="CAPJUL" localSheetId="15">#REF!</definedName>
    <definedName name="CAPJUL">#REF!</definedName>
    <definedName name="CAPJUN" localSheetId="15">#REF!</definedName>
    <definedName name="CAPJUN">#REF!</definedName>
    <definedName name="CAPMAR" localSheetId="15">#REF!</definedName>
    <definedName name="CAPMAR">#REF!</definedName>
    <definedName name="CAPMAY" localSheetId="15">#REF!</definedName>
    <definedName name="CAPMAY">#REF!</definedName>
    <definedName name="CAPNOV" localSheetId="15">#REF!</definedName>
    <definedName name="CAPNOV">#REF!</definedName>
    <definedName name="CAPOCT" localSheetId="15">#REF!</definedName>
    <definedName name="CAPOCT">#REF!</definedName>
    <definedName name="CAPSEP" localSheetId="15">#REF!</definedName>
    <definedName name="CAPSEP">#REF!</definedName>
    <definedName name="CARPI" localSheetId="15">[31]Sheet1!#REF!</definedName>
    <definedName name="CARPI">[31]Sheet1!#REF!</definedName>
    <definedName name="cash" localSheetId="16" hidden="1">{"'Sheet1'!$A$4386:$N$4591"}</definedName>
    <definedName name="cash" hidden="1">{"'Sheet1'!$A$4386:$N$4591"}</definedName>
    <definedName name="cc" localSheetId="15">[21]Elect.!#REF!</definedName>
    <definedName name="cc" localSheetId="16">[21]Elect.!#REF!</definedName>
    <definedName name="CC">#REF!</definedName>
    <definedName name="cccc">[23]COST!$A$1:$G$52</definedName>
    <definedName name="cdfgdf" localSheetId="15">#REF!</definedName>
    <definedName name="cdfgdf">#REF!</definedName>
    <definedName name="cem">190</definedName>
    <definedName name="Cement_124" localSheetId="15">#REF!</definedName>
    <definedName name="Cement_124">#REF!</definedName>
    <definedName name="central">#REF!</definedName>
    <definedName name="cf_musd" localSheetId="15">[26]cf!#REF!</definedName>
    <definedName name="cf_musd">[26]cf!#REF!</definedName>
    <definedName name="Charges_of_road_roller" localSheetId="15">[13]SOR!#REF!</definedName>
    <definedName name="Charges_of_road_roller">[13]SOR!#REF!</definedName>
    <definedName name="CHW" localSheetId="15">#REF!</definedName>
    <definedName name="CHW">#REF!</definedName>
    <definedName name="civil" localSheetId="15">#REF!</definedName>
    <definedName name="civil">#REF!</definedName>
    <definedName name="cl">150</definedName>
    <definedName name="CM_14" localSheetId="15">#REF!</definedName>
    <definedName name="CM_14">#REF!</definedName>
    <definedName name="cmort3">'[32]Rates Basic'!$D$21</definedName>
    <definedName name="Coarsesand" localSheetId="15">#REF!</definedName>
    <definedName name="Coarsesand">#REF!</definedName>
    <definedName name="collection" localSheetId="15">#REF!</definedName>
    <definedName name="collection">#REF!</definedName>
    <definedName name="Collie" localSheetId="15">[24]s!#REF!</definedName>
    <definedName name="Collie">[24]s!#REF!</definedName>
    <definedName name="COLLSTATUS" localSheetId="15">#REF!</definedName>
    <definedName name="COLLSTATUS">#REF!</definedName>
    <definedName name="collstatuspage1" localSheetId="15">#REF!</definedName>
    <definedName name="collstatuspage1">#REF!</definedName>
    <definedName name="collstatuspage2" localSheetId="15">#REF!</definedName>
    <definedName name="collstatuspage2">#REF!</definedName>
    <definedName name="Comm">#REF!</definedName>
    <definedName name="COMP" localSheetId="15">#REF!</definedName>
    <definedName name="COMP">#REF!</definedName>
    <definedName name="company" localSheetId="15">#REF!</definedName>
    <definedName name="company">#REF!</definedName>
    <definedName name="con" localSheetId="15">'[33]BOQ-Civil'!#REF!</definedName>
    <definedName name="con">'[33]BOQ-Civil'!#REF!</definedName>
    <definedName name="CONDUCTORS">'[34]Conductor Parameter'!$B$10:$B$565</definedName>
    <definedName name="config">[35]Sheet3!$A$1:$B$65536</definedName>
    <definedName name="convAlloy">[36]conversion!$C$10</definedName>
    <definedName name="convEC">[36]conversion!$B$10</definedName>
    <definedName name="cord" localSheetId="15">#REF!</definedName>
    <definedName name="cord">#REF!</definedName>
    <definedName name="Cost_for_10_Hp_Hr." localSheetId="15">[13]SOR!#REF!</definedName>
    <definedName name="Cost_for_10_Hp_Hr.">[13]SOR!#REF!</definedName>
    <definedName name="Cost_of_water_including_filling_the_tanker" localSheetId="15">[13]SOR!#REF!</definedName>
    <definedName name="Cost_of_water_including_filling_the_tanker">[13]SOR!#REF!</definedName>
    <definedName name="COST_PSCH">[37]COST!$A$7:$BJ$2349</definedName>
    <definedName name="COST_PSCH1">[38]COST!$A$7:$BG$443</definedName>
    <definedName name="Cover_blocks" localSheetId="15">[13]SOR!#REF!</definedName>
    <definedName name="Cover_blocks">[13]SOR!#REF!</definedName>
    <definedName name="CP">[39]MRATES!$H$54</definedName>
    <definedName name="CPM" localSheetId="15">#REF!</definedName>
    <definedName name="CPM">#REF!</definedName>
    <definedName name="cr">[40]dBase!$J$14</definedName>
    <definedName name="CRMB60" localSheetId="15">#REF!</definedName>
    <definedName name="CRMB60">#REF!</definedName>
    <definedName name="cummeas_may1006" localSheetId="15">#REF!</definedName>
    <definedName name="cummeas_may1006" localSheetId="16">#REF!</definedName>
    <definedName name="cummeas_may1006">#REF!</definedName>
    <definedName name="cummeas_up_to_mar" localSheetId="15">#REF!</definedName>
    <definedName name="cummeas_up_to_mar" localSheetId="16">#REF!</definedName>
    <definedName name="cummeas_up_to_mar">#REF!</definedName>
    <definedName name="cw">20</definedName>
    <definedName name="d" localSheetId="15">[21]Elect.!#REF!</definedName>
    <definedName name="d" localSheetId="16">[21]Elect.!#REF!</definedName>
    <definedName name="d">#REF!</definedName>
    <definedName name="d._Staging_to_keep_deflactometer___hire_charges_of_deflectometer" localSheetId="15">[13]SOR!#REF!</definedName>
    <definedName name="d._Staging_to_keep_deflactometer___hire_charges_of_deflectometer">[13]SOR!#REF!</definedName>
    <definedName name="D_" localSheetId="15">#REF!</definedName>
    <definedName name="D_">#REF!</definedName>
    <definedName name="d_jp" localSheetId="16" hidden="1">{"'Sheet1'!$A$4386:$N$4591"}</definedName>
    <definedName name="d_jp" hidden="1">{"'Sheet1'!$A$4386:$N$4591"}</definedName>
    <definedName name="D65536A1" localSheetId="15">#REF!</definedName>
    <definedName name="D65536A1">#REF!</definedName>
    <definedName name="D8Data" localSheetId="15">#REF!</definedName>
    <definedName name="D8Data">#REF!</definedName>
    <definedName name="DATA" localSheetId="26">#REF!</definedName>
    <definedName name="DATA" localSheetId="20">#REF!</definedName>
    <definedName name="DATA" localSheetId="14">#REF!</definedName>
    <definedName name="DATA">#REF!</definedName>
    <definedName name="_xlnm.Database" localSheetId="26">#REF!</definedName>
    <definedName name="_xlnm.Database" localSheetId="15">#REF!</definedName>
    <definedName name="_xlnm.Database" localSheetId="16">#REF!</definedName>
    <definedName name="_xlnm.Database" localSheetId="20">#REF!</definedName>
    <definedName name="_xlnm.Database" localSheetId="14">#REF!</definedName>
    <definedName name="_xlnm.Database">#REF!</definedName>
    <definedName name="Date" localSheetId="15">'[41]Fill this out first...'!$D$14</definedName>
    <definedName name="Date" localSheetId="16">'[41]Fill this out first...'!$D$14</definedName>
    <definedName name="date">#REF!</definedName>
    <definedName name="dceff" localSheetId="15">#REF!</definedName>
    <definedName name="dceff">#REF!</definedName>
    <definedName name="dcrw" localSheetId="15">#REF!</definedName>
    <definedName name="dcrw">#REF!</definedName>
    <definedName name="dd">#REF!</definedName>
    <definedName name="DDD">'[42]CFL-KIM'!$G$1</definedName>
    <definedName name="DDK">'[2]BOQ (2)'!$A$1:$G$52</definedName>
    <definedName name="DEBTORS" localSheetId="15">#REF!</definedName>
    <definedName name="DEBTORS">#REF!</definedName>
    <definedName name="DEHRI" localSheetId="15">#REF!</definedName>
    <definedName name="DEHRI" localSheetId="16">#REF!</definedName>
    <definedName name="DEHRI">#REF!</definedName>
    <definedName name="DEPTH" localSheetId="15">#REF!</definedName>
    <definedName name="DEPTH">#REF!</definedName>
    <definedName name="dev">'[43]july-I'!$H$126:$H$140</definedName>
    <definedName name="dfdfs" localSheetId="16" hidden="1">{"'Sheet1'!$A$4386:$N$4591"}</definedName>
    <definedName name="dfdfs" hidden="1">{"'Sheet1'!$A$4386:$N$4591"}</definedName>
    <definedName name="DHTML" localSheetId="16" hidden="1">{"'Sheet1'!$A$4386:$N$4591"}</definedName>
    <definedName name="DHTML" hidden="1">{"'Sheet1'!$A$4386:$N$4591"}</definedName>
    <definedName name="diff" localSheetId="15">'[44]Sch-3'!#REF!</definedName>
    <definedName name="diff">'[44]Sch-3'!#REF!</definedName>
    <definedName name="diff1" localSheetId="15">'[44]Sch-3'!#REF!</definedName>
    <definedName name="diff1">'[44]Sch-3'!#REF!</definedName>
    <definedName name="DIV">1000000</definedName>
    <definedName name="dollar">#REF!</definedName>
    <definedName name="Doz" localSheetId="15">#REF!</definedName>
    <definedName name="Doz">#REF!</definedName>
    <definedName name="DR.33" localSheetId="15">#REF!</definedName>
    <definedName name="DR.33">#REF!</definedName>
    <definedName name="DR.46" localSheetId="15">#REF!</definedName>
    <definedName name="DR.46">#REF!</definedName>
    <definedName name="DR.56" localSheetId="15">#REF!</definedName>
    <definedName name="DR.56">#REF!</definedName>
    <definedName name="drossalloy">[36]conversion!$C$11</definedName>
    <definedName name="drossEC">[36]conversion!$B$11</definedName>
    <definedName name="Dust" localSheetId="15">#REF!</definedName>
    <definedName name="Dust">#REF!</definedName>
    <definedName name="e" localSheetId="15">#REF!</definedName>
    <definedName name="e" localSheetId="16">#REF!</definedName>
    <definedName name="E">#REF!</definedName>
    <definedName name="Earth" localSheetId="15">#REF!</definedName>
    <definedName name="Earth">#REF!</definedName>
    <definedName name="ED_list" localSheetId="15">#REF!</definedName>
    <definedName name="ED_list">#REF!</definedName>
    <definedName name="ED_list1">'[45]Sch-1(Option-I)'!$U$72:$U$73</definedName>
    <definedName name="ee" localSheetId="15">#REF!</definedName>
    <definedName name="ee" localSheetId="16">#REF!</definedName>
    <definedName name="ee">#REF!</definedName>
    <definedName name="eehr" localSheetId="15">#REF!</definedName>
    <definedName name="eehr">#REF!</definedName>
    <definedName name="eehrw" localSheetId="15">#REF!</definedName>
    <definedName name="eehrw">#REF!</definedName>
    <definedName name="elec" localSheetId="15">#REF!</definedName>
    <definedName name="elec">#REF!</definedName>
    <definedName name="EMB" localSheetId="15">#REF!</definedName>
    <definedName name="EMB">#REF!</definedName>
    <definedName name="ENG" localSheetId="15">#REF!</definedName>
    <definedName name="ENG">#REF!</definedName>
    <definedName name="er" localSheetId="15">#REF!</definedName>
    <definedName name="er" localSheetId="16">#REF!</definedName>
    <definedName name="ER">#REF!</definedName>
    <definedName name="ere" localSheetId="15">'[46]3BPA00132-5-3 W plan HVPNL'!#REF!</definedName>
    <definedName name="ere">'[46]3BPA00132-5-3 W plan HVPNL'!#REF!</definedName>
    <definedName name="erec" localSheetId="15">'[46]3BPA00132-5-3 W plan HVPNL'!#REF!</definedName>
    <definedName name="erec" localSheetId="16">'[46]3BPA00132-5-3 W plan HVPNL'!#REF!</definedName>
    <definedName name="EREC">'[1]B-Chart'!#REF!</definedName>
    <definedName name="et">#REF!</definedName>
    <definedName name="excavcl" localSheetId="15">#REF!</definedName>
    <definedName name="excavcl">#REF!</definedName>
    <definedName name="Excel_BuiltIn__FilterDatabase_1" localSheetId="15">#REF!</definedName>
    <definedName name="Excel_BuiltIn__FilterDatabase_1">#REF!</definedName>
    <definedName name="Excel_BuiltIn__FilterDatabase_1_16" localSheetId="15">#REF!</definedName>
    <definedName name="Excel_BuiltIn__FilterDatabase_1_16">#REF!</definedName>
    <definedName name="Excel_BuiltIn__FilterDatabase_1_18" localSheetId="15">#REF!</definedName>
    <definedName name="Excel_BuiltIn__FilterDatabase_1_18">#REF!</definedName>
    <definedName name="Excel_BuiltIn__FilterDatabase_1_18_16" localSheetId="15">#REF!</definedName>
    <definedName name="Excel_BuiltIn__FilterDatabase_1_18_16">#REF!</definedName>
    <definedName name="Excel_BuiltIn__FilterDatabase_1_18_2" localSheetId="15">#REF!</definedName>
    <definedName name="Excel_BuiltIn__FilterDatabase_1_18_2">#REF!</definedName>
    <definedName name="Excel_BuiltIn__FilterDatabase_1_18_27" localSheetId="15">#REF!</definedName>
    <definedName name="Excel_BuiltIn__FilterDatabase_1_18_27">#REF!</definedName>
    <definedName name="Excel_BuiltIn__FilterDatabase_1_18_4" localSheetId="15">#REF!</definedName>
    <definedName name="Excel_BuiltIn__FilterDatabase_1_18_4">#REF!</definedName>
    <definedName name="Excel_BuiltIn__FilterDatabase_1_2" localSheetId="15">#REF!</definedName>
    <definedName name="Excel_BuiltIn__FilterDatabase_1_2">#REF!</definedName>
    <definedName name="Excel_BuiltIn__FilterDatabase_1_27" localSheetId="15">#REF!</definedName>
    <definedName name="Excel_BuiltIn__FilterDatabase_1_27">#REF!</definedName>
    <definedName name="Excel_BuiltIn__FilterDatabase_1_4" localSheetId="15">#REF!</definedName>
    <definedName name="Excel_BuiltIn__FilterDatabase_1_4">#REF!</definedName>
    <definedName name="Excel_BuiltIn__FilterDatabase_14_16" localSheetId="15">[47]DREV!#REF!</definedName>
    <definedName name="Excel_BuiltIn__FilterDatabase_14_16">[47]DREV!#REF!</definedName>
    <definedName name="Excel_BuiltIn__FilterDatabase_14_16_16" localSheetId="15">[48]DREV!#REF!</definedName>
    <definedName name="Excel_BuiltIn__FilterDatabase_14_16_16">[48]DREV!#REF!</definedName>
    <definedName name="Excel_BuiltIn__FilterDatabase_14_16_2" localSheetId="15">[48]DREV!#REF!</definedName>
    <definedName name="Excel_BuiltIn__FilterDatabase_14_16_2">[48]DREV!#REF!</definedName>
    <definedName name="Excel_BuiltIn__FilterDatabase_14_16_27" localSheetId="15">[49]DREV!#REF!</definedName>
    <definedName name="Excel_BuiltIn__FilterDatabase_14_16_27">[49]DREV!#REF!</definedName>
    <definedName name="Excel_BuiltIn__FilterDatabase_14_16_4" localSheetId="15">[48]DREV!#REF!</definedName>
    <definedName name="Excel_BuiltIn__FilterDatabase_14_16_4">[48]DREV!#REF!</definedName>
    <definedName name="Excel_BuiltIn__FilterDatabase_14_16_5" localSheetId="15">[48]DREV!#REF!</definedName>
    <definedName name="Excel_BuiltIn__FilterDatabase_14_16_5">[48]DREV!#REF!</definedName>
    <definedName name="Excel_BuiltIn__FilterDatabase_23" localSheetId="15">#REF!</definedName>
    <definedName name="Excel_BuiltIn__FilterDatabase_23">#REF!</definedName>
    <definedName name="Excel_BuiltIn__FilterDatabase_26" localSheetId="15">[50]Form_E6!#REF!</definedName>
    <definedName name="Excel_BuiltIn__FilterDatabase_26">[50]Form_E6!#REF!</definedName>
    <definedName name="Excel_BuiltIn__FilterDatabase_26_16" localSheetId="15">[51]E6!#REF!</definedName>
    <definedName name="Excel_BuiltIn__FilterDatabase_26_16">[51]E6!#REF!</definedName>
    <definedName name="Excel_BuiltIn__FilterDatabase_26_2" localSheetId="15">[51]E6!#REF!</definedName>
    <definedName name="Excel_BuiltIn__FilterDatabase_26_2">[51]E6!#REF!</definedName>
    <definedName name="Excel_BuiltIn__FilterDatabase_26_27" localSheetId="15">[51]E6!#REF!</definedName>
    <definedName name="Excel_BuiltIn__FilterDatabase_26_27">[51]E6!#REF!</definedName>
    <definedName name="Excel_BuiltIn__FilterDatabase_26_4" localSheetId="15">[51]E6!#REF!</definedName>
    <definedName name="Excel_BuiltIn__FilterDatabase_26_4">[51]E6!#REF!</definedName>
    <definedName name="Excel_BuiltIn__FilterDatabase_28" localSheetId="15">[50]E8!#REF!</definedName>
    <definedName name="Excel_BuiltIn__FilterDatabase_28">[50]E8!#REF!</definedName>
    <definedName name="Excel_BuiltIn__FilterDatabase_28_16" localSheetId="15">[51]E8!#REF!</definedName>
    <definedName name="Excel_BuiltIn__FilterDatabase_28_16">[51]E8!#REF!</definedName>
    <definedName name="Excel_BuiltIn__FilterDatabase_28_2" localSheetId="15">[51]E8!#REF!</definedName>
    <definedName name="Excel_BuiltIn__FilterDatabase_28_2">[51]E8!#REF!</definedName>
    <definedName name="Excel_BuiltIn__FilterDatabase_28_27" localSheetId="15">[51]E8!#REF!</definedName>
    <definedName name="Excel_BuiltIn__FilterDatabase_28_27">[51]E8!#REF!</definedName>
    <definedName name="Excel_BuiltIn__FilterDatabase_28_4" localSheetId="15">[51]E8!#REF!</definedName>
    <definedName name="Excel_BuiltIn__FilterDatabase_28_4">[51]E8!#REF!</definedName>
    <definedName name="Excel_BuiltIn__FilterDatabase_3">#REF!</definedName>
    <definedName name="Excel_BuiltIn__FilterDatabase_31_1" localSheetId="15">[50]E11!#REF!</definedName>
    <definedName name="Excel_BuiltIn__FilterDatabase_31_1">[50]E11!#REF!</definedName>
    <definedName name="Excel_BuiltIn__FilterDatabase_31_16" localSheetId="15">[51]E11!#REF!</definedName>
    <definedName name="Excel_BuiltIn__FilterDatabase_31_16">[51]E11!#REF!</definedName>
    <definedName name="Excel_BuiltIn__FilterDatabase_31_2" localSheetId="15">[51]E11!#REF!</definedName>
    <definedName name="Excel_BuiltIn__FilterDatabase_31_2">[51]E11!#REF!</definedName>
    <definedName name="Excel_BuiltIn__FilterDatabase_31_27" localSheetId="15">[51]E11!#REF!</definedName>
    <definedName name="Excel_BuiltIn__FilterDatabase_31_27">[51]E11!#REF!</definedName>
    <definedName name="Excel_BuiltIn__FilterDatabase_31_4" localSheetId="15">[51]E11!#REF!</definedName>
    <definedName name="Excel_BuiltIn__FilterDatabase_31_4">[51]E11!#REF!</definedName>
    <definedName name="Excel_BuiltIn__FilterDatabase_4">#REF!</definedName>
    <definedName name="Excel_BuiltIn__FilterDatabase_5">#REF!</definedName>
    <definedName name="Excel_BuiltIn__FilterDatabase_50" localSheetId="15">#REF!</definedName>
    <definedName name="Excel_BuiltIn__FilterDatabase_50">#REF!</definedName>
    <definedName name="Excel_BuiltIn__FilterDatabase_50_16" localSheetId="15">#REF!</definedName>
    <definedName name="Excel_BuiltIn__FilterDatabase_50_16">#REF!</definedName>
    <definedName name="Excel_BuiltIn__FilterDatabase_50_2" localSheetId="15">#REF!</definedName>
    <definedName name="Excel_BuiltIn__FilterDatabase_50_2">#REF!</definedName>
    <definedName name="Excel_BuiltIn__FilterDatabase_50_27" localSheetId="15">#REF!</definedName>
    <definedName name="Excel_BuiltIn__FilterDatabase_50_27">#REF!</definedName>
    <definedName name="Excel_BuiltIn__FilterDatabase_50_4" localSheetId="15">#REF!</definedName>
    <definedName name="Excel_BuiltIn__FilterDatabase_50_4">#REF!</definedName>
    <definedName name="Excel_BuiltIn__FilterDatabase_6">#REF!</definedName>
    <definedName name="Excel_BuiltIn__FilterDatabase_7_8" localSheetId="15">[47]CREV!#REF!</definedName>
    <definedName name="Excel_BuiltIn__FilterDatabase_7_8">[47]CREV!#REF!</definedName>
    <definedName name="Excel_BuiltIn__FilterDatabase_7_8_16" localSheetId="15">[48]CREV!#REF!</definedName>
    <definedName name="Excel_BuiltIn__FilterDatabase_7_8_16">[48]CREV!#REF!</definedName>
    <definedName name="Excel_BuiltIn__FilterDatabase_7_8_2" localSheetId="15">[48]CREV!#REF!</definedName>
    <definedName name="Excel_BuiltIn__FilterDatabase_7_8_2">[48]CREV!#REF!</definedName>
    <definedName name="Excel_BuiltIn__FilterDatabase_7_8_27" localSheetId="15">[49]CREV!#REF!</definedName>
    <definedName name="Excel_BuiltIn__FilterDatabase_7_8_27">[49]CREV!#REF!</definedName>
    <definedName name="Excel_BuiltIn__FilterDatabase_7_8_4" localSheetId="15">[48]CREV!#REF!</definedName>
    <definedName name="Excel_BuiltIn__FilterDatabase_7_8_4">[48]CREV!#REF!</definedName>
    <definedName name="Excel_BuiltIn__FilterDatabase_7_8_5" localSheetId="15">[48]CREV!#REF!</definedName>
    <definedName name="Excel_BuiltIn__FilterDatabase_7_8_5">[48]CREV!#REF!</definedName>
    <definedName name="Excel_BuiltIn_Database_0">"$#REF!.$A$1:$N$4078"</definedName>
    <definedName name="Excel_BuiltIn_Print_Area_1" localSheetId="15">#REF!</definedName>
    <definedName name="Excel_BuiltIn_Print_Area_1">#REF!</definedName>
    <definedName name="Excel_BuiltIn_Print_Area_1_1" localSheetId="15">#REF!</definedName>
    <definedName name="Excel_BuiltIn_Print_Area_1_1">#REF!</definedName>
    <definedName name="Excel_BuiltIn_Print_Area_1_1_1" localSheetId="15">#REF!</definedName>
    <definedName name="Excel_BuiltIn_Print_Area_1_1_1">#REF!</definedName>
    <definedName name="Excel_BuiltIn_Print_Area_1_1_1_16" localSheetId="15">#REF!</definedName>
    <definedName name="Excel_BuiltIn_Print_Area_1_1_1_16">#REF!</definedName>
    <definedName name="Excel_BuiltIn_Print_Area_1_1_1_2" localSheetId="15">#REF!</definedName>
    <definedName name="Excel_BuiltIn_Print_Area_1_1_1_2">#REF!</definedName>
    <definedName name="Excel_BuiltIn_Print_Area_1_1_1_27" localSheetId="15">#REF!</definedName>
    <definedName name="Excel_BuiltIn_Print_Area_1_1_1_27">#REF!</definedName>
    <definedName name="Excel_BuiltIn_Print_Area_1_1_1_4" localSheetId="15">#REF!</definedName>
    <definedName name="Excel_BuiltIn_Print_Area_1_1_1_4">#REF!</definedName>
    <definedName name="Excel_BuiltIn_Print_Area_1_1_1_41" localSheetId="15">#REF!</definedName>
    <definedName name="Excel_BuiltIn_Print_Area_1_1_1_41">#REF!</definedName>
    <definedName name="Excel_BuiltIn_Print_Area_1_1_16" localSheetId="15">#REF!</definedName>
    <definedName name="Excel_BuiltIn_Print_Area_1_1_16">#REF!</definedName>
    <definedName name="Excel_BuiltIn_Print_Area_1_1_2" localSheetId="15">#REF!</definedName>
    <definedName name="Excel_BuiltIn_Print_Area_1_1_2">#REF!</definedName>
    <definedName name="Excel_BuiltIn_Print_Area_1_1_27" localSheetId="15">#REF!</definedName>
    <definedName name="Excel_BuiltIn_Print_Area_1_1_27">#REF!</definedName>
    <definedName name="Excel_BuiltIn_Print_Area_1_1_4" localSheetId="15">#REF!</definedName>
    <definedName name="Excel_BuiltIn_Print_Area_1_1_4">#REF!</definedName>
    <definedName name="Excel_BuiltIn_Print_Area_1_1_41" localSheetId="15">#REF!</definedName>
    <definedName name="Excel_BuiltIn_Print_Area_1_1_41">#REF!</definedName>
    <definedName name="Excel_BuiltIn_Print_Area_1_16" localSheetId="15">#REF!</definedName>
    <definedName name="Excel_BuiltIn_Print_Area_1_16">#REF!</definedName>
    <definedName name="Excel_BuiltIn_Print_Area_1_18" localSheetId="15">#REF!</definedName>
    <definedName name="Excel_BuiltIn_Print_Area_1_18">#REF!</definedName>
    <definedName name="Excel_BuiltIn_Print_Area_1_18_16" localSheetId="15">#REF!</definedName>
    <definedName name="Excel_BuiltIn_Print_Area_1_18_16">#REF!</definedName>
    <definedName name="Excel_BuiltIn_Print_Area_1_18_2" localSheetId="15">#REF!</definedName>
    <definedName name="Excel_BuiltIn_Print_Area_1_18_2">#REF!</definedName>
    <definedName name="Excel_BuiltIn_Print_Area_1_18_27" localSheetId="15">#REF!</definedName>
    <definedName name="Excel_BuiltIn_Print_Area_1_18_27">#REF!</definedName>
    <definedName name="Excel_BuiltIn_Print_Area_1_18_4" localSheetId="15">#REF!</definedName>
    <definedName name="Excel_BuiltIn_Print_Area_1_18_4">#REF!</definedName>
    <definedName name="Excel_BuiltIn_Print_Area_1_2" localSheetId="15">#REF!</definedName>
    <definedName name="Excel_BuiltIn_Print_Area_1_2">#REF!</definedName>
    <definedName name="Excel_BuiltIn_Print_Area_1_27" localSheetId="15">#REF!</definedName>
    <definedName name="Excel_BuiltIn_Print_Area_1_27">#REF!</definedName>
    <definedName name="Excel_BuiltIn_Print_Area_1_4" localSheetId="15">#REF!</definedName>
    <definedName name="Excel_BuiltIn_Print_Area_1_4">#REF!</definedName>
    <definedName name="Excel_BuiltIn_Print_Area_10" localSheetId="15">#REF!</definedName>
    <definedName name="Excel_BuiltIn_Print_Area_10">#REF!</definedName>
    <definedName name="Excel_BuiltIn_Print_Area_10_1" localSheetId="15">#REF!</definedName>
    <definedName name="Excel_BuiltIn_Print_Area_10_1">#REF!</definedName>
    <definedName name="Excel_BuiltIn_Print_Area_10_1_1" localSheetId="15">'[52]Scheme Area Details_Block__ C2'!#REF!</definedName>
    <definedName name="Excel_BuiltIn_Print_Area_10_1_1">'[52]Scheme Area Details_Block__ C2'!#REF!</definedName>
    <definedName name="Excel_BuiltIn_Print_Area_10_1_1_1" localSheetId="15">'[53]Scheme Area Details_Block__ C2'!#REF!</definedName>
    <definedName name="Excel_BuiltIn_Print_Area_10_1_1_1">'[53]Scheme Area Details_Block__ C2'!#REF!</definedName>
    <definedName name="Excel_BuiltIn_Print_Area_10_1_1_1_1" localSheetId="15">'[54]Scheme Area Details_Block__ C2'!#REF!</definedName>
    <definedName name="Excel_BuiltIn_Print_Area_10_1_1_1_1">'[54]Scheme Area Details_Block__ C2'!#REF!</definedName>
    <definedName name="Excel_BuiltIn_Print_Area_10_1_1_1_1_1" localSheetId="15">#REF!</definedName>
    <definedName name="Excel_BuiltIn_Print_Area_10_1_1_1_1_1">#REF!</definedName>
    <definedName name="Excel_BuiltIn_Print_Area_10_1_1_1_1_1_1" localSheetId="15">#REF!</definedName>
    <definedName name="Excel_BuiltIn_Print_Area_10_1_1_1_1_1_1">#REF!</definedName>
    <definedName name="Excel_BuiltIn_Print_Area_10_1_1_1_1_1_1_1" localSheetId="15">#REF!</definedName>
    <definedName name="Excel_BuiltIn_Print_Area_10_1_1_1_1_1_1_1">#REF!</definedName>
    <definedName name="Excel_BuiltIn_Print_Area_10_1_1_1_16" localSheetId="15">#REF!</definedName>
    <definedName name="Excel_BuiltIn_Print_Area_10_1_1_1_16">#REF!</definedName>
    <definedName name="Excel_BuiltIn_Print_Area_10_1_1_1_2" localSheetId="15">#REF!</definedName>
    <definedName name="Excel_BuiltIn_Print_Area_10_1_1_1_2">#REF!</definedName>
    <definedName name="Excel_BuiltIn_Print_Area_10_1_1_1_27" localSheetId="15">#REF!</definedName>
    <definedName name="Excel_BuiltIn_Print_Area_10_1_1_1_27">#REF!</definedName>
    <definedName name="Excel_BuiltIn_Print_Area_10_1_1_1_4" localSheetId="15">#REF!</definedName>
    <definedName name="Excel_BuiltIn_Print_Area_10_1_1_1_4">#REF!</definedName>
    <definedName name="Excel_BuiltIn_Print_Area_10_1_1_16" localSheetId="15">'[54]Scheme Area Details_Block__ C2'!#REF!</definedName>
    <definedName name="Excel_BuiltIn_Print_Area_10_1_1_16">'[54]Scheme Area Details_Block__ C2'!#REF!</definedName>
    <definedName name="Excel_BuiltIn_Print_Area_10_1_1_16_1" localSheetId="15">#REF!</definedName>
    <definedName name="Excel_BuiltIn_Print_Area_10_1_1_16_1">#REF!</definedName>
    <definedName name="Excel_BuiltIn_Print_Area_10_1_1_2" localSheetId="15">'[54]Scheme Area Details_Block__ C2'!#REF!</definedName>
    <definedName name="Excel_BuiltIn_Print_Area_10_1_1_2">'[54]Scheme Area Details_Block__ C2'!#REF!</definedName>
    <definedName name="Excel_BuiltIn_Print_Area_10_1_1_2_1" localSheetId="15">#REF!</definedName>
    <definedName name="Excel_BuiltIn_Print_Area_10_1_1_2_1">#REF!</definedName>
    <definedName name="Excel_BuiltIn_Print_Area_10_1_1_27" localSheetId="15">'[54]Scheme Area Details_Block__ C2'!#REF!</definedName>
    <definedName name="Excel_BuiltIn_Print_Area_10_1_1_27">'[54]Scheme Area Details_Block__ C2'!#REF!</definedName>
    <definedName name="Excel_BuiltIn_Print_Area_10_1_1_27_1" localSheetId="15">'[55]Scheme Area Details_Block__ C2'!#REF!</definedName>
    <definedName name="Excel_BuiltIn_Print_Area_10_1_1_27_1">'[55]Scheme Area Details_Block__ C2'!#REF!</definedName>
    <definedName name="Excel_BuiltIn_Print_Area_10_1_1_4" localSheetId="15">'[54]Scheme Area Details_Block__ C2'!#REF!</definedName>
    <definedName name="Excel_BuiltIn_Print_Area_10_1_1_4">'[54]Scheme Area Details_Block__ C2'!#REF!</definedName>
    <definedName name="Excel_BuiltIn_Print_Area_10_1_1_4_1" localSheetId="15">#REF!</definedName>
    <definedName name="Excel_BuiltIn_Print_Area_10_1_1_4_1">#REF!</definedName>
    <definedName name="Excel_BuiltIn_Print_Area_10_1_10" localSheetId="15">#REF!</definedName>
    <definedName name="Excel_BuiltIn_Print_Area_10_1_10">#REF!</definedName>
    <definedName name="Excel_BuiltIn_Print_Area_10_1_10_16" localSheetId="15">#REF!</definedName>
    <definedName name="Excel_BuiltIn_Print_Area_10_1_10_16">#REF!</definedName>
    <definedName name="Excel_BuiltIn_Print_Area_10_1_10_2" localSheetId="15">#REF!</definedName>
    <definedName name="Excel_BuiltIn_Print_Area_10_1_10_2">#REF!</definedName>
    <definedName name="Excel_BuiltIn_Print_Area_10_1_10_27" localSheetId="15">#REF!</definedName>
    <definedName name="Excel_BuiltIn_Print_Area_10_1_10_27">#REF!</definedName>
    <definedName name="Excel_BuiltIn_Print_Area_10_1_10_4" localSheetId="15">#REF!</definedName>
    <definedName name="Excel_BuiltIn_Print_Area_10_1_10_4">#REF!</definedName>
    <definedName name="Excel_BuiltIn_Print_Area_10_1_11" localSheetId="15">#REF!</definedName>
    <definedName name="Excel_BuiltIn_Print_Area_10_1_11">#REF!</definedName>
    <definedName name="Excel_BuiltIn_Print_Area_10_1_11_16" localSheetId="15">#REF!</definedName>
    <definedName name="Excel_BuiltIn_Print_Area_10_1_11_16">#REF!</definedName>
    <definedName name="Excel_BuiltIn_Print_Area_10_1_11_2" localSheetId="15">#REF!</definedName>
    <definedName name="Excel_BuiltIn_Print_Area_10_1_11_2">#REF!</definedName>
    <definedName name="Excel_BuiltIn_Print_Area_10_1_11_27" localSheetId="15">#REF!</definedName>
    <definedName name="Excel_BuiltIn_Print_Area_10_1_11_27">#REF!</definedName>
    <definedName name="Excel_BuiltIn_Print_Area_10_1_11_4" localSheetId="15">#REF!</definedName>
    <definedName name="Excel_BuiltIn_Print_Area_10_1_11_4">#REF!</definedName>
    <definedName name="Excel_BuiltIn_Print_Area_10_1_12" localSheetId="15">#REF!</definedName>
    <definedName name="Excel_BuiltIn_Print_Area_10_1_12">#REF!</definedName>
    <definedName name="Excel_BuiltIn_Print_Area_10_1_12_16" localSheetId="15">#REF!</definedName>
    <definedName name="Excel_BuiltIn_Print_Area_10_1_12_16">#REF!</definedName>
    <definedName name="Excel_BuiltIn_Print_Area_10_1_12_2" localSheetId="15">#REF!</definedName>
    <definedName name="Excel_BuiltIn_Print_Area_10_1_12_2">#REF!</definedName>
    <definedName name="Excel_BuiltIn_Print_Area_10_1_12_27" localSheetId="15">#REF!</definedName>
    <definedName name="Excel_BuiltIn_Print_Area_10_1_12_27">#REF!</definedName>
    <definedName name="Excel_BuiltIn_Print_Area_10_1_12_4" localSheetId="15">#REF!</definedName>
    <definedName name="Excel_BuiltIn_Print_Area_10_1_12_4">#REF!</definedName>
    <definedName name="Excel_BuiltIn_Print_Area_10_1_13" localSheetId="15">#REF!</definedName>
    <definedName name="Excel_BuiltIn_Print_Area_10_1_13">#REF!</definedName>
    <definedName name="Excel_BuiltIn_Print_Area_10_1_13_16" localSheetId="15">#REF!</definedName>
    <definedName name="Excel_BuiltIn_Print_Area_10_1_13_16">#REF!</definedName>
    <definedName name="Excel_BuiltIn_Print_Area_10_1_13_2" localSheetId="15">#REF!</definedName>
    <definedName name="Excel_BuiltIn_Print_Area_10_1_13_2">#REF!</definedName>
    <definedName name="Excel_BuiltIn_Print_Area_10_1_13_27" localSheetId="15">#REF!</definedName>
    <definedName name="Excel_BuiltIn_Print_Area_10_1_13_27">#REF!</definedName>
    <definedName name="Excel_BuiltIn_Print_Area_10_1_13_4" localSheetId="15">#REF!</definedName>
    <definedName name="Excel_BuiltIn_Print_Area_10_1_13_4">#REF!</definedName>
    <definedName name="Excel_BuiltIn_Print_Area_10_1_14" localSheetId="15">#REF!</definedName>
    <definedName name="Excel_BuiltIn_Print_Area_10_1_14">#REF!</definedName>
    <definedName name="Excel_BuiltIn_Print_Area_10_1_14_16" localSheetId="15">#REF!</definedName>
    <definedName name="Excel_BuiltIn_Print_Area_10_1_14_16">#REF!</definedName>
    <definedName name="Excel_BuiltIn_Print_Area_10_1_14_2" localSheetId="15">#REF!</definedName>
    <definedName name="Excel_BuiltIn_Print_Area_10_1_14_2">#REF!</definedName>
    <definedName name="Excel_BuiltIn_Print_Area_10_1_14_27" localSheetId="15">#REF!</definedName>
    <definedName name="Excel_BuiltIn_Print_Area_10_1_14_27">#REF!</definedName>
    <definedName name="Excel_BuiltIn_Print_Area_10_1_14_4" localSheetId="15">#REF!</definedName>
    <definedName name="Excel_BuiltIn_Print_Area_10_1_14_4">#REF!</definedName>
    <definedName name="Excel_BuiltIn_Print_Area_10_1_15" localSheetId="15">#REF!</definedName>
    <definedName name="Excel_BuiltIn_Print_Area_10_1_15">#REF!</definedName>
    <definedName name="Excel_BuiltIn_Print_Area_10_1_15_16" localSheetId="15">#REF!</definedName>
    <definedName name="Excel_BuiltIn_Print_Area_10_1_15_16">#REF!</definedName>
    <definedName name="Excel_BuiltIn_Print_Area_10_1_15_2" localSheetId="15">#REF!</definedName>
    <definedName name="Excel_BuiltIn_Print_Area_10_1_15_2">#REF!</definedName>
    <definedName name="Excel_BuiltIn_Print_Area_10_1_15_27" localSheetId="15">#REF!</definedName>
    <definedName name="Excel_BuiltIn_Print_Area_10_1_15_27">#REF!</definedName>
    <definedName name="Excel_BuiltIn_Print_Area_10_1_15_4" localSheetId="15">#REF!</definedName>
    <definedName name="Excel_BuiltIn_Print_Area_10_1_15_4">#REF!</definedName>
    <definedName name="Excel_BuiltIn_Print_Area_10_1_16" localSheetId="15">'[53]Scheme Area Details_Block__ C2'!#REF!</definedName>
    <definedName name="Excel_BuiltIn_Print_Area_10_1_16">'[53]Scheme Area Details_Block__ C2'!#REF!</definedName>
    <definedName name="Excel_BuiltIn_Print_Area_10_1_16_1" localSheetId="15">'[54]Scheme Area Details_Block__ C2'!#REF!</definedName>
    <definedName name="Excel_BuiltIn_Print_Area_10_1_16_1">'[54]Scheme Area Details_Block__ C2'!#REF!</definedName>
    <definedName name="Excel_BuiltIn_Print_Area_10_1_16_16" localSheetId="15">#REF!</definedName>
    <definedName name="Excel_BuiltIn_Print_Area_10_1_16_16">#REF!</definedName>
    <definedName name="Excel_BuiltIn_Print_Area_10_1_16_2" localSheetId="15">#REF!</definedName>
    <definedName name="Excel_BuiltIn_Print_Area_10_1_16_2">#REF!</definedName>
    <definedName name="Excel_BuiltIn_Print_Area_10_1_16_2_1" localSheetId="15">#REF!</definedName>
    <definedName name="Excel_BuiltIn_Print_Area_10_1_16_2_1">#REF!</definedName>
    <definedName name="Excel_BuiltIn_Print_Area_10_1_16_27" localSheetId="15">#REF!</definedName>
    <definedName name="Excel_BuiltIn_Print_Area_10_1_16_27">#REF!</definedName>
    <definedName name="Excel_BuiltIn_Print_Area_10_1_16_4" localSheetId="15">#REF!</definedName>
    <definedName name="Excel_BuiltIn_Print_Area_10_1_16_4">#REF!</definedName>
    <definedName name="Excel_BuiltIn_Print_Area_10_1_17" localSheetId="15">#REF!</definedName>
    <definedName name="Excel_BuiltIn_Print_Area_10_1_17">#REF!</definedName>
    <definedName name="Excel_BuiltIn_Print_Area_10_1_17_16" localSheetId="15">#REF!</definedName>
    <definedName name="Excel_BuiltIn_Print_Area_10_1_17_16">#REF!</definedName>
    <definedName name="Excel_BuiltIn_Print_Area_10_1_17_2" localSheetId="15">#REF!</definedName>
    <definedName name="Excel_BuiltIn_Print_Area_10_1_17_2">#REF!</definedName>
    <definedName name="Excel_BuiltIn_Print_Area_10_1_17_27" localSheetId="15">#REF!</definedName>
    <definedName name="Excel_BuiltIn_Print_Area_10_1_17_27">#REF!</definedName>
    <definedName name="Excel_BuiltIn_Print_Area_10_1_17_4" localSheetId="15">#REF!</definedName>
    <definedName name="Excel_BuiltIn_Print_Area_10_1_17_4">#REF!</definedName>
    <definedName name="Excel_BuiltIn_Print_Area_10_1_2" localSheetId="15">'[53]Scheme Area Details_Block__ C2'!#REF!</definedName>
    <definedName name="Excel_BuiltIn_Print_Area_10_1_2">'[53]Scheme Area Details_Block__ C2'!#REF!</definedName>
    <definedName name="Excel_BuiltIn_Print_Area_10_1_2_1" localSheetId="15">'[54]Scheme Area Details_Block__ C2'!#REF!</definedName>
    <definedName name="Excel_BuiltIn_Print_Area_10_1_2_1">'[54]Scheme Area Details_Block__ C2'!#REF!</definedName>
    <definedName name="Excel_BuiltIn_Print_Area_10_1_2_16" localSheetId="15">#REF!</definedName>
    <definedName name="Excel_BuiltIn_Print_Area_10_1_2_16">#REF!</definedName>
    <definedName name="Excel_BuiltIn_Print_Area_10_1_2_2" localSheetId="15">#REF!</definedName>
    <definedName name="Excel_BuiltIn_Print_Area_10_1_2_2">#REF!</definedName>
    <definedName name="Excel_BuiltIn_Print_Area_10_1_2_2_1" localSheetId="15">#REF!</definedName>
    <definedName name="Excel_BuiltIn_Print_Area_10_1_2_2_1">#REF!</definedName>
    <definedName name="Excel_BuiltIn_Print_Area_10_1_2_27" localSheetId="15">#REF!</definedName>
    <definedName name="Excel_BuiltIn_Print_Area_10_1_2_27">#REF!</definedName>
    <definedName name="Excel_BuiltIn_Print_Area_10_1_2_4" localSheetId="15">#REF!</definedName>
    <definedName name="Excel_BuiltIn_Print_Area_10_1_2_4">#REF!</definedName>
    <definedName name="Excel_BuiltIn_Print_Area_10_1_20" localSheetId="15">#REF!</definedName>
    <definedName name="Excel_BuiltIn_Print_Area_10_1_20">#REF!</definedName>
    <definedName name="Excel_BuiltIn_Print_Area_10_1_20_16" localSheetId="15">#REF!</definedName>
    <definedName name="Excel_BuiltIn_Print_Area_10_1_20_16">#REF!</definedName>
    <definedName name="Excel_BuiltIn_Print_Area_10_1_20_2" localSheetId="15">#REF!</definedName>
    <definedName name="Excel_BuiltIn_Print_Area_10_1_20_2">#REF!</definedName>
    <definedName name="Excel_BuiltIn_Print_Area_10_1_20_27" localSheetId="15">#REF!</definedName>
    <definedName name="Excel_BuiltIn_Print_Area_10_1_20_27">#REF!</definedName>
    <definedName name="Excel_BuiltIn_Print_Area_10_1_20_4" localSheetId="15">#REF!</definedName>
    <definedName name="Excel_BuiltIn_Print_Area_10_1_20_4">#REF!</definedName>
    <definedName name="Excel_BuiltIn_Print_Area_10_1_27" localSheetId="15">'[52]Scheme Area Details_Block__ C2'!#REF!</definedName>
    <definedName name="Excel_BuiltIn_Print_Area_10_1_27">'[52]Scheme Area Details_Block__ C2'!#REF!</definedName>
    <definedName name="Excel_BuiltIn_Print_Area_10_1_3" localSheetId="15">#REF!</definedName>
    <definedName name="Excel_BuiltIn_Print_Area_10_1_3">#REF!</definedName>
    <definedName name="Excel_BuiltIn_Print_Area_10_1_3_16" localSheetId="15">#REF!</definedName>
    <definedName name="Excel_BuiltIn_Print_Area_10_1_3_16">#REF!</definedName>
    <definedName name="Excel_BuiltIn_Print_Area_10_1_3_2" localSheetId="15">#REF!</definedName>
    <definedName name="Excel_BuiltIn_Print_Area_10_1_3_2">#REF!</definedName>
    <definedName name="Excel_BuiltIn_Print_Area_10_1_3_27" localSheetId="15">#REF!</definedName>
    <definedName name="Excel_BuiltIn_Print_Area_10_1_3_27">#REF!</definedName>
    <definedName name="Excel_BuiltIn_Print_Area_10_1_3_4" localSheetId="15">#REF!</definedName>
    <definedName name="Excel_BuiltIn_Print_Area_10_1_3_4">#REF!</definedName>
    <definedName name="Excel_BuiltIn_Print_Area_10_1_4" localSheetId="15">'[53]Scheme Area Details_Block__ C2'!#REF!</definedName>
    <definedName name="Excel_BuiltIn_Print_Area_10_1_4">'[53]Scheme Area Details_Block__ C2'!#REF!</definedName>
    <definedName name="Excel_BuiltIn_Print_Area_10_1_4_1" localSheetId="15">'[54]Scheme Area Details_Block__ C2'!#REF!</definedName>
    <definedName name="Excel_BuiltIn_Print_Area_10_1_4_1">'[54]Scheme Area Details_Block__ C2'!#REF!</definedName>
    <definedName name="Excel_BuiltIn_Print_Area_10_1_5" localSheetId="15">#REF!</definedName>
    <definedName name="Excel_BuiltIn_Print_Area_10_1_5">#REF!</definedName>
    <definedName name="Excel_BuiltIn_Print_Area_10_1_5_1" localSheetId="15">#REF!</definedName>
    <definedName name="Excel_BuiltIn_Print_Area_10_1_5_1">#REF!</definedName>
    <definedName name="Excel_BuiltIn_Print_Area_10_1_5_16" localSheetId="15">#REF!</definedName>
    <definedName name="Excel_BuiltIn_Print_Area_10_1_5_16">#REF!</definedName>
    <definedName name="Excel_BuiltIn_Print_Area_10_1_5_2" localSheetId="15">#REF!</definedName>
    <definedName name="Excel_BuiltIn_Print_Area_10_1_5_2">#REF!</definedName>
    <definedName name="Excel_BuiltIn_Print_Area_10_1_5_27" localSheetId="15">#REF!</definedName>
    <definedName name="Excel_BuiltIn_Print_Area_10_1_5_27">#REF!</definedName>
    <definedName name="Excel_BuiltIn_Print_Area_10_1_5_4" localSheetId="15">#REF!</definedName>
    <definedName name="Excel_BuiltIn_Print_Area_10_1_5_4">#REF!</definedName>
    <definedName name="Excel_BuiltIn_Print_Area_10_1_6" localSheetId="15">#REF!</definedName>
    <definedName name="Excel_BuiltIn_Print_Area_10_1_6">#REF!</definedName>
    <definedName name="Excel_BuiltIn_Print_Area_10_1_6_16" localSheetId="15">#REF!</definedName>
    <definedName name="Excel_BuiltIn_Print_Area_10_1_6_16">#REF!</definedName>
    <definedName name="Excel_BuiltIn_Print_Area_10_1_6_2" localSheetId="15">#REF!</definedName>
    <definedName name="Excel_BuiltIn_Print_Area_10_1_6_2">#REF!</definedName>
    <definedName name="Excel_BuiltIn_Print_Area_10_1_6_27" localSheetId="15">#REF!</definedName>
    <definedName name="Excel_BuiltIn_Print_Area_10_1_6_27">#REF!</definedName>
    <definedName name="Excel_BuiltIn_Print_Area_10_1_6_4" localSheetId="15">#REF!</definedName>
    <definedName name="Excel_BuiltIn_Print_Area_10_1_6_4">#REF!</definedName>
    <definedName name="Excel_BuiltIn_Print_Area_10_1_7" localSheetId="15">#REF!</definedName>
    <definedName name="Excel_BuiltIn_Print_Area_10_1_7">#REF!</definedName>
    <definedName name="Excel_BuiltIn_Print_Area_10_1_7_16" localSheetId="15">#REF!</definedName>
    <definedName name="Excel_BuiltIn_Print_Area_10_1_7_16">#REF!</definedName>
    <definedName name="Excel_BuiltIn_Print_Area_10_1_7_2" localSheetId="15">#REF!</definedName>
    <definedName name="Excel_BuiltIn_Print_Area_10_1_7_2">#REF!</definedName>
    <definedName name="Excel_BuiltIn_Print_Area_10_1_7_27" localSheetId="15">#REF!</definedName>
    <definedName name="Excel_BuiltIn_Print_Area_10_1_7_27">#REF!</definedName>
    <definedName name="Excel_BuiltIn_Print_Area_10_1_7_4" localSheetId="15">#REF!</definedName>
    <definedName name="Excel_BuiltIn_Print_Area_10_1_7_4">#REF!</definedName>
    <definedName name="Excel_BuiltIn_Print_Area_10_1_8" localSheetId="15">#REF!</definedName>
    <definedName name="Excel_BuiltIn_Print_Area_10_1_8">#REF!</definedName>
    <definedName name="Excel_BuiltIn_Print_Area_10_1_8_16" localSheetId="15">#REF!</definedName>
    <definedName name="Excel_BuiltIn_Print_Area_10_1_8_16">#REF!</definedName>
    <definedName name="Excel_BuiltIn_Print_Area_10_1_8_2" localSheetId="15">#REF!</definedName>
    <definedName name="Excel_BuiltIn_Print_Area_10_1_8_2">#REF!</definedName>
    <definedName name="Excel_BuiltIn_Print_Area_10_1_8_27" localSheetId="15">#REF!</definedName>
    <definedName name="Excel_BuiltIn_Print_Area_10_1_8_27">#REF!</definedName>
    <definedName name="Excel_BuiltIn_Print_Area_10_1_8_4" localSheetId="15">#REF!</definedName>
    <definedName name="Excel_BuiltIn_Print_Area_10_1_8_4">#REF!</definedName>
    <definedName name="Excel_BuiltIn_Print_Area_10_1_9" localSheetId="15">#REF!</definedName>
    <definedName name="Excel_BuiltIn_Print_Area_10_1_9">#REF!</definedName>
    <definedName name="Excel_BuiltIn_Print_Area_10_1_9_16" localSheetId="15">#REF!</definedName>
    <definedName name="Excel_BuiltIn_Print_Area_10_1_9_16">#REF!</definedName>
    <definedName name="Excel_BuiltIn_Print_Area_10_1_9_2" localSheetId="15">#REF!</definedName>
    <definedName name="Excel_BuiltIn_Print_Area_10_1_9_2">#REF!</definedName>
    <definedName name="Excel_BuiltIn_Print_Area_10_1_9_27" localSheetId="15">#REF!</definedName>
    <definedName name="Excel_BuiltIn_Print_Area_10_1_9_27">#REF!</definedName>
    <definedName name="Excel_BuiltIn_Print_Area_10_1_9_4" localSheetId="15">#REF!</definedName>
    <definedName name="Excel_BuiltIn_Print_Area_10_1_9_4">#REF!</definedName>
    <definedName name="Excel_BuiltIn_Print_Area_10_16" localSheetId="15">'[53]Scheme Area Details_Block__ C2'!#REF!</definedName>
    <definedName name="Excel_BuiltIn_Print_Area_10_16">'[53]Scheme Area Details_Block__ C2'!#REF!</definedName>
    <definedName name="Excel_BuiltIn_Print_Area_10_2" localSheetId="15">'[53]Scheme Area Details_Block__ C2'!#REF!</definedName>
    <definedName name="Excel_BuiltIn_Print_Area_10_2">'[53]Scheme Area Details_Block__ C2'!#REF!</definedName>
    <definedName name="Excel_BuiltIn_Print_Area_10_27" localSheetId="15">'[53]Scheme Area Details_Block__ C2'!#REF!</definedName>
    <definedName name="Excel_BuiltIn_Print_Area_10_27">'[53]Scheme Area Details_Block__ C2'!#REF!</definedName>
    <definedName name="Excel_BuiltIn_Print_Area_10_4" localSheetId="15">'[53]Scheme Area Details_Block__ C2'!#REF!</definedName>
    <definedName name="Excel_BuiltIn_Print_Area_10_4">'[53]Scheme Area Details_Block__ C2'!#REF!</definedName>
    <definedName name="Excel_BuiltIn_Print_Area_10_8" localSheetId="15">'[56]Scheme Area Details_Block__ C2'!#REF!</definedName>
    <definedName name="Excel_BuiltIn_Print_Area_10_8">'[56]Scheme Area Details_Block__ C2'!#REF!</definedName>
    <definedName name="Excel_BuiltIn_Print_Area_10_8_16" localSheetId="15">'[56]Scheme Area Details_Block__ C2'!#REF!</definedName>
    <definedName name="Excel_BuiltIn_Print_Area_10_8_16">'[56]Scheme Area Details_Block__ C2'!#REF!</definedName>
    <definedName name="Excel_BuiltIn_Print_Area_10_8_2" localSheetId="15">'[56]Scheme Area Details_Block__ C2'!#REF!</definedName>
    <definedName name="Excel_BuiltIn_Print_Area_10_8_2">'[56]Scheme Area Details_Block__ C2'!#REF!</definedName>
    <definedName name="Excel_BuiltIn_Print_Area_10_8_27" localSheetId="15">'[57]Scheme Area Details_Block__ C2'!#REF!</definedName>
    <definedName name="Excel_BuiltIn_Print_Area_10_8_27">'[57]Scheme Area Details_Block__ C2'!#REF!</definedName>
    <definedName name="Excel_BuiltIn_Print_Area_10_8_4" localSheetId="15">'[56]Scheme Area Details_Block__ C2'!#REF!</definedName>
    <definedName name="Excel_BuiltIn_Print_Area_10_8_4">'[56]Scheme Area Details_Block__ C2'!#REF!</definedName>
    <definedName name="Excel_BuiltIn_Print_Area_11" localSheetId="15">#REF!</definedName>
    <definedName name="Excel_BuiltIn_Print_Area_11">#REF!</definedName>
    <definedName name="Excel_BuiltIn_Print_Area_11_1" localSheetId="15">#REF!</definedName>
    <definedName name="Excel_BuiltIn_Print_Area_11_1">#REF!</definedName>
    <definedName name="Excel_BuiltIn_Print_Area_11_1_1" localSheetId="15">#REF!</definedName>
    <definedName name="Excel_BuiltIn_Print_Area_11_1_1">#REF!</definedName>
    <definedName name="Excel_BuiltIn_Print_Area_11_1_1_16" localSheetId="15">#REF!</definedName>
    <definedName name="Excel_BuiltIn_Print_Area_11_1_1_16">#REF!</definedName>
    <definedName name="Excel_BuiltIn_Print_Area_11_1_1_2" localSheetId="15">#REF!</definedName>
    <definedName name="Excel_BuiltIn_Print_Area_11_1_1_2">#REF!</definedName>
    <definedName name="Excel_BuiltIn_Print_Area_11_1_1_27" localSheetId="15">#REF!</definedName>
    <definedName name="Excel_BuiltIn_Print_Area_11_1_1_27">#REF!</definedName>
    <definedName name="Excel_BuiltIn_Print_Area_11_1_1_4" localSheetId="15">#REF!</definedName>
    <definedName name="Excel_BuiltIn_Print_Area_11_1_1_4">#REF!</definedName>
    <definedName name="Excel_BuiltIn_Print_Area_11_1_10" localSheetId="15">#REF!</definedName>
    <definedName name="Excel_BuiltIn_Print_Area_11_1_10">#REF!</definedName>
    <definedName name="Excel_BuiltIn_Print_Area_11_1_10_16" localSheetId="15">#REF!</definedName>
    <definedName name="Excel_BuiltIn_Print_Area_11_1_10_16">#REF!</definedName>
    <definedName name="Excel_BuiltIn_Print_Area_11_1_10_2" localSheetId="15">#REF!</definedName>
    <definedName name="Excel_BuiltIn_Print_Area_11_1_10_2">#REF!</definedName>
    <definedName name="Excel_BuiltIn_Print_Area_11_1_10_27" localSheetId="15">#REF!</definedName>
    <definedName name="Excel_BuiltIn_Print_Area_11_1_10_27">#REF!</definedName>
    <definedName name="Excel_BuiltIn_Print_Area_11_1_10_4" localSheetId="15">#REF!</definedName>
    <definedName name="Excel_BuiltIn_Print_Area_11_1_10_4">#REF!</definedName>
    <definedName name="Excel_BuiltIn_Print_Area_11_1_11" localSheetId="15">#REF!</definedName>
    <definedName name="Excel_BuiltIn_Print_Area_11_1_11">#REF!</definedName>
    <definedName name="Excel_BuiltIn_Print_Area_11_1_11_16" localSheetId="15">#REF!</definedName>
    <definedName name="Excel_BuiltIn_Print_Area_11_1_11_16">#REF!</definedName>
    <definedName name="Excel_BuiltIn_Print_Area_11_1_11_2" localSheetId="15">#REF!</definedName>
    <definedName name="Excel_BuiltIn_Print_Area_11_1_11_2">#REF!</definedName>
    <definedName name="Excel_BuiltIn_Print_Area_11_1_11_27" localSheetId="15">#REF!</definedName>
    <definedName name="Excel_BuiltIn_Print_Area_11_1_11_27">#REF!</definedName>
    <definedName name="Excel_BuiltIn_Print_Area_11_1_11_4" localSheetId="15">#REF!</definedName>
    <definedName name="Excel_BuiltIn_Print_Area_11_1_11_4">#REF!</definedName>
    <definedName name="Excel_BuiltIn_Print_Area_11_1_12" localSheetId="15">#REF!</definedName>
    <definedName name="Excel_BuiltIn_Print_Area_11_1_12">#REF!</definedName>
    <definedName name="Excel_BuiltIn_Print_Area_11_1_12_16" localSheetId="15">#REF!</definedName>
    <definedName name="Excel_BuiltIn_Print_Area_11_1_12_16">#REF!</definedName>
    <definedName name="Excel_BuiltIn_Print_Area_11_1_12_2" localSheetId="15">#REF!</definedName>
    <definedName name="Excel_BuiltIn_Print_Area_11_1_12_2">#REF!</definedName>
    <definedName name="Excel_BuiltIn_Print_Area_11_1_12_27" localSheetId="15">#REF!</definedName>
    <definedName name="Excel_BuiltIn_Print_Area_11_1_12_27">#REF!</definedName>
    <definedName name="Excel_BuiltIn_Print_Area_11_1_12_4" localSheetId="15">#REF!</definedName>
    <definedName name="Excel_BuiltIn_Print_Area_11_1_12_4">#REF!</definedName>
    <definedName name="Excel_BuiltIn_Print_Area_11_1_13" localSheetId="15">#REF!</definedName>
    <definedName name="Excel_BuiltIn_Print_Area_11_1_13">#REF!</definedName>
    <definedName name="Excel_BuiltIn_Print_Area_11_1_13_16" localSheetId="15">#REF!</definedName>
    <definedName name="Excel_BuiltIn_Print_Area_11_1_13_16">#REF!</definedName>
    <definedName name="Excel_BuiltIn_Print_Area_11_1_13_2" localSheetId="15">#REF!</definedName>
    <definedName name="Excel_BuiltIn_Print_Area_11_1_13_2">#REF!</definedName>
    <definedName name="Excel_BuiltIn_Print_Area_11_1_13_27" localSheetId="15">#REF!</definedName>
    <definedName name="Excel_BuiltIn_Print_Area_11_1_13_27">#REF!</definedName>
    <definedName name="Excel_BuiltIn_Print_Area_11_1_13_4" localSheetId="15">#REF!</definedName>
    <definedName name="Excel_BuiltIn_Print_Area_11_1_13_4">#REF!</definedName>
    <definedName name="Excel_BuiltIn_Print_Area_11_1_14" localSheetId="15">#REF!</definedName>
    <definedName name="Excel_BuiltIn_Print_Area_11_1_14">#REF!</definedName>
    <definedName name="Excel_BuiltIn_Print_Area_11_1_14_16" localSheetId="15">#REF!</definedName>
    <definedName name="Excel_BuiltIn_Print_Area_11_1_14_16">#REF!</definedName>
    <definedName name="Excel_BuiltIn_Print_Area_11_1_14_2" localSheetId="15">#REF!</definedName>
    <definedName name="Excel_BuiltIn_Print_Area_11_1_14_2">#REF!</definedName>
    <definedName name="Excel_BuiltIn_Print_Area_11_1_14_27" localSheetId="15">#REF!</definedName>
    <definedName name="Excel_BuiltIn_Print_Area_11_1_14_27">#REF!</definedName>
    <definedName name="Excel_BuiltIn_Print_Area_11_1_14_4" localSheetId="15">#REF!</definedName>
    <definedName name="Excel_BuiltIn_Print_Area_11_1_14_4">#REF!</definedName>
    <definedName name="Excel_BuiltIn_Print_Area_11_1_15" localSheetId="15">#REF!</definedName>
    <definedName name="Excel_BuiltIn_Print_Area_11_1_15">#REF!</definedName>
    <definedName name="Excel_BuiltIn_Print_Area_11_1_15_16" localSheetId="15">#REF!</definedName>
    <definedName name="Excel_BuiltIn_Print_Area_11_1_15_16">#REF!</definedName>
    <definedName name="Excel_BuiltIn_Print_Area_11_1_15_2" localSheetId="15">#REF!</definedName>
    <definedName name="Excel_BuiltIn_Print_Area_11_1_15_2">#REF!</definedName>
    <definedName name="Excel_BuiltIn_Print_Area_11_1_15_27" localSheetId="15">#REF!</definedName>
    <definedName name="Excel_BuiltIn_Print_Area_11_1_15_27">#REF!</definedName>
    <definedName name="Excel_BuiltIn_Print_Area_11_1_15_4" localSheetId="15">#REF!</definedName>
    <definedName name="Excel_BuiltIn_Print_Area_11_1_15_4">#REF!</definedName>
    <definedName name="Excel_BuiltIn_Print_Area_11_1_16" localSheetId="15">#REF!</definedName>
    <definedName name="Excel_BuiltIn_Print_Area_11_1_16">#REF!</definedName>
    <definedName name="Excel_BuiltIn_Print_Area_11_1_16_1" localSheetId="15">#REF!</definedName>
    <definedName name="Excel_BuiltIn_Print_Area_11_1_16_1">#REF!</definedName>
    <definedName name="Excel_BuiltIn_Print_Area_11_1_16_16" localSheetId="15">#REF!</definedName>
    <definedName name="Excel_BuiltIn_Print_Area_11_1_16_16">#REF!</definedName>
    <definedName name="Excel_BuiltIn_Print_Area_11_1_16_2" localSheetId="15">#REF!</definedName>
    <definedName name="Excel_BuiltIn_Print_Area_11_1_16_2">#REF!</definedName>
    <definedName name="Excel_BuiltIn_Print_Area_11_1_16_27" localSheetId="15">#REF!</definedName>
    <definedName name="Excel_BuiltIn_Print_Area_11_1_16_27">#REF!</definedName>
    <definedName name="Excel_BuiltIn_Print_Area_11_1_16_4" localSheetId="15">#REF!</definedName>
    <definedName name="Excel_BuiltIn_Print_Area_11_1_16_4">#REF!</definedName>
    <definedName name="Excel_BuiltIn_Print_Area_11_1_17" localSheetId="15">#REF!</definedName>
    <definedName name="Excel_BuiltIn_Print_Area_11_1_17">#REF!</definedName>
    <definedName name="Excel_BuiltIn_Print_Area_11_1_17_16" localSheetId="15">#REF!</definedName>
    <definedName name="Excel_BuiltIn_Print_Area_11_1_17_16">#REF!</definedName>
    <definedName name="Excel_BuiltIn_Print_Area_11_1_17_2" localSheetId="15">#REF!</definedName>
    <definedName name="Excel_BuiltIn_Print_Area_11_1_17_2">#REF!</definedName>
    <definedName name="Excel_BuiltIn_Print_Area_11_1_17_27" localSheetId="15">#REF!</definedName>
    <definedName name="Excel_BuiltIn_Print_Area_11_1_17_27">#REF!</definedName>
    <definedName name="Excel_BuiltIn_Print_Area_11_1_17_4" localSheetId="15">#REF!</definedName>
    <definedName name="Excel_BuiltIn_Print_Area_11_1_17_4">#REF!</definedName>
    <definedName name="Excel_BuiltIn_Print_Area_11_1_2" localSheetId="15">#REF!</definedName>
    <definedName name="Excel_BuiltIn_Print_Area_11_1_2">#REF!</definedName>
    <definedName name="Excel_BuiltIn_Print_Area_11_1_2_1" localSheetId="15">#REF!</definedName>
    <definedName name="Excel_BuiltIn_Print_Area_11_1_2_1">#REF!</definedName>
    <definedName name="Excel_BuiltIn_Print_Area_11_1_2_16" localSheetId="15">#REF!</definedName>
    <definedName name="Excel_BuiltIn_Print_Area_11_1_2_16">#REF!</definedName>
    <definedName name="Excel_BuiltIn_Print_Area_11_1_2_2" localSheetId="15">#REF!</definedName>
    <definedName name="Excel_BuiltIn_Print_Area_11_1_2_2">#REF!</definedName>
    <definedName name="Excel_BuiltIn_Print_Area_11_1_2_27" localSheetId="15">#REF!</definedName>
    <definedName name="Excel_BuiltIn_Print_Area_11_1_2_27">#REF!</definedName>
    <definedName name="Excel_BuiltIn_Print_Area_11_1_2_4" localSheetId="15">#REF!</definedName>
    <definedName name="Excel_BuiltIn_Print_Area_11_1_2_4">#REF!</definedName>
    <definedName name="Excel_BuiltIn_Print_Area_11_1_20" localSheetId="15">#REF!</definedName>
    <definedName name="Excel_BuiltIn_Print_Area_11_1_20">#REF!</definedName>
    <definedName name="Excel_BuiltIn_Print_Area_11_1_20_16" localSheetId="15">#REF!</definedName>
    <definedName name="Excel_BuiltIn_Print_Area_11_1_20_16">#REF!</definedName>
    <definedName name="Excel_BuiltIn_Print_Area_11_1_20_2" localSheetId="15">#REF!</definedName>
    <definedName name="Excel_BuiltIn_Print_Area_11_1_20_2">#REF!</definedName>
    <definedName name="Excel_BuiltIn_Print_Area_11_1_20_27" localSheetId="15">#REF!</definedName>
    <definedName name="Excel_BuiltIn_Print_Area_11_1_20_27">#REF!</definedName>
    <definedName name="Excel_BuiltIn_Print_Area_11_1_20_4" localSheetId="15">#REF!</definedName>
    <definedName name="Excel_BuiltIn_Print_Area_11_1_20_4">#REF!</definedName>
    <definedName name="Excel_BuiltIn_Print_Area_11_1_27" localSheetId="15">#REF!</definedName>
    <definedName name="Excel_BuiltIn_Print_Area_11_1_27">#REF!</definedName>
    <definedName name="Excel_BuiltIn_Print_Area_11_1_3" localSheetId="15">#REF!</definedName>
    <definedName name="Excel_BuiltIn_Print_Area_11_1_3">#REF!</definedName>
    <definedName name="Excel_BuiltIn_Print_Area_11_1_3_16" localSheetId="15">#REF!</definedName>
    <definedName name="Excel_BuiltIn_Print_Area_11_1_3_16">#REF!</definedName>
    <definedName name="Excel_BuiltIn_Print_Area_11_1_3_2" localSheetId="15">#REF!</definedName>
    <definedName name="Excel_BuiltIn_Print_Area_11_1_3_2">#REF!</definedName>
    <definedName name="Excel_BuiltIn_Print_Area_11_1_3_27" localSheetId="15">#REF!</definedName>
    <definedName name="Excel_BuiltIn_Print_Area_11_1_3_27">#REF!</definedName>
    <definedName name="Excel_BuiltIn_Print_Area_11_1_3_4" localSheetId="15">#REF!</definedName>
    <definedName name="Excel_BuiltIn_Print_Area_11_1_3_4">#REF!</definedName>
    <definedName name="Excel_BuiltIn_Print_Area_11_1_4" localSheetId="15">#REF!</definedName>
    <definedName name="Excel_BuiltIn_Print_Area_11_1_4">#REF!</definedName>
    <definedName name="Excel_BuiltIn_Print_Area_11_1_5" localSheetId="15">#REF!</definedName>
    <definedName name="Excel_BuiltIn_Print_Area_11_1_5">#REF!</definedName>
    <definedName name="Excel_BuiltIn_Print_Area_11_1_5_1" localSheetId="15">#REF!</definedName>
    <definedName name="Excel_BuiltIn_Print_Area_11_1_5_1">#REF!</definedName>
    <definedName name="Excel_BuiltIn_Print_Area_11_1_5_16" localSheetId="15">#REF!</definedName>
    <definedName name="Excel_BuiltIn_Print_Area_11_1_5_16">#REF!</definedName>
    <definedName name="Excel_BuiltIn_Print_Area_11_1_5_2" localSheetId="15">#REF!</definedName>
    <definedName name="Excel_BuiltIn_Print_Area_11_1_5_2">#REF!</definedName>
    <definedName name="Excel_BuiltIn_Print_Area_11_1_5_27" localSheetId="15">#REF!</definedName>
    <definedName name="Excel_BuiltIn_Print_Area_11_1_5_27">#REF!</definedName>
    <definedName name="Excel_BuiltIn_Print_Area_11_1_5_4" localSheetId="15">#REF!</definedName>
    <definedName name="Excel_BuiltIn_Print_Area_11_1_5_4">#REF!</definedName>
    <definedName name="Excel_BuiltIn_Print_Area_11_1_6" localSheetId="15">#REF!</definedName>
    <definedName name="Excel_BuiltIn_Print_Area_11_1_6">#REF!</definedName>
    <definedName name="Excel_BuiltIn_Print_Area_11_1_6_16" localSheetId="15">#REF!</definedName>
    <definedName name="Excel_BuiltIn_Print_Area_11_1_6_16">#REF!</definedName>
    <definedName name="Excel_BuiltIn_Print_Area_11_1_6_2" localSheetId="15">#REF!</definedName>
    <definedName name="Excel_BuiltIn_Print_Area_11_1_6_2">#REF!</definedName>
    <definedName name="Excel_BuiltIn_Print_Area_11_1_6_27" localSheetId="15">#REF!</definedName>
    <definedName name="Excel_BuiltIn_Print_Area_11_1_6_27">#REF!</definedName>
    <definedName name="Excel_BuiltIn_Print_Area_11_1_6_4" localSheetId="15">#REF!</definedName>
    <definedName name="Excel_BuiltIn_Print_Area_11_1_6_4">#REF!</definedName>
    <definedName name="Excel_BuiltIn_Print_Area_11_1_7" localSheetId="15">#REF!</definedName>
    <definedName name="Excel_BuiltIn_Print_Area_11_1_7">#REF!</definedName>
    <definedName name="Excel_BuiltIn_Print_Area_11_1_7_16" localSheetId="15">#REF!</definedName>
    <definedName name="Excel_BuiltIn_Print_Area_11_1_7_16">#REF!</definedName>
    <definedName name="Excel_BuiltIn_Print_Area_11_1_7_2" localSheetId="15">#REF!</definedName>
    <definedName name="Excel_BuiltIn_Print_Area_11_1_7_2">#REF!</definedName>
    <definedName name="Excel_BuiltIn_Print_Area_11_1_7_27" localSheetId="15">#REF!</definedName>
    <definedName name="Excel_BuiltIn_Print_Area_11_1_7_27">#REF!</definedName>
    <definedName name="Excel_BuiltIn_Print_Area_11_1_7_4" localSheetId="15">#REF!</definedName>
    <definedName name="Excel_BuiltIn_Print_Area_11_1_7_4">#REF!</definedName>
    <definedName name="Excel_BuiltIn_Print_Area_11_1_8" localSheetId="15">#REF!</definedName>
    <definedName name="Excel_BuiltIn_Print_Area_11_1_8">#REF!</definedName>
    <definedName name="Excel_BuiltIn_Print_Area_11_1_8_16" localSheetId="15">#REF!</definedName>
    <definedName name="Excel_BuiltIn_Print_Area_11_1_8_16">#REF!</definedName>
    <definedName name="Excel_BuiltIn_Print_Area_11_1_8_2" localSheetId="15">#REF!</definedName>
    <definedName name="Excel_BuiltIn_Print_Area_11_1_8_2">#REF!</definedName>
    <definedName name="Excel_BuiltIn_Print_Area_11_1_8_27" localSheetId="15">#REF!</definedName>
    <definedName name="Excel_BuiltIn_Print_Area_11_1_8_27">#REF!</definedName>
    <definedName name="Excel_BuiltIn_Print_Area_11_1_8_4" localSheetId="15">#REF!</definedName>
    <definedName name="Excel_BuiltIn_Print_Area_11_1_8_4">#REF!</definedName>
    <definedName name="Excel_BuiltIn_Print_Area_11_1_9" localSheetId="15">#REF!</definedName>
    <definedName name="Excel_BuiltIn_Print_Area_11_1_9">#REF!</definedName>
    <definedName name="Excel_BuiltIn_Print_Area_11_1_9_16" localSheetId="15">#REF!</definedName>
    <definedName name="Excel_BuiltIn_Print_Area_11_1_9_16">#REF!</definedName>
    <definedName name="Excel_BuiltIn_Print_Area_11_1_9_2" localSheetId="15">#REF!</definedName>
    <definedName name="Excel_BuiltIn_Print_Area_11_1_9_2">#REF!</definedName>
    <definedName name="Excel_BuiltIn_Print_Area_11_1_9_27" localSheetId="15">#REF!</definedName>
    <definedName name="Excel_BuiltIn_Print_Area_11_1_9_27">#REF!</definedName>
    <definedName name="Excel_BuiltIn_Print_Area_11_1_9_4" localSheetId="15">#REF!</definedName>
    <definedName name="Excel_BuiltIn_Print_Area_11_1_9_4">#REF!</definedName>
    <definedName name="Excel_BuiltIn_Print_Area_12_1" localSheetId="15">#REF!</definedName>
    <definedName name="Excel_BuiltIn_Print_Area_12_1">#REF!</definedName>
    <definedName name="Excel_BuiltIn_Print_Area_12_1_1" localSheetId="15">#REF!</definedName>
    <definedName name="Excel_BuiltIn_Print_Area_12_1_1">#REF!</definedName>
    <definedName name="Excel_BuiltIn_Print_Area_12_1_1_1" localSheetId="15">#REF!</definedName>
    <definedName name="Excel_BuiltIn_Print_Area_12_1_1_1">#REF!</definedName>
    <definedName name="Excel_BuiltIn_Print_Area_12_1_1_1_1" localSheetId="15">#REF!</definedName>
    <definedName name="Excel_BuiltIn_Print_Area_12_1_1_1_1">#REF!</definedName>
    <definedName name="Excel_BuiltIn_Print_Area_12_1_1_1_1_1" localSheetId="15">#REF!</definedName>
    <definedName name="Excel_BuiltIn_Print_Area_12_1_1_1_1_1">#REF!</definedName>
    <definedName name="Excel_BuiltIn_Print_Area_12_1_1_1_1_16" localSheetId="15">#REF!</definedName>
    <definedName name="Excel_BuiltIn_Print_Area_12_1_1_1_1_16">#REF!</definedName>
    <definedName name="Excel_BuiltIn_Print_Area_12_1_1_1_1_2" localSheetId="15">#REF!</definedName>
    <definedName name="Excel_BuiltIn_Print_Area_12_1_1_1_1_2">#REF!</definedName>
    <definedName name="Excel_BuiltIn_Print_Area_12_1_1_1_1_27" localSheetId="15">#REF!</definedName>
    <definedName name="Excel_BuiltIn_Print_Area_12_1_1_1_1_27">#REF!</definedName>
    <definedName name="Excel_BuiltIn_Print_Area_12_1_1_1_1_4" localSheetId="15">#REF!</definedName>
    <definedName name="Excel_BuiltIn_Print_Area_12_1_1_1_1_4">#REF!</definedName>
    <definedName name="Excel_BuiltIn_Print_Area_12_1_1_1_16" localSheetId="15">#REF!</definedName>
    <definedName name="Excel_BuiltIn_Print_Area_12_1_1_1_16">#REF!</definedName>
    <definedName name="Excel_BuiltIn_Print_Area_12_1_1_1_2" localSheetId="15">#REF!</definedName>
    <definedName name="Excel_BuiltIn_Print_Area_12_1_1_1_2">#REF!</definedName>
    <definedName name="Excel_BuiltIn_Print_Area_12_1_1_1_27" localSheetId="15">#REF!</definedName>
    <definedName name="Excel_BuiltIn_Print_Area_12_1_1_1_27">#REF!</definedName>
    <definedName name="Excel_BuiltIn_Print_Area_12_1_1_1_4" localSheetId="15">#REF!</definedName>
    <definedName name="Excel_BuiltIn_Print_Area_12_1_1_1_4">#REF!</definedName>
    <definedName name="Excel_BuiltIn_Print_Area_12_1_1_10" localSheetId="15">#REF!</definedName>
    <definedName name="Excel_BuiltIn_Print_Area_12_1_1_10">#REF!</definedName>
    <definedName name="Excel_BuiltIn_Print_Area_12_1_1_10_16" localSheetId="15">#REF!</definedName>
    <definedName name="Excel_BuiltIn_Print_Area_12_1_1_10_16">#REF!</definedName>
    <definedName name="Excel_BuiltIn_Print_Area_12_1_1_10_2" localSheetId="15">#REF!</definedName>
    <definedName name="Excel_BuiltIn_Print_Area_12_1_1_10_2">#REF!</definedName>
    <definedName name="Excel_BuiltIn_Print_Area_12_1_1_10_27" localSheetId="15">#REF!</definedName>
    <definedName name="Excel_BuiltIn_Print_Area_12_1_1_10_27">#REF!</definedName>
    <definedName name="Excel_BuiltIn_Print_Area_12_1_1_10_4" localSheetId="15">#REF!</definedName>
    <definedName name="Excel_BuiltIn_Print_Area_12_1_1_10_4">#REF!</definedName>
    <definedName name="Excel_BuiltIn_Print_Area_12_1_1_11" localSheetId="15">#REF!</definedName>
    <definedName name="Excel_BuiltIn_Print_Area_12_1_1_11">#REF!</definedName>
    <definedName name="Excel_BuiltIn_Print_Area_12_1_1_11_16" localSheetId="15">#REF!</definedName>
    <definedName name="Excel_BuiltIn_Print_Area_12_1_1_11_16">#REF!</definedName>
    <definedName name="Excel_BuiltIn_Print_Area_12_1_1_11_2" localSheetId="15">#REF!</definedName>
    <definedName name="Excel_BuiltIn_Print_Area_12_1_1_11_2">#REF!</definedName>
    <definedName name="Excel_BuiltIn_Print_Area_12_1_1_11_27" localSheetId="15">#REF!</definedName>
    <definedName name="Excel_BuiltIn_Print_Area_12_1_1_11_27">#REF!</definedName>
    <definedName name="Excel_BuiltIn_Print_Area_12_1_1_11_4" localSheetId="15">#REF!</definedName>
    <definedName name="Excel_BuiltIn_Print_Area_12_1_1_11_4">#REF!</definedName>
    <definedName name="Excel_BuiltIn_Print_Area_12_1_1_12" localSheetId="15">#REF!</definedName>
    <definedName name="Excel_BuiltIn_Print_Area_12_1_1_12">#REF!</definedName>
    <definedName name="Excel_BuiltIn_Print_Area_12_1_1_12_16" localSheetId="15">#REF!</definedName>
    <definedName name="Excel_BuiltIn_Print_Area_12_1_1_12_16">#REF!</definedName>
    <definedName name="Excel_BuiltIn_Print_Area_12_1_1_12_2" localSheetId="15">#REF!</definedName>
    <definedName name="Excel_BuiltIn_Print_Area_12_1_1_12_2">#REF!</definedName>
    <definedName name="Excel_BuiltIn_Print_Area_12_1_1_12_27" localSheetId="15">#REF!</definedName>
    <definedName name="Excel_BuiltIn_Print_Area_12_1_1_12_27">#REF!</definedName>
    <definedName name="Excel_BuiltIn_Print_Area_12_1_1_12_4" localSheetId="15">#REF!</definedName>
    <definedName name="Excel_BuiltIn_Print_Area_12_1_1_12_4">#REF!</definedName>
    <definedName name="Excel_BuiltIn_Print_Area_12_1_1_13" localSheetId="15">#REF!</definedName>
    <definedName name="Excel_BuiltIn_Print_Area_12_1_1_13">#REF!</definedName>
    <definedName name="Excel_BuiltIn_Print_Area_12_1_1_13_16" localSheetId="15">#REF!</definedName>
    <definedName name="Excel_BuiltIn_Print_Area_12_1_1_13_16">#REF!</definedName>
    <definedName name="Excel_BuiltIn_Print_Area_12_1_1_13_2" localSheetId="15">#REF!</definedName>
    <definedName name="Excel_BuiltIn_Print_Area_12_1_1_13_2">#REF!</definedName>
    <definedName name="Excel_BuiltIn_Print_Area_12_1_1_13_27" localSheetId="15">#REF!</definedName>
    <definedName name="Excel_BuiltIn_Print_Area_12_1_1_13_27">#REF!</definedName>
    <definedName name="Excel_BuiltIn_Print_Area_12_1_1_13_4" localSheetId="15">#REF!</definedName>
    <definedName name="Excel_BuiltIn_Print_Area_12_1_1_13_4">#REF!</definedName>
    <definedName name="Excel_BuiltIn_Print_Area_12_1_1_14" localSheetId="15">#REF!</definedName>
    <definedName name="Excel_BuiltIn_Print_Area_12_1_1_14">#REF!</definedName>
    <definedName name="Excel_BuiltIn_Print_Area_12_1_1_14_16" localSheetId="15">#REF!</definedName>
    <definedName name="Excel_BuiltIn_Print_Area_12_1_1_14_16">#REF!</definedName>
    <definedName name="Excel_BuiltIn_Print_Area_12_1_1_14_2" localSheetId="15">#REF!</definedName>
    <definedName name="Excel_BuiltIn_Print_Area_12_1_1_14_2">#REF!</definedName>
    <definedName name="Excel_BuiltIn_Print_Area_12_1_1_14_27" localSheetId="15">#REF!</definedName>
    <definedName name="Excel_BuiltIn_Print_Area_12_1_1_14_27">#REF!</definedName>
    <definedName name="Excel_BuiltIn_Print_Area_12_1_1_14_4" localSheetId="15">#REF!</definedName>
    <definedName name="Excel_BuiltIn_Print_Area_12_1_1_14_4">#REF!</definedName>
    <definedName name="Excel_BuiltIn_Print_Area_12_1_1_15" localSheetId="15">#REF!</definedName>
    <definedName name="Excel_BuiltIn_Print_Area_12_1_1_15">#REF!</definedName>
    <definedName name="Excel_BuiltIn_Print_Area_12_1_1_15_16" localSheetId="15">#REF!</definedName>
    <definedName name="Excel_BuiltIn_Print_Area_12_1_1_15_16">#REF!</definedName>
    <definedName name="Excel_BuiltIn_Print_Area_12_1_1_15_2" localSheetId="15">#REF!</definedName>
    <definedName name="Excel_BuiltIn_Print_Area_12_1_1_15_2">#REF!</definedName>
    <definedName name="Excel_BuiltIn_Print_Area_12_1_1_15_27" localSheetId="15">#REF!</definedName>
    <definedName name="Excel_BuiltIn_Print_Area_12_1_1_15_27">#REF!</definedName>
    <definedName name="Excel_BuiltIn_Print_Area_12_1_1_15_4" localSheetId="15">#REF!</definedName>
    <definedName name="Excel_BuiltIn_Print_Area_12_1_1_15_4">#REF!</definedName>
    <definedName name="Excel_BuiltIn_Print_Area_12_1_1_16" localSheetId="15">#REF!</definedName>
    <definedName name="Excel_BuiltIn_Print_Area_12_1_1_16">#REF!</definedName>
    <definedName name="Excel_BuiltIn_Print_Area_12_1_1_16_1" localSheetId="15">#REF!</definedName>
    <definedName name="Excel_BuiltIn_Print_Area_12_1_1_16_1">#REF!</definedName>
    <definedName name="Excel_BuiltIn_Print_Area_12_1_1_16_16" localSheetId="15">#REF!</definedName>
    <definedName name="Excel_BuiltIn_Print_Area_12_1_1_16_16">#REF!</definedName>
    <definedName name="Excel_BuiltIn_Print_Area_12_1_1_16_2" localSheetId="15">#REF!</definedName>
    <definedName name="Excel_BuiltIn_Print_Area_12_1_1_16_2">#REF!</definedName>
    <definedName name="Excel_BuiltIn_Print_Area_12_1_1_16_27" localSheetId="15">#REF!</definedName>
    <definedName name="Excel_BuiltIn_Print_Area_12_1_1_16_27">#REF!</definedName>
    <definedName name="Excel_BuiltIn_Print_Area_12_1_1_16_4" localSheetId="15">#REF!</definedName>
    <definedName name="Excel_BuiltIn_Print_Area_12_1_1_16_4">#REF!</definedName>
    <definedName name="Excel_BuiltIn_Print_Area_12_1_1_17" localSheetId="15">#REF!</definedName>
    <definedName name="Excel_BuiltIn_Print_Area_12_1_1_17">#REF!</definedName>
    <definedName name="Excel_BuiltIn_Print_Area_12_1_1_17_16" localSheetId="15">#REF!</definedName>
    <definedName name="Excel_BuiltIn_Print_Area_12_1_1_17_16">#REF!</definedName>
    <definedName name="Excel_BuiltIn_Print_Area_12_1_1_17_2" localSheetId="15">#REF!</definedName>
    <definedName name="Excel_BuiltIn_Print_Area_12_1_1_17_2">#REF!</definedName>
    <definedName name="Excel_BuiltIn_Print_Area_12_1_1_17_27" localSheetId="15">#REF!</definedName>
    <definedName name="Excel_BuiltIn_Print_Area_12_1_1_17_27">#REF!</definedName>
    <definedName name="Excel_BuiltIn_Print_Area_12_1_1_17_4" localSheetId="15">#REF!</definedName>
    <definedName name="Excel_BuiltIn_Print_Area_12_1_1_17_4">#REF!</definedName>
    <definedName name="Excel_BuiltIn_Print_Area_12_1_1_2" localSheetId="15">#REF!</definedName>
    <definedName name="Excel_BuiltIn_Print_Area_12_1_1_2">#REF!</definedName>
    <definedName name="Excel_BuiltIn_Print_Area_12_1_1_2_1" localSheetId="15">#REF!</definedName>
    <definedName name="Excel_BuiltIn_Print_Area_12_1_1_2_1">#REF!</definedName>
    <definedName name="Excel_BuiltIn_Print_Area_12_1_1_2_16" localSheetId="15">#REF!</definedName>
    <definedName name="Excel_BuiltIn_Print_Area_12_1_1_2_16">#REF!</definedName>
    <definedName name="Excel_BuiltIn_Print_Area_12_1_1_2_2" localSheetId="15">#REF!</definedName>
    <definedName name="Excel_BuiltIn_Print_Area_12_1_1_2_2">#REF!</definedName>
    <definedName name="Excel_BuiltIn_Print_Area_12_1_1_2_27" localSheetId="15">#REF!</definedName>
    <definedName name="Excel_BuiltIn_Print_Area_12_1_1_2_27">#REF!</definedName>
    <definedName name="Excel_BuiltIn_Print_Area_12_1_1_2_4" localSheetId="15">#REF!</definedName>
    <definedName name="Excel_BuiltIn_Print_Area_12_1_1_2_4">#REF!</definedName>
    <definedName name="Excel_BuiltIn_Print_Area_12_1_1_20" localSheetId="15">#REF!</definedName>
    <definedName name="Excel_BuiltIn_Print_Area_12_1_1_20">#REF!</definedName>
    <definedName name="Excel_BuiltIn_Print_Area_12_1_1_20_16" localSheetId="15">#REF!</definedName>
    <definedName name="Excel_BuiltIn_Print_Area_12_1_1_20_16">#REF!</definedName>
    <definedName name="Excel_BuiltIn_Print_Area_12_1_1_20_2" localSheetId="15">#REF!</definedName>
    <definedName name="Excel_BuiltIn_Print_Area_12_1_1_20_2">#REF!</definedName>
    <definedName name="Excel_BuiltIn_Print_Area_12_1_1_20_27" localSheetId="15">#REF!</definedName>
    <definedName name="Excel_BuiltIn_Print_Area_12_1_1_20_27">#REF!</definedName>
    <definedName name="Excel_BuiltIn_Print_Area_12_1_1_20_4" localSheetId="15">#REF!</definedName>
    <definedName name="Excel_BuiltIn_Print_Area_12_1_1_20_4">#REF!</definedName>
    <definedName name="Excel_BuiltIn_Print_Area_12_1_1_27" localSheetId="15">#REF!</definedName>
    <definedName name="Excel_BuiltIn_Print_Area_12_1_1_27">#REF!</definedName>
    <definedName name="Excel_BuiltIn_Print_Area_12_1_1_3" localSheetId="15">#REF!</definedName>
    <definedName name="Excel_BuiltIn_Print_Area_12_1_1_3">#REF!</definedName>
    <definedName name="Excel_BuiltIn_Print_Area_12_1_1_3_16" localSheetId="15">#REF!</definedName>
    <definedName name="Excel_BuiltIn_Print_Area_12_1_1_3_16">#REF!</definedName>
    <definedName name="Excel_BuiltIn_Print_Area_12_1_1_3_2" localSheetId="15">#REF!</definedName>
    <definedName name="Excel_BuiltIn_Print_Area_12_1_1_3_2">#REF!</definedName>
    <definedName name="Excel_BuiltIn_Print_Area_12_1_1_3_27" localSheetId="15">#REF!</definedName>
    <definedName name="Excel_BuiltIn_Print_Area_12_1_1_3_27">#REF!</definedName>
    <definedName name="Excel_BuiltIn_Print_Area_12_1_1_3_4" localSheetId="15">#REF!</definedName>
    <definedName name="Excel_BuiltIn_Print_Area_12_1_1_3_4">#REF!</definedName>
    <definedName name="Excel_BuiltIn_Print_Area_12_1_1_4" localSheetId="15">#REF!</definedName>
    <definedName name="Excel_BuiltIn_Print_Area_12_1_1_4">#REF!</definedName>
    <definedName name="Excel_BuiltIn_Print_Area_12_1_1_5" localSheetId="15">#REF!</definedName>
    <definedName name="Excel_BuiltIn_Print_Area_12_1_1_5">#REF!</definedName>
    <definedName name="Excel_BuiltIn_Print_Area_12_1_1_5_1" localSheetId="15">#REF!</definedName>
    <definedName name="Excel_BuiltIn_Print_Area_12_1_1_5_1">#REF!</definedName>
    <definedName name="Excel_BuiltIn_Print_Area_12_1_1_5_16" localSheetId="15">#REF!</definedName>
    <definedName name="Excel_BuiltIn_Print_Area_12_1_1_5_16">#REF!</definedName>
    <definedName name="Excel_BuiltIn_Print_Area_12_1_1_5_2" localSheetId="15">#REF!</definedName>
    <definedName name="Excel_BuiltIn_Print_Area_12_1_1_5_2">#REF!</definedName>
    <definedName name="Excel_BuiltIn_Print_Area_12_1_1_5_27" localSheetId="15">#REF!</definedName>
    <definedName name="Excel_BuiltIn_Print_Area_12_1_1_5_27">#REF!</definedName>
    <definedName name="Excel_BuiltIn_Print_Area_12_1_1_5_4" localSheetId="15">#REF!</definedName>
    <definedName name="Excel_BuiltIn_Print_Area_12_1_1_5_4">#REF!</definedName>
    <definedName name="Excel_BuiltIn_Print_Area_12_1_1_6" localSheetId="15">#REF!</definedName>
    <definedName name="Excel_BuiltIn_Print_Area_12_1_1_6">#REF!</definedName>
    <definedName name="Excel_BuiltIn_Print_Area_12_1_1_6_16" localSheetId="15">#REF!</definedName>
    <definedName name="Excel_BuiltIn_Print_Area_12_1_1_6_16">#REF!</definedName>
    <definedName name="Excel_BuiltIn_Print_Area_12_1_1_6_2" localSheetId="15">#REF!</definedName>
    <definedName name="Excel_BuiltIn_Print_Area_12_1_1_6_2">#REF!</definedName>
    <definedName name="Excel_BuiltIn_Print_Area_12_1_1_6_27" localSheetId="15">#REF!</definedName>
    <definedName name="Excel_BuiltIn_Print_Area_12_1_1_6_27">#REF!</definedName>
    <definedName name="Excel_BuiltIn_Print_Area_12_1_1_6_4" localSheetId="15">#REF!</definedName>
    <definedName name="Excel_BuiltIn_Print_Area_12_1_1_6_4">#REF!</definedName>
    <definedName name="Excel_BuiltIn_Print_Area_12_1_1_7" localSheetId="15">#REF!</definedName>
    <definedName name="Excel_BuiltIn_Print_Area_12_1_1_7">#REF!</definedName>
    <definedName name="Excel_BuiltIn_Print_Area_12_1_1_7_16" localSheetId="15">#REF!</definedName>
    <definedName name="Excel_BuiltIn_Print_Area_12_1_1_7_16">#REF!</definedName>
    <definedName name="Excel_BuiltIn_Print_Area_12_1_1_7_2" localSheetId="15">#REF!</definedName>
    <definedName name="Excel_BuiltIn_Print_Area_12_1_1_7_2">#REF!</definedName>
    <definedName name="Excel_BuiltIn_Print_Area_12_1_1_7_27" localSheetId="15">#REF!</definedName>
    <definedName name="Excel_BuiltIn_Print_Area_12_1_1_7_27">#REF!</definedName>
    <definedName name="Excel_BuiltIn_Print_Area_12_1_1_7_4" localSheetId="15">#REF!</definedName>
    <definedName name="Excel_BuiltIn_Print_Area_12_1_1_7_4">#REF!</definedName>
    <definedName name="Excel_BuiltIn_Print_Area_12_1_1_8" localSheetId="15">#REF!</definedName>
    <definedName name="Excel_BuiltIn_Print_Area_12_1_1_8">#REF!</definedName>
    <definedName name="Excel_BuiltIn_Print_Area_12_1_1_8_16" localSheetId="15">#REF!</definedName>
    <definedName name="Excel_BuiltIn_Print_Area_12_1_1_8_16">#REF!</definedName>
    <definedName name="Excel_BuiltIn_Print_Area_12_1_1_8_2" localSheetId="15">#REF!</definedName>
    <definedName name="Excel_BuiltIn_Print_Area_12_1_1_8_2">#REF!</definedName>
    <definedName name="Excel_BuiltIn_Print_Area_12_1_1_8_27" localSheetId="15">#REF!</definedName>
    <definedName name="Excel_BuiltIn_Print_Area_12_1_1_8_27">#REF!</definedName>
    <definedName name="Excel_BuiltIn_Print_Area_12_1_1_8_4" localSheetId="15">#REF!</definedName>
    <definedName name="Excel_BuiltIn_Print_Area_12_1_1_8_4">#REF!</definedName>
    <definedName name="Excel_BuiltIn_Print_Area_12_1_1_9" localSheetId="15">#REF!</definedName>
    <definedName name="Excel_BuiltIn_Print_Area_12_1_1_9">#REF!</definedName>
    <definedName name="Excel_BuiltIn_Print_Area_12_1_1_9_16" localSheetId="15">#REF!</definedName>
    <definedName name="Excel_BuiltIn_Print_Area_12_1_1_9_16">#REF!</definedName>
    <definedName name="Excel_BuiltIn_Print_Area_12_1_1_9_2" localSheetId="15">#REF!</definedName>
    <definedName name="Excel_BuiltIn_Print_Area_12_1_1_9_2">#REF!</definedName>
    <definedName name="Excel_BuiltIn_Print_Area_12_1_1_9_27" localSheetId="15">#REF!</definedName>
    <definedName name="Excel_BuiltIn_Print_Area_12_1_1_9_27">#REF!</definedName>
    <definedName name="Excel_BuiltIn_Print_Area_12_1_1_9_4" localSheetId="15">#REF!</definedName>
    <definedName name="Excel_BuiltIn_Print_Area_12_1_1_9_4">#REF!</definedName>
    <definedName name="Excel_BuiltIn_Print_Area_12_1_10" localSheetId="15">#REF!</definedName>
    <definedName name="Excel_BuiltIn_Print_Area_12_1_10">#REF!</definedName>
    <definedName name="Excel_BuiltIn_Print_Area_12_1_10_16" localSheetId="15">#REF!</definedName>
    <definedName name="Excel_BuiltIn_Print_Area_12_1_10_16">#REF!</definedName>
    <definedName name="Excel_BuiltIn_Print_Area_12_1_10_2" localSheetId="15">#REF!</definedName>
    <definedName name="Excel_BuiltIn_Print_Area_12_1_10_2">#REF!</definedName>
    <definedName name="Excel_BuiltIn_Print_Area_12_1_10_27" localSheetId="15">#REF!</definedName>
    <definedName name="Excel_BuiltIn_Print_Area_12_1_10_27">#REF!</definedName>
    <definedName name="Excel_BuiltIn_Print_Area_12_1_10_4" localSheetId="15">#REF!</definedName>
    <definedName name="Excel_BuiltIn_Print_Area_12_1_10_4">#REF!</definedName>
    <definedName name="Excel_BuiltIn_Print_Area_12_1_11" localSheetId="15">#REF!</definedName>
    <definedName name="Excel_BuiltIn_Print_Area_12_1_11">#REF!</definedName>
    <definedName name="Excel_BuiltIn_Print_Area_12_1_11_16" localSheetId="15">#REF!</definedName>
    <definedName name="Excel_BuiltIn_Print_Area_12_1_11_16">#REF!</definedName>
    <definedName name="Excel_BuiltIn_Print_Area_12_1_11_2" localSheetId="15">#REF!</definedName>
    <definedName name="Excel_BuiltIn_Print_Area_12_1_11_2">#REF!</definedName>
    <definedName name="Excel_BuiltIn_Print_Area_12_1_11_27" localSheetId="15">#REF!</definedName>
    <definedName name="Excel_BuiltIn_Print_Area_12_1_11_27">#REF!</definedName>
    <definedName name="Excel_BuiltIn_Print_Area_12_1_11_4" localSheetId="15">#REF!</definedName>
    <definedName name="Excel_BuiltIn_Print_Area_12_1_11_4">#REF!</definedName>
    <definedName name="Excel_BuiltIn_Print_Area_12_1_12" localSheetId="15">#REF!</definedName>
    <definedName name="Excel_BuiltIn_Print_Area_12_1_12">#REF!</definedName>
    <definedName name="Excel_BuiltIn_Print_Area_12_1_12_16" localSheetId="15">#REF!</definedName>
    <definedName name="Excel_BuiltIn_Print_Area_12_1_12_16">#REF!</definedName>
    <definedName name="Excel_BuiltIn_Print_Area_12_1_12_2" localSheetId="15">#REF!</definedName>
    <definedName name="Excel_BuiltIn_Print_Area_12_1_12_2">#REF!</definedName>
    <definedName name="Excel_BuiltIn_Print_Area_12_1_12_27" localSheetId="15">#REF!</definedName>
    <definedName name="Excel_BuiltIn_Print_Area_12_1_12_27">#REF!</definedName>
    <definedName name="Excel_BuiltIn_Print_Area_12_1_12_4" localSheetId="15">#REF!</definedName>
    <definedName name="Excel_BuiltIn_Print_Area_12_1_12_4">#REF!</definedName>
    <definedName name="Excel_BuiltIn_Print_Area_12_1_13" localSheetId="15">#REF!</definedName>
    <definedName name="Excel_BuiltIn_Print_Area_12_1_13">#REF!</definedName>
    <definedName name="Excel_BuiltIn_Print_Area_12_1_13_16" localSheetId="15">#REF!</definedName>
    <definedName name="Excel_BuiltIn_Print_Area_12_1_13_16">#REF!</definedName>
    <definedName name="Excel_BuiltIn_Print_Area_12_1_13_2" localSheetId="15">#REF!</definedName>
    <definedName name="Excel_BuiltIn_Print_Area_12_1_13_2">#REF!</definedName>
    <definedName name="Excel_BuiltIn_Print_Area_12_1_13_27" localSheetId="15">#REF!</definedName>
    <definedName name="Excel_BuiltIn_Print_Area_12_1_13_27">#REF!</definedName>
    <definedName name="Excel_BuiltIn_Print_Area_12_1_13_4" localSheetId="15">#REF!</definedName>
    <definedName name="Excel_BuiltIn_Print_Area_12_1_13_4">#REF!</definedName>
    <definedName name="Excel_BuiltIn_Print_Area_12_1_14" localSheetId="15">#REF!</definedName>
    <definedName name="Excel_BuiltIn_Print_Area_12_1_14">#REF!</definedName>
    <definedName name="Excel_BuiltIn_Print_Area_12_1_14_16" localSheetId="15">#REF!</definedName>
    <definedName name="Excel_BuiltIn_Print_Area_12_1_14_16">#REF!</definedName>
    <definedName name="Excel_BuiltIn_Print_Area_12_1_14_2" localSheetId="15">#REF!</definedName>
    <definedName name="Excel_BuiltIn_Print_Area_12_1_14_2">#REF!</definedName>
    <definedName name="Excel_BuiltIn_Print_Area_12_1_14_27" localSheetId="15">#REF!</definedName>
    <definedName name="Excel_BuiltIn_Print_Area_12_1_14_27">#REF!</definedName>
    <definedName name="Excel_BuiltIn_Print_Area_12_1_14_4" localSheetId="15">#REF!</definedName>
    <definedName name="Excel_BuiltIn_Print_Area_12_1_14_4">#REF!</definedName>
    <definedName name="Excel_BuiltIn_Print_Area_12_1_15" localSheetId="15">#REF!</definedName>
    <definedName name="Excel_BuiltIn_Print_Area_12_1_15">#REF!</definedName>
    <definedName name="Excel_BuiltIn_Print_Area_12_1_15_16" localSheetId="15">#REF!</definedName>
    <definedName name="Excel_BuiltIn_Print_Area_12_1_15_16">#REF!</definedName>
    <definedName name="Excel_BuiltIn_Print_Area_12_1_15_2" localSheetId="15">#REF!</definedName>
    <definedName name="Excel_BuiltIn_Print_Area_12_1_15_2">#REF!</definedName>
    <definedName name="Excel_BuiltIn_Print_Area_12_1_15_27" localSheetId="15">#REF!</definedName>
    <definedName name="Excel_BuiltIn_Print_Area_12_1_15_27">#REF!</definedName>
    <definedName name="Excel_BuiltIn_Print_Area_12_1_15_4" localSheetId="15">#REF!</definedName>
    <definedName name="Excel_BuiltIn_Print_Area_12_1_15_4">#REF!</definedName>
    <definedName name="Excel_BuiltIn_Print_Area_12_1_16" localSheetId="15">#REF!</definedName>
    <definedName name="Excel_BuiltIn_Print_Area_12_1_16">#REF!</definedName>
    <definedName name="Excel_BuiltIn_Print_Area_12_1_16_1" localSheetId="15">#REF!</definedName>
    <definedName name="Excel_BuiltIn_Print_Area_12_1_16_1">#REF!</definedName>
    <definedName name="Excel_BuiltIn_Print_Area_12_1_16_16" localSheetId="15">#REF!</definedName>
    <definedName name="Excel_BuiltIn_Print_Area_12_1_16_16">#REF!</definedName>
    <definedName name="Excel_BuiltIn_Print_Area_12_1_16_2" localSheetId="15">#REF!</definedName>
    <definedName name="Excel_BuiltIn_Print_Area_12_1_16_2">#REF!</definedName>
    <definedName name="Excel_BuiltIn_Print_Area_12_1_16_27" localSheetId="15">#REF!</definedName>
    <definedName name="Excel_BuiltIn_Print_Area_12_1_16_27">#REF!</definedName>
    <definedName name="Excel_BuiltIn_Print_Area_12_1_16_4" localSheetId="15">#REF!</definedName>
    <definedName name="Excel_BuiltIn_Print_Area_12_1_16_4">#REF!</definedName>
    <definedName name="Excel_BuiltIn_Print_Area_12_1_17" localSheetId="15">#REF!</definedName>
    <definedName name="Excel_BuiltIn_Print_Area_12_1_17">#REF!</definedName>
    <definedName name="Excel_BuiltIn_Print_Area_12_1_17_16" localSheetId="15">#REF!</definedName>
    <definedName name="Excel_BuiltIn_Print_Area_12_1_17_16">#REF!</definedName>
    <definedName name="Excel_BuiltIn_Print_Area_12_1_17_2" localSheetId="15">#REF!</definedName>
    <definedName name="Excel_BuiltIn_Print_Area_12_1_17_2">#REF!</definedName>
    <definedName name="Excel_BuiltIn_Print_Area_12_1_17_27" localSheetId="15">#REF!</definedName>
    <definedName name="Excel_BuiltIn_Print_Area_12_1_17_27">#REF!</definedName>
    <definedName name="Excel_BuiltIn_Print_Area_12_1_17_4" localSheetId="15">#REF!</definedName>
    <definedName name="Excel_BuiltIn_Print_Area_12_1_17_4">#REF!</definedName>
    <definedName name="Excel_BuiltIn_Print_Area_12_1_2" localSheetId="15">#REF!</definedName>
    <definedName name="Excel_BuiltIn_Print_Area_12_1_2">#REF!</definedName>
    <definedName name="Excel_BuiltIn_Print_Area_12_1_2_1" localSheetId="15">#REF!</definedName>
    <definedName name="Excel_BuiltIn_Print_Area_12_1_2_1">#REF!</definedName>
    <definedName name="Excel_BuiltIn_Print_Area_12_1_2_16" localSheetId="15">#REF!</definedName>
    <definedName name="Excel_BuiltIn_Print_Area_12_1_2_16">#REF!</definedName>
    <definedName name="Excel_BuiltIn_Print_Area_12_1_2_2" localSheetId="15">#REF!</definedName>
    <definedName name="Excel_BuiltIn_Print_Area_12_1_2_2">#REF!</definedName>
    <definedName name="Excel_BuiltIn_Print_Area_12_1_2_27" localSheetId="15">#REF!</definedName>
    <definedName name="Excel_BuiltIn_Print_Area_12_1_2_27">#REF!</definedName>
    <definedName name="Excel_BuiltIn_Print_Area_12_1_2_4" localSheetId="15">#REF!</definedName>
    <definedName name="Excel_BuiltIn_Print_Area_12_1_2_4">#REF!</definedName>
    <definedName name="Excel_BuiltIn_Print_Area_12_1_20" localSheetId="15">#REF!</definedName>
    <definedName name="Excel_BuiltIn_Print_Area_12_1_20">#REF!</definedName>
    <definedName name="Excel_BuiltIn_Print_Area_12_1_20_16" localSheetId="15">#REF!</definedName>
    <definedName name="Excel_BuiltIn_Print_Area_12_1_20_16">#REF!</definedName>
    <definedName name="Excel_BuiltIn_Print_Area_12_1_20_2" localSheetId="15">#REF!</definedName>
    <definedName name="Excel_BuiltIn_Print_Area_12_1_20_2">#REF!</definedName>
    <definedName name="Excel_BuiltIn_Print_Area_12_1_20_27" localSheetId="15">#REF!</definedName>
    <definedName name="Excel_BuiltIn_Print_Area_12_1_20_27">#REF!</definedName>
    <definedName name="Excel_BuiltIn_Print_Area_12_1_20_4" localSheetId="15">#REF!</definedName>
    <definedName name="Excel_BuiltIn_Print_Area_12_1_20_4">#REF!</definedName>
    <definedName name="Excel_BuiltIn_Print_Area_12_1_27" localSheetId="15">#REF!</definedName>
    <definedName name="Excel_BuiltIn_Print_Area_12_1_27">#REF!</definedName>
    <definedName name="Excel_BuiltIn_Print_Area_12_1_3" localSheetId="15">#REF!</definedName>
    <definedName name="Excel_BuiltIn_Print_Area_12_1_3">#REF!</definedName>
    <definedName name="Excel_BuiltIn_Print_Area_12_1_3_16" localSheetId="15">#REF!</definedName>
    <definedName name="Excel_BuiltIn_Print_Area_12_1_3_16">#REF!</definedName>
    <definedName name="Excel_BuiltIn_Print_Area_12_1_3_2" localSheetId="15">#REF!</definedName>
    <definedName name="Excel_BuiltIn_Print_Area_12_1_3_2">#REF!</definedName>
    <definedName name="Excel_BuiltIn_Print_Area_12_1_3_27" localSheetId="15">#REF!</definedName>
    <definedName name="Excel_BuiltIn_Print_Area_12_1_3_27">#REF!</definedName>
    <definedName name="Excel_BuiltIn_Print_Area_12_1_3_4" localSheetId="15">#REF!</definedName>
    <definedName name="Excel_BuiltIn_Print_Area_12_1_3_4">#REF!</definedName>
    <definedName name="Excel_BuiltIn_Print_Area_12_1_4" localSheetId="15">#REF!</definedName>
    <definedName name="Excel_BuiltIn_Print_Area_12_1_4">#REF!</definedName>
    <definedName name="Excel_BuiltIn_Print_Area_12_1_5" localSheetId="15">#REF!</definedName>
    <definedName name="Excel_BuiltIn_Print_Area_12_1_5">#REF!</definedName>
    <definedName name="Excel_BuiltIn_Print_Area_12_1_5_1" localSheetId="15">#REF!</definedName>
    <definedName name="Excel_BuiltIn_Print_Area_12_1_5_1">#REF!</definedName>
    <definedName name="Excel_BuiltIn_Print_Area_12_1_5_16" localSheetId="15">#REF!</definedName>
    <definedName name="Excel_BuiltIn_Print_Area_12_1_5_16">#REF!</definedName>
    <definedName name="Excel_BuiltIn_Print_Area_12_1_5_2" localSheetId="15">#REF!</definedName>
    <definedName name="Excel_BuiltIn_Print_Area_12_1_5_2">#REF!</definedName>
    <definedName name="Excel_BuiltIn_Print_Area_12_1_5_27" localSheetId="15">#REF!</definedName>
    <definedName name="Excel_BuiltIn_Print_Area_12_1_5_27">#REF!</definedName>
    <definedName name="Excel_BuiltIn_Print_Area_12_1_5_4" localSheetId="15">#REF!</definedName>
    <definedName name="Excel_BuiltIn_Print_Area_12_1_5_4">#REF!</definedName>
    <definedName name="Excel_BuiltIn_Print_Area_12_1_6" localSheetId="15">#REF!</definedName>
    <definedName name="Excel_BuiltIn_Print_Area_12_1_6">#REF!</definedName>
    <definedName name="Excel_BuiltIn_Print_Area_12_1_6_16" localSheetId="15">#REF!</definedName>
    <definedName name="Excel_BuiltIn_Print_Area_12_1_6_16">#REF!</definedName>
    <definedName name="Excel_BuiltIn_Print_Area_12_1_6_2" localSheetId="15">#REF!</definedName>
    <definedName name="Excel_BuiltIn_Print_Area_12_1_6_2">#REF!</definedName>
    <definedName name="Excel_BuiltIn_Print_Area_12_1_6_27" localSheetId="15">#REF!</definedName>
    <definedName name="Excel_BuiltIn_Print_Area_12_1_6_27">#REF!</definedName>
    <definedName name="Excel_BuiltIn_Print_Area_12_1_6_4" localSheetId="15">#REF!</definedName>
    <definedName name="Excel_BuiltIn_Print_Area_12_1_6_4">#REF!</definedName>
    <definedName name="Excel_BuiltIn_Print_Area_12_1_7" localSheetId="15">#REF!</definedName>
    <definedName name="Excel_BuiltIn_Print_Area_12_1_7">#REF!</definedName>
    <definedName name="Excel_BuiltIn_Print_Area_12_1_7_16" localSheetId="15">#REF!</definedName>
    <definedName name="Excel_BuiltIn_Print_Area_12_1_7_16">#REF!</definedName>
    <definedName name="Excel_BuiltIn_Print_Area_12_1_7_2" localSheetId="15">#REF!</definedName>
    <definedName name="Excel_BuiltIn_Print_Area_12_1_7_2">#REF!</definedName>
    <definedName name="Excel_BuiltIn_Print_Area_12_1_7_27" localSheetId="15">#REF!</definedName>
    <definedName name="Excel_BuiltIn_Print_Area_12_1_7_27">#REF!</definedName>
    <definedName name="Excel_BuiltIn_Print_Area_12_1_7_4" localSheetId="15">#REF!</definedName>
    <definedName name="Excel_BuiltIn_Print_Area_12_1_7_4">#REF!</definedName>
    <definedName name="Excel_BuiltIn_Print_Area_12_1_8" localSheetId="15">#REF!</definedName>
    <definedName name="Excel_BuiltIn_Print_Area_12_1_8">#REF!</definedName>
    <definedName name="Excel_BuiltIn_Print_Area_12_1_8_16" localSheetId="15">#REF!</definedName>
    <definedName name="Excel_BuiltIn_Print_Area_12_1_8_16">#REF!</definedName>
    <definedName name="Excel_BuiltIn_Print_Area_12_1_8_2" localSheetId="15">#REF!</definedName>
    <definedName name="Excel_BuiltIn_Print_Area_12_1_8_2">#REF!</definedName>
    <definedName name="Excel_BuiltIn_Print_Area_12_1_8_27" localSheetId="15">#REF!</definedName>
    <definedName name="Excel_BuiltIn_Print_Area_12_1_8_27">#REF!</definedName>
    <definedName name="Excel_BuiltIn_Print_Area_12_1_8_4" localSheetId="15">#REF!</definedName>
    <definedName name="Excel_BuiltIn_Print_Area_12_1_8_4">#REF!</definedName>
    <definedName name="Excel_BuiltIn_Print_Area_12_1_9" localSheetId="15">#REF!</definedName>
    <definedName name="Excel_BuiltIn_Print_Area_12_1_9">#REF!</definedName>
    <definedName name="Excel_BuiltIn_Print_Area_12_1_9_16" localSheetId="15">#REF!</definedName>
    <definedName name="Excel_BuiltIn_Print_Area_12_1_9_16">#REF!</definedName>
    <definedName name="Excel_BuiltIn_Print_Area_12_1_9_2" localSheetId="15">#REF!</definedName>
    <definedName name="Excel_BuiltIn_Print_Area_12_1_9_2">#REF!</definedName>
    <definedName name="Excel_BuiltIn_Print_Area_12_1_9_27" localSheetId="15">#REF!</definedName>
    <definedName name="Excel_BuiltIn_Print_Area_12_1_9_27">#REF!</definedName>
    <definedName name="Excel_BuiltIn_Print_Area_12_1_9_4" localSheetId="15">#REF!</definedName>
    <definedName name="Excel_BuiltIn_Print_Area_12_1_9_4">#REF!</definedName>
    <definedName name="Excel_BuiltIn_Print_Area_13_1" localSheetId="15">#REF!</definedName>
    <definedName name="Excel_BuiltIn_Print_Area_13_1">#REF!</definedName>
    <definedName name="Excel_BuiltIn_Print_Area_13_1_1" localSheetId="15">#REF!</definedName>
    <definedName name="Excel_BuiltIn_Print_Area_13_1_1">#REF!</definedName>
    <definedName name="Excel_BuiltIn_Print_Area_13_1_1_16" localSheetId="15">#REF!</definedName>
    <definedName name="Excel_BuiltIn_Print_Area_13_1_1_16">#REF!</definedName>
    <definedName name="Excel_BuiltIn_Print_Area_13_1_1_2" localSheetId="15">#REF!</definedName>
    <definedName name="Excel_BuiltIn_Print_Area_13_1_1_2">#REF!</definedName>
    <definedName name="Excel_BuiltIn_Print_Area_13_1_1_27" localSheetId="15">#REF!</definedName>
    <definedName name="Excel_BuiltIn_Print_Area_13_1_1_27">#REF!</definedName>
    <definedName name="Excel_BuiltIn_Print_Area_13_1_1_4" localSheetId="15">#REF!</definedName>
    <definedName name="Excel_BuiltIn_Print_Area_13_1_1_4">#REF!</definedName>
    <definedName name="Excel_BuiltIn_Print_Area_13_1_10" localSheetId="15">#REF!</definedName>
    <definedName name="Excel_BuiltIn_Print_Area_13_1_10">#REF!</definedName>
    <definedName name="Excel_BuiltIn_Print_Area_13_1_10_16" localSheetId="15">#REF!</definedName>
    <definedName name="Excel_BuiltIn_Print_Area_13_1_10_16">#REF!</definedName>
    <definedName name="Excel_BuiltIn_Print_Area_13_1_10_2" localSheetId="15">#REF!</definedName>
    <definedName name="Excel_BuiltIn_Print_Area_13_1_10_2">#REF!</definedName>
    <definedName name="Excel_BuiltIn_Print_Area_13_1_10_27" localSheetId="15">#REF!</definedName>
    <definedName name="Excel_BuiltIn_Print_Area_13_1_10_27">#REF!</definedName>
    <definedName name="Excel_BuiltIn_Print_Area_13_1_10_4" localSheetId="15">#REF!</definedName>
    <definedName name="Excel_BuiltIn_Print_Area_13_1_10_4">#REF!</definedName>
    <definedName name="Excel_BuiltIn_Print_Area_13_1_11" localSheetId="15">#REF!</definedName>
    <definedName name="Excel_BuiltIn_Print_Area_13_1_11">#REF!</definedName>
    <definedName name="Excel_BuiltIn_Print_Area_13_1_11_16" localSheetId="15">#REF!</definedName>
    <definedName name="Excel_BuiltIn_Print_Area_13_1_11_16">#REF!</definedName>
    <definedName name="Excel_BuiltIn_Print_Area_13_1_11_2" localSheetId="15">#REF!</definedName>
    <definedName name="Excel_BuiltIn_Print_Area_13_1_11_2">#REF!</definedName>
    <definedName name="Excel_BuiltIn_Print_Area_13_1_11_27" localSheetId="15">#REF!</definedName>
    <definedName name="Excel_BuiltIn_Print_Area_13_1_11_27">#REF!</definedName>
    <definedName name="Excel_BuiltIn_Print_Area_13_1_11_4" localSheetId="15">#REF!</definedName>
    <definedName name="Excel_BuiltIn_Print_Area_13_1_11_4">#REF!</definedName>
    <definedName name="Excel_BuiltIn_Print_Area_13_1_12" localSheetId="15">#REF!</definedName>
    <definedName name="Excel_BuiltIn_Print_Area_13_1_12">#REF!</definedName>
    <definedName name="Excel_BuiltIn_Print_Area_13_1_12_16" localSheetId="15">#REF!</definedName>
    <definedName name="Excel_BuiltIn_Print_Area_13_1_12_16">#REF!</definedName>
    <definedName name="Excel_BuiltIn_Print_Area_13_1_12_2" localSheetId="15">#REF!</definedName>
    <definedName name="Excel_BuiltIn_Print_Area_13_1_12_2">#REF!</definedName>
    <definedName name="Excel_BuiltIn_Print_Area_13_1_12_27" localSheetId="15">#REF!</definedName>
    <definedName name="Excel_BuiltIn_Print_Area_13_1_12_27">#REF!</definedName>
    <definedName name="Excel_BuiltIn_Print_Area_13_1_12_4" localSheetId="15">#REF!</definedName>
    <definedName name="Excel_BuiltIn_Print_Area_13_1_12_4">#REF!</definedName>
    <definedName name="Excel_BuiltIn_Print_Area_13_1_13" localSheetId="15">#REF!</definedName>
    <definedName name="Excel_BuiltIn_Print_Area_13_1_13">#REF!</definedName>
    <definedName name="Excel_BuiltIn_Print_Area_13_1_13_16" localSheetId="15">#REF!</definedName>
    <definedName name="Excel_BuiltIn_Print_Area_13_1_13_16">#REF!</definedName>
    <definedName name="Excel_BuiltIn_Print_Area_13_1_13_2" localSheetId="15">#REF!</definedName>
    <definedName name="Excel_BuiltIn_Print_Area_13_1_13_2">#REF!</definedName>
    <definedName name="Excel_BuiltIn_Print_Area_13_1_13_27" localSheetId="15">#REF!</definedName>
    <definedName name="Excel_BuiltIn_Print_Area_13_1_13_27">#REF!</definedName>
    <definedName name="Excel_BuiltIn_Print_Area_13_1_13_4" localSheetId="15">#REF!</definedName>
    <definedName name="Excel_BuiltIn_Print_Area_13_1_13_4">#REF!</definedName>
    <definedName name="Excel_BuiltIn_Print_Area_13_1_14" localSheetId="15">#REF!</definedName>
    <definedName name="Excel_BuiltIn_Print_Area_13_1_14">#REF!</definedName>
    <definedName name="Excel_BuiltIn_Print_Area_13_1_14_16" localSheetId="15">#REF!</definedName>
    <definedName name="Excel_BuiltIn_Print_Area_13_1_14_16">#REF!</definedName>
    <definedName name="Excel_BuiltIn_Print_Area_13_1_14_2" localSheetId="15">#REF!</definedName>
    <definedName name="Excel_BuiltIn_Print_Area_13_1_14_2">#REF!</definedName>
    <definedName name="Excel_BuiltIn_Print_Area_13_1_14_27" localSheetId="15">#REF!</definedName>
    <definedName name="Excel_BuiltIn_Print_Area_13_1_14_27">#REF!</definedName>
    <definedName name="Excel_BuiltIn_Print_Area_13_1_14_4" localSheetId="15">#REF!</definedName>
    <definedName name="Excel_BuiltIn_Print_Area_13_1_14_4">#REF!</definedName>
    <definedName name="Excel_BuiltIn_Print_Area_13_1_15" localSheetId="15">#REF!</definedName>
    <definedName name="Excel_BuiltIn_Print_Area_13_1_15">#REF!</definedName>
    <definedName name="Excel_BuiltIn_Print_Area_13_1_15_16" localSheetId="15">#REF!</definedName>
    <definedName name="Excel_BuiltIn_Print_Area_13_1_15_16">#REF!</definedName>
    <definedName name="Excel_BuiltIn_Print_Area_13_1_15_2" localSheetId="15">#REF!</definedName>
    <definedName name="Excel_BuiltIn_Print_Area_13_1_15_2">#REF!</definedName>
    <definedName name="Excel_BuiltIn_Print_Area_13_1_15_27" localSheetId="15">#REF!</definedName>
    <definedName name="Excel_BuiltIn_Print_Area_13_1_15_27">#REF!</definedName>
    <definedName name="Excel_BuiltIn_Print_Area_13_1_15_4" localSheetId="15">#REF!</definedName>
    <definedName name="Excel_BuiltIn_Print_Area_13_1_15_4">#REF!</definedName>
    <definedName name="Excel_BuiltIn_Print_Area_13_1_16" localSheetId="15">#REF!</definedName>
    <definedName name="Excel_BuiltIn_Print_Area_13_1_16">#REF!</definedName>
    <definedName name="Excel_BuiltIn_Print_Area_13_1_16_1" localSheetId="15">#REF!</definedName>
    <definedName name="Excel_BuiltIn_Print_Area_13_1_16_1">#REF!</definedName>
    <definedName name="Excel_BuiltIn_Print_Area_13_1_16_16" localSheetId="15">#REF!</definedName>
    <definedName name="Excel_BuiltIn_Print_Area_13_1_16_16">#REF!</definedName>
    <definedName name="Excel_BuiltIn_Print_Area_13_1_16_2" localSheetId="15">#REF!</definedName>
    <definedName name="Excel_BuiltIn_Print_Area_13_1_16_2">#REF!</definedName>
    <definedName name="Excel_BuiltIn_Print_Area_13_1_16_27" localSheetId="15">#REF!</definedName>
    <definedName name="Excel_BuiltIn_Print_Area_13_1_16_27">#REF!</definedName>
    <definedName name="Excel_BuiltIn_Print_Area_13_1_16_4" localSheetId="15">#REF!</definedName>
    <definedName name="Excel_BuiltIn_Print_Area_13_1_16_4">#REF!</definedName>
    <definedName name="Excel_BuiltIn_Print_Area_13_1_17" localSheetId="15">#REF!</definedName>
    <definedName name="Excel_BuiltIn_Print_Area_13_1_17">#REF!</definedName>
    <definedName name="Excel_BuiltIn_Print_Area_13_1_17_16" localSheetId="15">#REF!</definedName>
    <definedName name="Excel_BuiltIn_Print_Area_13_1_17_16">#REF!</definedName>
    <definedName name="Excel_BuiltIn_Print_Area_13_1_17_2" localSheetId="15">#REF!</definedName>
    <definedName name="Excel_BuiltIn_Print_Area_13_1_17_2">#REF!</definedName>
    <definedName name="Excel_BuiltIn_Print_Area_13_1_17_27" localSheetId="15">#REF!</definedName>
    <definedName name="Excel_BuiltIn_Print_Area_13_1_17_27">#REF!</definedName>
    <definedName name="Excel_BuiltIn_Print_Area_13_1_17_4" localSheetId="15">#REF!</definedName>
    <definedName name="Excel_BuiltIn_Print_Area_13_1_17_4">#REF!</definedName>
    <definedName name="Excel_BuiltIn_Print_Area_13_1_2" localSheetId="15">#REF!</definedName>
    <definedName name="Excel_BuiltIn_Print_Area_13_1_2">#REF!</definedName>
    <definedName name="Excel_BuiltIn_Print_Area_13_1_2_1" localSheetId="15">#REF!</definedName>
    <definedName name="Excel_BuiltIn_Print_Area_13_1_2_1">#REF!</definedName>
    <definedName name="Excel_BuiltIn_Print_Area_13_1_2_16" localSheetId="15">#REF!</definedName>
    <definedName name="Excel_BuiltIn_Print_Area_13_1_2_16">#REF!</definedName>
    <definedName name="Excel_BuiltIn_Print_Area_13_1_2_2" localSheetId="15">#REF!</definedName>
    <definedName name="Excel_BuiltIn_Print_Area_13_1_2_2">#REF!</definedName>
    <definedName name="Excel_BuiltIn_Print_Area_13_1_2_27" localSheetId="15">#REF!</definedName>
    <definedName name="Excel_BuiltIn_Print_Area_13_1_2_27">#REF!</definedName>
    <definedName name="Excel_BuiltIn_Print_Area_13_1_2_4" localSheetId="15">#REF!</definedName>
    <definedName name="Excel_BuiltIn_Print_Area_13_1_2_4">#REF!</definedName>
    <definedName name="Excel_BuiltIn_Print_Area_13_1_20" localSheetId="15">#REF!</definedName>
    <definedName name="Excel_BuiltIn_Print_Area_13_1_20">#REF!</definedName>
    <definedName name="Excel_BuiltIn_Print_Area_13_1_20_16" localSheetId="15">#REF!</definedName>
    <definedName name="Excel_BuiltIn_Print_Area_13_1_20_16">#REF!</definedName>
    <definedName name="Excel_BuiltIn_Print_Area_13_1_20_2" localSheetId="15">#REF!</definedName>
    <definedName name="Excel_BuiltIn_Print_Area_13_1_20_2">#REF!</definedName>
    <definedName name="Excel_BuiltIn_Print_Area_13_1_20_27" localSheetId="15">#REF!</definedName>
    <definedName name="Excel_BuiltIn_Print_Area_13_1_20_27">#REF!</definedName>
    <definedName name="Excel_BuiltIn_Print_Area_13_1_20_4" localSheetId="15">#REF!</definedName>
    <definedName name="Excel_BuiltIn_Print_Area_13_1_20_4">#REF!</definedName>
    <definedName name="Excel_BuiltIn_Print_Area_13_1_27" localSheetId="15">#REF!</definedName>
    <definedName name="Excel_BuiltIn_Print_Area_13_1_27">#REF!</definedName>
    <definedName name="Excel_BuiltIn_Print_Area_13_1_3" localSheetId="15">#REF!</definedName>
    <definedName name="Excel_BuiltIn_Print_Area_13_1_3">#REF!</definedName>
    <definedName name="Excel_BuiltIn_Print_Area_13_1_3_16" localSheetId="15">#REF!</definedName>
    <definedName name="Excel_BuiltIn_Print_Area_13_1_3_16">#REF!</definedName>
    <definedName name="Excel_BuiltIn_Print_Area_13_1_3_2" localSheetId="15">#REF!</definedName>
    <definedName name="Excel_BuiltIn_Print_Area_13_1_3_2">#REF!</definedName>
    <definedName name="Excel_BuiltIn_Print_Area_13_1_3_27" localSheetId="15">#REF!</definedName>
    <definedName name="Excel_BuiltIn_Print_Area_13_1_3_27">#REF!</definedName>
    <definedName name="Excel_BuiltIn_Print_Area_13_1_3_4" localSheetId="15">#REF!</definedName>
    <definedName name="Excel_BuiltIn_Print_Area_13_1_3_4">#REF!</definedName>
    <definedName name="Excel_BuiltIn_Print_Area_13_1_4" localSheetId="15">#REF!</definedName>
    <definedName name="Excel_BuiltIn_Print_Area_13_1_4">#REF!</definedName>
    <definedName name="Excel_BuiltIn_Print_Area_13_1_5" localSheetId="15">#REF!</definedName>
    <definedName name="Excel_BuiltIn_Print_Area_13_1_5">#REF!</definedName>
    <definedName name="Excel_BuiltIn_Print_Area_13_1_5_1" localSheetId="15">#REF!</definedName>
    <definedName name="Excel_BuiltIn_Print_Area_13_1_5_1">#REF!</definedName>
    <definedName name="Excel_BuiltIn_Print_Area_13_1_5_16" localSheetId="15">#REF!</definedName>
    <definedName name="Excel_BuiltIn_Print_Area_13_1_5_16">#REF!</definedName>
    <definedName name="Excel_BuiltIn_Print_Area_13_1_5_2" localSheetId="15">#REF!</definedName>
    <definedName name="Excel_BuiltIn_Print_Area_13_1_5_2">#REF!</definedName>
    <definedName name="Excel_BuiltIn_Print_Area_13_1_5_27" localSheetId="15">#REF!</definedName>
    <definedName name="Excel_BuiltIn_Print_Area_13_1_5_27">#REF!</definedName>
    <definedName name="Excel_BuiltIn_Print_Area_13_1_5_4" localSheetId="15">#REF!</definedName>
    <definedName name="Excel_BuiltIn_Print_Area_13_1_5_4">#REF!</definedName>
    <definedName name="Excel_BuiltIn_Print_Area_13_1_6" localSheetId="15">#REF!</definedName>
    <definedName name="Excel_BuiltIn_Print_Area_13_1_6">#REF!</definedName>
    <definedName name="Excel_BuiltIn_Print_Area_13_1_6_16" localSheetId="15">#REF!</definedName>
    <definedName name="Excel_BuiltIn_Print_Area_13_1_6_16">#REF!</definedName>
    <definedName name="Excel_BuiltIn_Print_Area_13_1_6_2" localSheetId="15">#REF!</definedName>
    <definedName name="Excel_BuiltIn_Print_Area_13_1_6_2">#REF!</definedName>
    <definedName name="Excel_BuiltIn_Print_Area_13_1_6_27" localSheetId="15">#REF!</definedName>
    <definedName name="Excel_BuiltIn_Print_Area_13_1_6_27">#REF!</definedName>
    <definedName name="Excel_BuiltIn_Print_Area_13_1_6_4" localSheetId="15">#REF!</definedName>
    <definedName name="Excel_BuiltIn_Print_Area_13_1_6_4">#REF!</definedName>
    <definedName name="Excel_BuiltIn_Print_Area_13_1_7" localSheetId="15">#REF!</definedName>
    <definedName name="Excel_BuiltIn_Print_Area_13_1_7">#REF!</definedName>
    <definedName name="Excel_BuiltIn_Print_Area_13_1_7_16" localSheetId="15">#REF!</definedName>
    <definedName name="Excel_BuiltIn_Print_Area_13_1_7_16">#REF!</definedName>
    <definedName name="Excel_BuiltIn_Print_Area_13_1_7_2" localSheetId="15">#REF!</definedName>
    <definedName name="Excel_BuiltIn_Print_Area_13_1_7_2">#REF!</definedName>
    <definedName name="Excel_BuiltIn_Print_Area_13_1_7_27" localSheetId="15">#REF!</definedName>
    <definedName name="Excel_BuiltIn_Print_Area_13_1_7_27">#REF!</definedName>
    <definedName name="Excel_BuiltIn_Print_Area_13_1_7_4" localSheetId="15">#REF!</definedName>
    <definedName name="Excel_BuiltIn_Print_Area_13_1_7_4">#REF!</definedName>
    <definedName name="Excel_BuiltIn_Print_Area_13_1_8" localSheetId="15">#REF!</definedName>
    <definedName name="Excel_BuiltIn_Print_Area_13_1_8">#REF!</definedName>
    <definedName name="Excel_BuiltIn_Print_Area_13_1_8_16" localSheetId="15">#REF!</definedName>
    <definedName name="Excel_BuiltIn_Print_Area_13_1_8_16">#REF!</definedName>
    <definedName name="Excel_BuiltIn_Print_Area_13_1_8_2" localSheetId="15">#REF!</definedName>
    <definedName name="Excel_BuiltIn_Print_Area_13_1_8_2">#REF!</definedName>
    <definedName name="Excel_BuiltIn_Print_Area_13_1_8_27" localSheetId="15">#REF!</definedName>
    <definedName name="Excel_BuiltIn_Print_Area_13_1_8_27">#REF!</definedName>
    <definedName name="Excel_BuiltIn_Print_Area_13_1_8_4" localSheetId="15">#REF!</definedName>
    <definedName name="Excel_BuiltIn_Print_Area_13_1_8_4">#REF!</definedName>
    <definedName name="Excel_BuiltIn_Print_Area_13_1_9" localSheetId="15">#REF!</definedName>
    <definedName name="Excel_BuiltIn_Print_Area_13_1_9">#REF!</definedName>
    <definedName name="Excel_BuiltIn_Print_Area_13_1_9_16" localSheetId="15">#REF!</definedName>
    <definedName name="Excel_BuiltIn_Print_Area_13_1_9_16">#REF!</definedName>
    <definedName name="Excel_BuiltIn_Print_Area_13_1_9_2" localSheetId="15">#REF!</definedName>
    <definedName name="Excel_BuiltIn_Print_Area_13_1_9_2">#REF!</definedName>
    <definedName name="Excel_BuiltIn_Print_Area_13_1_9_27" localSheetId="15">#REF!</definedName>
    <definedName name="Excel_BuiltIn_Print_Area_13_1_9_27">#REF!</definedName>
    <definedName name="Excel_BuiltIn_Print_Area_13_1_9_4" localSheetId="15">#REF!</definedName>
    <definedName name="Excel_BuiltIn_Print_Area_13_1_9_4">#REF!</definedName>
    <definedName name="Excel_BuiltIn_Print_Area_14" localSheetId="15">#REF!</definedName>
    <definedName name="Excel_BuiltIn_Print_Area_14">#REF!</definedName>
    <definedName name="Excel_BuiltIn_Print_Area_14_1" localSheetId="15">#REF!</definedName>
    <definedName name="Excel_BuiltIn_Print_Area_14_1">#REF!</definedName>
    <definedName name="Excel_BuiltIn_Print_Area_14_1_1" localSheetId="15">#REF!</definedName>
    <definedName name="Excel_BuiltIn_Print_Area_14_1_1">#REF!</definedName>
    <definedName name="Excel_BuiltIn_Print_Area_14_1_1_16" localSheetId="15">#REF!</definedName>
    <definedName name="Excel_BuiltIn_Print_Area_14_1_1_16">#REF!</definedName>
    <definedName name="Excel_BuiltIn_Print_Area_14_1_1_2" localSheetId="15">#REF!</definedName>
    <definedName name="Excel_BuiltIn_Print_Area_14_1_1_2">#REF!</definedName>
    <definedName name="Excel_BuiltIn_Print_Area_14_1_1_27" localSheetId="15">#REF!</definedName>
    <definedName name="Excel_BuiltIn_Print_Area_14_1_1_27">#REF!</definedName>
    <definedName name="Excel_BuiltIn_Print_Area_14_1_1_4" localSheetId="15">#REF!</definedName>
    <definedName name="Excel_BuiltIn_Print_Area_14_1_1_4">#REF!</definedName>
    <definedName name="Excel_BuiltIn_Print_Area_14_1_10" localSheetId="15">#REF!</definedName>
    <definedName name="Excel_BuiltIn_Print_Area_14_1_10">#REF!</definedName>
    <definedName name="Excel_BuiltIn_Print_Area_14_1_10_16" localSheetId="15">#REF!</definedName>
    <definedName name="Excel_BuiltIn_Print_Area_14_1_10_16">#REF!</definedName>
    <definedName name="Excel_BuiltIn_Print_Area_14_1_10_2" localSheetId="15">#REF!</definedName>
    <definedName name="Excel_BuiltIn_Print_Area_14_1_10_2">#REF!</definedName>
    <definedName name="Excel_BuiltIn_Print_Area_14_1_10_27" localSheetId="15">#REF!</definedName>
    <definedName name="Excel_BuiltIn_Print_Area_14_1_10_27">#REF!</definedName>
    <definedName name="Excel_BuiltIn_Print_Area_14_1_10_4" localSheetId="15">#REF!</definedName>
    <definedName name="Excel_BuiltIn_Print_Area_14_1_10_4">#REF!</definedName>
    <definedName name="Excel_BuiltIn_Print_Area_14_1_11" localSheetId="15">#REF!</definedName>
    <definedName name="Excel_BuiltIn_Print_Area_14_1_11">#REF!</definedName>
    <definedName name="Excel_BuiltIn_Print_Area_14_1_11_16" localSheetId="15">#REF!</definedName>
    <definedName name="Excel_BuiltIn_Print_Area_14_1_11_16">#REF!</definedName>
    <definedName name="Excel_BuiltIn_Print_Area_14_1_11_2" localSheetId="15">#REF!</definedName>
    <definedName name="Excel_BuiltIn_Print_Area_14_1_11_2">#REF!</definedName>
    <definedName name="Excel_BuiltIn_Print_Area_14_1_11_27" localSheetId="15">#REF!</definedName>
    <definedName name="Excel_BuiltIn_Print_Area_14_1_11_27">#REF!</definedName>
    <definedName name="Excel_BuiltIn_Print_Area_14_1_11_4" localSheetId="15">#REF!</definedName>
    <definedName name="Excel_BuiltIn_Print_Area_14_1_11_4">#REF!</definedName>
    <definedName name="Excel_BuiltIn_Print_Area_14_1_12" localSheetId="15">#REF!</definedName>
    <definedName name="Excel_BuiltIn_Print_Area_14_1_12">#REF!</definedName>
    <definedName name="Excel_BuiltIn_Print_Area_14_1_12_16" localSheetId="15">#REF!</definedName>
    <definedName name="Excel_BuiltIn_Print_Area_14_1_12_16">#REF!</definedName>
    <definedName name="Excel_BuiltIn_Print_Area_14_1_12_2" localSheetId="15">#REF!</definedName>
    <definedName name="Excel_BuiltIn_Print_Area_14_1_12_2">#REF!</definedName>
    <definedName name="Excel_BuiltIn_Print_Area_14_1_12_27" localSheetId="15">#REF!</definedName>
    <definedName name="Excel_BuiltIn_Print_Area_14_1_12_27">#REF!</definedName>
    <definedName name="Excel_BuiltIn_Print_Area_14_1_12_4" localSheetId="15">#REF!</definedName>
    <definedName name="Excel_BuiltIn_Print_Area_14_1_12_4">#REF!</definedName>
    <definedName name="Excel_BuiltIn_Print_Area_14_1_13" localSheetId="15">#REF!</definedName>
    <definedName name="Excel_BuiltIn_Print_Area_14_1_13">#REF!</definedName>
    <definedName name="Excel_BuiltIn_Print_Area_14_1_13_16" localSheetId="15">#REF!</definedName>
    <definedName name="Excel_BuiltIn_Print_Area_14_1_13_16">#REF!</definedName>
    <definedName name="Excel_BuiltIn_Print_Area_14_1_13_2" localSheetId="15">#REF!</definedName>
    <definedName name="Excel_BuiltIn_Print_Area_14_1_13_2">#REF!</definedName>
    <definedName name="Excel_BuiltIn_Print_Area_14_1_13_27" localSheetId="15">#REF!</definedName>
    <definedName name="Excel_BuiltIn_Print_Area_14_1_13_27">#REF!</definedName>
    <definedName name="Excel_BuiltIn_Print_Area_14_1_13_4" localSheetId="15">#REF!</definedName>
    <definedName name="Excel_BuiltIn_Print_Area_14_1_13_4">#REF!</definedName>
    <definedName name="Excel_BuiltIn_Print_Area_14_1_14" localSheetId="15">#REF!</definedName>
    <definedName name="Excel_BuiltIn_Print_Area_14_1_14">#REF!</definedName>
    <definedName name="Excel_BuiltIn_Print_Area_14_1_14_16" localSheetId="15">#REF!</definedName>
    <definedName name="Excel_BuiltIn_Print_Area_14_1_14_16">#REF!</definedName>
    <definedName name="Excel_BuiltIn_Print_Area_14_1_14_2" localSheetId="15">#REF!</definedName>
    <definedName name="Excel_BuiltIn_Print_Area_14_1_14_2">#REF!</definedName>
    <definedName name="Excel_BuiltIn_Print_Area_14_1_14_27" localSheetId="15">#REF!</definedName>
    <definedName name="Excel_BuiltIn_Print_Area_14_1_14_27">#REF!</definedName>
    <definedName name="Excel_BuiltIn_Print_Area_14_1_14_4" localSheetId="15">#REF!</definedName>
    <definedName name="Excel_BuiltIn_Print_Area_14_1_14_4">#REF!</definedName>
    <definedName name="Excel_BuiltIn_Print_Area_14_1_15" localSheetId="15">#REF!</definedName>
    <definedName name="Excel_BuiltIn_Print_Area_14_1_15">#REF!</definedName>
    <definedName name="Excel_BuiltIn_Print_Area_14_1_15_16" localSheetId="15">#REF!</definedName>
    <definedName name="Excel_BuiltIn_Print_Area_14_1_15_16">#REF!</definedName>
    <definedName name="Excel_BuiltIn_Print_Area_14_1_15_2" localSheetId="15">#REF!</definedName>
    <definedName name="Excel_BuiltIn_Print_Area_14_1_15_2">#REF!</definedName>
    <definedName name="Excel_BuiltIn_Print_Area_14_1_15_27" localSheetId="15">#REF!</definedName>
    <definedName name="Excel_BuiltIn_Print_Area_14_1_15_27">#REF!</definedName>
    <definedName name="Excel_BuiltIn_Print_Area_14_1_15_4" localSheetId="15">#REF!</definedName>
    <definedName name="Excel_BuiltIn_Print_Area_14_1_15_4">#REF!</definedName>
    <definedName name="Excel_BuiltIn_Print_Area_14_1_16" localSheetId="15">#REF!</definedName>
    <definedName name="Excel_BuiltIn_Print_Area_14_1_16">#REF!</definedName>
    <definedName name="Excel_BuiltIn_Print_Area_14_1_16_1" localSheetId="15">#REF!</definedName>
    <definedName name="Excel_BuiltIn_Print_Area_14_1_16_1">#REF!</definedName>
    <definedName name="Excel_BuiltIn_Print_Area_14_1_16_16" localSheetId="15">#REF!</definedName>
    <definedName name="Excel_BuiltIn_Print_Area_14_1_16_16">#REF!</definedName>
    <definedName name="Excel_BuiltIn_Print_Area_14_1_16_2" localSheetId="15">#REF!</definedName>
    <definedName name="Excel_BuiltIn_Print_Area_14_1_16_2">#REF!</definedName>
    <definedName name="Excel_BuiltIn_Print_Area_14_1_16_27" localSheetId="15">#REF!</definedName>
    <definedName name="Excel_BuiltIn_Print_Area_14_1_16_27">#REF!</definedName>
    <definedName name="Excel_BuiltIn_Print_Area_14_1_16_4" localSheetId="15">#REF!</definedName>
    <definedName name="Excel_BuiltIn_Print_Area_14_1_16_4">#REF!</definedName>
    <definedName name="Excel_BuiltIn_Print_Area_14_1_17" localSheetId="15">#REF!</definedName>
    <definedName name="Excel_BuiltIn_Print_Area_14_1_17">#REF!</definedName>
    <definedName name="Excel_BuiltIn_Print_Area_14_1_17_16" localSheetId="15">#REF!</definedName>
    <definedName name="Excel_BuiltIn_Print_Area_14_1_17_16">#REF!</definedName>
    <definedName name="Excel_BuiltIn_Print_Area_14_1_17_2" localSheetId="15">#REF!</definedName>
    <definedName name="Excel_BuiltIn_Print_Area_14_1_17_2">#REF!</definedName>
    <definedName name="Excel_BuiltIn_Print_Area_14_1_17_27" localSheetId="15">#REF!</definedName>
    <definedName name="Excel_BuiltIn_Print_Area_14_1_17_27">#REF!</definedName>
    <definedName name="Excel_BuiltIn_Print_Area_14_1_17_4" localSheetId="15">#REF!</definedName>
    <definedName name="Excel_BuiltIn_Print_Area_14_1_17_4">#REF!</definedName>
    <definedName name="Excel_BuiltIn_Print_Area_14_1_2" localSheetId="15">#REF!</definedName>
    <definedName name="Excel_BuiltIn_Print_Area_14_1_2">#REF!</definedName>
    <definedName name="Excel_BuiltIn_Print_Area_14_1_2_1" localSheetId="15">#REF!</definedName>
    <definedName name="Excel_BuiltIn_Print_Area_14_1_2_1">#REF!</definedName>
    <definedName name="Excel_BuiltIn_Print_Area_14_1_2_16" localSheetId="15">#REF!</definedName>
    <definedName name="Excel_BuiltIn_Print_Area_14_1_2_16">#REF!</definedName>
    <definedName name="Excel_BuiltIn_Print_Area_14_1_2_2" localSheetId="15">#REF!</definedName>
    <definedName name="Excel_BuiltIn_Print_Area_14_1_2_2">#REF!</definedName>
    <definedName name="Excel_BuiltIn_Print_Area_14_1_2_27" localSheetId="15">#REF!</definedName>
    <definedName name="Excel_BuiltIn_Print_Area_14_1_2_27">#REF!</definedName>
    <definedName name="Excel_BuiltIn_Print_Area_14_1_2_4" localSheetId="15">#REF!</definedName>
    <definedName name="Excel_BuiltIn_Print_Area_14_1_2_4">#REF!</definedName>
    <definedName name="Excel_BuiltIn_Print_Area_14_1_20" localSheetId="15">#REF!</definedName>
    <definedName name="Excel_BuiltIn_Print_Area_14_1_20">#REF!</definedName>
    <definedName name="Excel_BuiltIn_Print_Area_14_1_20_16" localSheetId="15">#REF!</definedName>
    <definedName name="Excel_BuiltIn_Print_Area_14_1_20_16">#REF!</definedName>
    <definedName name="Excel_BuiltIn_Print_Area_14_1_20_2" localSheetId="15">#REF!</definedName>
    <definedName name="Excel_BuiltIn_Print_Area_14_1_20_2">#REF!</definedName>
    <definedName name="Excel_BuiltIn_Print_Area_14_1_20_27" localSheetId="15">#REF!</definedName>
    <definedName name="Excel_BuiltIn_Print_Area_14_1_20_27">#REF!</definedName>
    <definedName name="Excel_BuiltIn_Print_Area_14_1_20_4" localSheetId="15">#REF!</definedName>
    <definedName name="Excel_BuiltIn_Print_Area_14_1_20_4">#REF!</definedName>
    <definedName name="Excel_BuiltIn_Print_Area_14_1_27" localSheetId="15">#REF!</definedName>
    <definedName name="Excel_BuiltIn_Print_Area_14_1_27">#REF!</definedName>
    <definedName name="Excel_BuiltIn_Print_Area_14_1_3" localSheetId="15">#REF!</definedName>
    <definedName name="Excel_BuiltIn_Print_Area_14_1_3">#REF!</definedName>
    <definedName name="Excel_BuiltIn_Print_Area_14_1_3_16" localSheetId="15">#REF!</definedName>
    <definedName name="Excel_BuiltIn_Print_Area_14_1_3_16">#REF!</definedName>
    <definedName name="Excel_BuiltIn_Print_Area_14_1_3_2" localSheetId="15">#REF!</definedName>
    <definedName name="Excel_BuiltIn_Print_Area_14_1_3_2">#REF!</definedName>
    <definedName name="Excel_BuiltIn_Print_Area_14_1_3_27" localSheetId="15">#REF!</definedName>
    <definedName name="Excel_BuiltIn_Print_Area_14_1_3_27">#REF!</definedName>
    <definedName name="Excel_BuiltIn_Print_Area_14_1_3_4" localSheetId="15">#REF!</definedName>
    <definedName name="Excel_BuiltIn_Print_Area_14_1_3_4">#REF!</definedName>
    <definedName name="Excel_BuiltIn_Print_Area_14_1_4" localSheetId="15">#REF!</definedName>
    <definedName name="Excel_BuiltIn_Print_Area_14_1_4">#REF!</definedName>
    <definedName name="Excel_BuiltIn_Print_Area_14_1_5" localSheetId="15">#REF!</definedName>
    <definedName name="Excel_BuiltIn_Print_Area_14_1_5">#REF!</definedName>
    <definedName name="Excel_BuiltIn_Print_Area_14_1_5_1" localSheetId="15">#REF!</definedName>
    <definedName name="Excel_BuiltIn_Print_Area_14_1_5_1">#REF!</definedName>
    <definedName name="Excel_BuiltIn_Print_Area_14_1_5_16" localSheetId="15">#REF!</definedName>
    <definedName name="Excel_BuiltIn_Print_Area_14_1_5_16">#REF!</definedName>
    <definedName name="Excel_BuiltIn_Print_Area_14_1_5_2" localSheetId="15">#REF!</definedName>
    <definedName name="Excel_BuiltIn_Print_Area_14_1_5_2">#REF!</definedName>
    <definedName name="Excel_BuiltIn_Print_Area_14_1_5_27" localSheetId="15">#REF!</definedName>
    <definedName name="Excel_BuiltIn_Print_Area_14_1_5_27">#REF!</definedName>
    <definedName name="Excel_BuiltIn_Print_Area_14_1_5_4" localSheetId="15">#REF!</definedName>
    <definedName name="Excel_BuiltIn_Print_Area_14_1_5_4">#REF!</definedName>
    <definedName name="Excel_BuiltIn_Print_Area_14_1_6" localSheetId="15">#REF!</definedName>
    <definedName name="Excel_BuiltIn_Print_Area_14_1_6">#REF!</definedName>
    <definedName name="Excel_BuiltIn_Print_Area_14_1_6_16" localSheetId="15">#REF!</definedName>
    <definedName name="Excel_BuiltIn_Print_Area_14_1_6_16">#REF!</definedName>
    <definedName name="Excel_BuiltIn_Print_Area_14_1_6_2" localSheetId="15">#REF!</definedName>
    <definedName name="Excel_BuiltIn_Print_Area_14_1_6_2">#REF!</definedName>
    <definedName name="Excel_BuiltIn_Print_Area_14_1_6_27" localSheetId="15">#REF!</definedName>
    <definedName name="Excel_BuiltIn_Print_Area_14_1_6_27">#REF!</definedName>
    <definedName name="Excel_BuiltIn_Print_Area_14_1_6_4" localSheetId="15">#REF!</definedName>
    <definedName name="Excel_BuiltIn_Print_Area_14_1_6_4">#REF!</definedName>
    <definedName name="Excel_BuiltIn_Print_Area_14_1_7" localSheetId="15">#REF!</definedName>
    <definedName name="Excel_BuiltIn_Print_Area_14_1_7">#REF!</definedName>
    <definedName name="Excel_BuiltIn_Print_Area_14_1_7_16" localSheetId="15">#REF!</definedName>
    <definedName name="Excel_BuiltIn_Print_Area_14_1_7_16">#REF!</definedName>
    <definedName name="Excel_BuiltIn_Print_Area_14_1_7_2" localSheetId="15">#REF!</definedName>
    <definedName name="Excel_BuiltIn_Print_Area_14_1_7_2">#REF!</definedName>
    <definedName name="Excel_BuiltIn_Print_Area_14_1_7_27" localSheetId="15">#REF!</definedName>
    <definedName name="Excel_BuiltIn_Print_Area_14_1_7_27">#REF!</definedName>
    <definedName name="Excel_BuiltIn_Print_Area_14_1_7_4" localSheetId="15">#REF!</definedName>
    <definedName name="Excel_BuiltIn_Print_Area_14_1_7_4">#REF!</definedName>
    <definedName name="Excel_BuiltIn_Print_Area_14_1_8" localSheetId="15">#REF!</definedName>
    <definedName name="Excel_BuiltIn_Print_Area_14_1_8">#REF!</definedName>
    <definedName name="Excel_BuiltIn_Print_Area_14_1_8_16" localSheetId="15">#REF!</definedName>
    <definedName name="Excel_BuiltIn_Print_Area_14_1_8_16">#REF!</definedName>
    <definedName name="Excel_BuiltIn_Print_Area_14_1_8_2" localSheetId="15">#REF!</definedName>
    <definedName name="Excel_BuiltIn_Print_Area_14_1_8_2">#REF!</definedName>
    <definedName name="Excel_BuiltIn_Print_Area_14_1_8_27" localSheetId="15">#REF!</definedName>
    <definedName name="Excel_BuiltIn_Print_Area_14_1_8_27">#REF!</definedName>
    <definedName name="Excel_BuiltIn_Print_Area_14_1_8_4" localSheetId="15">#REF!</definedName>
    <definedName name="Excel_BuiltIn_Print_Area_14_1_8_4">#REF!</definedName>
    <definedName name="Excel_BuiltIn_Print_Area_14_1_9" localSheetId="15">#REF!</definedName>
    <definedName name="Excel_BuiltIn_Print_Area_14_1_9">#REF!</definedName>
    <definedName name="Excel_BuiltIn_Print_Area_14_1_9_16" localSheetId="15">#REF!</definedName>
    <definedName name="Excel_BuiltIn_Print_Area_14_1_9_16">#REF!</definedName>
    <definedName name="Excel_BuiltIn_Print_Area_14_1_9_2" localSheetId="15">#REF!</definedName>
    <definedName name="Excel_BuiltIn_Print_Area_14_1_9_2">#REF!</definedName>
    <definedName name="Excel_BuiltIn_Print_Area_14_1_9_27" localSheetId="15">#REF!</definedName>
    <definedName name="Excel_BuiltIn_Print_Area_14_1_9_27">#REF!</definedName>
    <definedName name="Excel_BuiltIn_Print_Area_14_1_9_4" localSheetId="15">#REF!</definedName>
    <definedName name="Excel_BuiltIn_Print_Area_14_1_9_4">#REF!</definedName>
    <definedName name="Excel_BuiltIn_Print_Area_15" localSheetId="15">#REF!</definedName>
    <definedName name="Excel_BuiltIn_Print_Area_15">#REF!</definedName>
    <definedName name="Excel_BuiltIn_Print_Area_15_1" localSheetId="15">#REF!</definedName>
    <definedName name="Excel_BuiltIn_Print_Area_15_1">#REF!</definedName>
    <definedName name="Excel_BuiltIn_Print_Area_15_1_1" localSheetId="15">#REF!</definedName>
    <definedName name="Excel_BuiltIn_Print_Area_15_1_1">#REF!</definedName>
    <definedName name="Excel_BuiltIn_Print_Area_15_1_1_1" localSheetId="15">#REF!</definedName>
    <definedName name="Excel_BuiltIn_Print_Area_15_1_1_1">#REF!</definedName>
    <definedName name="Excel_BuiltIn_Print_Area_15_1_1_1_16" localSheetId="15">#REF!</definedName>
    <definedName name="Excel_BuiltIn_Print_Area_15_1_1_1_16">#REF!</definedName>
    <definedName name="Excel_BuiltIn_Print_Area_15_1_1_1_2" localSheetId="15">#REF!</definedName>
    <definedName name="Excel_BuiltIn_Print_Area_15_1_1_1_2">#REF!</definedName>
    <definedName name="Excel_BuiltIn_Print_Area_15_1_1_1_27" localSheetId="15">#REF!</definedName>
    <definedName name="Excel_BuiltIn_Print_Area_15_1_1_1_27">#REF!</definedName>
    <definedName name="Excel_BuiltIn_Print_Area_15_1_1_1_4" localSheetId="15">#REF!</definedName>
    <definedName name="Excel_BuiltIn_Print_Area_15_1_1_1_4">#REF!</definedName>
    <definedName name="Excel_BuiltIn_Print_Area_15_1_1_16" localSheetId="15">#REF!</definedName>
    <definedName name="Excel_BuiltIn_Print_Area_15_1_1_16">#REF!</definedName>
    <definedName name="Excel_BuiltIn_Print_Area_15_1_1_2" localSheetId="15">#REF!</definedName>
    <definedName name="Excel_BuiltIn_Print_Area_15_1_1_2">#REF!</definedName>
    <definedName name="Excel_BuiltIn_Print_Area_15_1_1_27" localSheetId="15">#REF!</definedName>
    <definedName name="Excel_BuiltIn_Print_Area_15_1_1_27">#REF!</definedName>
    <definedName name="Excel_BuiltIn_Print_Area_15_1_1_4" localSheetId="15">#REF!</definedName>
    <definedName name="Excel_BuiltIn_Print_Area_15_1_1_4">#REF!</definedName>
    <definedName name="Excel_BuiltIn_Print_Area_15_1_10" localSheetId="15">#REF!</definedName>
    <definedName name="Excel_BuiltIn_Print_Area_15_1_10">#REF!</definedName>
    <definedName name="Excel_BuiltIn_Print_Area_15_1_10_16" localSheetId="15">#REF!</definedName>
    <definedName name="Excel_BuiltIn_Print_Area_15_1_10_16">#REF!</definedName>
    <definedName name="Excel_BuiltIn_Print_Area_15_1_10_2" localSheetId="15">#REF!</definedName>
    <definedName name="Excel_BuiltIn_Print_Area_15_1_10_2">#REF!</definedName>
    <definedName name="Excel_BuiltIn_Print_Area_15_1_10_27" localSheetId="15">#REF!</definedName>
    <definedName name="Excel_BuiltIn_Print_Area_15_1_10_27">#REF!</definedName>
    <definedName name="Excel_BuiltIn_Print_Area_15_1_10_4" localSheetId="15">#REF!</definedName>
    <definedName name="Excel_BuiltIn_Print_Area_15_1_10_4">#REF!</definedName>
    <definedName name="Excel_BuiltIn_Print_Area_15_1_11" localSheetId="15">#REF!</definedName>
    <definedName name="Excel_BuiltIn_Print_Area_15_1_11">#REF!</definedName>
    <definedName name="Excel_BuiltIn_Print_Area_15_1_11_16" localSheetId="15">#REF!</definedName>
    <definedName name="Excel_BuiltIn_Print_Area_15_1_11_16">#REF!</definedName>
    <definedName name="Excel_BuiltIn_Print_Area_15_1_11_2" localSheetId="15">#REF!</definedName>
    <definedName name="Excel_BuiltIn_Print_Area_15_1_11_2">#REF!</definedName>
    <definedName name="Excel_BuiltIn_Print_Area_15_1_11_27" localSheetId="15">#REF!</definedName>
    <definedName name="Excel_BuiltIn_Print_Area_15_1_11_27">#REF!</definedName>
    <definedName name="Excel_BuiltIn_Print_Area_15_1_11_4" localSheetId="15">#REF!</definedName>
    <definedName name="Excel_BuiltIn_Print_Area_15_1_11_4">#REF!</definedName>
    <definedName name="Excel_BuiltIn_Print_Area_15_1_12" localSheetId="15">#REF!</definedName>
    <definedName name="Excel_BuiltIn_Print_Area_15_1_12">#REF!</definedName>
    <definedName name="Excel_BuiltIn_Print_Area_15_1_12_16" localSheetId="15">#REF!</definedName>
    <definedName name="Excel_BuiltIn_Print_Area_15_1_12_16">#REF!</definedName>
    <definedName name="Excel_BuiltIn_Print_Area_15_1_12_2" localSheetId="15">#REF!</definedName>
    <definedName name="Excel_BuiltIn_Print_Area_15_1_12_2">#REF!</definedName>
    <definedName name="Excel_BuiltIn_Print_Area_15_1_12_27" localSheetId="15">#REF!</definedName>
    <definedName name="Excel_BuiltIn_Print_Area_15_1_12_27">#REF!</definedName>
    <definedName name="Excel_BuiltIn_Print_Area_15_1_12_4" localSheetId="15">#REF!</definedName>
    <definedName name="Excel_BuiltIn_Print_Area_15_1_12_4">#REF!</definedName>
    <definedName name="Excel_BuiltIn_Print_Area_15_1_13" localSheetId="15">#REF!</definedName>
    <definedName name="Excel_BuiltIn_Print_Area_15_1_13">#REF!</definedName>
    <definedName name="Excel_BuiltIn_Print_Area_15_1_13_16" localSheetId="15">#REF!</definedName>
    <definedName name="Excel_BuiltIn_Print_Area_15_1_13_16">#REF!</definedName>
    <definedName name="Excel_BuiltIn_Print_Area_15_1_13_2" localSheetId="15">#REF!</definedName>
    <definedName name="Excel_BuiltIn_Print_Area_15_1_13_2">#REF!</definedName>
    <definedName name="Excel_BuiltIn_Print_Area_15_1_13_27" localSheetId="15">#REF!</definedName>
    <definedName name="Excel_BuiltIn_Print_Area_15_1_13_27">#REF!</definedName>
    <definedName name="Excel_BuiltIn_Print_Area_15_1_13_4" localSheetId="15">#REF!</definedName>
    <definedName name="Excel_BuiltIn_Print_Area_15_1_13_4">#REF!</definedName>
    <definedName name="Excel_BuiltIn_Print_Area_15_1_14" localSheetId="15">#REF!</definedName>
    <definedName name="Excel_BuiltIn_Print_Area_15_1_14">#REF!</definedName>
    <definedName name="Excel_BuiltIn_Print_Area_15_1_14_16" localSheetId="15">#REF!</definedName>
    <definedName name="Excel_BuiltIn_Print_Area_15_1_14_16">#REF!</definedName>
    <definedName name="Excel_BuiltIn_Print_Area_15_1_14_2" localSheetId="15">#REF!</definedName>
    <definedName name="Excel_BuiltIn_Print_Area_15_1_14_2">#REF!</definedName>
    <definedName name="Excel_BuiltIn_Print_Area_15_1_14_27" localSheetId="15">#REF!</definedName>
    <definedName name="Excel_BuiltIn_Print_Area_15_1_14_27">#REF!</definedName>
    <definedName name="Excel_BuiltIn_Print_Area_15_1_14_4" localSheetId="15">#REF!</definedName>
    <definedName name="Excel_BuiltIn_Print_Area_15_1_14_4">#REF!</definedName>
    <definedName name="Excel_BuiltIn_Print_Area_15_1_15" localSheetId="15">#REF!</definedName>
    <definedName name="Excel_BuiltIn_Print_Area_15_1_15">#REF!</definedName>
    <definedName name="Excel_BuiltIn_Print_Area_15_1_15_16" localSheetId="15">#REF!</definedName>
    <definedName name="Excel_BuiltIn_Print_Area_15_1_15_16">#REF!</definedName>
    <definedName name="Excel_BuiltIn_Print_Area_15_1_15_2" localSheetId="15">#REF!</definedName>
    <definedName name="Excel_BuiltIn_Print_Area_15_1_15_2">#REF!</definedName>
    <definedName name="Excel_BuiltIn_Print_Area_15_1_15_27" localSheetId="15">#REF!</definedName>
    <definedName name="Excel_BuiltIn_Print_Area_15_1_15_27">#REF!</definedName>
    <definedName name="Excel_BuiltIn_Print_Area_15_1_15_4" localSheetId="15">#REF!</definedName>
    <definedName name="Excel_BuiltIn_Print_Area_15_1_15_4">#REF!</definedName>
    <definedName name="Excel_BuiltIn_Print_Area_15_1_16" localSheetId="15">#REF!</definedName>
    <definedName name="Excel_BuiltIn_Print_Area_15_1_16">#REF!</definedName>
    <definedName name="Excel_BuiltIn_Print_Area_15_1_16_1" localSheetId="15">#REF!</definedName>
    <definedName name="Excel_BuiltIn_Print_Area_15_1_16_1">#REF!</definedName>
    <definedName name="Excel_BuiltIn_Print_Area_15_1_16_16" localSheetId="15">#REF!</definedName>
    <definedName name="Excel_BuiltIn_Print_Area_15_1_16_16">#REF!</definedName>
    <definedName name="Excel_BuiltIn_Print_Area_15_1_16_2" localSheetId="15">#REF!</definedName>
    <definedName name="Excel_BuiltIn_Print_Area_15_1_16_2">#REF!</definedName>
    <definedName name="Excel_BuiltIn_Print_Area_15_1_16_27" localSheetId="15">#REF!</definedName>
    <definedName name="Excel_BuiltIn_Print_Area_15_1_16_27">#REF!</definedName>
    <definedName name="Excel_BuiltIn_Print_Area_15_1_16_4" localSheetId="15">#REF!</definedName>
    <definedName name="Excel_BuiltIn_Print_Area_15_1_16_4">#REF!</definedName>
    <definedName name="Excel_BuiltIn_Print_Area_15_1_17" localSheetId="15">#REF!</definedName>
    <definedName name="Excel_BuiltIn_Print_Area_15_1_17">#REF!</definedName>
    <definedName name="Excel_BuiltIn_Print_Area_15_1_17_16" localSheetId="15">#REF!</definedName>
    <definedName name="Excel_BuiltIn_Print_Area_15_1_17_16">#REF!</definedName>
    <definedName name="Excel_BuiltIn_Print_Area_15_1_17_2" localSheetId="15">#REF!</definedName>
    <definedName name="Excel_BuiltIn_Print_Area_15_1_17_2">#REF!</definedName>
    <definedName name="Excel_BuiltIn_Print_Area_15_1_17_27" localSheetId="15">#REF!</definedName>
    <definedName name="Excel_BuiltIn_Print_Area_15_1_17_27">#REF!</definedName>
    <definedName name="Excel_BuiltIn_Print_Area_15_1_17_4" localSheetId="15">#REF!</definedName>
    <definedName name="Excel_BuiltIn_Print_Area_15_1_17_4">#REF!</definedName>
    <definedName name="Excel_BuiltIn_Print_Area_15_1_2" localSheetId="15">#REF!</definedName>
    <definedName name="Excel_BuiltIn_Print_Area_15_1_2">#REF!</definedName>
    <definedName name="Excel_BuiltIn_Print_Area_15_1_2_1" localSheetId="15">#REF!</definedName>
    <definedName name="Excel_BuiltIn_Print_Area_15_1_2_1">#REF!</definedName>
    <definedName name="Excel_BuiltIn_Print_Area_15_1_2_16" localSheetId="15">#REF!</definedName>
    <definedName name="Excel_BuiltIn_Print_Area_15_1_2_16">#REF!</definedName>
    <definedName name="Excel_BuiltIn_Print_Area_15_1_2_2" localSheetId="15">#REF!</definedName>
    <definedName name="Excel_BuiltIn_Print_Area_15_1_2_2">#REF!</definedName>
    <definedName name="Excel_BuiltIn_Print_Area_15_1_2_27" localSheetId="15">#REF!</definedName>
    <definedName name="Excel_BuiltIn_Print_Area_15_1_2_27">#REF!</definedName>
    <definedName name="Excel_BuiltIn_Print_Area_15_1_2_4" localSheetId="15">#REF!</definedName>
    <definedName name="Excel_BuiltIn_Print_Area_15_1_2_4">#REF!</definedName>
    <definedName name="Excel_BuiltIn_Print_Area_15_1_20" localSheetId="15">#REF!</definedName>
    <definedName name="Excel_BuiltIn_Print_Area_15_1_20">#REF!</definedName>
    <definedName name="Excel_BuiltIn_Print_Area_15_1_20_16" localSheetId="15">#REF!</definedName>
    <definedName name="Excel_BuiltIn_Print_Area_15_1_20_16">#REF!</definedName>
    <definedName name="Excel_BuiltIn_Print_Area_15_1_20_2" localSheetId="15">#REF!</definedName>
    <definedName name="Excel_BuiltIn_Print_Area_15_1_20_2">#REF!</definedName>
    <definedName name="Excel_BuiltIn_Print_Area_15_1_20_27" localSheetId="15">#REF!</definedName>
    <definedName name="Excel_BuiltIn_Print_Area_15_1_20_27">#REF!</definedName>
    <definedName name="Excel_BuiltIn_Print_Area_15_1_20_4" localSheetId="15">#REF!</definedName>
    <definedName name="Excel_BuiltIn_Print_Area_15_1_20_4">#REF!</definedName>
    <definedName name="Excel_BuiltIn_Print_Area_15_1_27" localSheetId="15">#REF!</definedName>
    <definedName name="Excel_BuiltIn_Print_Area_15_1_27">#REF!</definedName>
    <definedName name="Excel_BuiltIn_Print_Area_15_1_3" localSheetId="15">#REF!</definedName>
    <definedName name="Excel_BuiltIn_Print_Area_15_1_3">#REF!</definedName>
    <definedName name="Excel_BuiltIn_Print_Area_15_1_3_16" localSheetId="15">#REF!</definedName>
    <definedName name="Excel_BuiltIn_Print_Area_15_1_3_16">#REF!</definedName>
    <definedName name="Excel_BuiltIn_Print_Area_15_1_3_2" localSheetId="15">#REF!</definedName>
    <definedName name="Excel_BuiltIn_Print_Area_15_1_3_2">#REF!</definedName>
    <definedName name="Excel_BuiltIn_Print_Area_15_1_3_27" localSheetId="15">#REF!</definedName>
    <definedName name="Excel_BuiltIn_Print_Area_15_1_3_27">#REF!</definedName>
    <definedName name="Excel_BuiltIn_Print_Area_15_1_3_4" localSheetId="15">#REF!</definedName>
    <definedName name="Excel_BuiltIn_Print_Area_15_1_3_4">#REF!</definedName>
    <definedName name="Excel_BuiltIn_Print_Area_15_1_4" localSheetId="15">#REF!</definedName>
    <definedName name="Excel_BuiltIn_Print_Area_15_1_4">#REF!</definedName>
    <definedName name="Excel_BuiltIn_Print_Area_15_1_5" localSheetId="15">#REF!</definedName>
    <definedName name="Excel_BuiltIn_Print_Area_15_1_5">#REF!</definedName>
    <definedName name="Excel_BuiltIn_Print_Area_15_1_5_1" localSheetId="15">#REF!</definedName>
    <definedName name="Excel_BuiltIn_Print_Area_15_1_5_1">#REF!</definedName>
    <definedName name="Excel_BuiltIn_Print_Area_15_1_5_16" localSheetId="15">#REF!</definedName>
    <definedName name="Excel_BuiltIn_Print_Area_15_1_5_16">#REF!</definedName>
    <definedName name="Excel_BuiltIn_Print_Area_15_1_5_2" localSheetId="15">#REF!</definedName>
    <definedName name="Excel_BuiltIn_Print_Area_15_1_5_2">#REF!</definedName>
    <definedName name="Excel_BuiltIn_Print_Area_15_1_5_27" localSheetId="15">#REF!</definedName>
    <definedName name="Excel_BuiltIn_Print_Area_15_1_5_27">#REF!</definedName>
    <definedName name="Excel_BuiltIn_Print_Area_15_1_5_4" localSheetId="15">#REF!</definedName>
    <definedName name="Excel_BuiltIn_Print_Area_15_1_5_4">#REF!</definedName>
    <definedName name="Excel_BuiltIn_Print_Area_15_1_6" localSheetId="15">#REF!</definedName>
    <definedName name="Excel_BuiltIn_Print_Area_15_1_6">#REF!</definedName>
    <definedName name="Excel_BuiltIn_Print_Area_15_1_6_16" localSheetId="15">#REF!</definedName>
    <definedName name="Excel_BuiltIn_Print_Area_15_1_6_16">#REF!</definedName>
    <definedName name="Excel_BuiltIn_Print_Area_15_1_6_2" localSheetId="15">#REF!</definedName>
    <definedName name="Excel_BuiltIn_Print_Area_15_1_6_2">#REF!</definedName>
    <definedName name="Excel_BuiltIn_Print_Area_15_1_6_27" localSheetId="15">#REF!</definedName>
    <definedName name="Excel_BuiltIn_Print_Area_15_1_6_27">#REF!</definedName>
    <definedName name="Excel_BuiltIn_Print_Area_15_1_6_4" localSheetId="15">#REF!</definedName>
    <definedName name="Excel_BuiltIn_Print_Area_15_1_6_4">#REF!</definedName>
    <definedName name="Excel_BuiltIn_Print_Area_15_1_7" localSheetId="15">#REF!</definedName>
    <definedName name="Excel_BuiltIn_Print_Area_15_1_7">#REF!</definedName>
    <definedName name="Excel_BuiltIn_Print_Area_15_1_7_16" localSheetId="15">#REF!</definedName>
    <definedName name="Excel_BuiltIn_Print_Area_15_1_7_16">#REF!</definedName>
    <definedName name="Excel_BuiltIn_Print_Area_15_1_7_2" localSheetId="15">#REF!</definedName>
    <definedName name="Excel_BuiltIn_Print_Area_15_1_7_2">#REF!</definedName>
    <definedName name="Excel_BuiltIn_Print_Area_15_1_7_27" localSheetId="15">#REF!</definedName>
    <definedName name="Excel_BuiltIn_Print_Area_15_1_7_27">#REF!</definedName>
    <definedName name="Excel_BuiltIn_Print_Area_15_1_7_4" localSheetId="15">#REF!</definedName>
    <definedName name="Excel_BuiltIn_Print_Area_15_1_7_4">#REF!</definedName>
    <definedName name="Excel_BuiltIn_Print_Area_15_1_8" localSheetId="15">#REF!</definedName>
    <definedName name="Excel_BuiltIn_Print_Area_15_1_8">#REF!</definedName>
    <definedName name="Excel_BuiltIn_Print_Area_15_1_8_16" localSheetId="15">#REF!</definedName>
    <definedName name="Excel_BuiltIn_Print_Area_15_1_8_16">#REF!</definedName>
    <definedName name="Excel_BuiltIn_Print_Area_15_1_8_2" localSheetId="15">#REF!</definedName>
    <definedName name="Excel_BuiltIn_Print_Area_15_1_8_2">#REF!</definedName>
    <definedName name="Excel_BuiltIn_Print_Area_15_1_8_27" localSheetId="15">#REF!</definedName>
    <definedName name="Excel_BuiltIn_Print_Area_15_1_8_27">#REF!</definedName>
    <definedName name="Excel_BuiltIn_Print_Area_15_1_8_4" localSheetId="15">#REF!</definedName>
    <definedName name="Excel_BuiltIn_Print_Area_15_1_8_4">#REF!</definedName>
    <definedName name="Excel_BuiltIn_Print_Area_15_1_9" localSheetId="15">#REF!</definedName>
    <definedName name="Excel_BuiltIn_Print_Area_15_1_9">#REF!</definedName>
    <definedName name="Excel_BuiltIn_Print_Area_15_1_9_16" localSheetId="15">#REF!</definedName>
    <definedName name="Excel_BuiltIn_Print_Area_15_1_9_16">#REF!</definedName>
    <definedName name="Excel_BuiltIn_Print_Area_15_1_9_2" localSheetId="15">#REF!</definedName>
    <definedName name="Excel_BuiltIn_Print_Area_15_1_9_2">#REF!</definedName>
    <definedName name="Excel_BuiltIn_Print_Area_15_1_9_27" localSheetId="15">#REF!</definedName>
    <definedName name="Excel_BuiltIn_Print_Area_15_1_9_27">#REF!</definedName>
    <definedName name="Excel_BuiltIn_Print_Area_15_1_9_4" localSheetId="15">#REF!</definedName>
    <definedName name="Excel_BuiltIn_Print_Area_15_1_9_4">#REF!</definedName>
    <definedName name="Excel_BuiltIn_Print_Area_16_1" localSheetId="15">#REF!</definedName>
    <definedName name="Excel_BuiltIn_Print_Area_16_1">#REF!</definedName>
    <definedName name="Excel_BuiltIn_Print_Area_16_1_1" localSheetId="15">#REF!</definedName>
    <definedName name="Excel_BuiltIn_Print_Area_16_1_1">#REF!</definedName>
    <definedName name="Excel_BuiltIn_Print_Area_16_1_1_1" localSheetId="15">#REF!</definedName>
    <definedName name="Excel_BuiltIn_Print_Area_16_1_1_1">#REF!</definedName>
    <definedName name="Excel_BuiltIn_Print_Area_16_1_1_1_1" localSheetId="15">#REF!</definedName>
    <definedName name="Excel_BuiltIn_Print_Area_16_1_1_1_1">#REF!</definedName>
    <definedName name="Excel_BuiltIn_Print_Area_16_1_1_1_1_1" localSheetId="15">#REF!</definedName>
    <definedName name="Excel_BuiltIn_Print_Area_16_1_1_1_1_1">#REF!</definedName>
    <definedName name="Excel_BuiltIn_Print_Area_16_1_1_1_1_16" localSheetId="15">#REF!</definedName>
    <definedName name="Excel_BuiltIn_Print_Area_16_1_1_1_1_16">#REF!</definedName>
    <definedName name="Excel_BuiltIn_Print_Area_16_1_1_1_1_2" localSheetId="15">#REF!</definedName>
    <definedName name="Excel_BuiltIn_Print_Area_16_1_1_1_1_2">#REF!</definedName>
    <definedName name="Excel_BuiltIn_Print_Area_16_1_1_1_1_27" localSheetId="15">#REF!</definedName>
    <definedName name="Excel_BuiltIn_Print_Area_16_1_1_1_1_27">#REF!</definedName>
    <definedName name="Excel_BuiltIn_Print_Area_16_1_1_1_1_4" localSheetId="15">#REF!</definedName>
    <definedName name="Excel_BuiltIn_Print_Area_16_1_1_1_1_4">#REF!</definedName>
    <definedName name="Excel_BuiltIn_Print_Area_16_1_1_1_16" localSheetId="15">#REF!</definedName>
    <definedName name="Excel_BuiltIn_Print_Area_16_1_1_1_16">#REF!</definedName>
    <definedName name="Excel_BuiltIn_Print_Area_16_1_1_1_2" localSheetId="15">#REF!</definedName>
    <definedName name="Excel_BuiltIn_Print_Area_16_1_1_1_2">#REF!</definedName>
    <definedName name="Excel_BuiltIn_Print_Area_16_1_1_1_27" localSheetId="15">#REF!</definedName>
    <definedName name="Excel_BuiltIn_Print_Area_16_1_1_1_27">#REF!</definedName>
    <definedName name="Excel_BuiltIn_Print_Area_16_1_1_1_4" localSheetId="15">#REF!</definedName>
    <definedName name="Excel_BuiltIn_Print_Area_16_1_1_1_4">#REF!</definedName>
    <definedName name="Excel_BuiltIn_Print_Area_16_1_1_10" localSheetId="15">#REF!</definedName>
    <definedName name="Excel_BuiltIn_Print_Area_16_1_1_10">#REF!</definedName>
    <definedName name="Excel_BuiltIn_Print_Area_16_1_1_10_16" localSheetId="15">#REF!</definedName>
    <definedName name="Excel_BuiltIn_Print_Area_16_1_1_10_16">#REF!</definedName>
    <definedName name="Excel_BuiltIn_Print_Area_16_1_1_10_2" localSheetId="15">#REF!</definedName>
    <definedName name="Excel_BuiltIn_Print_Area_16_1_1_10_2">#REF!</definedName>
    <definedName name="Excel_BuiltIn_Print_Area_16_1_1_10_27" localSheetId="15">#REF!</definedName>
    <definedName name="Excel_BuiltIn_Print_Area_16_1_1_10_27">#REF!</definedName>
    <definedName name="Excel_BuiltIn_Print_Area_16_1_1_10_4" localSheetId="15">#REF!</definedName>
    <definedName name="Excel_BuiltIn_Print_Area_16_1_1_10_4">#REF!</definedName>
    <definedName name="Excel_BuiltIn_Print_Area_16_1_1_11" localSheetId="15">#REF!</definedName>
    <definedName name="Excel_BuiltIn_Print_Area_16_1_1_11">#REF!</definedName>
    <definedName name="Excel_BuiltIn_Print_Area_16_1_1_11_16" localSheetId="15">#REF!</definedName>
    <definedName name="Excel_BuiltIn_Print_Area_16_1_1_11_16">#REF!</definedName>
    <definedName name="Excel_BuiltIn_Print_Area_16_1_1_11_2" localSheetId="15">#REF!</definedName>
    <definedName name="Excel_BuiltIn_Print_Area_16_1_1_11_2">#REF!</definedName>
    <definedName name="Excel_BuiltIn_Print_Area_16_1_1_11_27" localSheetId="15">#REF!</definedName>
    <definedName name="Excel_BuiltIn_Print_Area_16_1_1_11_27">#REF!</definedName>
    <definedName name="Excel_BuiltIn_Print_Area_16_1_1_11_4" localSheetId="15">#REF!</definedName>
    <definedName name="Excel_BuiltIn_Print_Area_16_1_1_11_4">#REF!</definedName>
    <definedName name="Excel_BuiltIn_Print_Area_16_1_1_12" localSheetId="15">#REF!</definedName>
    <definedName name="Excel_BuiltIn_Print_Area_16_1_1_12">#REF!</definedName>
    <definedName name="Excel_BuiltIn_Print_Area_16_1_1_12_16" localSheetId="15">#REF!</definedName>
    <definedName name="Excel_BuiltIn_Print_Area_16_1_1_12_16">#REF!</definedName>
    <definedName name="Excel_BuiltIn_Print_Area_16_1_1_12_2" localSheetId="15">#REF!</definedName>
    <definedName name="Excel_BuiltIn_Print_Area_16_1_1_12_2">#REF!</definedName>
    <definedName name="Excel_BuiltIn_Print_Area_16_1_1_12_27" localSheetId="15">#REF!</definedName>
    <definedName name="Excel_BuiltIn_Print_Area_16_1_1_12_27">#REF!</definedName>
    <definedName name="Excel_BuiltIn_Print_Area_16_1_1_12_4" localSheetId="15">#REF!</definedName>
    <definedName name="Excel_BuiltIn_Print_Area_16_1_1_12_4">#REF!</definedName>
    <definedName name="Excel_BuiltIn_Print_Area_16_1_1_13" localSheetId="15">#REF!</definedName>
    <definedName name="Excel_BuiltIn_Print_Area_16_1_1_13">#REF!</definedName>
    <definedName name="Excel_BuiltIn_Print_Area_16_1_1_13_16" localSheetId="15">#REF!</definedName>
    <definedName name="Excel_BuiltIn_Print_Area_16_1_1_13_16">#REF!</definedName>
    <definedName name="Excel_BuiltIn_Print_Area_16_1_1_13_2" localSheetId="15">#REF!</definedName>
    <definedName name="Excel_BuiltIn_Print_Area_16_1_1_13_2">#REF!</definedName>
    <definedName name="Excel_BuiltIn_Print_Area_16_1_1_13_27" localSheetId="15">#REF!</definedName>
    <definedName name="Excel_BuiltIn_Print_Area_16_1_1_13_27">#REF!</definedName>
    <definedName name="Excel_BuiltIn_Print_Area_16_1_1_13_4" localSheetId="15">#REF!</definedName>
    <definedName name="Excel_BuiltIn_Print_Area_16_1_1_13_4">#REF!</definedName>
    <definedName name="Excel_BuiltIn_Print_Area_16_1_1_14" localSheetId="15">#REF!</definedName>
    <definedName name="Excel_BuiltIn_Print_Area_16_1_1_14">#REF!</definedName>
    <definedName name="Excel_BuiltIn_Print_Area_16_1_1_14_16" localSheetId="15">#REF!</definedName>
    <definedName name="Excel_BuiltIn_Print_Area_16_1_1_14_16">#REF!</definedName>
    <definedName name="Excel_BuiltIn_Print_Area_16_1_1_14_2" localSheetId="15">#REF!</definedName>
    <definedName name="Excel_BuiltIn_Print_Area_16_1_1_14_2">#REF!</definedName>
    <definedName name="Excel_BuiltIn_Print_Area_16_1_1_14_27" localSheetId="15">#REF!</definedName>
    <definedName name="Excel_BuiltIn_Print_Area_16_1_1_14_27">#REF!</definedName>
    <definedName name="Excel_BuiltIn_Print_Area_16_1_1_14_4" localSheetId="15">#REF!</definedName>
    <definedName name="Excel_BuiltIn_Print_Area_16_1_1_14_4">#REF!</definedName>
    <definedName name="Excel_BuiltIn_Print_Area_16_1_1_15" localSheetId="15">#REF!</definedName>
    <definedName name="Excel_BuiltIn_Print_Area_16_1_1_15">#REF!</definedName>
    <definedName name="Excel_BuiltIn_Print_Area_16_1_1_15_16" localSheetId="15">#REF!</definedName>
    <definedName name="Excel_BuiltIn_Print_Area_16_1_1_15_16">#REF!</definedName>
    <definedName name="Excel_BuiltIn_Print_Area_16_1_1_15_2" localSheetId="15">#REF!</definedName>
    <definedName name="Excel_BuiltIn_Print_Area_16_1_1_15_2">#REF!</definedName>
    <definedName name="Excel_BuiltIn_Print_Area_16_1_1_15_27" localSheetId="15">#REF!</definedName>
    <definedName name="Excel_BuiltIn_Print_Area_16_1_1_15_27">#REF!</definedName>
    <definedName name="Excel_BuiltIn_Print_Area_16_1_1_15_4" localSheetId="15">#REF!</definedName>
    <definedName name="Excel_BuiltIn_Print_Area_16_1_1_15_4">#REF!</definedName>
    <definedName name="Excel_BuiltIn_Print_Area_16_1_1_16" localSheetId="15">#REF!</definedName>
    <definedName name="Excel_BuiltIn_Print_Area_16_1_1_16">#REF!</definedName>
    <definedName name="Excel_BuiltIn_Print_Area_16_1_1_16_1" localSheetId="15">#REF!</definedName>
    <definedName name="Excel_BuiltIn_Print_Area_16_1_1_16_1">#REF!</definedName>
    <definedName name="Excel_BuiltIn_Print_Area_16_1_1_16_16" localSheetId="15">#REF!</definedName>
    <definedName name="Excel_BuiltIn_Print_Area_16_1_1_16_16">#REF!</definedName>
    <definedName name="Excel_BuiltIn_Print_Area_16_1_1_16_2" localSheetId="15">#REF!</definedName>
    <definedName name="Excel_BuiltIn_Print_Area_16_1_1_16_2">#REF!</definedName>
    <definedName name="Excel_BuiltIn_Print_Area_16_1_1_16_27" localSheetId="15">#REF!</definedName>
    <definedName name="Excel_BuiltIn_Print_Area_16_1_1_16_27">#REF!</definedName>
    <definedName name="Excel_BuiltIn_Print_Area_16_1_1_16_4" localSheetId="15">#REF!</definedName>
    <definedName name="Excel_BuiltIn_Print_Area_16_1_1_16_4">#REF!</definedName>
    <definedName name="Excel_BuiltIn_Print_Area_16_1_1_17" localSheetId="15">#REF!</definedName>
    <definedName name="Excel_BuiltIn_Print_Area_16_1_1_17">#REF!</definedName>
    <definedName name="Excel_BuiltIn_Print_Area_16_1_1_17_16" localSheetId="15">#REF!</definedName>
    <definedName name="Excel_BuiltIn_Print_Area_16_1_1_17_16">#REF!</definedName>
    <definedName name="Excel_BuiltIn_Print_Area_16_1_1_17_2" localSheetId="15">#REF!</definedName>
    <definedName name="Excel_BuiltIn_Print_Area_16_1_1_17_2">#REF!</definedName>
    <definedName name="Excel_BuiltIn_Print_Area_16_1_1_17_27" localSheetId="15">#REF!</definedName>
    <definedName name="Excel_BuiltIn_Print_Area_16_1_1_17_27">#REF!</definedName>
    <definedName name="Excel_BuiltIn_Print_Area_16_1_1_17_4" localSheetId="15">#REF!</definedName>
    <definedName name="Excel_BuiltIn_Print_Area_16_1_1_17_4">#REF!</definedName>
    <definedName name="Excel_BuiltIn_Print_Area_16_1_1_2" localSheetId="15">#REF!</definedName>
    <definedName name="Excel_BuiltIn_Print_Area_16_1_1_2">#REF!</definedName>
    <definedName name="Excel_BuiltIn_Print_Area_16_1_1_2_1" localSheetId="15">#REF!</definedName>
    <definedName name="Excel_BuiltIn_Print_Area_16_1_1_2_1">#REF!</definedName>
    <definedName name="Excel_BuiltIn_Print_Area_16_1_1_2_16" localSheetId="15">#REF!</definedName>
    <definedName name="Excel_BuiltIn_Print_Area_16_1_1_2_16">#REF!</definedName>
    <definedName name="Excel_BuiltIn_Print_Area_16_1_1_2_2" localSheetId="15">#REF!</definedName>
    <definedName name="Excel_BuiltIn_Print_Area_16_1_1_2_2">#REF!</definedName>
    <definedName name="Excel_BuiltIn_Print_Area_16_1_1_2_27" localSheetId="15">#REF!</definedName>
    <definedName name="Excel_BuiltIn_Print_Area_16_1_1_2_27">#REF!</definedName>
    <definedName name="Excel_BuiltIn_Print_Area_16_1_1_2_4" localSheetId="15">#REF!</definedName>
    <definedName name="Excel_BuiltIn_Print_Area_16_1_1_2_4">#REF!</definedName>
    <definedName name="Excel_BuiltIn_Print_Area_16_1_1_20" localSheetId="15">#REF!</definedName>
    <definedName name="Excel_BuiltIn_Print_Area_16_1_1_20">#REF!</definedName>
    <definedName name="Excel_BuiltIn_Print_Area_16_1_1_20_16" localSheetId="15">#REF!</definedName>
    <definedName name="Excel_BuiltIn_Print_Area_16_1_1_20_16">#REF!</definedName>
    <definedName name="Excel_BuiltIn_Print_Area_16_1_1_20_2" localSheetId="15">#REF!</definedName>
    <definedName name="Excel_BuiltIn_Print_Area_16_1_1_20_2">#REF!</definedName>
    <definedName name="Excel_BuiltIn_Print_Area_16_1_1_20_27" localSheetId="15">#REF!</definedName>
    <definedName name="Excel_BuiltIn_Print_Area_16_1_1_20_27">#REF!</definedName>
    <definedName name="Excel_BuiltIn_Print_Area_16_1_1_20_4" localSheetId="15">#REF!</definedName>
    <definedName name="Excel_BuiltIn_Print_Area_16_1_1_20_4">#REF!</definedName>
    <definedName name="Excel_BuiltIn_Print_Area_16_1_1_27" localSheetId="15">#REF!</definedName>
    <definedName name="Excel_BuiltIn_Print_Area_16_1_1_27">#REF!</definedName>
    <definedName name="Excel_BuiltIn_Print_Area_16_1_1_3" localSheetId="15">#REF!</definedName>
    <definedName name="Excel_BuiltIn_Print_Area_16_1_1_3">#REF!</definedName>
    <definedName name="Excel_BuiltIn_Print_Area_16_1_1_3_16" localSheetId="15">#REF!</definedName>
    <definedName name="Excel_BuiltIn_Print_Area_16_1_1_3_16">#REF!</definedName>
    <definedName name="Excel_BuiltIn_Print_Area_16_1_1_3_2" localSheetId="15">#REF!</definedName>
    <definedName name="Excel_BuiltIn_Print_Area_16_1_1_3_2">#REF!</definedName>
    <definedName name="Excel_BuiltIn_Print_Area_16_1_1_3_27" localSheetId="15">#REF!</definedName>
    <definedName name="Excel_BuiltIn_Print_Area_16_1_1_3_27">#REF!</definedName>
    <definedName name="Excel_BuiltIn_Print_Area_16_1_1_3_4" localSheetId="15">#REF!</definedName>
    <definedName name="Excel_BuiltIn_Print_Area_16_1_1_3_4">#REF!</definedName>
    <definedName name="Excel_BuiltIn_Print_Area_16_1_1_4" localSheetId="15">#REF!</definedName>
    <definedName name="Excel_BuiltIn_Print_Area_16_1_1_4">#REF!</definedName>
    <definedName name="Excel_BuiltIn_Print_Area_16_1_1_5" localSheetId="15">#REF!</definedName>
    <definedName name="Excel_BuiltIn_Print_Area_16_1_1_5">#REF!</definedName>
    <definedName name="Excel_BuiltIn_Print_Area_16_1_1_5_1" localSheetId="15">#REF!</definedName>
    <definedName name="Excel_BuiltIn_Print_Area_16_1_1_5_1">#REF!</definedName>
    <definedName name="Excel_BuiltIn_Print_Area_16_1_1_5_16" localSheetId="15">#REF!</definedName>
    <definedName name="Excel_BuiltIn_Print_Area_16_1_1_5_16">#REF!</definedName>
    <definedName name="Excel_BuiltIn_Print_Area_16_1_1_5_2" localSheetId="15">#REF!</definedName>
    <definedName name="Excel_BuiltIn_Print_Area_16_1_1_5_2">#REF!</definedName>
    <definedName name="Excel_BuiltIn_Print_Area_16_1_1_5_27" localSheetId="15">#REF!</definedName>
    <definedName name="Excel_BuiltIn_Print_Area_16_1_1_5_27">#REF!</definedName>
    <definedName name="Excel_BuiltIn_Print_Area_16_1_1_5_4" localSheetId="15">#REF!</definedName>
    <definedName name="Excel_BuiltIn_Print_Area_16_1_1_5_4">#REF!</definedName>
    <definedName name="Excel_BuiltIn_Print_Area_16_1_1_6" localSheetId="15">#REF!</definedName>
    <definedName name="Excel_BuiltIn_Print_Area_16_1_1_6">#REF!</definedName>
    <definedName name="Excel_BuiltIn_Print_Area_16_1_1_6_16" localSheetId="15">#REF!</definedName>
    <definedName name="Excel_BuiltIn_Print_Area_16_1_1_6_16">#REF!</definedName>
    <definedName name="Excel_BuiltIn_Print_Area_16_1_1_6_2" localSheetId="15">#REF!</definedName>
    <definedName name="Excel_BuiltIn_Print_Area_16_1_1_6_2">#REF!</definedName>
    <definedName name="Excel_BuiltIn_Print_Area_16_1_1_6_27" localSheetId="15">#REF!</definedName>
    <definedName name="Excel_BuiltIn_Print_Area_16_1_1_6_27">#REF!</definedName>
    <definedName name="Excel_BuiltIn_Print_Area_16_1_1_6_4" localSheetId="15">#REF!</definedName>
    <definedName name="Excel_BuiltIn_Print_Area_16_1_1_6_4">#REF!</definedName>
    <definedName name="Excel_BuiltIn_Print_Area_16_1_1_7" localSheetId="15">#REF!</definedName>
    <definedName name="Excel_BuiltIn_Print_Area_16_1_1_7">#REF!</definedName>
    <definedName name="Excel_BuiltIn_Print_Area_16_1_1_7_16" localSheetId="15">#REF!</definedName>
    <definedName name="Excel_BuiltIn_Print_Area_16_1_1_7_16">#REF!</definedName>
    <definedName name="Excel_BuiltIn_Print_Area_16_1_1_7_2" localSheetId="15">#REF!</definedName>
    <definedName name="Excel_BuiltIn_Print_Area_16_1_1_7_2">#REF!</definedName>
    <definedName name="Excel_BuiltIn_Print_Area_16_1_1_7_27" localSheetId="15">#REF!</definedName>
    <definedName name="Excel_BuiltIn_Print_Area_16_1_1_7_27">#REF!</definedName>
    <definedName name="Excel_BuiltIn_Print_Area_16_1_1_7_4" localSheetId="15">#REF!</definedName>
    <definedName name="Excel_BuiltIn_Print_Area_16_1_1_7_4">#REF!</definedName>
    <definedName name="Excel_BuiltIn_Print_Area_16_1_1_8" localSheetId="15">#REF!</definedName>
    <definedName name="Excel_BuiltIn_Print_Area_16_1_1_8">#REF!</definedName>
    <definedName name="Excel_BuiltIn_Print_Area_16_1_1_8_16" localSheetId="15">#REF!</definedName>
    <definedName name="Excel_BuiltIn_Print_Area_16_1_1_8_16">#REF!</definedName>
    <definedName name="Excel_BuiltIn_Print_Area_16_1_1_8_2" localSheetId="15">#REF!</definedName>
    <definedName name="Excel_BuiltIn_Print_Area_16_1_1_8_2">#REF!</definedName>
    <definedName name="Excel_BuiltIn_Print_Area_16_1_1_8_27" localSheetId="15">#REF!</definedName>
    <definedName name="Excel_BuiltIn_Print_Area_16_1_1_8_27">#REF!</definedName>
    <definedName name="Excel_BuiltIn_Print_Area_16_1_1_8_4" localSheetId="15">#REF!</definedName>
    <definedName name="Excel_BuiltIn_Print_Area_16_1_1_8_4">#REF!</definedName>
    <definedName name="Excel_BuiltIn_Print_Area_16_1_1_9" localSheetId="15">#REF!</definedName>
    <definedName name="Excel_BuiltIn_Print_Area_16_1_1_9">#REF!</definedName>
    <definedName name="Excel_BuiltIn_Print_Area_16_1_1_9_16" localSheetId="15">#REF!</definedName>
    <definedName name="Excel_BuiltIn_Print_Area_16_1_1_9_16">#REF!</definedName>
    <definedName name="Excel_BuiltIn_Print_Area_16_1_1_9_2" localSheetId="15">#REF!</definedName>
    <definedName name="Excel_BuiltIn_Print_Area_16_1_1_9_2">#REF!</definedName>
    <definedName name="Excel_BuiltIn_Print_Area_16_1_1_9_27" localSheetId="15">#REF!</definedName>
    <definedName name="Excel_BuiltIn_Print_Area_16_1_1_9_27">#REF!</definedName>
    <definedName name="Excel_BuiltIn_Print_Area_16_1_1_9_4" localSheetId="15">#REF!</definedName>
    <definedName name="Excel_BuiltIn_Print_Area_16_1_1_9_4">#REF!</definedName>
    <definedName name="Excel_BuiltIn_Print_Area_16_1_10" localSheetId="15">#REF!</definedName>
    <definedName name="Excel_BuiltIn_Print_Area_16_1_10">#REF!</definedName>
    <definedName name="Excel_BuiltIn_Print_Area_16_1_10_16" localSheetId="15">#REF!</definedName>
    <definedName name="Excel_BuiltIn_Print_Area_16_1_10_16">#REF!</definedName>
    <definedName name="Excel_BuiltIn_Print_Area_16_1_10_2" localSheetId="15">#REF!</definedName>
    <definedName name="Excel_BuiltIn_Print_Area_16_1_10_2">#REF!</definedName>
    <definedName name="Excel_BuiltIn_Print_Area_16_1_10_27" localSheetId="15">#REF!</definedName>
    <definedName name="Excel_BuiltIn_Print_Area_16_1_10_27">#REF!</definedName>
    <definedName name="Excel_BuiltIn_Print_Area_16_1_10_4" localSheetId="15">#REF!</definedName>
    <definedName name="Excel_BuiltIn_Print_Area_16_1_10_4">#REF!</definedName>
    <definedName name="Excel_BuiltIn_Print_Area_16_1_11" localSheetId="15">#REF!</definedName>
    <definedName name="Excel_BuiltIn_Print_Area_16_1_11">#REF!</definedName>
    <definedName name="Excel_BuiltIn_Print_Area_16_1_11_16" localSheetId="15">#REF!</definedName>
    <definedName name="Excel_BuiltIn_Print_Area_16_1_11_16">#REF!</definedName>
    <definedName name="Excel_BuiltIn_Print_Area_16_1_11_2" localSheetId="15">#REF!</definedName>
    <definedName name="Excel_BuiltIn_Print_Area_16_1_11_2">#REF!</definedName>
    <definedName name="Excel_BuiltIn_Print_Area_16_1_11_27" localSheetId="15">#REF!</definedName>
    <definedName name="Excel_BuiltIn_Print_Area_16_1_11_27">#REF!</definedName>
    <definedName name="Excel_BuiltIn_Print_Area_16_1_11_4" localSheetId="15">#REF!</definedName>
    <definedName name="Excel_BuiltIn_Print_Area_16_1_11_4">#REF!</definedName>
    <definedName name="Excel_BuiltIn_Print_Area_16_1_12" localSheetId="15">#REF!</definedName>
    <definedName name="Excel_BuiltIn_Print_Area_16_1_12">#REF!</definedName>
    <definedName name="Excel_BuiltIn_Print_Area_16_1_12_16" localSheetId="15">#REF!</definedName>
    <definedName name="Excel_BuiltIn_Print_Area_16_1_12_16">#REF!</definedName>
    <definedName name="Excel_BuiltIn_Print_Area_16_1_12_2" localSheetId="15">#REF!</definedName>
    <definedName name="Excel_BuiltIn_Print_Area_16_1_12_2">#REF!</definedName>
    <definedName name="Excel_BuiltIn_Print_Area_16_1_12_27" localSheetId="15">#REF!</definedName>
    <definedName name="Excel_BuiltIn_Print_Area_16_1_12_27">#REF!</definedName>
    <definedName name="Excel_BuiltIn_Print_Area_16_1_12_4" localSheetId="15">#REF!</definedName>
    <definedName name="Excel_BuiltIn_Print_Area_16_1_12_4">#REF!</definedName>
    <definedName name="Excel_BuiltIn_Print_Area_16_1_13" localSheetId="15">#REF!</definedName>
    <definedName name="Excel_BuiltIn_Print_Area_16_1_13">#REF!</definedName>
    <definedName name="Excel_BuiltIn_Print_Area_16_1_13_16" localSheetId="15">#REF!</definedName>
    <definedName name="Excel_BuiltIn_Print_Area_16_1_13_16">#REF!</definedName>
    <definedName name="Excel_BuiltIn_Print_Area_16_1_13_2" localSheetId="15">#REF!</definedName>
    <definedName name="Excel_BuiltIn_Print_Area_16_1_13_2">#REF!</definedName>
    <definedName name="Excel_BuiltIn_Print_Area_16_1_13_27" localSheetId="15">#REF!</definedName>
    <definedName name="Excel_BuiltIn_Print_Area_16_1_13_27">#REF!</definedName>
    <definedName name="Excel_BuiltIn_Print_Area_16_1_13_4" localSheetId="15">#REF!</definedName>
    <definedName name="Excel_BuiltIn_Print_Area_16_1_13_4">#REF!</definedName>
    <definedName name="Excel_BuiltIn_Print_Area_16_1_14" localSheetId="15">#REF!</definedName>
    <definedName name="Excel_BuiltIn_Print_Area_16_1_14">#REF!</definedName>
    <definedName name="Excel_BuiltIn_Print_Area_16_1_14_16" localSheetId="15">#REF!</definedName>
    <definedName name="Excel_BuiltIn_Print_Area_16_1_14_16">#REF!</definedName>
    <definedName name="Excel_BuiltIn_Print_Area_16_1_14_2" localSheetId="15">#REF!</definedName>
    <definedName name="Excel_BuiltIn_Print_Area_16_1_14_2">#REF!</definedName>
    <definedName name="Excel_BuiltIn_Print_Area_16_1_14_27" localSheetId="15">#REF!</definedName>
    <definedName name="Excel_BuiltIn_Print_Area_16_1_14_27">#REF!</definedName>
    <definedName name="Excel_BuiltIn_Print_Area_16_1_14_4" localSheetId="15">#REF!</definedName>
    <definedName name="Excel_BuiltIn_Print_Area_16_1_14_4">#REF!</definedName>
    <definedName name="Excel_BuiltIn_Print_Area_16_1_15" localSheetId="15">#REF!</definedName>
    <definedName name="Excel_BuiltIn_Print_Area_16_1_15">#REF!</definedName>
    <definedName name="Excel_BuiltIn_Print_Area_16_1_15_16" localSheetId="15">#REF!</definedName>
    <definedName name="Excel_BuiltIn_Print_Area_16_1_15_16">#REF!</definedName>
    <definedName name="Excel_BuiltIn_Print_Area_16_1_15_2" localSheetId="15">#REF!</definedName>
    <definedName name="Excel_BuiltIn_Print_Area_16_1_15_2">#REF!</definedName>
    <definedName name="Excel_BuiltIn_Print_Area_16_1_15_27" localSheetId="15">#REF!</definedName>
    <definedName name="Excel_BuiltIn_Print_Area_16_1_15_27">#REF!</definedName>
    <definedName name="Excel_BuiltIn_Print_Area_16_1_15_4" localSheetId="15">#REF!</definedName>
    <definedName name="Excel_BuiltIn_Print_Area_16_1_15_4">#REF!</definedName>
    <definedName name="Excel_BuiltIn_Print_Area_16_1_16" localSheetId="15">#REF!</definedName>
    <definedName name="Excel_BuiltIn_Print_Area_16_1_16">#REF!</definedName>
    <definedName name="Excel_BuiltIn_Print_Area_16_1_16_1" localSheetId="15">#REF!</definedName>
    <definedName name="Excel_BuiltIn_Print_Area_16_1_16_1">#REF!</definedName>
    <definedName name="Excel_BuiltIn_Print_Area_16_1_16_16" localSheetId="15">#REF!</definedName>
    <definedName name="Excel_BuiltIn_Print_Area_16_1_16_16">#REF!</definedName>
    <definedName name="Excel_BuiltIn_Print_Area_16_1_16_2" localSheetId="15">#REF!</definedName>
    <definedName name="Excel_BuiltIn_Print_Area_16_1_16_2">#REF!</definedName>
    <definedName name="Excel_BuiltIn_Print_Area_16_1_16_27" localSheetId="15">#REF!</definedName>
    <definedName name="Excel_BuiltIn_Print_Area_16_1_16_27">#REF!</definedName>
    <definedName name="Excel_BuiltIn_Print_Area_16_1_16_4" localSheetId="15">#REF!</definedName>
    <definedName name="Excel_BuiltIn_Print_Area_16_1_16_4">#REF!</definedName>
    <definedName name="Excel_BuiltIn_Print_Area_16_1_17" localSheetId="15">#REF!</definedName>
    <definedName name="Excel_BuiltIn_Print_Area_16_1_17">#REF!</definedName>
    <definedName name="Excel_BuiltIn_Print_Area_16_1_17_16" localSheetId="15">#REF!</definedName>
    <definedName name="Excel_BuiltIn_Print_Area_16_1_17_16">#REF!</definedName>
    <definedName name="Excel_BuiltIn_Print_Area_16_1_17_2" localSheetId="15">#REF!</definedName>
    <definedName name="Excel_BuiltIn_Print_Area_16_1_17_2">#REF!</definedName>
    <definedName name="Excel_BuiltIn_Print_Area_16_1_17_27" localSheetId="15">#REF!</definedName>
    <definedName name="Excel_BuiltIn_Print_Area_16_1_17_27">#REF!</definedName>
    <definedName name="Excel_BuiltIn_Print_Area_16_1_17_4" localSheetId="15">#REF!</definedName>
    <definedName name="Excel_BuiltIn_Print_Area_16_1_17_4">#REF!</definedName>
    <definedName name="Excel_BuiltIn_Print_Area_16_1_2" localSheetId="15">#REF!</definedName>
    <definedName name="Excel_BuiltIn_Print_Area_16_1_2">#REF!</definedName>
    <definedName name="Excel_BuiltIn_Print_Area_16_1_2_1" localSheetId="15">#REF!</definedName>
    <definedName name="Excel_BuiltIn_Print_Area_16_1_2_1">#REF!</definedName>
    <definedName name="Excel_BuiltIn_Print_Area_16_1_2_16" localSheetId="15">#REF!</definedName>
    <definedName name="Excel_BuiltIn_Print_Area_16_1_2_16">#REF!</definedName>
    <definedName name="Excel_BuiltIn_Print_Area_16_1_2_2" localSheetId="15">#REF!</definedName>
    <definedName name="Excel_BuiltIn_Print_Area_16_1_2_2">#REF!</definedName>
    <definedName name="Excel_BuiltIn_Print_Area_16_1_2_27" localSheetId="15">#REF!</definedName>
    <definedName name="Excel_BuiltIn_Print_Area_16_1_2_27">#REF!</definedName>
    <definedName name="Excel_BuiltIn_Print_Area_16_1_2_4" localSheetId="15">#REF!</definedName>
    <definedName name="Excel_BuiltIn_Print_Area_16_1_2_4">#REF!</definedName>
    <definedName name="Excel_BuiltIn_Print_Area_16_1_20" localSheetId="15">#REF!</definedName>
    <definedName name="Excel_BuiltIn_Print_Area_16_1_20">#REF!</definedName>
    <definedName name="Excel_BuiltIn_Print_Area_16_1_20_16" localSheetId="15">#REF!</definedName>
    <definedName name="Excel_BuiltIn_Print_Area_16_1_20_16">#REF!</definedName>
    <definedName name="Excel_BuiltIn_Print_Area_16_1_20_2" localSheetId="15">#REF!</definedName>
    <definedName name="Excel_BuiltIn_Print_Area_16_1_20_2">#REF!</definedName>
    <definedName name="Excel_BuiltIn_Print_Area_16_1_20_27" localSheetId="15">#REF!</definedName>
    <definedName name="Excel_BuiltIn_Print_Area_16_1_20_27">#REF!</definedName>
    <definedName name="Excel_BuiltIn_Print_Area_16_1_20_4" localSheetId="15">#REF!</definedName>
    <definedName name="Excel_BuiltIn_Print_Area_16_1_20_4">#REF!</definedName>
    <definedName name="Excel_BuiltIn_Print_Area_16_1_27" localSheetId="15">#REF!</definedName>
    <definedName name="Excel_BuiltIn_Print_Area_16_1_27">#REF!</definedName>
    <definedName name="Excel_BuiltIn_Print_Area_16_1_3" localSheetId="15">#REF!</definedName>
    <definedName name="Excel_BuiltIn_Print_Area_16_1_3">#REF!</definedName>
    <definedName name="Excel_BuiltIn_Print_Area_16_1_3_16" localSheetId="15">#REF!</definedName>
    <definedName name="Excel_BuiltIn_Print_Area_16_1_3_16">#REF!</definedName>
    <definedName name="Excel_BuiltIn_Print_Area_16_1_3_2" localSheetId="15">#REF!</definedName>
    <definedName name="Excel_BuiltIn_Print_Area_16_1_3_2">#REF!</definedName>
    <definedName name="Excel_BuiltIn_Print_Area_16_1_3_27" localSheetId="15">#REF!</definedName>
    <definedName name="Excel_BuiltIn_Print_Area_16_1_3_27">#REF!</definedName>
    <definedName name="Excel_BuiltIn_Print_Area_16_1_3_4" localSheetId="15">#REF!</definedName>
    <definedName name="Excel_BuiltIn_Print_Area_16_1_3_4">#REF!</definedName>
    <definedName name="Excel_BuiltIn_Print_Area_16_1_4" localSheetId="15">#REF!</definedName>
    <definedName name="Excel_BuiltIn_Print_Area_16_1_4">#REF!</definedName>
    <definedName name="Excel_BuiltIn_Print_Area_16_1_5" localSheetId="15">#REF!</definedName>
    <definedName name="Excel_BuiltIn_Print_Area_16_1_5">#REF!</definedName>
    <definedName name="Excel_BuiltIn_Print_Area_16_1_5_1" localSheetId="15">#REF!</definedName>
    <definedName name="Excel_BuiltIn_Print_Area_16_1_5_1">#REF!</definedName>
    <definedName name="Excel_BuiltIn_Print_Area_16_1_5_16" localSheetId="15">#REF!</definedName>
    <definedName name="Excel_BuiltIn_Print_Area_16_1_5_16">#REF!</definedName>
    <definedName name="Excel_BuiltIn_Print_Area_16_1_5_2" localSheetId="15">#REF!</definedName>
    <definedName name="Excel_BuiltIn_Print_Area_16_1_5_2">#REF!</definedName>
    <definedName name="Excel_BuiltIn_Print_Area_16_1_5_27" localSheetId="15">#REF!</definedName>
    <definedName name="Excel_BuiltIn_Print_Area_16_1_5_27">#REF!</definedName>
    <definedName name="Excel_BuiltIn_Print_Area_16_1_5_4" localSheetId="15">#REF!</definedName>
    <definedName name="Excel_BuiltIn_Print_Area_16_1_5_4">#REF!</definedName>
    <definedName name="Excel_BuiltIn_Print_Area_16_1_6" localSheetId="15">#REF!</definedName>
    <definedName name="Excel_BuiltIn_Print_Area_16_1_6">#REF!</definedName>
    <definedName name="Excel_BuiltIn_Print_Area_16_1_6_16" localSheetId="15">#REF!</definedName>
    <definedName name="Excel_BuiltIn_Print_Area_16_1_6_16">#REF!</definedName>
    <definedName name="Excel_BuiltIn_Print_Area_16_1_6_2" localSheetId="15">#REF!</definedName>
    <definedName name="Excel_BuiltIn_Print_Area_16_1_6_2">#REF!</definedName>
    <definedName name="Excel_BuiltIn_Print_Area_16_1_6_27" localSheetId="15">#REF!</definedName>
    <definedName name="Excel_BuiltIn_Print_Area_16_1_6_27">#REF!</definedName>
    <definedName name="Excel_BuiltIn_Print_Area_16_1_6_4" localSheetId="15">#REF!</definedName>
    <definedName name="Excel_BuiltIn_Print_Area_16_1_6_4">#REF!</definedName>
    <definedName name="Excel_BuiltIn_Print_Area_16_1_7" localSheetId="15">#REF!</definedName>
    <definedName name="Excel_BuiltIn_Print_Area_16_1_7">#REF!</definedName>
    <definedName name="Excel_BuiltIn_Print_Area_16_1_7_16" localSheetId="15">#REF!</definedName>
    <definedName name="Excel_BuiltIn_Print_Area_16_1_7_16">#REF!</definedName>
    <definedName name="Excel_BuiltIn_Print_Area_16_1_7_2" localSheetId="15">#REF!</definedName>
    <definedName name="Excel_BuiltIn_Print_Area_16_1_7_2">#REF!</definedName>
    <definedName name="Excel_BuiltIn_Print_Area_16_1_7_27" localSheetId="15">#REF!</definedName>
    <definedName name="Excel_BuiltIn_Print_Area_16_1_7_27">#REF!</definedName>
    <definedName name="Excel_BuiltIn_Print_Area_16_1_7_4" localSheetId="15">#REF!</definedName>
    <definedName name="Excel_BuiltIn_Print_Area_16_1_7_4">#REF!</definedName>
    <definedName name="Excel_BuiltIn_Print_Area_16_1_8" localSheetId="15">#REF!</definedName>
    <definedName name="Excel_BuiltIn_Print_Area_16_1_8">#REF!</definedName>
    <definedName name="Excel_BuiltIn_Print_Area_16_1_8_16" localSheetId="15">#REF!</definedName>
    <definedName name="Excel_BuiltIn_Print_Area_16_1_8_16">#REF!</definedName>
    <definedName name="Excel_BuiltIn_Print_Area_16_1_8_2" localSheetId="15">#REF!</definedName>
    <definedName name="Excel_BuiltIn_Print_Area_16_1_8_2">#REF!</definedName>
    <definedName name="Excel_BuiltIn_Print_Area_16_1_8_27" localSheetId="15">#REF!</definedName>
    <definedName name="Excel_BuiltIn_Print_Area_16_1_8_27">#REF!</definedName>
    <definedName name="Excel_BuiltIn_Print_Area_16_1_8_4" localSheetId="15">#REF!</definedName>
    <definedName name="Excel_BuiltIn_Print_Area_16_1_8_4">#REF!</definedName>
    <definedName name="Excel_BuiltIn_Print_Area_16_1_9" localSheetId="15">#REF!</definedName>
    <definedName name="Excel_BuiltIn_Print_Area_16_1_9">#REF!</definedName>
    <definedName name="Excel_BuiltIn_Print_Area_16_1_9_16" localSheetId="15">#REF!</definedName>
    <definedName name="Excel_BuiltIn_Print_Area_16_1_9_16">#REF!</definedName>
    <definedName name="Excel_BuiltIn_Print_Area_16_1_9_2" localSheetId="15">#REF!</definedName>
    <definedName name="Excel_BuiltIn_Print_Area_16_1_9_2">#REF!</definedName>
    <definedName name="Excel_BuiltIn_Print_Area_16_1_9_27" localSheetId="15">#REF!</definedName>
    <definedName name="Excel_BuiltIn_Print_Area_16_1_9_27">#REF!</definedName>
    <definedName name="Excel_BuiltIn_Print_Area_16_1_9_4" localSheetId="15">#REF!</definedName>
    <definedName name="Excel_BuiltIn_Print_Area_16_1_9_4">#REF!</definedName>
    <definedName name="Excel_BuiltIn_Print_Area_17" localSheetId="15">#REF!</definedName>
    <definedName name="Excel_BuiltIn_Print_Area_17">#REF!</definedName>
    <definedName name="Excel_BuiltIn_Print_Area_17_1" localSheetId="15">#REF!</definedName>
    <definedName name="Excel_BuiltIn_Print_Area_17_1">#REF!</definedName>
    <definedName name="Excel_BuiltIn_Print_Area_17_1_1" localSheetId="15">#REF!</definedName>
    <definedName name="Excel_BuiltIn_Print_Area_17_1_1">#REF!</definedName>
    <definedName name="Excel_BuiltIn_Print_Area_17_1_1_1" localSheetId="15">#REF!</definedName>
    <definedName name="Excel_BuiltIn_Print_Area_17_1_1_1">#REF!</definedName>
    <definedName name="Excel_BuiltIn_Print_Area_17_1_1_1_1" localSheetId="15">#REF!</definedName>
    <definedName name="Excel_BuiltIn_Print_Area_17_1_1_1_1">#REF!</definedName>
    <definedName name="Excel_BuiltIn_Print_Area_17_1_1_1_1_1" localSheetId="15">#REF!</definedName>
    <definedName name="Excel_BuiltIn_Print_Area_17_1_1_1_1_1">#REF!</definedName>
    <definedName name="Excel_BuiltIn_Print_Area_17_1_1_1_1_16" localSheetId="15">#REF!</definedName>
    <definedName name="Excel_BuiltIn_Print_Area_17_1_1_1_1_16">#REF!</definedName>
    <definedName name="Excel_BuiltIn_Print_Area_17_1_1_1_1_2" localSheetId="15">#REF!</definedName>
    <definedName name="Excel_BuiltIn_Print_Area_17_1_1_1_1_2">#REF!</definedName>
    <definedName name="Excel_BuiltIn_Print_Area_17_1_1_1_1_27" localSheetId="15">#REF!</definedName>
    <definedName name="Excel_BuiltIn_Print_Area_17_1_1_1_1_27">#REF!</definedName>
    <definedName name="Excel_BuiltIn_Print_Area_17_1_1_1_1_4" localSheetId="15">#REF!</definedName>
    <definedName name="Excel_BuiltIn_Print_Area_17_1_1_1_1_4">#REF!</definedName>
    <definedName name="Excel_BuiltIn_Print_Area_17_1_1_1_16" localSheetId="15">#REF!</definedName>
    <definedName name="Excel_BuiltIn_Print_Area_17_1_1_1_16">#REF!</definedName>
    <definedName name="Excel_BuiltIn_Print_Area_17_1_1_1_2" localSheetId="15">#REF!</definedName>
    <definedName name="Excel_BuiltIn_Print_Area_17_1_1_1_2">#REF!</definedName>
    <definedName name="Excel_BuiltIn_Print_Area_17_1_1_1_27" localSheetId="15">#REF!</definedName>
    <definedName name="Excel_BuiltIn_Print_Area_17_1_1_1_27">#REF!</definedName>
    <definedName name="Excel_BuiltIn_Print_Area_17_1_1_1_4" localSheetId="15">#REF!</definedName>
    <definedName name="Excel_BuiltIn_Print_Area_17_1_1_1_4">#REF!</definedName>
    <definedName name="Excel_BuiltIn_Print_Area_17_1_1_10" localSheetId="15">#REF!</definedName>
    <definedName name="Excel_BuiltIn_Print_Area_17_1_1_10">#REF!</definedName>
    <definedName name="Excel_BuiltIn_Print_Area_17_1_1_10_16" localSheetId="15">#REF!</definedName>
    <definedName name="Excel_BuiltIn_Print_Area_17_1_1_10_16">#REF!</definedName>
    <definedName name="Excel_BuiltIn_Print_Area_17_1_1_10_2" localSheetId="15">#REF!</definedName>
    <definedName name="Excel_BuiltIn_Print_Area_17_1_1_10_2">#REF!</definedName>
    <definedName name="Excel_BuiltIn_Print_Area_17_1_1_10_27" localSheetId="15">#REF!</definedName>
    <definedName name="Excel_BuiltIn_Print_Area_17_1_1_10_27">#REF!</definedName>
    <definedName name="Excel_BuiltIn_Print_Area_17_1_1_10_4" localSheetId="15">#REF!</definedName>
    <definedName name="Excel_BuiltIn_Print_Area_17_1_1_10_4">#REF!</definedName>
    <definedName name="Excel_BuiltIn_Print_Area_17_1_1_11" localSheetId="15">#REF!</definedName>
    <definedName name="Excel_BuiltIn_Print_Area_17_1_1_11">#REF!</definedName>
    <definedName name="Excel_BuiltIn_Print_Area_17_1_1_11_16" localSheetId="15">#REF!</definedName>
    <definedName name="Excel_BuiltIn_Print_Area_17_1_1_11_16">#REF!</definedName>
    <definedName name="Excel_BuiltIn_Print_Area_17_1_1_11_2" localSheetId="15">#REF!</definedName>
    <definedName name="Excel_BuiltIn_Print_Area_17_1_1_11_2">#REF!</definedName>
    <definedName name="Excel_BuiltIn_Print_Area_17_1_1_11_27" localSheetId="15">#REF!</definedName>
    <definedName name="Excel_BuiltIn_Print_Area_17_1_1_11_27">#REF!</definedName>
    <definedName name="Excel_BuiltIn_Print_Area_17_1_1_11_4" localSheetId="15">#REF!</definedName>
    <definedName name="Excel_BuiltIn_Print_Area_17_1_1_11_4">#REF!</definedName>
    <definedName name="Excel_BuiltIn_Print_Area_17_1_1_12" localSheetId="15">#REF!</definedName>
    <definedName name="Excel_BuiltIn_Print_Area_17_1_1_12">#REF!</definedName>
    <definedName name="Excel_BuiltIn_Print_Area_17_1_1_12_16" localSheetId="15">#REF!</definedName>
    <definedName name="Excel_BuiltIn_Print_Area_17_1_1_12_16">#REF!</definedName>
    <definedName name="Excel_BuiltIn_Print_Area_17_1_1_12_2" localSheetId="15">#REF!</definedName>
    <definedName name="Excel_BuiltIn_Print_Area_17_1_1_12_2">#REF!</definedName>
    <definedName name="Excel_BuiltIn_Print_Area_17_1_1_12_27" localSheetId="15">#REF!</definedName>
    <definedName name="Excel_BuiltIn_Print_Area_17_1_1_12_27">#REF!</definedName>
    <definedName name="Excel_BuiltIn_Print_Area_17_1_1_12_4" localSheetId="15">#REF!</definedName>
    <definedName name="Excel_BuiltIn_Print_Area_17_1_1_12_4">#REF!</definedName>
    <definedName name="Excel_BuiltIn_Print_Area_17_1_1_13" localSheetId="15">#REF!</definedName>
    <definedName name="Excel_BuiltIn_Print_Area_17_1_1_13">#REF!</definedName>
    <definedName name="Excel_BuiltIn_Print_Area_17_1_1_13_16" localSheetId="15">#REF!</definedName>
    <definedName name="Excel_BuiltIn_Print_Area_17_1_1_13_16">#REF!</definedName>
    <definedName name="Excel_BuiltIn_Print_Area_17_1_1_13_2" localSheetId="15">#REF!</definedName>
    <definedName name="Excel_BuiltIn_Print_Area_17_1_1_13_2">#REF!</definedName>
    <definedName name="Excel_BuiltIn_Print_Area_17_1_1_13_27" localSheetId="15">#REF!</definedName>
    <definedName name="Excel_BuiltIn_Print_Area_17_1_1_13_27">#REF!</definedName>
    <definedName name="Excel_BuiltIn_Print_Area_17_1_1_13_4" localSheetId="15">#REF!</definedName>
    <definedName name="Excel_BuiltIn_Print_Area_17_1_1_13_4">#REF!</definedName>
    <definedName name="Excel_BuiltIn_Print_Area_17_1_1_14" localSheetId="15">#REF!</definedName>
    <definedName name="Excel_BuiltIn_Print_Area_17_1_1_14">#REF!</definedName>
    <definedName name="Excel_BuiltIn_Print_Area_17_1_1_14_16" localSheetId="15">#REF!</definedName>
    <definedName name="Excel_BuiltIn_Print_Area_17_1_1_14_16">#REF!</definedName>
    <definedName name="Excel_BuiltIn_Print_Area_17_1_1_14_2" localSheetId="15">#REF!</definedName>
    <definedName name="Excel_BuiltIn_Print_Area_17_1_1_14_2">#REF!</definedName>
    <definedName name="Excel_BuiltIn_Print_Area_17_1_1_14_27" localSheetId="15">#REF!</definedName>
    <definedName name="Excel_BuiltIn_Print_Area_17_1_1_14_27">#REF!</definedName>
    <definedName name="Excel_BuiltIn_Print_Area_17_1_1_14_4" localSheetId="15">#REF!</definedName>
    <definedName name="Excel_BuiltIn_Print_Area_17_1_1_14_4">#REF!</definedName>
    <definedName name="Excel_BuiltIn_Print_Area_17_1_1_15" localSheetId="15">#REF!</definedName>
    <definedName name="Excel_BuiltIn_Print_Area_17_1_1_15">#REF!</definedName>
    <definedName name="Excel_BuiltIn_Print_Area_17_1_1_15_16" localSheetId="15">#REF!</definedName>
    <definedName name="Excel_BuiltIn_Print_Area_17_1_1_15_16">#REF!</definedName>
    <definedName name="Excel_BuiltIn_Print_Area_17_1_1_15_2" localSheetId="15">#REF!</definedName>
    <definedName name="Excel_BuiltIn_Print_Area_17_1_1_15_2">#REF!</definedName>
    <definedName name="Excel_BuiltIn_Print_Area_17_1_1_15_27" localSheetId="15">#REF!</definedName>
    <definedName name="Excel_BuiltIn_Print_Area_17_1_1_15_27">#REF!</definedName>
    <definedName name="Excel_BuiltIn_Print_Area_17_1_1_15_4" localSheetId="15">#REF!</definedName>
    <definedName name="Excel_BuiltIn_Print_Area_17_1_1_15_4">#REF!</definedName>
    <definedName name="Excel_BuiltIn_Print_Area_17_1_1_16" localSheetId="15">#REF!</definedName>
    <definedName name="Excel_BuiltIn_Print_Area_17_1_1_16">#REF!</definedName>
    <definedName name="Excel_BuiltIn_Print_Area_17_1_1_16_1" localSheetId="15">#REF!</definedName>
    <definedName name="Excel_BuiltIn_Print_Area_17_1_1_16_1">#REF!</definedName>
    <definedName name="Excel_BuiltIn_Print_Area_17_1_1_16_16" localSheetId="15">#REF!</definedName>
    <definedName name="Excel_BuiltIn_Print_Area_17_1_1_16_16">#REF!</definedName>
    <definedName name="Excel_BuiltIn_Print_Area_17_1_1_16_2" localSheetId="15">#REF!</definedName>
    <definedName name="Excel_BuiltIn_Print_Area_17_1_1_16_2">#REF!</definedName>
    <definedName name="Excel_BuiltIn_Print_Area_17_1_1_16_27" localSheetId="15">#REF!</definedName>
    <definedName name="Excel_BuiltIn_Print_Area_17_1_1_16_27">#REF!</definedName>
    <definedName name="Excel_BuiltIn_Print_Area_17_1_1_16_4" localSheetId="15">#REF!</definedName>
    <definedName name="Excel_BuiltIn_Print_Area_17_1_1_16_4">#REF!</definedName>
    <definedName name="Excel_BuiltIn_Print_Area_17_1_1_17" localSheetId="15">#REF!</definedName>
    <definedName name="Excel_BuiltIn_Print_Area_17_1_1_17">#REF!</definedName>
    <definedName name="Excel_BuiltIn_Print_Area_17_1_1_17_16" localSheetId="15">#REF!</definedName>
    <definedName name="Excel_BuiltIn_Print_Area_17_1_1_17_16">#REF!</definedName>
    <definedName name="Excel_BuiltIn_Print_Area_17_1_1_17_2" localSheetId="15">#REF!</definedName>
    <definedName name="Excel_BuiltIn_Print_Area_17_1_1_17_2">#REF!</definedName>
    <definedName name="Excel_BuiltIn_Print_Area_17_1_1_17_27" localSheetId="15">#REF!</definedName>
    <definedName name="Excel_BuiltIn_Print_Area_17_1_1_17_27">#REF!</definedName>
    <definedName name="Excel_BuiltIn_Print_Area_17_1_1_17_4" localSheetId="15">#REF!</definedName>
    <definedName name="Excel_BuiltIn_Print_Area_17_1_1_17_4">#REF!</definedName>
    <definedName name="Excel_BuiltIn_Print_Area_17_1_1_2" localSheetId="15">#REF!</definedName>
    <definedName name="Excel_BuiltIn_Print_Area_17_1_1_2">#REF!</definedName>
    <definedName name="Excel_BuiltIn_Print_Area_17_1_1_2_1" localSheetId="15">#REF!</definedName>
    <definedName name="Excel_BuiltIn_Print_Area_17_1_1_2_1">#REF!</definedName>
    <definedName name="Excel_BuiltIn_Print_Area_17_1_1_2_16" localSheetId="15">#REF!</definedName>
    <definedName name="Excel_BuiltIn_Print_Area_17_1_1_2_16">#REF!</definedName>
    <definedName name="Excel_BuiltIn_Print_Area_17_1_1_2_2" localSheetId="15">#REF!</definedName>
    <definedName name="Excel_BuiltIn_Print_Area_17_1_1_2_2">#REF!</definedName>
    <definedName name="Excel_BuiltIn_Print_Area_17_1_1_2_27" localSheetId="15">#REF!</definedName>
    <definedName name="Excel_BuiltIn_Print_Area_17_1_1_2_27">#REF!</definedName>
    <definedName name="Excel_BuiltIn_Print_Area_17_1_1_2_4" localSheetId="15">#REF!</definedName>
    <definedName name="Excel_BuiltIn_Print_Area_17_1_1_2_4">#REF!</definedName>
    <definedName name="Excel_BuiltIn_Print_Area_17_1_1_20" localSheetId="15">#REF!</definedName>
    <definedName name="Excel_BuiltIn_Print_Area_17_1_1_20">#REF!</definedName>
    <definedName name="Excel_BuiltIn_Print_Area_17_1_1_20_16" localSheetId="15">#REF!</definedName>
    <definedName name="Excel_BuiltIn_Print_Area_17_1_1_20_16">#REF!</definedName>
    <definedName name="Excel_BuiltIn_Print_Area_17_1_1_20_2" localSheetId="15">#REF!</definedName>
    <definedName name="Excel_BuiltIn_Print_Area_17_1_1_20_2">#REF!</definedName>
    <definedName name="Excel_BuiltIn_Print_Area_17_1_1_20_27" localSheetId="15">#REF!</definedName>
    <definedName name="Excel_BuiltIn_Print_Area_17_1_1_20_27">#REF!</definedName>
    <definedName name="Excel_BuiltIn_Print_Area_17_1_1_20_4" localSheetId="15">#REF!</definedName>
    <definedName name="Excel_BuiltIn_Print_Area_17_1_1_20_4">#REF!</definedName>
    <definedName name="Excel_BuiltIn_Print_Area_17_1_1_27" localSheetId="15">#REF!</definedName>
    <definedName name="Excel_BuiltIn_Print_Area_17_1_1_27">#REF!</definedName>
    <definedName name="Excel_BuiltIn_Print_Area_17_1_1_3" localSheetId="15">#REF!</definedName>
    <definedName name="Excel_BuiltIn_Print_Area_17_1_1_3">#REF!</definedName>
    <definedName name="Excel_BuiltIn_Print_Area_17_1_1_3_16" localSheetId="15">#REF!</definedName>
    <definedName name="Excel_BuiltIn_Print_Area_17_1_1_3_16">#REF!</definedName>
    <definedName name="Excel_BuiltIn_Print_Area_17_1_1_3_2" localSheetId="15">#REF!</definedName>
    <definedName name="Excel_BuiltIn_Print_Area_17_1_1_3_2">#REF!</definedName>
    <definedName name="Excel_BuiltIn_Print_Area_17_1_1_3_27" localSheetId="15">#REF!</definedName>
    <definedName name="Excel_BuiltIn_Print_Area_17_1_1_3_27">#REF!</definedName>
    <definedName name="Excel_BuiltIn_Print_Area_17_1_1_3_4" localSheetId="15">#REF!</definedName>
    <definedName name="Excel_BuiltIn_Print_Area_17_1_1_3_4">#REF!</definedName>
    <definedName name="Excel_BuiltIn_Print_Area_17_1_1_4" localSheetId="15">#REF!</definedName>
    <definedName name="Excel_BuiltIn_Print_Area_17_1_1_4">#REF!</definedName>
    <definedName name="Excel_BuiltIn_Print_Area_17_1_1_5" localSheetId="15">#REF!</definedName>
    <definedName name="Excel_BuiltIn_Print_Area_17_1_1_5">#REF!</definedName>
    <definedName name="Excel_BuiltIn_Print_Area_17_1_1_5_1" localSheetId="15">#REF!</definedName>
    <definedName name="Excel_BuiltIn_Print_Area_17_1_1_5_1">#REF!</definedName>
    <definedName name="Excel_BuiltIn_Print_Area_17_1_1_5_16" localSheetId="15">#REF!</definedName>
    <definedName name="Excel_BuiltIn_Print_Area_17_1_1_5_16">#REF!</definedName>
    <definedName name="Excel_BuiltIn_Print_Area_17_1_1_5_2" localSheetId="15">#REF!</definedName>
    <definedName name="Excel_BuiltIn_Print_Area_17_1_1_5_2">#REF!</definedName>
    <definedName name="Excel_BuiltIn_Print_Area_17_1_1_5_27" localSheetId="15">#REF!</definedName>
    <definedName name="Excel_BuiltIn_Print_Area_17_1_1_5_27">#REF!</definedName>
    <definedName name="Excel_BuiltIn_Print_Area_17_1_1_5_4" localSheetId="15">#REF!</definedName>
    <definedName name="Excel_BuiltIn_Print_Area_17_1_1_5_4">#REF!</definedName>
    <definedName name="Excel_BuiltIn_Print_Area_17_1_1_6" localSheetId="15">#REF!</definedName>
    <definedName name="Excel_BuiltIn_Print_Area_17_1_1_6">#REF!</definedName>
    <definedName name="Excel_BuiltIn_Print_Area_17_1_1_6_16" localSheetId="15">#REF!</definedName>
    <definedName name="Excel_BuiltIn_Print_Area_17_1_1_6_16">#REF!</definedName>
    <definedName name="Excel_BuiltIn_Print_Area_17_1_1_6_2" localSheetId="15">#REF!</definedName>
    <definedName name="Excel_BuiltIn_Print_Area_17_1_1_6_2">#REF!</definedName>
    <definedName name="Excel_BuiltIn_Print_Area_17_1_1_6_27" localSheetId="15">#REF!</definedName>
    <definedName name="Excel_BuiltIn_Print_Area_17_1_1_6_27">#REF!</definedName>
    <definedName name="Excel_BuiltIn_Print_Area_17_1_1_6_4" localSheetId="15">#REF!</definedName>
    <definedName name="Excel_BuiltIn_Print_Area_17_1_1_6_4">#REF!</definedName>
    <definedName name="Excel_BuiltIn_Print_Area_17_1_1_7" localSheetId="15">#REF!</definedName>
    <definedName name="Excel_BuiltIn_Print_Area_17_1_1_7">#REF!</definedName>
    <definedName name="Excel_BuiltIn_Print_Area_17_1_1_7_16" localSheetId="15">#REF!</definedName>
    <definedName name="Excel_BuiltIn_Print_Area_17_1_1_7_16">#REF!</definedName>
    <definedName name="Excel_BuiltIn_Print_Area_17_1_1_7_2" localSheetId="15">#REF!</definedName>
    <definedName name="Excel_BuiltIn_Print_Area_17_1_1_7_2">#REF!</definedName>
    <definedName name="Excel_BuiltIn_Print_Area_17_1_1_7_27" localSheetId="15">#REF!</definedName>
    <definedName name="Excel_BuiltIn_Print_Area_17_1_1_7_27">#REF!</definedName>
    <definedName name="Excel_BuiltIn_Print_Area_17_1_1_7_4" localSheetId="15">#REF!</definedName>
    <definedName name="Excel_BuiltIn_Print_Area_17_1_1_7_4">#REF!</definedName>
    <definedName name="Excel_BuiltIn_Print_Area_17_1_1_8" localSheetId="15">#REF!</definedName>
    <definedName name="Excel_BuiltIn_Print_Area_17_1_1_8">#REF!</definedName>
    <definedName name="Excel_BuiltIn_Print_Area_17_1_1_8_16" localSheetId="15">#REF!</definedName>
    <definedName name="Excel_BuiltIn_Print_Area_17_1_1_8_16">#REF!</definedName>
    <definedName name="Excel_BuiltIn_Print_Area_17_1_1_8_2" localSheetId="15">#REF!</definedName>
    <definedName name="Excel_BuiltIn_Print_Area_17_1_1_8_2">#REF!</definedName>
    <definedName name="Excel_BuiltIn_Print_Area_17_1_1_8_27" localSheetId="15">#REF!</definedName>
    <definedName name="Excel_BuiltIn_Print_Area_17_1_1_8_27">#REF!</definedName>
    <definedName name="Excel_BuiltIn_Print_Area_17_1_1_8_4" localSheetId="15">#REF!</definedName>
    <definedName name="Excel_BuiltIn_Print_Area_17_1_1_8_4">#REF!</definedName>
    <definedName name="Excel_BuiltIn_Print_Area_17_1_1_9" localSheetId="15">#REF!</definedName>
    <definedName name="Excel_BuiltIn_Print_Area_17_1_1_9">#REF!</definedName>
    <definedName name="Excel_BuiltIn_Print_Area_17_1_1_9_16" localSheetId="15">#REF!</definedName>
    <definedName name="Excel_BuiltIn_Print_Area_17_1_1_9_16">#REF!</definedName>
    <definedName name="Excel_BuiltIn_Print_Area_17_1_1_9_2" localSheetId="15">#REF!</definedName>
    <definedName name="Excel_BuiltIn_Print_Area_17_1_1_9_2">#REF!</definedName>
    <definedName name="Excel_BuiltIn_Print_Area_17_1_1_9_27" localSheetId="15">#REF!</definedName>
    <definedName name="Excel_BuiltIn_Print_Area_17_1_1_9_27">#REF!</definedName>
    <definedName name="Excel_BuiltIn_Print_Area_17_1_1_9_4" localSheetId="15">#REF!</definedName>
    <definedName name="Excel_BuiltIn_Print_Area_17_1_1_9_4">#REF!</definedName>
    <definedName name="Excel_BuiltIn_Print_Area_17_1_10" localSheetId="15">#REF!</definedName>
    <definedName name="Excel_BuiltIn_Print_Area_17_1_10">#REF!</definedName>
    <definedName name="Excel_BuiltIn_Print_Area_17_1_10_16" localSheetId="15">#REF!</definedName>
    <definedName name="Excel_BuiltIn_Print_Area_17_1_10_16">#REF!</definedName>
    <definedName name="Excel_BuiltIn_Print_Area_17_1_10_2" localSheetId="15">#REF!</definedName>
    <definedName name="Excel_BuiltIn_Print_Area_17_1_10_2">#REF!</definedName>
    <definedName name="Excel_BuiltIn_Print_Area_17_1_10_27" localSheetId="15">#REF!</definedName>
    <definedName name="Excel_BuiltIn_Print_Area_17_1_10_27">#REF!</definedName>
    <definedName name="Excel_BuiltIn_Print_Area_17_1_10_4" localSheetId="15">#REF!</definedName>
    <definedName name="Excel_BuiltIn_Print_Area_17_1_10_4">#REF!</definedName>
    <definedName name="Excel_BuiltIn_Print_Area_17_1_11" localSheetId="15">#REF!</definedName>
    <definedName name="Excel_BuiltIn_Print_Area_17_1_11">#REF!</definedName>
    <definedName name="Excel_BuiltIn_Print_Area_17_1_11_16" localSheetId="15">#REF!</definedName>
    <definedName name="Excel_BuiltIn_Print_Area_17_1_11_16">#REF!</definedName>
    <definedName name="Excel_BuiltIn_Print_Area_17_1_11_2" localSheetId="15">#REF!</definedName>
    <definedName name="Excel_BuiltIn_Print_Area_17_1_11_2">#REF!</definedName>
    <definedName name="Excel_BuiltIn_Print_Area_17_1_11_27" localSheetId="15">#REF!</definedName>
    <definedName name="Excel_BuiltIn_Print_Area_17_1_11_27">#REF!</definedName>
    <definedName name="Excel_BuiltIn_Print_Area_17_1_11_4" localSheetId="15">#REF!</definedName>
    <definedName name="Excel_BuiltIn_Print_Area_17_1_11_4">#REF!</definedName>
    <definedName name="Excel_BuiltIn_Print_Area_17_1_12" localSheetId="15">#REF!</definedName>
    <definedName name="Excel_BuiltIn_Print_Area_17_1_12">#REF!</definedName>
    <definedName name="Excel_BuiltIn_Print_Area_17_1_12_16" localSheetId="15">#REF!</definedName>
    <definedName name="Excel_BuiltIn_Print_Area_17_1_12_16">#REF!</definedName>
    <definedName name="Excel_BuiltIn_Print_Area_17_1_12_2" localSheetId="15">#REF!</definedName>
    <definedName name="Excel_BuiltIn_Print_Area_17_1_12_2">#REF!</definedName>
    <definedName name="Excel_BuiltIn_Print_Area_17_1_12_27" localSheetId="15">#REF!</definedName>
    <definedName name="Excel_BuiltIn_Print_Area_17_1_12_27">#REF!</definedName>
    <definedName name="Excel_BuiltIn_Print_Area_17_1_12_4" localSheetId="15">#REF!</definedName>
    <definedName name="Excel_BuiltIn_Print_Area_17_1_12_4">#REF!</definedName>
    <definedName name="Excel_BuiltIn_Print_Area_17_1_13" localSheetId="15">#REF!</definedName>
    <definedName name="Excel_BuiltIn_Print_Area_17_1_13">#REF!</definedName>
    <definedName name="Excel_BuiltIn_Print_Area_17_1_13_16" localSheetId="15">#REF!</definedName>
    <definedName name="Excel_BuiltIn_Print_Area_17_1_13_16">#REF!</definedName>
    <definedName name="Excel_BuiltIn_Print_Area_17_1_13_2" localSheetId="15">#REF!</definedName>
    <definedName name="Excel_BuiltIn_Print_Area_17_1_13_2">#REF!</definedName>
    <definedName name="Excel_BuiltIn_Print_Area_17_1_13_27" localSheetId="15">#REF!</definedName>
    <definedName name="Excel_BuiltIn_Print_Area_17_1_13_27">#REF!</definedName>
    <definedName name="Excel_BuiltIn_Print_Area_17_1_13_4" localSheetId="15">#REF!</definedName>
    <definedName name="Excel_BuiltIn_Print_Area_17_1_13_4">#REF!</definedName>
    <definedName name="Excel_BuiltIn_Print_Area_17_1_14" localSheetId="15">#REF!</definedName>
    <definedName name="Excel_BuiltIn_Print_Area_17_1_14">#REF!</definedName>
    <definedName name="Excel_BuiltIn_Print_Area_17_1_14_16" localSheetId="15">#REF!</definedName>
    <definedName name="Excel_BuiltIn_Print_Area_17_1_14_16">#REF!</definedName>
    <definedName name="Excel_BuiltIn_Print_Area_17_1_14_2" localSheetId="15">#REF!</definedName>
    <definedName name="Excel_BuiltIn_Print_Area_17_1_14_2">#REF!</definedName>
    <definedName name="Excel_BuiltIn_Print_Area_17_1_14_27" localSheetId="15">#REF!</definedName>
    <definedName name="Excel_BuiltIn_Print_Area_17_1_14_27">#REF!</definedName>
    <definedName name="Excel_BuiltIn_Print_Area_17_1_14_4" localSheetId="15">#REF!</definedName>
    <definedName name="Excel_BuiltIn_Print_Area_17_1_14_4">#REF!</definedName>
    <definedName name="Excel_BuiltIn_Print_Area_17_1_15" localSheetId="15">#REF!</definedName>
    <definedName name="Excel_BuiltIn_Print_Area_17_1_15">#REF!</definedName>
    <definedName name="Excel_BuiltIn_Print_Area_17_1_15_16" localSheetId="15">#REF!</definedName>
    <definedName name="Excel_BuiltIn_Print_Area_17_1_15_16">#REF!</definedName>
    <definedName name="Excel_BuiltIn_Print_Area_17_1_15_2" localSheetId="15">#REF!</definedName>
    <definedName name="Excel_BuiltIn_Print_Area_17_1_15_2">#REF!</definedName>
    <definedName name="Excel_BuiltIn_Print_Area_17_1_15_27" localSheetId="15">#REF!</definedName>
    <definedName name="Excel_BuiltIn_Print_Area_17_1_15_27">#REF!</definedName>
    <definedName name="Excel_BuiltIn_Print_Area_17_1_15_4" localSheetId="15">#REF!</definedName>
    <definedName name="Excel_BuiltIn_Print_Area_17_1_15_4">#REF!</definedName>
    <definedName name="Excel_BuiltIn_Print_Area_17_1_16" localSheetId="15">#REF!</definedName>
    <definedName name="Excel_BuiltIn_Print_Area_17_1_16">#REF!</definedName>
    <definedName name="Excel_BuiltIn_Print_Area_17_1_16_1" localSheetId="15">#REF!</definedName>
    <definedName name="Excel_BuiltIn_Print_Area_17_1_16_1">#REF!</definedName>
    <definedName name="Excel_BuiltIn_Print_Area_17_1_16_16" localSheetId="15">#REF!</definedName>
    <definedName name="Excel_BuiltIn_Print_Area_17_1_16_16">#REF!</definedName>
    <definedName name="Excel_BuiltIn_Print_Area_17_1_16_2" localSheetId="15">#REF!</definedName>
    <definedName name="Excel_BuiltIn_Print_Area_17_1_16_2">#REF!</definedName>
    <definedName name="Excel_BuiltIn_Print_Area_17_1_16_27" localSheetId="15">#REF!</definedName>
    <definedName name="Excel_BuiltIn_Print_Area_17_1_16_27">#REF!</definedName>
    <definedName name="Excel_BuiltIn_Print_Area_17_1_16_4" localSheetId="15">#REF!</definedName>
    <definedName name="Excel_BuiltIn_Print_Area_17_1_16_4">#REF!</definedName>
    <definedName name="Excel_BuiltIn_Print_Area_17_1_17" localSheetId="15">#REF!</definedName>
    <definedName name="Excel_BuiltIn_Print_Area_17_1_17">#REF!</definedName>
    <definedName name="Excel_BuiltIn_Print_Area_17_1_17_16" localSheetId="15">#REF!</definedName>
    <definedName name="Excel_BuiltIn_Print_Area_17_1_17_16">#REF!</definedName>
    <definedName name="Excel_BuiltIn_Print_Area_17_1_17_2" localSheetId="15">#REF!</definedName>
    <definedName name="Excel_BuiltIn_Print_Area_17_1_17_2">#REF!</definedName>
    <definedName name="Excel_BuiltIn_Print_Area_17_1_17_27" localSheetId="15">#REF!</definedName>
    <definedName name="Excel_BuiltIn_Print_Area_17_1_17_27">#REF!</definedName>
    <definedName name="Excel_BuiltIn_Print_Area_17_1_17_4" localSheetId="15">#REF!</definedName>
    <definedName name="Excel_BuiltIn_Print_Area_17_1_17_4">#REF!</definedName>
    <definedName name="Excel_BuiltIn_Print_Area_17_1_2" localSheetId="15">#REF!</definedName>
    <definedName name="Excel_BuiltIn_Print_Area_17_1_2">#REF!</definedName>
    <definedName name="Excel_BuiltIn_Print_Area_17_1_2_1" localSheetId="15">#REF!</definedName>
    <definedName name="Excel_BuiltIn_Print_Area_17_1_2_1">#REF!</definedName>
    <definedName name="Excel_BuiltIn_Print_Area_17_1_2_16" localSheetId="15">#REF!</definedName>
    <definedName name="Excel_BuiltIn_Print_Area_17_1_2_16">#REF!</definedName>
    <definedName name="Excel_BuiltIn_Print_Area_17_1_2_2" localSheetId="15">#REF!</definedName>
    <definedName name="Excel_BuiltIn_Print_Area_17_1_2_2">#REF!</definedName>
    <definedName name="Excel_BuiltIn_Print_Area_17_1_2_27" localSheetId="15">#REF!</definedName>
    <definedName name="Excel_BuiltIn_Print_Area_17_1_2_27">#REF!</definedName>
    <definedName name="Excel_BuiltIn_Print_Area_17_1_2_4" localSheetId="15">#REF!</definedName>
    <definedName name="Excel_BuiltIn_Print_Area_17_1_2_4">#REF!</definedName>
    <definedName name="Excel_BuiltIn_Print_Area_17_1_20" localSheetId="15">#REF!</definedName>
    <definedName name="Excel_BuiltIn_Print_Area_17_1_20">#REF!</definedName>
    <definedName name="Excel_BuiltIn_Print_Area_17_1_20_16" localSheetId="15">#REF!</definedName>
    <definedName name="Excel_BuiltIn_Print_Area_17_1_20_16">#REF!</definedName>
    <definedName name="Excel_BuiltIn_Print_Area_17_1_20_2" localSheetId="15">#REF!</definedName>
    <definedName name="Excel_BuiltIn_Print_Area_17_1_20_2">#REF!</definedName>
    <definedName name="Excel_BuiltIn_Print_Area_17_1_20_27" localSheetId="15">#REF!</definedName>
    <definedName name="Excel_BuiltIn_Print_Area_17_1_20_27">#REF!</definedName>
    <definedName name="Excel_BuiltIn_Print_Area_17_1_20_4" localSheetId="15">#REF!</definedName>
    <definedName name="Excel_BuiltIn_Print_Area_17_1_20_4">#REF!</definedName>
    <definedName name="Excel_BuiltIn_Print_Area_17_1_27" localSheetId="15">#REF!</definedName>
    <definedName name="Excel_BuiltIn_Print_Area_17_1_27">#REF!</definedName>
    <definedName name="Excel_BuiltIn_Print_Area_17_1_3" localSheetId="15">#REF!</definedName>
    <definedName name="Excel_BuiltIn_Print_Area_17_1_3">#REF!</definedName>
    <definedName name="Excel_BuiltIn_Print_Area_17_1_3_16" localSheetId="15">#REF!</definedName>
    <definedName name="Excel_BuiltIn_Print_Area_17_1_3_16">#REF!</definedName>
    <definedName name="Excel_BuiltIn_Print_Area_17_1_3_2" localSheetId="15">#REF!</definedName>
    <definedName name="Excel_BuiltIn_Print_Area_17_1_3_2">#REF!</definedName>
    <definedName name="Excel_BuiltIn_Print_Area_17_1_3_27" localSheetId="15">#REF!</definedName>
    <definedName name="Excel_BuiltIn_Print_Area_17_1_3_27">#REF!</definedName>
    <definedName name="Excel_BuiltIn_Print_Area_17_1_3_4" localSheetId="15">#REF!</definedName>
    <definedName name="Excel_BuiltIn_Print_Area_17_1_3_4">#REF!</definedName>
    <definedName name="Excel_BuiltIn_Print_Area_17_1_4" localSheetId="15">#REF!</definedName>
    <definedName name="Excel_BuiltIn_Print_Area_17_1_4">#REF!</definedName>
    <definedName name="Excel_BuiltIn_Print_Area_17_1_5" localSheetId="15">#REF!</definedName>
    <definedName name="Excel_BuiltIn_Print_Area_17_1_5">#REF!</definedName>
    <definedName name="Excel_BuiltIn_Print_Area_17_1_5_1" localSheetId="15">#REF!</definedName>
    <definedName name="Excel_BuiltIn_Print_Area_17_1_5_1">#REF!</definedName>
    <definedName name="Excel_BuiltIn_Print_Area_17_1_5_16" localSheetId="15">#REF!</definedName>
    <definedName name="Excel_BuiltIn_Print_Area_17_1_5_16">#REF!</definedName>
    <definedName name="Excel_BuiltIn_Print_Area_17_1_5_2" localSheetId="15">#REF!</definedName>
    <definedName name="Excel_BuiltIn_Print_Area_17_1_5_2">#REF!</definedName>
    <definedName name="Excel_BuiltIn_Print_Area_17_1_5_27" localSheetId="15">#REF!</definedName>
    <definedName name="Excel_BuiltIn_Print_Area_17_1_5_27">#REF!</definedName>
    <definedName name="Excel_BuiltIn_Print_Area_17_1_5_4" localSheetId="15">#REF!</definedName>
    <definedName name="Excel_BuiltIn_Print_Area_17_1_5_4">#REF!</definedName>
    <definedName name="Excel_BuiltIn_Print_Area_17_1_6" localSheetId="15">#REF!</definedName>
    <definedName name="Excel_BuiltIn_Print_Area_17_1_6">#REF!</definedName>
    <definedName name="Excel_BuiltIn_Print_Area_17_1_6_16" localSheetId="15">#REF!</definedName>
    <definedName name="Excel_BuiltIn_Print_Area_17_1_6_16">#REF!</definedName>
    <definedName name="Excel_BuiltIn_Print_Area_17_1_6_2" localSheetId="15">#REF!</definedName>
    <definedName name="Excel_BuiltIn_Print_Area_17_1_6_2">#REF!</definedName>
    <definedName name="Excel_BuiltIn_Print_Area_17_1_6_27" localSheetId="15">#REF!</definedName>
    <definedName name="Excel_BuiltIn_Print_Area_17_1_6_27">#REF!</definedName>
    <definedName name="Excel_BuiltIn_Print_Area_17_1_6_4" localSheetId="15">#REF!</definedName>
    <definedName name="Excel_BuiltIn_Print_Area_17_1_6_4">#REF!</definedName>
    <definedName name="Excel_BuiltIn_Print_Area_17_1_7" localSheetId="15">#REF!</definedName>
    <definedName name="Excel_BuiltIn_Print_Area_17_1_7">#REF!</definedName>
    <definedName name="Excel_BuiltIn_Print_Area_17_1_7_16" localSheetId="15">#REF!</definedName>
    <definedName name="Excel_BuiltIn_Print_Area_17_1_7_16">#REF!</definedName>
    <definedName name="Excel_BuiltIn_Print_Area_17_1_7_2" localSheetId="15">#REF!</definedName>
    <definedName name="Excel_BuiltIn_Print_Area_17_1_7_2">#REF!</definedName>
    <definedName name="Excel_BuiltIn_Print_Area_17_1_7_27" localSheetId="15">#REF!</definedName>
    <definedName name="Excel_BuiltIn_Print_Area_17_1_7_27">#REF!</definedName>
    <definedName name="Excel_BuiltIn_Print_Area_17_1_7_4" localSheetId="15">#REF!</definedName>
    <definedName name="Excel_BuiltIn_Print_Area_17_1_7_4">#REF!</definedName>
    <definedName name="Excel_BuiltIn_Print_Area_17_1_8" localSheetId="15">#REF!</definedName>
    <definedName name="Excel_BuiltIn_Print_Area_17_1_8">#REF!</definedName>
    <definedName name="Excel_BuiltIn_Print_Area_17_1_8_16" localSheetId="15">#REF!</definedName>
    <definedName name="Excel_BuiltIn_Print_Area_17_1_8_16">#REF!</definedName>
    <definedName name="Excel_BuiltIn_Print_Area_17_1_8_2" localSheetId="15">#REF!</definedName>
    <definedName name="Excel_BuiltIn_Print_Area_17_1_8_2">#REF!</definedName>
    <definedName name="Excel_BuiltIn_Print_Area_17_1_8_27" localSheetId="15">#REF!</definedName>
    <definedName name="Excel_BuiltIn_Print_Area_17_1_8_27">#REF!</definedName>
    <definedName name="Excel_BuiltIn_Print_Area_17_1_8_4" localSheetId="15">#REF!</definedName>
    <definedName name="Excel_BuiltIn_Print_Area_17_1_8_4">#REF!</definedName>
    <definedName name="Excel_BuiltIn_Print_Area_17_1_9" localSheetId="15">#REF!</definedName>
    <definedName name="Excel_BuiltIn_Print_Area_17_1_9">#REF!</definedName>
    <definedName name="Excel_BuiltIn_Print_Area_17_1_9_16" localSheetId="15">#REF!</definedName>
    <definedName name="Excel_BuiltIn_Print_Area_17_1_9_16">#REF!</definedName>
    <definedName name="Excel_BuiltIn_Print_Area_17_1_9_2" localSheetId="15">#REF!</definedName>
    <definedName name="Excel_BuiltIn_Print_Area_17_1_9_2">#REF!</definedName>
    <definedName name="Excel_BuiltIn_Print_Area_17_1_9_27" localSheetId="15">#REF!</definedName>
    <definedName name="Excel_BuiltIn_Print_Area_17_1_9_27">#REF!</definedName>
    <definedName name="Excel_BuiltIn_Print_Area_17_1_9_4" localSheetId="15">#REF!</definedName>
    <definedName name="Excel_BuiltIn_Print_Area_17_1_9_4">#REF!</definedName>
    <definedName name="Excel_BuiltIn_Print_Area_18" localSheetId="15">#REF!</definedName>
    <definedName name="Excel_BuiltIn_Print_Area_18">#REF!</definedName>
    <definedName name="Excel_BuiltIn_Print_Area_18_1" localSheetId="15">#REF!</definedName>
    <definedName name="Excel_BuiltIn_Print_Area_18_1">#REF!</definedName>
    <definedName name="Excel_BuiltIn_Print_Area_18_1_1" localSheetId="15">#REF!</definedName>
    <definedName name="Excel_BuiltIn_Print_Area_18_1_1">#REF!</definedName>
    <definedName name="Excel_BuiltIn_Print_Area_18_1_1_1" localSheetId="15">#REF!</definedName>
    <definedName name="Excel_BuiltIn_Print_Area_18_1_1_1">#REF!</definedName>
    <definedName name="Excel_BuiltIn_Print_Area_18_1_16" localSheetId="15">#REF!</definedName>
    <definedName name="Excel_BuiltIn_Print_Area_18_1_16">#REF!</definedName>
    <definedName name="Excel_BuiltIn_Print_Area_18_1_2" localSheetId="15">#REF!</definedName>
    <definedName name="Excel_BuiltIn_Print_Area_18_1_2">#REF!</definedName>
    <definedName name="Excel_BuiltIn_Print_Area_18_1_27" localSheetId="15">#REF!</definedName>
    <definedName name="Excel_BuiltIn_Print_Area_18_1_27">#REF!</definedName>
    <definedName name="Excel_BuiltIn_Print_Area_18_1_4" localSheetId="15">#REF!</definedName>
    <definedName name="Excel_BuiltIn_Print_Area_18_1_4">#REF!</definedName>
    <definedName name="Excel_BuiltIn_Print_Area_18_16" localSheetId="15">#REF!</definedName>
    <definedName name="Excel_BuiltIn_Print_Area_18_16">#REF!</definedName>
    <definedName name="Excel_BuiltIn_Print_Area_18_2" localSheetId="15">#REF!</definedName>
    <definedName name="Excel_BuiltIn_Print_Area_18_2">#REF!</definedName>
    <definedName name="Excel_BuiltIn_Print_Area_18_27" localSheetId="15">#REF!</definedName>
    <definedName name="Excel_BuiltIn_Print_Area_18_27">#REF!</definedName>
    <definedName name="Excel_BuiltIn_Print_Area_18_4" localSheetId="15">#REF!</definedName>
    <definedName name="Excel_BuiltIn_Print_Area_18_4">#REF!</definedName>
    <definedName name="Excel_BuiltIn_Print_Area_19" localSheetId="15">#REF!</definedName>
    <definedName name="Excel_BuiltIn_Print_Area_19">#REF!</definedName>
    <definedName name="Excel_BuiltIn_Print_Area_19_1" localSheetId="15">#REF!</definedName>
    <definedName name="Excel_BuiltIn_Print_Area_19_1">#REF!</definedName>
    <definedName name="Excel_BuiltIn_Print_Area_19_1_16" localSheetId="15">#REF!</definedName>
    <definedName name="Excel_BuiltIn_Print_Area_19_1_16">#REF!</definedName>
    <definedName name="Excel_BuiltIn_Print_Area_19_1_2" localSheetId="15">#REF!</definedName>
    <definedName name="Excel_BuiltIn_Print_Area_19_1_2">#REF!</definedName>
    <definedName name="Excel_BuiltIn_Print_Area_19_1_27" localSheetId="15">#REF!</definedName>
    <definedName name="Excel_BuiltIn_Print_Area_19_1_27">#REF!</definedName>
    <definedName name="Excel_BuiltIn_Print_Area_19_1_4" localSheetId="15">#REF!</definedName>
    <definedName name="Excel_BuiltIn_Print_Area_19_1_4">#REF!</definedName>
    <definedName name="Excel_BuiltIn_Print_Area_2" localSheetId="15">#REF!</definedName>
    <definedName name="Excel_BuiltIn_Print_Area_2" localSheetId="16">#REF!</definedName>
    <definedName name="Excel_BuiltIn_Print_Area_2">#REF!</definedName>
    <definedName name="Excel_BuiltIn_Print_Area_2_1" localSheetId="15">#REF!</definedName>
    <definedName name="Excel_BuiltIn_Print_Area_2_1">#REF!</definedName>
    <definedName name="Excel_BuiltIn_Print_Area_2_1_1" localSheetId="15">#REF!</definedName>
    <definedName name="Excel_BuiltIn_Print_Area_2_1_1">#REF!</definedName>
    <definedName name="Excel_BuiltIn_Print_Area_2_1_1_1" localSheetId="15">#REF!</definedName>
    <definedName name="Excel_BuiltIn_Print_Area_2_1_1_1">#REF!</definedName>
    <definedName name="Excel_BuiltIn_Print_Area_2_1_1_1_1" localSheetId="15">#REF!</definedName>
    <definedName name="Excel_BuiltIn_Print_Area_2_1_1_1_1">#REF!</definedName>
    <definedName name="Excel_BuiltIn_Print_Area_2_1_1_1_1_1" localSheetId="15">#REF!</definedName>
    <definedName name="Excel_BuiltIn_Print_Area_2_1_1_1_1_1">#REF!</definedName>
    <definedName name="Excel_BuiltIn_Print_Area_2_1_1_1_1_1_1" localSheetId="15">#REF!</definedName>
    <definedName name="Excel_BuiltIn_Print_Area_2_1_1_1_1_1_1">#REF!</definedName>
    <definedName name="Excel_BuiltIn_Print_Area_2_1_1_1_1_1_1_1" localSheetId="15">#REF!</definedName>
    <definedName name="Excel_BuiltIn_Print_Area_2_1_1_1_1_1_1_1">#REF!</definedName>
    <definedName name="Excel_BuiltIn_Print_Area_2_1_1_1_1_1_1_1_1" localSheetId="15">#REF!</definedName>
    <definedName name="Excel_BuiltIn_Print_Area_2_1_1_1_1_1_1_1_1">#REF!</definedName>
    <definedName name="Excel_BuiltIn_Print_Area_2_1_1_1_1_1_1_1_1_1" localSheetId="15">#REF!</definedName>
    <definedName name="Excel_BuiltIn_Print_Area_2_1_1_1_1_1_1_1_1_1">#REF!</definedName>
    <definedName name="Excel_BuiltIn_Print_Area_2_1_1_1_1_1_1_1_1_1_1" localSheetId="15">#REF!</definedName>
    <definedName name="Excel_BuiltIn_Print_Area_2_1_1_1_1_1_1_1_1_1_1">#REF!</definedName>
    <definedName name="Excel_BuiltIn_Print_Area_2_1_1_1_1_1_1_1_1_1_1_1" localSheetId="15">#REF!</definedName>
    <definedName name="Excel_BuiltIn_Print_Area_2_1_1_1_1_1_1_1_1_1_1_1">#REF!</definedName>
    <definedName name="Excel_BuiltIn_Print_Area_2_1_1_1_1_1_1_16" localSheetId="15">#REF!</definedName>
    <definedName name="Excel_BuiltIn_Print_Area_2_1_1_1_1_1_1_16">#REF!</definedName>
    <definedName name="Excel_BuiltIn_Print_Area_2_1_1_1_1_1_1_2" localSheetId="15">#REF!</definedName>
    <definedName name="Excel_BuiltIn_Print_Area_2_1_1_1_1_1_1_2">#REF!</definedName>
    <definedName name="Excel_BuiltIn_Print_Area_2_1_1_1_1_1_1_27" localSheetId="15">#REF!</definedName>
    <definedName name="Excel_BuiltIn_Print_Area_2_1_1_1_1_1_1_27">#REF!</definedName>
    <definedName name="Excel_BuiltIn_Print_Area_2_1_1_1_1_1_1_4" localSheetId="15">#REF!</definedName>
    <definedName name="Excel_BuiltIn_Print_Area_2_1_1_1_1_1_1_4">#REF!</definedName>
    <definedName name="Excel_BuiltIn_Print_Area_2_1_1_1_1_1_16" localSheetId="15">#REF!</definedName>
    <definedName name="Excel_BuiltIn_Print_Area_2_1_1_1_1_1_16">#REF!</definedName>
    <definedName name="Excel_BuiltIn_Print_Area_2_1_1_1_1_1_16_1" localSheetId="15">#REF!</definedName>
    <definedName name="Excel_BuiltIn_Print_Area_2_1_1_1_1_1_16_1">#REF!</definedName>
    <definedName name="Excel_BuiltIn_Print_Area_2_1_1_1_1_1_2" localSheetId="15">#REF!</definedName>
    <definedName name="Excel_BuiltIn_Print_Area_2_1_1_1_1_1_2">#REF!</definedName>
    <definedName name="Excel_BuiltIn_Print_Area_2_1_1_1_1_1_2_1" localSheetId="15">#REF!</definedName>
    <definedName name="Excel_BuiltIn_Print_Area_2_1_1_1_1_1_2_1">#REF!</definedName>
    <definedName name="Excel_BuiltIn_Print_Area_2_1_1_1_1_1_27" localSheetId="15">#REF!</definedName>
    <definedName name="Excel_BuiltIn_Print_Area_2_1_1_1_1_1_27">#REF!</definedName>
    <definedName name="Excel_BuiltIn_Print_Area_2_1_1_1_1_1_27_1" localSheetId="15">#REF!</definedName>
    <definedName name="Excel_BuiltIn_Print_Area_2_1_1_1_1_1_27_1">#REF!</definedName>
    <definedName name="Excel_BuiltIn_Print_Area_2_1_1_1_1_1_4" localSheetId="15">#REF!</definedName>
    <definedName name="Excel_BuiltIn_Print_Area_2_1_1_1_1_1_4">#REF!</definedName>
    <definedName name="Excel_BuiltIn_Print_Area_2_1_1_1_1_1_4_1" localSheetId="15">#REF!</definedName>
    <definedName name="Excel_BuiltIn_Print_Area_2_1_1_1_1_1_4_1">#REF!</definedName>
    <definedName name="Excel_BuiltIn_Print_Area_2_1_1_1_1_16" localSheetId="15">#REF!</definedName>
    <definedName name="Excel_BuiltIn_Print_Area_2_1_1_1_1_16">#REF!</definedName>
    <definedName name="Excel_BuiltIn_Print_Area_2_1_1_1_1_16_1" localSheetId="15">#REF!</definedName>
    <definedName name="Excel_BuiltIn_Print_Area_2_1_1_1_1_16_1">#REF!</definedName>
    <definedName name="Excel_BuiltIn_Print_Area_2_1_1_1_1_2" localSheetId="15">#REF!</definedName>
    <definedName name="Excel_BuiltIn_Print_Area_2_1_1_1_1_2">#REF!</definedName>
    <definedName name="Excel_BuiltIn_Print_Area_2_1_1_1_1_2_1" localSheetId="15">#REF!</definedName>
    <definedName name="Excel_BuiltIn_Print_Area_2_1_1_1_1_2_1">#REF!</definedName>
    <definedName name="Excel_BuiltIn_Print_Area_2_1_1_1_1_27" localSheetId="15">#REF!</definedName>
    <definedName name="Excel_BuiltIn_Print_Area_2_1_1_1_1_27">#REF!</definedName>
    <definedName name="Excel_BuiltIn_Print_Area_2_1_1_1_1_4" localSheetId="15">#REF!</definedName>
    <definedName name="Excel_BuiltIn_Print_Area_2_1_1_1_1_4">#REF!</definedName>
    <definedName name="Excel_BuiltIn_Print_Area_2_1_1_1_1_4_1" localSheetId="15">#REF!</definedName>
    <definedName name="Excel_BuiltIn_Print_Area_2_1_1_1_1_4_1">#REF!</definedName>
    <definedName name="Excel_BuiltIn_Print_Area_2_1_1_1_1_5" localSheetId="15">#REF!</definedName>
    <definedName name="Excel_BuiltIn_Print_Area_2_1_1_1_1_5">#REF!</definedName>
    <definedName name="Excel_BuiltIn_Print_Area_2_1_1_1_10" localSheetId="15">#REF!</definedName>
    <definedName name="Excel_BuiltIn_Print_Area_2_1_1_1_10">#REF!</definedName>
    <definedName name="Excel_BuiltIn_Print_Area_2_1_1_1_10_16" localSheetId="15">#REF!</definedName>
    <definedName name="Excel_BuiltIn_Print_Area_2_1_1_1_10_16">#REF!</definedName>
    <definedName name="Excel_BuiltIn_Print_Area_2_1_1_1_10_2" localSheetId="15">#REF!</definedName>
    <definedName name="Excel_BuiltIn_Print_Area_2_1_1_1_10_2">#REF!</definedName>
    <definedName name="Excel_BuiltIn_Print_Area_2_1_1_1_10_27" localSheetId="15">#REF!</definedName>
    <definedName name="Excel_BuiltIn_Print_Area_2_1_1_1_10_27">#REF!</definedName>
    <definedName name="Excel_BuiltIn_Print_Area_2_1_1_1_10_4" localSheetId="15">#REF!</definedName>
    <definedName name="Excel_BuiltIn_Print_Area_2_1_1_1_10_4">#REF!</definedName>
    <definedName name="Excel_BuiltIn_Print_Area_2_1_1_1_11" localSheetId="15">#REF!</definedName>
    <definedName name="Excel_BuiltIn_Print_Area_2_1_1_1_11">#REF!</definedName>
    <definedName name="Excel_BuiltIn_Print_Area_2_1_1_1_11_16" localSheetId="15">#REF!</definedName>
    <definedName name="Excel_BuiltIn_Print_Area_2_1_1_1_11_16">#REF!</definedName>
    <definedName name="Excel_BuiltIn_Print_Area_2_1_1_1_11_2" localSheetId="15">#REF!</definedName>
    <definedName name="Excel_BuiltIn_Print_Area_2_1_1_1_11_2">#REF!</definedName>
    <definedName name="Excel_BuiltIn_Print_Area_2_1_1_1_11_27" localSheetId="15">#REF!</definedName>
    <definedName name="Excel_BuiltIn_Print_Area_2_1_1_1_11_27">#REF!</definedName>
    <definedName name="Excel_BuiltIn_Print_Area_2_1_1_1_11_4" localSheetId="15">#REF!</definedName>
    <definedName name="Excel_BuiltIn_Print_Area_2_1_1_1_11_4">#REF!</definedName>
    <definedName name="Excel_BuiltIn_Print_Area_2_1_1_1_12" localSheetId="15">#REF!</definedName>
    <definedName name="Excel_BuiltIn_Print_Area_2_1_1_1_12">#REF!</definedName>
    <definedName name="Excel_BuiltIn_Print_Area_2_1_1_1_12_16" localSheetId="15">#REF!</definedName>
    <definedName name="Excel_BuiltIn_Print_Area_2_1_1_1_12_16">#REF!</definedName>
    <definedName name="Excel_BuiltIn_Print_Area_2_1_1_1_12_2" localSheetId="15">#REF!</definedName>
    <definedName name="Excel_BuiltIn_Print_Area_2_1_1_1_12_2">#REF!</definedName>
    <definedName name="Excel_BuiltIn_Print_Area_2_1_1_1_12_27" localSheetId="15">#REF!</definedName>
    <definedName name="Excel_BuiltIn_Print_Area_2_1_1_1_12_27">#REF!</definedName>
    <definedName name="Excel_BuiltIn_Print_Area_2_1_1_1_12_4" localSheetId="15">#REF!</definedName>
    <definedName name="Excel_BuiltIn_Print_Area_2_1_1_1_12_4">#REF!</definedName>
    <definedName name="Excel_BuiltIn_Print_Area_2_1_1_1_13" localSheetId="15">#REF!</definedName>
    <definedName name="Excel_BuiltIn_Print_Area_2_1_1_1_13">#REF!</definedName>
    <definedName name="Excel_BuiltIn_Print_Area_2_1_1_1_13_16" localSheetId="15">#REF!</definedName>
    <definedName name="Excel_BuiltIn_Print_Area_2_1_1_1_13_16">#REF!</definedName>
    <definedName name="Excel_BuiltIn_Print_Area_2_1_1_1_13_2" localSheetId="15">#REF!</definedName>
    <definedName name="Excel_BuiltIn_Print_Area_2_1_1_1_13_2">#REF!</definedName>
    <definedName name="Excel_BuiltIn_Print_Area_2_1_1_1_13_27" localSheetId="15">#REF!</definedName>
    <definedName name="Excel_BuiltIn_Print_Area_2_1_1_1_13_27">#REF!</definedName>
    <definedName name="Excel_BuiltIn_Print_Area_2_1_1_1_13_4" localSheetId="15">#REF!</definedName>
    <definedName name="Excel_BuiltIn_Print_Area_2_1_1_1_13_4">#REF!</definedName>
    <definedName name="Excel_BuiltIn_Print_Area_2_1_1_1_14" localSheetId="15">#REF!</definedName>
    <definedName name="Excel_BuiltIn_Print_Area_2_1_1_1_14">#REF!</definedName>
    <definedName name="Excel_BuiltIn_Print_Area_2_1_1_1_14_16" localSheetId="15">#REF!</definedName>
    <definedName name="Excel_BuiltIn_Print_Area_2_1_1_1_14_16">#REF!</definedName>
    <definedName name="Excel_BuiltIn_Print_Area_2_1_1_1_14_2" localSheetId="15">#REF!</definedName>
    <definedName name="Excel_BuiltIn_Print_Area_2_1_1_1_14_2">#REF!</definedName>
    <definedName name="Excel_BuiltIn_Print_Area_2_1_1_1_14_27" localSheetId="15">#REF!</definedName>
    <definedName name="Excel_BuiltIn_Print_Area_2_1_1_1_14_27">#REF!</definedName>
    <definedName name="Excel_BuiltIn_Print_Area_2_1_1_1_14_4" localSheetId="15">#REF!</definedName>
    <definedName name="Excel_BuiltIn_Print_Area_2_1_1_1_14_4">#REF!</definedName>
    <definedName name="Excel_BuiltIn_Print_Area_2_1_1_1_15" localSheetId="15">#REF!</definedName>
    <definedName name="Excel_BuiltIn_Print_Area_2_1_1_1_15">#REF!</definedName>
    <definedName name="Excel_BuiltIn_Print_Area_2_1_1_1_15_16" localSheetId="15">#REF!</definedName>
    <definedName name="Excel_BuiltIn_Print_Area_2_1_1_1_15_16">#REF!</definedName>
    <definedName name="Excel_BuiltIn_Print_Area_2_1_1_1_15_2" localSheetId="15">#REF!</definedName>
    <definedName name="Excel_BuiltIn_Print_Area_2_1_1_1_15_2">#REF!</definedName>
    <definedName name="Excel_BuiltIn_Print_Area_2_1_1_1_15_27" localSheetId="15">#REF!</definedName>
    <definedName name="Excel_BuiltIn_Print_Area_2_1_1_1_15_27">#REF!</definedName>
    <definedName name="Excel_BuiltIn_Print_Area_2_1_1_1_15_4" localSheetId="15">#REF!</definedName>
    <definedName name="Excel_BuiltIn_Print_Area_2_1_1_1_15_4">#REF!</definedName>
    <definedName name="Excel_BuiltIn_Print_Area_2_1_1_1_16" localSheetId="15">#REF!</definedName>
    <definedName name="Excel_BuiltIn_Print_Area_2_1_1_1_16">#REF!</definedName>
    <definedName name="Excel_BuiltIn_Print_Area_2_1_1_1_16_1" localSheetId="15">#REF!</definedName>
    <definedName name="Excel_BuiltIn_Print_Area_2_1_1_1_16_1">#REF!</definedName>
    <definedName name="Excel_BuiltIn_Print_Area_2_1_1_1_16_16" localSheetId="15">#REF!</definedName>
    <definedName name="Excel_BuiltIn_Print_Area_2_1_1_1_16_16">#REF!</definedName>
    <definedName name="Excel_BuiltIn_Print_Area_2_1_1_1_16_2" localSheetId="15">#REF!</definedName>
    <definedName name="Excel_BuiltIn_Print_Area_2_1_1_1_16_2">#REF!</definedName>
    <definedName name="Excel_BuiltIn_Print_Area_2_1_1_1_16_2_1" localSheetId="15">#REF!</definedName>
    <definedName name="Excel_BuiltIn_Print_Area_2_1_1_1_16_2_1">#REF!</definedName>
    <definedName name="Excel_BuiltIn_Print_Area_2_1_1_1_16_27" localSheetId="15">#REF!</definedName>
    <definedName name="Excel_BuiltIn_Print_Area_2_1_1_1_16_27">#REF!</definedName>
    <definedName name="Excel_BuiltIn_Print_Area_2_1_1_1_16_4" localSheetId="15">#REF!</definedName>
    <definedName name="Excel_BuiltIn_Print_Area_2_1_1_1_16_4">#REF!</definedName>
    <definedName name="Excel_BuiltIn_Print_Area_2_1_1_1_17" localSheetId="15">#REF!</definedName>
    <definedName name="Excel_BuiltIn_Print_Area_2_1_1_1_17">#REF!</definedName>
    <definedName name="Excel_BuiltIn_Print_Area_2_1_1_1_17_16" localSheetId="15">#REF!</definedName>
    <definedName name="Excel_BuiltIn_Print_Area_2_1_1_1_17_16">#REF!</definedName>
    <definedName name="Excel_BuiltIn_Print_Area_2_1_1_1_17_2" localSheetId="15">#REF!</definedName>
    <definedName name="Excel_BuiltIn_Print_Area_2_1_1_1_17_2">#REF!</definedName>
    <definedName name="Excel_BuiltIn_Print_Area_2_1_1_1_17_27" localSheetId="15">#REF!</definedName>
    <definedName name="Excel_BuiltIn_Print_Area_2_1_1_1_17_27">#REF!</definedName>
    <definedName name="Excel_BuiltIn_Print_Area_2_1_1_1_17_4" localSheetId="15">#REF!</definedName>
    <definedName name="Excel_BuiltIn_Print_Area_2_1_1_1_17_4">#REF!</definedName>
    <definedName name="Excel_BuiltIn_Print_Area_2_1_1_1_2" localSheetId="15">#REF!</definedName>
    <definedName name="Excel_BuiltIn_Print_Area_2_1_1_1_2">#REF!</definedName>
    <definedName name="Excel_BuiltIn_Print_Area_2_1_1_1_2_1" localSheetId="15">#REF!</definedName>
    <definedName name="Excel_BuiltIn_Print_Area_2_1_1_1_2_1">#REF!</definedName>
    <definedName name="Excel_BuiltIn_Print_Area_2_1_1_1_2_16" localSheetId="15">#REF!</definedName>
    <definedName name="Excel_BuiltIn_Print_Area_2_1_1_1_2_16">#REF!</definedName>
    <definedName name="Excel_BuiltIn_Print_Area_2_1_1_1_2_2" localSheetId="15">#REF!</definedName>
    <definedName name="Excel_BuiltIn_Print_Area_2_1_1_1_2_2">#REF!</definedName>
    <definedName name="Excel_BuiltIn_Print_Area_2_1_1_1_2_2_1" localSheetId="15">#REF!</definedName>
    <definedName name="Excel_BuiltIn_Print_Area_2_1_1_1_2_2_1">#REF!</definedName>
    <definedName name="Excel_BuiltIn_Print_Area_2_1_1_1_2_27" localSheetId="15">#REF!</definedName>
    <definedName name="Excel_BuiltIn_Print_Area_2_1_1_1_2_27">#REF!</definedName>
    <definedName name="Excel_BuiltIn_Print_Area_2_1_1_1_2_4" localSheetId="15">#REF!</definedName>
    <definedName name="Excel_BuiltIn_Print_Area_2_1_1_1_2_4">#REF!</definedName>
    <definedName name="Excel_BuiltIn_Print_Area_2_1_1_1_20" localSheetId="15">#REF!</definedName>
    <definedName name="Excel_BuiltIn_Print_Area_2_1_1_1_20">#REF!</definedName>
    <definedName name="Excel_BuiltIn_Print_Area_2_1_1_1_20_16" localSheetId="15">#REF!</definedName>
    <definedName name="Excel_BuiltIn_Print_Area_2_1_1_1_20_16">#REF!</definedName>
    <definedName name="Excel_BuiltIn_Print_Area_2_1_1_1_20_2" localSheetId="15">#REF!</definedName>
    <definedName name="Excel_BuiltIn_Print_Area_2_1_1_1_20_2">#REF!</definedName>
    <definedName name="Excel_BuiltIn_Print_Area_2_1_1_1_20_27" localSheetId="15">#REF!</definedName>
    <definedName name="Excel_BuiltIn_Print_Area_2_1_1_1_20_27">#REF!</definedName>
    <definedName name="Excel_BuiltIn_Print_Area_2_1_1_1_20_4" localSheetId="15">#REF!</definedName>
    <definedName name="Excel_BuiltIn_Print_Area_2_1_1_1_20_4">#REF!</definedName>
    <definedName name="Excel_BuiltIn_Print_Area_2_1_1_1_27" localSheetId="15">#REF!</definedName>
    <definedName name="Excel_BuiltIn_Print_Area_2_1_1_1_27">#REF!</definedName>
    <definedName name="Excel_BuiltIn_Print_Area_2_1_1_1_3" localSheetId="15">#REF!</definedName>
    <definedName name="Excel_BuiltIn_Print_Area_2_1_1_1_3">#REF!</definedName>
    <definedName name="Excel_BuiltIn_Print_Area_2_1_1_1_3_16" localSheetId="15">#REF!</definedName>
    <definedName name="Excel_BuiltIn_Print_Area_2_1_1_1_3_16">#REF!</definedName>
    <definedName name="Excel_BuiltIn_Print_Area_2_1_1_1_3_2" localSheetId="15">#REF!</definedName>
    <definedName name="Excel_BuiltIn_Print_Area_2_1_1_1_3_2">#REF!</definedName>
    <definedName name="Excel_BuiltIn_Print_Area_2_1_1_1_3_27" localSheetId="15">#REF!</definedName>
    <definedName name="Excel_BuiltIn_Print_Area_2_1_1_1_3_27">#REF!</definedName>
    <definedName name="Excel_BuiltIn_Print_Area_2_1_1_1_3_4" localSheetId="15">#REF!</definedName>
    <definedName name="Excel_BuiltIn_Print_Area_2_1_1_1_3_4">#REF!</definedName>
    <definedName name="Excel_BuiltIn_Print_Area_2_1_1_1_37" localSheetId="15">#REF!</definedName>
    <definedName name="Excel_BuiltIn_Print_Area_2_1_1_1_37">#REF!</definedName>
    <definedName name="Excel_BuiltIn_Print_Area_2_1_1_1_4" localSheetId="15">#REF!</definedName>
    <definedName name="Excel_BuiltIn_Print_Area_2_1_1_1_4">#REF!</definedName>
    <definedName name="Excel_BuiltIn_Print_Area_2_1_1_1_4_1" localSheetId="15">#REF!</definedName>
    <definedName name="Excel_BuiltIn_Print_Area_2_1_1_1_4_1">#REF!</definedName>
    <definedName name="Excel_BuiltIn_Print_Area_2_1_1_1_5" localSheetId="15">#REF!</definedName>
    <definedName name="Excel_BuiltIn_Print_Area_2_1_1_1_5">#REF!</definedName>
    <definedName name="Excel_BuiltIn_Print_Area_2_1_1_1_5_1" localSheetId="15">#REF!</definedName>
    <definedName name="Excel_BuiltIn_Print_Area_2_1_1_1_5_1">#REF!</definedName>
    <definedName name="Excel_BuiltIn_Print_Area_2_1_1_1_5_16" localSheetId="15">#REF!</definedName>
    <definedName name="Excel_BuiltIn_Print_Area_2_1_1_1_5_16">#REF!</definedName>
    <definedName name="Excel_BuiltIn_Print_Area_2_1_1_1_5_2" localSheetId="15">#REF!</definedName>
    <definedName name="Excel_BuiltIn_Print_Area_2_1_1_1_5_2">#REF!</definedName>
    <definedName name="Excel_BuiltIn_Print_Area_2_1_1_1_5_27" localSheetId="15">#REF!</definedName>
    <definedName name="Excel_BuiltIn_Print_Area_2_1_1_1_5_27">#REF!</definedName>
    <definedName name="Excel_BuiltIn_Print_Area_2_1_1_1_5_4" localSheetId="15">#REF!</definedName>
    <definedName name="Excel_BuiltIn_Print_Area_2_1_1_1_5_4">#REF!</definedName>
    <definedName name="Excel_BuiltIn_Print_Area_2_1_1_1_6" localSheetId="15">#REF!</definedName>
    <definedName name="Excel_BuiltIn_Print_Area_2_1_1_1_6">#REF!</definedName>
    <definedName name="Excel_BuiltIn_Print_Area_2_1_1_1_6_16" localSheetId="15">#REF!</definedName>
    <definedName name="Excel_BuiltIn_Print_Area_2_1_1_1_6_16">#REF!</definedName>
    <definedName name="Excel_BuiltIn_Print_Area_2_1_1_1_6_2" localSheetId="15">#REF!</definedName>
    <definedName name="Excel_BuiltIn_Print_Area_2_1_1_1_6_2">#REF!</definedName>
    <definedName name="Excel_BuiltIn_Print_Area_2_1_1_1_6_27" localSheetId="15">#REF!</definedName>
    <definedName name="Excel_BuiltIn_Print_Area_2_1_1_1_6_27">#REF!</definedName>
    <definedName name="Excel_BuiltIn_Print_Area_2_1_1_1_6_4" localSheetId="15">#REF!</definedName>
    <definedName name="Excel_BuiltIn_Print_Area_2_1_1_1_6_4">#REF!</definedName>
    <definedName name="Excel_BuiltIn_Print_Area_2_1_1_1_7" localSheetId="15">#REF!</definedName>
    <definedName name="Excel_BuiltIn_Print_Area_2_1_1_1_7">#REF!</definedName>
    <definedName name="Excel_BuiltIn_Print_Area_2_1_1_1_7_16" localSheetId="15">#REF!</definedName>
    <definedName name="Excel_BuiltIn_Print_Area_2_1_1_1_7_16">#REF!</definedName>
    <definedName name="Excel_BuiltIn_Print_Area_2_1_1_1_7_2" localSheetId="15">#REF!</definedName>
    <definedName name="Excel_BuiltIn_Print_Area_2_1_1_1_7_2">#REF!</definedName>
    <definedName name="Excel_BuiltIn_Print_Area_2_1_1_1_7_27" localSheetId="15">#REF!</definedName>
    <definedName name="Excel_BuiltIn_Print_Area_2_1_1_1_7_27">#REF!</definedName>
    <definedName name="Excel_BuiltIn_Print_Area_2_1_1_1_7_4" localSheetId="15">#REF!</definedName>
    <definedName name="Excel_BuiltIn_Print_Area_2_1_1_1_7_4">#REF!</definedName>
    <definedName name="Excel_BuiltIn_Print_Area_2_1_1_1_8" localSheetId="15">#REF!</definedName>
    <definedName name="Excel_BuiltIn_Print_Area_2_1_1_1_8">#REF!</definedName>
    <definedName name="Excel_BuiltIn_Print_Area_2_1_1_1_8_16" localSheetId="15">#REF!</definedName>
    <definedName name="Excel_BuiltIn_Print_Area_2_1_1_1_8_16">#REF!</definedName>
    <definedName name="Excel_BuiltIn_Print_Area_2_1_1_1_8_2" localSheetId="15">#REF!</definedName>
    <definedName name="Excel_BuiltIn_Print_Area_2_1_1_1_8_2">#REF!</definedName>
    <definedName name="Excel_BuiltIn_Print_Area_2_1_1_1_8_27" localSheetId="15">#REF!</definedName>
    <definedName name="Excel_BuiltIn_Print_Area_2_1_1_1_8_27">#REF!</definedName>
    <definedName name="Excel_BuiltIn_Print_Area_2_1_1_1_8_4" localSheetId="15">#REF!</definedName>
    <definedName name="Excel_BuiltIn_Print_Area_2_1_1_1_8_4">#REF!</definedName>
    <definedName name="Excel_BuiltIn_Print_Area_2_1_1_1_9" localSheetId="15">#REF!</definedName>
    <definedName name="Excel_BuiltIn_Print_Area_2_1_1_1_9">#REF!</definedName>
    <definedName name="Excel_BuiltIn_Print_Area_2_1_1_1_9_16" localSheetId="15">#REF!</definedName>
    <definedName name="Excel_BuiltIn_Print_Area_2_1_1_1_9_16">#REF!</definedName>
    <definedName name="Excel_BuiltIn_Print_Area_2_1_1_1_9_2" localSheetId="15">#REF!</definedName>
    <definedName name="Excel_BuiltIn_Print_Area_2_1_1_1_9_2">#REF!</definedName>
    <definedName name="Excel_BuiltIn_Print_Area_2_1_1_1_9_27" localSheetId="15">#REF!</definedName>
    <definedName name="Excel_BuiltIn_Print_Area_2_1_1_1_9_27">#REF!</definedName>
    <definedName name="Excel_BuiltIn_Print_Area_2_1_1_1_9_4" localSheetId="15">#REF!</definedName>
    <definedName name="Excel_BuiltIn_Print_Area_2_1_1_1_9_4">#REF!</definedName>
    <definedName name="Excel_BuiltIn_Print_Area_2_1_1_10" localSheetId="15">#REF!</definedName>
    <definedName name="Excel_BuiltIn_Print_Area_2_1_1_10">#REF!</definedName>
    <definedName name="Excel_BuiltIn_Print_Area_2_1_1_10_16" localSheetId="15">#REF!</definedName>
    <definedName name="Excel_BuiltIn_Print_Area_2_1_1_10_16">#REF!</definedName>
    <definedName name="Excel_BuiltIn_Print_Area_2_1_1_10_2" localSheetId="15">#REF!</definedName>
    <definedName name="Excel_BuiltIn_Print_Area_2_1_1_10_2">#REF!</definedName>
    <definedName name="Excel_BuiltIn_Print_Area_2_1_1_10_27" localSheetId="15">#REF!</definedName>
    <definedName name="Excel_BuiltIn_Print_Area_2_1_1_10_27">#REF!</definedName>
    <definedName name="Excel_BuiltIn_Print_Area_2_1_1_10_4" localSheetId="15">#REF!</definedName>
    <definedName name="Excel_BuiltIn_Print_Area_2_1_1_10_4">#REF!</definedName>
    <definedName name="Excel_BuiltIn_Print_Area_2_1_1_11" localSheetId="15">#REF!</definedName>
    <definedName name="Excel_BuiltIn_Print_Area_2_1_1_11">#REF!</definedName>
    <definedName name="Excel_BuiltIn_Print_Area_2_1_1_11_16" localSheetId="15">#REF!</definedName>
    <definedName name="Excel_BuiltIn_Print_Area_2_1_1_11_16">#REF!</definedName>
    <definedName name="Excel_BuiltIn_Print_Area_2_1_1_11_2" localSheetId="15">#REF!</definedName>
    <definedName name="Excel_BuiltIn_Print_Area_2_1_1_11_2">#REF!</definedName>
    <definedName name="Excel_BuiltIn_Print_Area_2_1_1_11_27" localSheetId="15">#REF!</definedName>
    <definedName name="Excel_BuiltIn_Print_Area_2_1_1_11_27">#REF!</definedName>
    <definedName name="Excel_BuiltIn_Print_Area_2_1_1_11_4" localSheetId="15">#REF!</definedName>
    <definedName name="Excel_BuiltIn_Print_Area_2_1_1_11_4">#REF!</definedName>
    <definedName name="Excel_BuiltIn_Print_Area_2_1_1_12" localSheetId="15">#REF!</definedName>
    <definedName name="Excel_BuiltIn_Print_Area_2_1_1_12">#REF!</definedName>
    <definedName name="Excel_BuiltIn_Print_Area_2_1_1_12_16" localSheetId="15">#REF!</definedName>
    <definedName name="Excel_BuiltIn_Print_Area_2_1_1_12_16">#REF!</definedName>
    <definedName name="Excel_BuiltIn_Print_Area_2_1_1_12_2" localSheetId="15">#REF!</definedName>
    <definedName name="Excel_BuiltIn_Print_Area_2_1_1_12_2">#REF!</definedName>
    <definedName name="Excel_BuiltIn_Print_Area_2_1_1_12_27" localSheetId="15">#REF!</definedName>
    <definedName name="Excel_BuiltIn_Print_Area_2_1_1_12_27">#REF!</definedName>
    <definedName name="Excel_BuiltIn_Print_Area_2_1_1_12_4" localSheetId="15">#REF!</definedName>
    <definedName name="Excel_BuiltIn_Print_Area_2_1_1_12_4">#REF!</definedName>
    <definedName name="Excel_BuiltIn_Print_Area_2_1_1_13" localSheetId="15">#REF!</definedName>
    <definedName name="Excel_BuiltIn_Print_Area_2_1_1_13">#REF!</definedName>
    <definedName name="Excel_BuiltIn_Print_Area_2_1_1_13_16" localSheetId="15">#REF!</definedName>
    <definedName name="Excel_BuiltIn_Print_Area_2_1_1_13_16">#REF!</definedName>
    <definedName name="Excel_BuiltIn_Print_Area_2_1_1_13_2" localSheetId="15">#REF!</definedName>
    <definedName name="Excel_BuiltIn_Print_Area_2_1_1_13_2">#REF!</definedName>
    <definedName name="Excel_BuiltIn_Print_Area_2_1_1_13_27" localSheetId="15">#REF!</definedName>
    <definedName name="Excel_BuiltIn_Print_Area_2_1_1_13_27">#REF!</definedName>
    <definedName name="Excel_BuiltIn_Print_Area_2_1_1_13_4" localSheetId="15">#REF!</definedName>
    <definedName name="Excel_BuiltIn_Print_Area_2_1_1_13_4">#REF!</definedName>
    <definedName name="Excel_BuiltIn_Print_Area_2_1_1_14" localSheetId="15">#REF!</definedName>
    <definedName name="Excel_BuiltIn_Print_Area_2_1_1_14">#REF!</definedName>
    <definedName name="Excel_BuiltIn_Print_Area_2_1_1_14_16" localSheetId="15">#REF!</definedName>
    <definedName name="Excel_BuiltIn_Print_Area_2_1_1_14_16">#REF!</definedName>
    <definedName name="Excel_BuiltIn_Print_Area_2_1_1_14_2" localSheetId="15">#REF!</definedName>
    <definedName name="Excel_BuiltIn_Print_Area_2_1_1_14_2">#REF!</definedName>
    <definedName name="Excel_BuiltIn_Print_Area_2_1_1_14_27" localSheetId="15">#REF!</definedName>
    <definedName name="Excel_BuiltIn_Print_Area_2_1_1_14_27">#REF!</definedName>
    <definedName name="Excel_BuiltIn_Print_Area_2_1_1_14_4" localSheetId="15">#REF!</definedName>
    <definedName name="Excel_BuiltIn_Print_Area_2_1_1_14_4">#REF!</definedName>
    <definedName name="Excel_BuiltIn_Print_Area_2_1_1_15" localSheetId="15">#REF!</definedName>
    <definedName name="Excel_BuiltIn_Print_Area_2_1_1_15">#REF!</definedName>
    <definedName name="Excel_BuiltIn_Print_Area_2_1_1_15_16" localSheetId="15">#REF!</definedName>
    <definedName name="Excel_BuiltIn_Print_Area_2_1_1_15_16">#REF!</definedName>
    <definedName name="Excel_BuiltIn_Print_Area_2_1_1_15_2" localSheetId="15">#REF!</definedName>
    <definedName name="Excel_BuiltIn_Print_Area_2_1_1_15_2">#REF!</definedName>
    <definedName name="Excel_BuiltIn_Print_Area_2_1_1_15_27" localSheetId="15">#REF!</definedName>
    <definedName name="Excel_BuiltIn_Print_Area_2_1_1_15_27">#REF!</definedName>
    <definedName name="Excel_BuiltIn_Print_Area_2_1_1_15_4" localSheetId="15">#REF!</definedName>
    <definedName name="Excel_BuiltIn_Print_Area_2_1_1_15_4">#REF!</definedName>
    <definedName name="Excel_BuiltIn_Print_Area_2_1_1_16" localSheetId="15">#REF!</definedName>
    <definedName name="Excel_BuiltIn_Print_Area_2_1_1_16">#REF!</definedName>
    <definedName name="Excel_BuiltIn_Print_Area_2_1_1_16_1" localSheetId="15">#REF!</definedName>
    <definedName name="Excel_BuiltIn_Print_Area_2_1_1_16_1">#REF!</definedName>
    <definedName name="Excel_BuiltIn_Print_Area_2_1_1_16_16" localSheetId="15">#REF!</definedName>
    <definedName name="Excel_BuiltIn_Print_Area_2_1_1_16_16">#REF!</definedName>
    <definedName name="Excel_BuiltIn_Print_Area_2_1_1_16_2" localSheetId="15">#REF!</definedName>
    <definedName name="Excel_BuiltIn_Print_Area_2_1_1_16_2">#REF!</definedName>
    <definedName name="Excel_BuiltIn_Print_Area_2_1_1_16_27" localSheetId="15">#REF!</definedName>
    <definedName name="Excel_BuiltIn_Print_Area_2_1_1_16_27">#REF!</definedName>
    <definedName name="Excel_BuiltIn_Print_Area_2_1_1_16_4" localSheetId="15">#REF!</definedName>
    <definedName name="Excel_BuiltIn_Print_Area_2_1_1_16_4">#REF!</definedName>
    <definedName name="Excel_BuiltIn_Print_Area_2_1_1_17" localSheetId="15">#REF!</definedName>
    <definedName name="Excel_BuiltIn_Print_Area_2_1_1_17">#REF!</definedName>
    <definedName name="Excel_BuiltIn_Print_Area_2_1_1_17_16" localSheetId="15">#REF!</definedName>
    <definedName name="Excel_BuiltIn_Print_Area_2_1_1_17_16">#REF!</definedName>
    <definedName name="Excel_BuiltIn_Print_Area_2_1_1_17_2" localSheetId="15">#REF!</definedName>
    <definedName name="Excel_BuiltIn_Print_Area_2_1_1_17_2">#REF!</definedName>
    <definedName name="Excel_BuiltIn_Print_Area_2_1_1_17_27" localSheetId="15">#REF!</definedName>
    <definedName name="Excel_BuiltIn_Print_Area_2_1_1_17_27">#REF!</definedName>
    <definedName name="Excel_BuiltIn_Print_Area_2_1_1_17_4" localSheetId="15">#REF!</definedName>
    <definedName name="Excel_BuiltIn_Print_Area_2_1_1_17_4">#REF!</definedName>
    <definedName name="Excel_BuiltIn_Print_Area_2_1_1_2" localSheetId="15">#REF!</definedName>
    <definedName name="Excel_BuiltIn_Print_Area_2_1_1_2">#REF!</definedName>
    <definedName name="Excel_BuiltIn_Print_Area_2_1_1_2_1" localSheetId="15">#REF!</definedName>
    <definedName name="Excel_BuiltIn_Print_Area_2_1_1_2_1">#REF!</definedName>
    <definedName name="Excel_BuiltIn_Print_Area_2_1_1_2_16" localSheetId="15">#REF!</definedName>
    <definedName name="Excel_BuiltIn_Print_Area_2_1_1_2_16">#REF!</definedName>
    <definedName name="Excel_BuiltIn_Print_Area_2_1_1_2_2" localSheetId="15">#REF!</definedName>
    <definedName name="Excel_BuiltIn_Print_Area_2_1_1_2_2">#REF!</definedName>
    <definedName name="Excel_BuiltIn_Print_Area_2_1_1_2_27" localSheetId="15">#REF!</definedName>
    <definedName name="Excel_BuiltIn_Print_Area_2_1_1_2_27">#REF!</definedName>
    <definedName name="Excel_BuiltIn_Print_Area_2_1_1_2_4" localSheetId="15">#REF!</definedName>
    <definedName name="Excel_BuiltIn_Print_Area_2_1_1_2_4">#REF!</definedName>
    <definedName name="Excel_BuiltIn_Print_Area_2_1_1_20" localSheetId="15">#REF!</definedName>
    <definedName name="Excel_BuiltIn_Print_Area_2_1_1_20">#REF!</definedName>
    <definedName name="Excel_BuiltIn_Print_Area_2_1_1_20_16" localSheetId="15">#REF!</definedName>
    <definedName name="Excel_BuiltIn_Print_Area_2_1_1_20_16">#REF!</definedName>
    <definedName name="Excel_BuiltIn_Print_Area_2_1_1_20_2" localSheetId="15">#REF!</definedName>
    <definedName name="Excel_BuiltIn_Print_Area_2_1_1_20_2">#REF!</definedName>
    <definedName name="Excel_BuiltIn_Print_Area_2_1_1_20_27" localSheetId="15">#REF!</definedName>
    <definedName name="Excel_BuiltIn_Print_Area_2_1_1_20_27">#REF!</definedName>
    <definedName name="Excel_BuiltIn_Print_Area_2_1_1_20_4" localSheetId="15">#REF!</definedName>
    <definedName name="Excel_BuiltIn_Print_Area_2_1_1_20_4">#REF!</definedName>
    <definedName name="Excel_BuiltIn_Print_Area_2_1_1_27" localSheetId="15">#REF!</definedName>
    <definedName name="Excel_BuiltIn_Print_Area_2_1_1_27">#REF!</definedName>
    <definedName name="Excel_BuiltIn_Print_Area_2_1_1_3" localSheetId="15">#REF!</definedName>
    <definedName name="Excel_BuiltIn_Print_Area_2_1_1_3">#REF!</definedName>
    <definedName name="Excel_BuiltIn_Print_Area_2_1_1_3_16" localSheetId="15">#REF!</definedName>
    <definedName name="Excel_BuiltIn_Print_Area_2_1_1_3_16">#REF!</definedName>
    <definedName name="Excel_BuiltIn_Print_Area_2_1_1_3_2" localSheetId="15">#REF!</definedName>
    <definedName name="Excel_BuiltIn_Print_Area_2_1_1_3_2">#REF!</definedName>
    <definedName name="Excel_BuiltIn_Print_Area_2_1_1_3_27" localSheetId="15">#REF!</definedName>
    <definedName name="Excel_BuiltIn_Print_Area_2_1_1_3_27">#REF!</definedName>
    <definedName name="Excel_BuiltIn_Print_Area_2_1_1_3_4" localSheetId="15">#REF!</definedName>
    <definedName name="Excel_BuiltIn_Print_Area_2_1_1_3_4">#REF!</definedName>
    <definedName name="Excel_BuiltIn_Print_Area_2_1_1_37" localSheetId="15">#REF!</definedName>
    <definedName name="Excel_BuiltIn_Print_Area_2_1_1_37">#REF!</definedName>
    <definedName name="Excel_BuiltIn_Print_Area_2_1_1_4" localSheetId="15">#REF!</definedName>
    <definedName name="Excel_BuiltIn_Print_Area_2_1_1_4">#REF!</definedName>
    <definedName name="Excel_BuiltIn_Print_Area_2_1_1_5" localSheetId="15">#REF!</definedName>
    <definedName name="Excel_BuiltIn_Print_Area_2_1_1_5">#REF!</definedName>
    <definedName name="Excel_BuiltIn_Print_Area_2_1_1_5_16" localSheetId="15">#REF!</definedName>
    <definedName name="Excel_BuiltIn_Print_Area_2_1_1_5_16">#REF!</definedName>
    <definedName name="Excel_BuiltIn_Print_Area_2_1_1_5_2" localSheetId="15">#REF!</definedName>
    <definedName name="Excel_BuiltIn_Print_Area_2_1_1_5_2">#REF!</definedName>
    <definedName name="Excel_BuiltIn_Print_Area_2_1_1_5_27" localSheetId="15">#REF!</definedName>
    <definedName name="Excel_BuiltIn_Print_Area_2_1_1_5_27">#REF!</definedName>
    <definedName name="Excel_BuiltIn_Print_Area_2_1_1_5_4" localSheetId="15">#REF!</definedName>
    <definedName name="Excel_BuiltIn_Print_Area_2_1_1_5_4">#REF!</definedName>
    <definedName name="Excel_BuiltIn_Print_Area_2_1_1_6" localSheetId="15">#REF!</definedName>
    <definedName name="Excel_BuiltIn_Print_Area_2_1_1_6">#REF!</definedName>
    <definedName name="Excel_BuiltIn_Print_Area_2_1_1_6_16" localSheetId="15">#REF!</definedName>
    <definedName name="Excel_BuiltIn_Print_Area_2_1_1_6_16">#REF!</definedName>
    <definedName name="Excel_BuiltIn_Print_Area_2_1_1_6_2" localSheetId="15">#REF!</definedName>
    <definedName name="Excel_BuiltIn_Print_Area_2_1_1_6_2">#REF!</definedName>
    <definedName name="Excel_BuiltIn_Print_Area_2_1_1_6_27" localSheetId="15">#REF!</definedName>
    <definedName name="Excel_BuiltIn_Print_Area_2_1_1_6_27">#REF!</definedName>
    <definedName name="Excel_BuiltIn_Print_Area_2_1_1_6_4" localSheetId="15">#REF!</definedName>
    <definedName name="Excel_BuiltIn_Print_Area_2_1_1_6_4">#REF!</definedName>
    <definedName name="Excel_BuiltIn_Print_Area_2_1_1_7" localSheetId="15">#REF!</definedName>
    <definedName name="Excel_BuiltIn_Print_Area_2_1_1_7">#REF!</definedName>
    <definedName name="Excel_BuiltIn_Print_Area_2_1_1_7_16" localSheetId="15">#REF!</definedName>
    <definedName name="Excel_BuiltIn_Print_Area_2_1_1_7_16">#REF!</definedName>
    <definedName name="Excel_BuiltIn_Print_Area_2_1_1_7_2" localSheetId="15">#REF!</definedName>
    <definedName name="Excel_BuiltIn_Print_Area_2_1_1_7_2">#REF!</definedName>
    <definedName name="Excel_BuiltIn_Print_Area_2_1_1_7_27" localSheetId="15">#REF!</definedName>
    <definedName name="Excel_BuiltIn_Print_Area_2_1_1_7_27">#REF!</definedName>
    <definedName name="Excel_BuiltIn_Print_Area_2_1_1_7_4" localSheetId="15">#REF!</definedName>
    <definedName name="Excel_BuiltIn_Print_Area_2_1_1_7_4">#REF!</definedName>
    <definedName name="Excel_BuiltIn_Print_Area_2_1_1_8" localSheetId="15">#REF!</definedName>
    <definedName name="Excel_BuiltIn_Print_Area_2_1_1_8">#REF!</definedName>
    <definedName name="Excel_BuiltIn_Print_Area_2_1_1_8_16" localSheetId="15">#REF!</definedName>
    <definedName name="Excel_BuiltIn_Print_Area_2_1_1_8_16">#REF!</definedName>
    <definedName name="Excel_BuiltIn_Print_Area_2_1_1_8_2" localSheetId="15">#REF!</definedName>
    <definedName name="Excel_BuiltIn_Print_Area_2_1_1_8_2">#REF!</definedName>
    <definedName name="Excel_BuiltIn_Print_Area_2_1_1_8_27" localSheetId="15">#REF!</definedName>
    <definedName name="Excel_BuiltIn_Print_Area_2_1_1_8_27">#REF!</definedName>
    <definedName name="Excel_BuiltIn_Print_Area_2_1_1_8_4" localSheetId="15">#REF!</definedName>
    <definedName name="Excel_BuiltIn_Print_Area_2_1_1_8_4">#REF!</definedName>
    <definedName name="Excel_BuiltIn_Print_Area_2_1_1_9" localSheetId="15">#REF!</definedName>
    <definedName name="Excel_BuiltIn_Print_Area_2_1_1_9">#REF!</definedName>
    <definedName name="Excel_BuiltIn_Print_Area_2_1_1_9_16" localSheetId="15">#REF!</definedName>
    <definedName name="Excel_BuiltIn_Print_Area_2_1_1_9_16">#REF!</definedName>
    <definedName name="Excel_BuiltIn_Print_Area_2_1_1_9_2" localSheetId="15">#REF!</definedName>
    <definedName name="Excel_BuiltIn_Print_Area_2_1_1_9_2">#REF!</definedName>
    <definedName name="Excel_BuiltIn_Print_Area_2_1_1_9_27" localSheetId="15">#REF!</definedName>
    <definedName name="Excel_BuiltIn_Print_Area_2_1_1_9_27">#REF!</definedName>
    <definedName name="Excel_BuiltIn_Print_Area_2_1_1_9_4" localSheetId="15">#REF!</definedName>
    <definedName name="Excel_BuiltIn_Print_Area_2_1_1_9_4">#REF!</definedName>
    <definedName name="Excel_BuiltIn_Print_Area_2_1_10" localSheetId="15">#REF!</definedName>
    <definedName name="Excel_BuiltIn_Print_Area_2_1_10">#REF!</definedName>
    <definedName name="Excel_BuiltIn_Print_Area_2_1_10_16" localSheetId="15">#REF!</definedName>
    <definedName name="Excel_BuiltIn_Print_Area_2_1_10_16">#REF!</definedName>
    <definedName name="Excel_BuiltIn_Print_Area_2_1_10_2" localSheetId="15">#REF!</definedName>
    <definedName name="Excel_BuiltIn_Print_Area_2_1_10_2">#REF!</definedName>
    <definedName name="Excel_BuiltIn_Print_Area_2_1_10_27" localSheetId="15">#REF!</definedName>
    <definedName name="Excel_BuiltIn_Print_Area_2_1_10_27">#REF!</definedName>
    <definedName name="Excel_BuiltIn_Print_Area_2_1_10_4" localSheetId="15">#REF!</definedName>
    <definedName name="Excel_BuiltIn_Print_Area_2_1_10_4">#REF!</definedName>
    <definedName name="Excel_BuiltIn_Print_Area_2_1_11" localSheetId="15">#REF!</definedName>
    <definedName name="Excel_BuiltIn_Print_Area_2_1_11">#REF!</definedName>
    <definedName name="Excel_BuiltIn_Print_Area_2_1_11_16" localSheetId="15">#REF!</definedName>
    <definedName name="Excel_BuiltIn_Print_Area_2_1_11_16">#REF!</definedName>
    <definedName name="Excel_BuiltIn_Print_Area_2_1_11_2" localSheetId="15">#REF!</definedName>
    <definedName name="Excel_BuiltIn_Print_Area_2_1_11_2">#REF!</definedName>
    <definedName name="Excel_BuiltIn_Print_Area_2_1_11_27" localSheetId="15">#REF!</definedName>
    <definedName name="Excel_BuiltIn_Print_Area_2_1_11_27">#REF!</definedName>
    <definedName name="Excel_BuiltIn_Print_Area_2_1_11_4" localSheetId="15">#REF!</definedName>
    <definedName name="Excel_BuiltIn_Print_Area_2_1_11_4">#REF!</definedName>
    <definedName name="Excel_BuiltIn_Print_Area_2_1_12" localSheetId="15">#REF!</definedName>
    <definedName name="Excel_BuiltIn_Print_Area_2_1_12">#REF!</definedName>
    <definedName name="Excel_BuiltIn_Print_Area_2_1_12_16" localSheetId="15">#REF!</definedName>
    <definedName name="Excel_BuiltIn_Print_Area_2_1_12_16">#REF!</definedName>
    <definedName name="Excel_BuiltIn_Print_Area_2_1_12_2" localSheetId="15">#REF!</definedName>
    <definedName name="Excel_BuiltIn_Print_Area_2_1_12_2">#REF!</definedName>
    <definedName name="Excel_BuiltIn_Print_Area_2_1_12_27" localSheetId="15">#REF!</definedName>
    <definedName name="Excel_BuiltIn_Print_Area_2_1_12_27">#REF!</definedName>
    <definedName name="Excel_BuiltIn_Print_Area_2_1_12_4" localSheetId="15">#REF!</definedName>
    <definedName name="Excel_BuiltIn_Print_Area_2_1_12_4">#REF!</definedName>
    <definedName name="Excel_BuiltIn_Print_Area_2_1_13" localSheetId="15">#REF!</definedName>
    <definedName name="Excel_BuiltIn_Print_Area_2_1_13">#REF!</definedName>
    <definedName name="Excel_BuiltIn_Print_Area_2_1_13_16" localSheetId="15">#REF!</definedName>
    <definedName name="Excel_BuiltIn_Print_Area_2_1_13_16">#REF!</definedName>
    <definedName name="Excel_BuiltIn_Print_Area_2_1_13_2" localSheetId="15">#REF!</definedName>
    <definedName name="Excel_BuiltIn_Print_Area_2_1_13_2">#REF!</definedName>
    <definedName name="Excel_BuiltIn_Print_Area_2_1_13_27" localSheetId="15">#REF!</definedName>
    <definedName name="Excel_BuiltIn_Print_Area_2_1_13_27">#REF!</definedName>
    <definedName name="Excel_BuiltIn_Print_Area_2_1_13_4" localSheetId="15">#REF!</definedName>
    <definedName name="Excel_BuiltIn_Print_Area_2_1_13_4">#REF!</definedName>
    <definedName name="Excel_BuiltIn_Print_Area_2_1_14" localSheetId="15">#REF!</definedName>
    <definedName name="Excel_BuiltIn_Print_Area_2_1_14">#REF!</definedName>
    <definedName name="Excel_BuiltIn_Print_Area_2_1_14_16" localSheetId="15">#REF!</definedName>
    <definedName name="Excel_BuiltIn_Print_Area_2_1_14_16">#REF!</definedName>
    <definedName name="Excel_BuiltIn_Print_Area_2_1_14_2" localSheetId="15">#REF!</definedName>
    <definedName name="Excel_BuiltIn_Print_Area_2_1_14_2">#REF!</definedName>
    <definedName name="Excel_BuiltIn_Print_Area_2_1_14_27" localSheetId="15">#REF!</definedName>
    <definedName name="Excel_BuiltIn_Print_Area_2_1_14_27">#REF!</definedName>
    <definedName name="Excel_BuiltIn_Print_Area_2_1_14_4" localSheetId="15">#REF!</definedName>
    <definedName name="Excel_BuiltIn_Print_Area_2_1_14_4">#REF!</definedName>
    <definedName name="Excel_BuiltIn_Print_Area_2_1_15" localSheetId="15">#REF!</definedName>
    <definedName name="Excel_BuiltIn_Print_Area_2_1_15">#REF!</definedName>
    <definedName name="Excel_BuiltIn_Print_Area_2_1_15_16" localSheetId="15">#REF!</definedName>
    <definedName name="Excel_BuiltIn_Print_Area_2_1_15_16">#REF!</definedName>
    <definedName name="Excel_BuiltIn_Print_Area_2_1_15_2" localSheetId="15">#REF!</definedName>
    <definedName name="Excel_BuiltIn_Print_Area_2_1_15_2">#REF!</definedName>
    <definedName name="Excel_BuiltIn_Print_Area_2_1_15_27" localSheetId="15">#REF!</definedName>
    <definedName name="Excel_BuiltIn_Print_Area_2_1_15_27">#REF!</definedName>
    <definedName name="Excel_BuiltIn_Print_Area_2_1_15_4" localSheetId="15">#REF!</definedName>
    <definedName name="Excel_BuiltIn_Print_Area_2_1_15_4">#REF!</definedName>
    <definedName name="Excel_BuiltIn_Print_Area_2_1_16" localSheetId="15">#REF!</definedName>
    <definedName name="Excel_BuiltIn_Print_Area_2_1_16">#REF!</definedName>
    <definedName name="Excel_BuiltIn_Print_Area_2_1_16_1" localSheetId="15">#REF!</definedName>
    <definedName name="Excel_BuiltIn_Print_Area_2_1_16_1">#REF!</definedName>
    <definedName name="Excel_BuiltIn_Print_Area_2_1_16_16" localSheetId="15">#REF!</definedName>
    <definedName name="Excel_BuiltIn_Print_Area_2_1_16_16">#REF!</definedName>
    <definedName name="Excel_BuiltIn_Print_Area_2_1_16_2" localSheetId="15">#REF!</definedName>
    <definedName name="Excel_BuiltIn_Print_Area_2_1_16_2">#REF!</definedName>
    <definedName name="Excel_BuiltIn_Print_Area_2_1_16_27" localSheetId="15">#REF!</definedName>
    <definedName name="Excel_BuiltIn_Print_Area_2_1_16_27">#REF!</definedName>
    <definedName name="Excel_BuiltIn_Print_Area_2_1_16_4" localSheetId="15">#REF!</definedName>
    <definedName name="Excel_BuiltIn_Print_Area_2_1_16_4">#REF!</definedName>
    <definedName name="Excel_BuiltIn_Print_Area_2_1_17" localSheetId="15">#REF!</definedName>
    <definedName name="Excel_BuiltIn_Print_Area_2_1_17">#REF!</definedName>
    <definedName name="Excel_BuiltIn_Print_Area_2_1_17_16" localSheetId="15">#REF!</definedName>
    <definedName name="Excel_BuiltIn_Print_Area_2_1_17_16">#REF!</definedName>
    <definedName name="Excel_BuiltIn_Print_Area_2_1_17_2" localSheetId="15">#REF!</definedName>
    <definedName name="Excel_BuiltIn_Print_Area_2_1_17_2">#REF!</definedName>
    <definedName name="Excel_BuiltIn_Print_Area_2_1_17_27" localSheetId="15">#REF!</definedName>
    <definedName name="Excel_BuiltIn_Print_Area_2_1_17_27">#REF!</definedName>
    <definedName name="Excel_BuiltIn_Print_Area_2_1_17_4" localSheetId="15">#REF!</definedName>
    <definedName name="Excel_BuiltIn_Print_Area_2_1_17_4">#REF!</definedName>
    <definedName name="Excel_BuiltIn_Print_Area_2_1_2" localSheetId="15">#REF!</definedName>
    <definedName name="Excel_BuiltIn_Print_Area_2_1_2">#REF!</definedName>
    <definedName name="Excel_BuiltIn_Print_Area_2_1_2_1" localSheetId="15">#REF!</definedName>
    <definedName name="Excel_BuiltIn_Print_Area_2_1_2_1">#REF!</definedName>
    <definedName name="Excel_BuiltIn_Print_Area_2_1_2_16" localSheetId="15">#REF!</definedName>
    <definedName name="Excel_BuiltIn_Print_Area_2_1_2_16">#REF!</definedName>
    <definedName name="Excel_BuiltIn_Print_Area_2_1_2_2" localSheetId="15">#REF!</definedName>
    <definedName name="Excel_BuiltIn_Print_Area_2_1_2_2">#REF!</definedName>
    <definedName name="Excel_BuiltIn_Print_Area_2_1_2_27" localSheetId="15">#REF!</definedName>
    <definedName name="Excel_BuiltIn_Print_Area_2_1_2_27">#REF!</definedName>
    <definedName name="Excel_BuiltIn_Print_Area_2_1_2_4" localSheetId="15">#REF!</definedName>
    <definedName name="Excel_BuiltIn_Print_Area_2_1_2_4">#REF!</definedName>
    <definedName name="Excel_BuiltIn_Print_Area_2_1_20" localSheetId="15">#REF!</definedName>
    <definedName name="Excel_BuiltIn_Print_Area_2_1_20">#REF!</definedName>
    <definedName name="Excel_BuiltIn_Print_Area_2_1_20_16" localSheetId="15">#REF!</definedName>
    <definedName name="Excel_BuiltIn_Print_Area_2_1_20_16">#REF!</definedName>
    <definedName name="Excel_BuiltIn_Print_Area_2_1_20_2" localSheetId="15">#REF!</definedName>
    <definedName name="Excel_BuiltIn_Print_Area_2_1_20_2">#REF!</definedName>
    <definedName name="Excel_BuiltIn_Print_Area_2_1_20_27" localSheetId="15">#REF!</definedName>
    <definedName name="Excel_BuiltIn_Print_Area_2_1_20_27">#REF!</definedName>
    <definedName name="Excel_BuiltIn_Print_Area_2_1_20_4" localSheetId="15">#REF!</definedName>
    <definedName name="Excel_BuiltIn_Print_Area_2_1_20_4">#REF!</definedName>
    <definedName name="Excel_BuiltIn_Print_Area_2_1_27" localSheetId="15">#REF!</definedName>
    <definedName name="Excel_BuiltIn_Print_Area_2_1_27">#REF!</definedName>
    <definedName name="Excel_BuiltIn_Print_Area_2_1_3" localSheetId="15">#REF!</definedName>
    <definedName name="Excel_BuiltIn_Print_Area_2_1_3">#REF!</definedName>
    <definedName name="Excel_BuiltIn_Print_Area_2_1_3_16" localSheetId="15">#REF!</definedName>
    <definedName name="Excel_BuiltIn_Print_Area_2_1_3_16">#REF!</definedName>
    <definedName name="Excel_BuiltIn_Print_Area_2_1_3_2" localSheetId="15">#REF!</definedName>
    <definedName name="Excel_BuiltIn_Print_Area_2_1_3_2">#REF!</definedName>
    <definedName name="Excel_BuiltIn_Print_Area_2_1_3_27" localSheetId="15">#REF!</definedName>
    <definedName name="Excel_BuiltIn_Print_Area_2_1_3_27">#REF!</definedName>
    <definedName name="Excel_BuiltIn_Print_Area_2_1_3_4" localSheetId="15">#REF!</definedName>
    <definedName name="Excel_BuiltIn_Print_Area_2_1_3_4">#REF!</definedName>
    <definedName name="Excel_BuiltIn_Print_Area_2_1_37" localSheetId="15">#REF!</definedName>
    <definedName name="Excel_BuiltIn_Print_Area_2_1_37">#REF!</definedName>
    <definedName name="Excel_BuiltIn_Print_Area_2_1_4" localSheetId="15">#REF!</definedName>
    <definedName name="Excel_BuiltIn_Print_Area_2_1_4">#REF!</definedName>
    <definedName name="Excel_BuiltIn_Print_Area_2_1_5" localSheetId="15">#REF!</definedName>
    <definedName name="Excel_BuiltIn_Print_Area_2_1_5">#REF!</definedName>
    <definedName name="Excel_BuiltIn_Print_Area_2_1_5_16" localSheetId="15">#REF!</definedName>
    <definedName name="Excel_BuiltIn_Print_Area_2_1_5_16">#REF!</definedName>
    <definedName name="Excel_BuiltIn_Print_Area_2_1_5_2" localSheetId="15">#REF!</definedName>
    <definedName name="Excel_BuiltIn_Print_Area_2_1_5_2">#REF!</definedName>
    <definedName name="Excel_BuiltIn_Print_Area_2_1_5_27" localSheetId="15">#REF!</definedName>
    <definedName name="Excel_BuiltIn_Print_Area_2_1_5_27">#REF!</definedName>
    <definedName name="Excel_BuiltIn_Print_Area_2_1_5_4" localSheetId="15">#REF!</definedName>
    <definedName name="Excel_BuiltIn_Print_Area_2_1_5_4">#REF!</definedName>
    <definedName name="Excel_BuiltIn_Print_Area_2_1_6" localSheetId="15">#REF!</definedName>
    <definedName name="Excel_BuiltIn_Print_Area_2_1_6">#REF!</definedName>
    <definedName name="Excel_BuiltIn_Print_Area_2_1_6_16" localSheetId="15">#REF!</definedName>
    <definedName name="Excel_BuiltIn_Print_Area_2_1_6_16">#REF!</definedName>
    <definedName name="Excel_BuiltIn_Print_Area_2_1_6_2" localSheetId="15">#REF!</definedName>
    <definedName name="Excel_BuiltIn_Print_Area_2_1_6_2">#REF!</definedName>
    <definedName name="Excel_BuiltIn_Print_Area_2_1_6_27" localSheetId="15">#REF!</definedName>
    <definedName name="Excel_BuiltIn_Print_Area_2_1_6_27">#REF!</definedName>
    <definedName name="Excel_BuiltIn_Print_Area_2_1_6_4" localSheetId="15">#REF!</definedName>
    <definedName name="Excel_BuiltIn_Print_Area_2_1_6_4">#REF!</definedName>
    <definedName name="Excel_BuiltIn_Print_Area_2_1_7" localSheetId="15">#REF!</definedName>
    <definedName name="Excel_BuiltIn_Print_Area_2_1_7">#REF!</definedName>
    <definedName name="Excel_BuiltIn_Print_Area_2_1_7_16" localSheetId="15">#REF!</definedName>
    <definedName name="Excel_BuiltIn_Print_Area_2_1_7_16">#REF!</definedName>
    <definedName name="Excel_BuiltIn_Print_Area_2_1_7_2" localSheetId="15">#REF!</definedName>
    <definedName name="Excel_BuiltIn_Print_Area_2_1_7_2">#REF!</definedName>
    <definedName name="Excel_BuiltIn_Print_Area_2_1_7_27" localSheetId="15">#REF!</definedName>
    <definedName name="Excel_BuiltIn_Print_Area_2_1_7_27">#REF!</definedName>
    <definedName name="Excel_BuiltIn_Print_Area_2_1_7_4" localSheetId="15">#REF!</definedName>
    <definedName name="Excel_BuiltIn_Print_Area_2_1_7_4">#REF!</definedName>
    <definedName name="Excel_BuiltIn_Print_Area_2_1_8" localSheetId="15">#REF!</definedName>
    <definedName name="Excel_BuiltIn_Print_Area_2_1_8">#REF!</definedName>
    <definedName name="Excel_BuiltIn_Print_Area_2_1_8_16" localSheetId="15">#REF!</definedName>
    <definedName name="Excel_BuiltIn_Print_Area_2_1_8_16">#REF!</definedName>
    <definedName name="Excel_BuiltIn_Print_Area_2_1_8_2" localSheetId="15">#REF!</definedName>
    <definedName name="Excel_BuiltIn_Print_Area_2_1_8_2">#REF!</definedName>
    <definedName name="Excel_BuiltIn_Print_Area_2_1_8_27" localSheetId="15">#REF!</definedName>
    <definedName name="Excel_BuiltIn_Print_Area_2_1_8_27">#REF!</definedName>
    <definedName name="Excel_BuiltIn_Print_Area_2_1_8_4" localSheetId="15">#REF!</definedName>
    <definedName name="Excel_BuiltIn_Print_Area_2_1_8_4">#REF!</definedName>
    <definedName name="Excel_BuiltIn_Print_Area_2_1_9" localSheetId="15">#REF!</definedName>
    <definedName name="Excel_BuiltIn_Print_Area_2_1_9">#REF!</definedName>
    <definedName name="Excel_BuiltIn_Print_Area_2_1_9_16" localSheetId="15">#REF!</definedName>
    <definedName name="Excel_BuiltIn_Print_Area_2_1_9_16">#REF!</definedName>
    <definedName name="Excel_BuiltIn_Print_Area_2_1_9_2" localSheetId="15">#REF!</definedName>
    <definedName name="Excel_BuiltIn_Print_Area_2_1_9_2">#REF!</definedName>
    <definedName name="Excel_BuiltIn_Print_Area_2_1_9_27" localSheetId="15">#REF!</definedName>
    <definedName name="Excel_BuiltIn_Print_Area_2_1_9_27">#REF!</definedName>
    <definedName name="Excel_BuiltIn_Print_Area_2_1_9_4" localSheetId="15">#REF!</definedName>
    <definedName name="Excel_BuiltIn_Print_Area_2_1_9_4">#REF!</definedName>
    <definedName name="Excel_BuiltIn_Print_Area_20" localSheetId="15">#REF!</definedName>
    <definedName name="Excel_BuiltIn_Print_Area_20">#REF!</definedName>
    <definedName name="Excel_BuiltIn_Print_Area_20_1" localSheetId="15">#REF!</definedName>
    <definedName name="Excel_BuiltIn_Print_Area_20_1">#REF!</definedName>
    <definedName name="Excel_BuiltIn_Print_Area_20_1_16" localSheetId="15">#REF!</definedName>
    <definedName name="Excel_BuiltIn_Print_Area_20_1_16">#REF!</definedName>
    <definedName name="Excel_BuiltIn_Print_Area_20_1_2" localSheetId="15">#REF!</definedName>
    <definedName name="Excel_BuiltIn_Print_Area_20_1_2">#REF!</definedName>
    <definedName name="Excel_BuiltIn_Print_Area_20_1_27" localSheetId="15">#REF!</definedName>
    <definedName name="Excel_BuiltIn_Print_Area_20_1_27">#REF!</definedName>
    <definedName name="Excel_BuiltIn_Print_Area_20_1_4" localSheetId="15">#REF!</definedName>
    <definedName name="Excel_BuiltIn_Print_Area_20_1_4">#REF!</definedName>
    <definedName name="Excel_BuiltIn_Print_Area_28" localSheetId="15">[58]New33KVSS_E3!#REF!</definedName>
    <definedName name="Excel_BuiltIn_Print_Area_28">[58]New33KVSS_E3!#REF!</definedName>
    <definedName name="Excel_BuiltIn_Print_Area_28_1" localSheetId="15">[54]New33KVSS_E3!#REF!</definedName>
    <definedName name="Excel_BuiltIn_Print_Area_28_1">[54]New33KVSS_E3!#REF!</definedName>
    <definedName name="Excel_BuiltIn_Print_Area_28_1_1" localSheetId="15">[53]New33KVSS_E3!#REF!</definedName>
    <definedName name="Excel_BuiltIn_Print_Area_28_1_1">[53]New33KVSS_E3!#REF!</definedName>
    <definedName name="Excel_BuiltIn_Print_Area_28_1_16" localSheetId="15">[53]New33KVSS_E3!#REF!</definedName>
    <definedName name="Excel_BuiltIn_Print_Area_28_1_16">[53]New33KVSS_E3!#REF!</definedName>
    <definedName name="Excel_BuiltIn_Print_Area_28_1_2" localSheetId="15">[53]New33KVSS_E3!#REF!</definedName>
    <definedName name="Excel_BuiltIn_Print_Area_28_1_2">[53]New33KVSS_E3!#REF!</definedName>
    <definedName name="Excel_BuiltIn_Print_Area_28_1_27" localSheetId="15">[52]New33KVSS_E3!#REF!</definedName>
    <definedName name="Excel_BuiltIn_Print_Area_28_1_27">[52]New33KVSS_E3!#REF!</definedName>
    <definedName name="Excel_BuiltIn_Print_Area_28_1_4" localSheetId="15">[53]New33KVSS_E3!#REF!</definedName>
    <definedName name="Excel_BuiltIn_Print_Area_28_1_4">[53]New33KVSS_E3!#REF!</definedName>
    <definedName name="Excel_BuiltIn_Print_Area_28_10" localSheetId="15">[53]New33KVSS_E3!#REF!</definedName>
    <definedName name="Excel_BuiltIn_Print_Area_28_10">[53]New33KVSS_E3!#REF!</definedName>
    <definedName name="Excel_BuiltIn_Print_Area_28_10_16" localSheetId="15">[53]New33KVSS_E3!#REF!</definedName>
    <definedName name="Excel_BuiltIn_Print_Area_28_10_16">[53]New33KVSS_E3!#REF!</definedName>
    <definedName name="Excel_BuiltIn_Print_Area_28_10_2" localSheetId="15">[53]New33KVSS_E3!#REF!</definedName>
    <definedName name="Excel_BuiltIn_Print_Area_28_10_2">[53]New33KVSS_E3!#REF!</definedName>
    <definedName name="Excel_BuiltIn_Print_Area_28_10_27" localSheetId="15">[52]New33KVSS_E3!#REF!</definedName>
    <definedName name="Excel_BuiltIn_Print_Area_28_10_27">[52]New33KVSS_E3!#REF!</definedName>
    <definedName name="Excel_BuiltIn_Print_Area_28_10_4" localSheetId="15">[53]New33KVSS_E3!#REF!</definedName>
    <definedName name="Excel_BuiltIn_Print_Area_28_10_4">[53]New33KVSS_E3!#REF!</definedName>
    <definedName name="Excel_BuiltIn_Print_Area_28_11" localSheetId="15">[53]New33KVSS_E3!#REF!</definedName>
    <definedName name="Excel_BuiltIn_Print_Area_28_11">[53]New33KVSS_E3!#REF!</definedName>
    <definedName name="Excel_BuiltIn_Print_Area_28_11_16" localSheetId="15">[53]New33KVSS_E3!#REF!</definedName>
    <definedName name="Excel_BuiltIn_Print_Area_28_11_16">[53]New33KVSS_E3!#REF!</definedName>
    <definedName name="Excel_BuiltIn_Print_Area_28_11_2" localSheetId="15">[53]New33KVSS_E3!#REF!</definedName>
    <definedName name="Excel_BuiltIn_Print_Area_28_11_2">[53]New33KVSS_E3!#REF!</definedName>
    <definedName name="Excel_BuiltIn_Print_Area_28_11_27" localSheetId="15">[52]New33KVSS_E3!#REF!</definedName>
    <definedName name="Excel_BuiltIn_Print_Area_28_11_27">[52]New33KVSS_E3!#REF!</definedName>
    <definedName name="Excel_BuiltIn_Print_Area_28_11_4" localSheetId="15">[53]New33KVSS_E3!#REF!</definedName>
    <definedName name="Excel_BuiltIn_Print_Area_28_11_4">[53]New33KVSS_E3!#REF!</definedName>
    <definedName name="Excel_BuiltIn_Print_Area_28_12" localSheetId="15">[53]New33KVSS_E3!#REF!</definedName>
    <definedName name="Excel_BuiltIn_Print_Area_28_12">[53]New33KVSS_E3!#REF!</definedName>
    <definedName name="Excel_BuiltIn_Print_Area_28_12_16" localSheetId="15">[53]New33KVSS_E3!#REF!</definedName>
    <definedName name="Excel_BuiltIn_Print_Area_28_12_16">[53]New33KVSS_E3!#REF!</definedName>
    <definedName name="Excel_BuiltIn_Print_Area_28_12_2" localSheetId="15">[53]New33KVSS_E3!#REF!</definedName>
    <definedName name="Excel_BuiltIn_Print_Area_28_12_2">[53]New33KVSS_E3!#REF!</definedName>
    <definedName name="Excel_BuiltIn_Print_Area_28_12_27" localSheetId="15">[52]New33KVSS_E3!#REF!</definedName>
    <definedName name="Excel_BuiltIn_Print_Area_28_12_27">[52]New33KVSS_E3!#REF!</definedName>
    <definedName name="Excel_BuiltIn_Print_Area_28_12_4" localSheetId="15">[53]New33KVSS_E3!#REF!</definedName>
    <definedName name="Excel_BuiltIn_Print_Area_28_12_4">[53]New33KVSS_E3!#REF!</definedName>
    <definedName name="Excel_BuiltIn_Print_Area_28_13" localSheetId="15">[53]New33KVSS_E3!#REF!</definedName>
    <definedName name="Excel_BuiltIn_Print_Area_28_13">[53]New33KVSS_E3!#REF!</definedName>
    <definedName name="Excel_BuiltIn_Print_Area_28_13_16" localSheetId="15">[53]New33KVSS_E3!#REF!</definedName>
    <definedName name="Excel_BuiltIn_Print_Area_28_13_16">[53]New33KVSS_E3!#REF!</definedName>
    <definedName name="Excel_BuiltIn_Print_Area_28_13_2" localSheetId="15">[53]New33KVSS_E3!#REF!</definedName>
    <definedName name="Excel_BuiltIn_Print_Area_28_13_2">[53]New33KVSS_E3!#REF!</definedName>
    <definedName name="Excel_BuiltIn_Print_Area_28_13_27" localSheetId="15">[52]New33KVSS_E3!#REF!</definedName>
    <definedName name="Excel_BuiltIn_Print_Area_28_13_27">[52]New33KVSS_E3!#REF!</definedName>
    <definedName name="Excel_BuiltIn_Print_Area_28_13_4" localSheetId="15">[53]New33KVSS_E3!#REF!</definedName>
    <definedName name="Excel_BuiltIn_Print_Area_28_13_4">[53]New33KVSS_E3!#REF!</definedName>
    <definedName name="Excel_BuiltIn_Print_Area_28_14" localSheetId="15">[53]New33KVSS_E3!#REF!</definedName>
    <definedName name="Excel_BuiltIn_Print_Area_28_14">[53]New33KVSS_E3!#REF!</definedName>
    <definedName name="Excel_BuiltIn_Print_Area_28_14_16" localSheetId="15">[53]New33KVSS_E3!#REF!</definedName>
    <definedName name="Excel_BuiltIn_Print_Area_28_14_16">[53]New33KVSS_E3!#REF!</definedName>
    <definedName name="Excel_BuiltIn_Print_Area_28_14_2" localSheetId="15">[53]New33KVSS_E3!#REF!</definedName>
    <definedName name="Excel_BuiltIn_Print_Area_28_14_2">[53]New33KVSS_E3!#REF!</definedName>
    <definedName name="Excel_BuiltIn_Print_Area_28_14_27" localSheetId="15">[52]New33KVSS_E3!#REF!</definedName>
    <definedName name="Excel_BuiltIn_Print_Area_28_14_27">[52]New33KVSS_E3!#REF!</definedName>
    <definedName name="Excel_BuiltIn_Print_Area_28_14_4" localSheetId="15">[53]New33KVSS_E3!#REF!</definedName>
    <definedName name="Excel_BuiltIn_Print_Area_28_14_4">[53]New33KVSS_E3!#REF!</definedName>
    <definedName name="Excel_BuiltIn_Print_Area_28_15" localSheetId="15">[53]New33KVSS_E3!#REF!</definedName>
    <definedName name="Excel_BuiltIn_Print_Area_28_15">[53]New33KVSS_E3!#REF!</definedName>
    <definedName name="Excel_BuiltIn_Print_Area_28_15_16" localSheetId="15">[53]New33KVSS_E3!#REF!</definedName>
    <definedName name="Excel_BuiltIn_Print_Area_28_15_16">[53]New33KVSS_E3!#REF!</definedName>
    <definedName name="Excel_BuiltIn_Print_Area_28_15_2" localSheetId="15">[53]New33KVSS_E3!#REF!</definedName>
    <definedName name="Excel_BuiltIn_Print_Area_28_15_2">[53]New33KVSS_E3!#REF!</definedName>
    <definedName name="Excel_BuiltIn_Print_Area_28_15_27" localSheetId="15">[52]New33KVSS_E3!#REF!</definedName>
    <definedName name="Excel_BuiltIn_Print_Area_28_15_27">[52]New33KVSS_E3!#REF!</definedName>
    <definedName name="Excel_BuiltIn_Print_Area_28_15_4" localSheetId="15">[53]New33KVSS_E3!#REF!</definedName>
    <definedName name="Excel_BuiltIn_Print_Area_28_15_4">[53]New33KVSS_E3!#REF!</definedName>
    <definedName name="Excel_BuiltIn_Print_Area_28_16" localSheetId="15">[54]New33KVSS_E3!#REF!</definedName>
    <definedName name="Excel_BuiltIn_Print_Area_28_16">[54]New33KVSS_E3!#REF!</definedName>
    <definedName name="Excel_BuiltIn_Print_Area_28_16_1" localSheetId="15">[53]New33KVSS_E3!#REF!</definedName>
    <definedName name="Excel_BuiltIn_Print_Area_28_16_1">[53]New33KVSS_E3!#REF!</definedName>
    <definedName name="Excel_BuiltIn_Print_Area_28_16_16" localSheetId="15">[53]New33KVSS_E3!#REF!</definedName>
    <definedName name="Excel_BuiltIn_Print_Area_28_16_16">[53]New33KVSS_E3!#REF!</definedName>
    <definedName name="Excel_BuiltIn_Print_Area_28_16_2" localSheetId="15">[53]New33KVSS_E3!#REF!</definedName>
    <definedName name="Excel_BuiltIn_Print_Area_28_16_2">[53]New33KVSS_E3!#REF!</definedName>
    <definedName name="Excel_BuiltIn_Print_Area_28_16_27" localSheetId="15">[52]New33KVSS_E3!#REF!</definedName>
    <definedName name="Excel_BuiltIn_Print_Area_28_16_27">[52]New33KVSS_E3!#REF!</definedName>
    <definedName name="Excel_BuiltIn_Print_Area_28_16_4" localSheetId="15">[53]New33KVSS_E3!#REF!</definedName>
    <definedName name="Excel_BuiltIn_Print_Area_28_16_4">[53]New33KVSS_E3!#REF!</definedName>
    <definedName name="Excel_BuiltIn_Print_Area_28_17" localSheetId="15">[53]New33KVSS_E3!#REF!</definedName>
    <definedName name="Excel_BuiltIn_Print_Area_28_17">[53]New33KVSS_E3!#REF!</definedName>
    <definedName name="Excel_BuiltIn_Print_Area_28_17_16" localSheetId="15">[53]New33KVSS_E3!#REF!</definedName>
    <definedName name="Excel_BuiltIn_Print_Area_28_17_16">[53]New33KVSS_E3!#REF!</definedName>
    <definedName name="Excel_BuiltIn_Print_Area_28_17_2" localSheetId="15">[53]New33KVSS_E3!#REF!</definedName>
    <definedName name="Excel_BuiltIn_Print_Area_28_17_2">[53]New33KVSS_E3!#REF!</definedName>
    <definedName name="Excel_BuiltIn_Print_Area_28_17_27" localSheetId="15">[52]New33KVSS_E3!#REF!</definedName>
    <definedName name="Excel_BuiltIn_Print_Area_28_17_27">[52]New33KVSS_E3!#REF!</definedName>
    <definedName name="Excel_BuiltIn_Print_Area_28_17_4" localSheetId="15">[53]New33KVSS_E3!#REF!</definedName>
    <definedName name="Excel_BuiltIn_Print_Area_28_17_4">[53]New33KVSS_E3!#REF!</definedName>
    <definedName name="Excel_BuiltIn_Print_Area_28_2" localSheetId="15">[54]New33KVSS_E3!#REF!</definedName>
    <definedName name="Excel_BuiltIn_Print_Area_28_2">[54]New33KVSS_E3!#REF!</definedName>
    <definedName name="Excel_BuiltIn_Print_Area_28_2_1" localSheetId="15">[53]New33KVSS_E3!#REF!</definedName>
    <definedName name="Excel_BuiltIn_Print_Area_28_2_1">[53]New33KVSS_E3!#REF!</definedName>
    <definedName name="Excel_BuiltIn_Print_Area_28_2_16" localSheetId="15">[53]New33KVSS_E3!#REF!</definedName>
    <definedName name="Excel_BuiltIn_Print_Area_28_2_16">[53]New33KVSS_E3!#REF!</definedName>
    <definedName name="Excel_BuiltIn_Print_Area_28_2_2" localSheetId="15">[53]New33KVSS_E3!#REF!</definedName>
    <definedName name="Excel_BuiltIn_Print_Area_28_2_2">[53]New33KVSS_E3!#REF!</definedName>
    <definedName name="Excel_BuiltIn_Print_Area_28_2_27" localSheetId="15">[52]New33KVSS_E3!#REF!</definedName>
    <definedName name="Excel_BuiltIn_Print_Area_28_2_27">[52]New33KVSS_E3!#REF!</definedName>
    <definedName name="Excel_BuiltIn_Print_Area_28_2_4" localSheetId="15">[53]New33KVSS_E3!#REF!</definedName>
    <definedName name="Excel_BuiltIn_Print_Area_28_2_4">[53]New33KVSS_E3!#REF!</definedName>
    <definedName name="Excel_BuiltIn_Print_Area_28_20" localSheetId="15">[53]New33KVSS_E3!#REF!</definedName>
    <definedName name="Excel_BuiltIn_Print_Area_28_20">[53]New33KVSS_E3!#REF!</definedName>
    <definedName name="Excel_BuiltIn_Print_Area_28_20_16" localSheetId="15">[53]New33KVSS_E3!#REF!</definedName>
    <definedName name="Excel_BuiltIn_Print_Area_28_20_16">[53]New33KVSS_E3!#REF!</definedName>
    <definedName name="Excel_BuiltIn_Print_Area_28_20_2" localSheetId="15">[53]New33KVSS_E3!#REF!</definedName>
    <definedName name="Excel_BuiltIn_Print_Area_28_20_2">[53]New33KVSS_E3!#REF!</definedName>
    <definedName name="Excel_BuiltIn_Print_Area_28_20_27" localSheetId="15">[52]New33KVSS_E3!#REF!</definedName>
    <definedName name="Excel_BuiltIn_Print_Area_28_20_27">[52]New33KVSS_E3!#REF!</definedName>
    <definedName name="Excel_BuiltIn_Print_Area_28_20_4" localSheetId="15">[53]New33KVSS_E3!#REF!</definedName>
    <definedName name="Excel_BuiltIn_Print_Area_28_20_4">[53]New33KVSS_E3!#REF!</definedName>
    <definedName name="Excel_BuiltIn_Print_Area_28_27" localSheetId="15">[55]New33KVSS_E3!#REF!</definedName>
    <definedName name="Excel_BuiltIn_Print_Area_28_27">[55]New33KVSS_E3!#REF!</definedName>
    <definedName name="Excel_BuiltIn_Print_Area_28_3" localSheetId="15">[53]New33KVSS_E3!#REF!</definedName>
    <definedName name="Excel_BuiltIn_Print_Area_28_3">[53]New33KVSS_E3!#REF!</definedName>
    <definedName name="Excel_BuiltIn_Print_Area_28_3_16" localSheetId="15">[53]New33KVSS_E3!#REF!</definedName>
    <definedName name="Excel_BuiltIn_Print_Area_28_3_16">[53]New33KVSS_E3!#REF!</definedName>
    <definedName name="Excel_BuiltIn_Print_Area_28_3_2" localSheetId="15">[53]New33KVSS_E3!#REF!</definedName>
    <definedName name="Excel_BuiltIn_Print_Area_28_3_2">[53]New33KVSS_E3!#REF!</definedName>
    <definedName name="Excel_BuiltIn_Print_Area_28_3_27" localSheetId="15">[52]New33KVSS_E3!#REF!</definedName>
    <definedName name="Excel_BuiltIn_Print_Area_28_3_27">[52]New33KVSS_E3!#REF!</definedName>
    <definedName name="Excel_BuiltIn_Print_Area_28_3_4" localSheetId="15">[53]New33KVSS_E3!#REF!</definedName>
    <definedName name="Excel_BuiltIn_Print_Area_28_3_4">[53]New33KVSS_E3!#REF!</definedName>
    <definedName name="Excel_BuiltIn_Print_Area_28_4" localSheetId="15">[54]New33KVSS_E3!#REF!</definedName>
    <definedName name="Excel_BuiltIn_Print_Area_28_4">[54]New33KVSS_E3!#REF!</definedName>
    <definedName name="Excel_BuiltIn_Print_Area_28_5" localSheetId="15">[53]New33KVSS_E3!#REF!</definedName>
    <definedName name="Excel_BuiltIn_Print_Area_28_5">[53]New33KVSS_E3!#REF!</definedName>
    <definedName name="Excel_BuiltIn_Print_Area_28_5_16" localSheetId="15">[53]New33KVSS_E3!#REF!</definedName>
    <definedName name="Excel_BuiltIn_Print_Area_28_5_16">[53]New33KVSS_E3!#REF!</definedName>
    <definedName name="Excel_BuiltIn_Print_Area_28_5_2" localSheetId="15">[53]New33KVSS_E3!#REF!</definedName>
    <definedName name="Excel_BuiltIn_Print_Area_28_5_2">[53]New33KVSS_E3!#REF!</definedName>
    <definedName name="Excel_BuiltIn_Print_Area_28_5_27" localSheetId="15">[52]New33KVSS_E3!#REF!</definedName>
    <definedName name="Excel_BuiltIn_Print_Area_28_5_27">[52]New33KVSS_E3!#REF!</definedName>
    <definedName name="Excel_BuiltIn_Print_Area_28_5_4" localSheetId="15">[53]New33KVSS_E3!#REF!</definedName>
    <definedName name="Excel_BuiltIn_Print_Area_28_5_4">[53]New33KVSS_E3!#REF!</definedName>
    <definedName name="Excel_BuiltIn_Print_Area_28_6" localSheetId="15">[53]New33KVSS_E3!#REF!</definedName>
    <definedName name="Excel_BuiltIn_Print_Area_28_6">[53]New33KVSS_E3!#REF!</definedName>
    <definedName name="Excel_BuiltIn_Print_Area_28_6_16" localSheetId="15">[53]New33KVSS_E3!#REF!</definedName>
    <definedName name="Excel_BuiltIn_Print_Area_28_6_16">[53]New33KVSS_E3!#REF!</definedName>
    <definedName name="Excel_BuiltIn_Print_Area_28_6_2" localSheetId="15">[53]New33KVSS_E3!#REF!</definedName>
    <definedName name="Excel_BuiltIn_Print_Area_28_6_2">[53]New33KVSS_E3!#REF!</definedName>
    <definedName name="Excel_BuiltIn_Print_Area_28_6_27" localSheetId="15">[52]New33KVSS_E3!#REF!</definedName>
    <definedName name="Excel_BuiltIn_Print_Area_28_6_27">[52]New33KVSS_E3!#REF!</definedName>
    <definedName name="Excel_BuiltIn_Print_Area_28_6_4" localSheetId="15">[53]New33KVSS_E3!#REF!</definedName>
    <definedName name="Excel_BuiltIn_Print_Area_28_6_4">[53]New33KVSS_E3!#REF!</definedName>
    <definedName name="Excel_BuiltIn_Print_Area_28_7" localSheetId="15">[53]New33KVSS_E3!#REF!</definedName>
    <definedName name="Excel_BuiltIn_Print_Area_28_7">[53]New33KVSS_E3!#REF!</definedName>
    <definedName name="Excel_BuiltIn_Print_Area_28_7_16" localSheetId="15">[53]New33KVSS_E3!#REF!</definedName>
    <definedName name="Excel_BuiltIn_Print_Area_28_7_16">[53]New33KVSS_E3!#REF!</definedName>
    <definedName name="Excel_BuiltIn_Print_Area_28_7_2" localSheetId="15">[53]New33KVSS_E3!#REF!</definedName>
    <definedName name="Excel_BuiltIn_Print_Area_28_7_2">[53]New33KVSS_E3!#REF!</definedName>
    <definedName name="Excel_BuiltIn_Print_Area_28_7_27" localSheetId="15">[52]New33KVSS_E3!#REF!</definedName>
    <definedName name="Excel_BuiltIn_Print_Area_28_7_27">[52]New33KVSS_E3!#REF!</definedName>
    <definedName name="Excel_BuiltIn_Print_Area_28_7_4" localSheetId="15">[53]New33KVSS_E3!#REF!</definedName>
    <definedName name="Excel_BuiltIn_Print_Area_28_7_4">[53]New33KVSS_E3!#REF!</definedName>
    <definedName name="Excel_BuiltIn_Print_Area_28_8" localSheetId="15">[53]New33KVSS_E3!#REF!</definedName>
    <definedName name="Excel_BuiltIn_Print_Area_28_8">[53]New33KVSS_E3!#REF!</definedName>
    <definedName name="Excel_BuiltIn_Print_Area_28_8_16" localSheetId="15">[53]New33KVSS_E3!#REF!</definedName>
    <definedName name="Excel_BuiltIn_Print_Area_28_8_16">[53]New33KVSS_E3!#REF!</definedName>
    <definedName name="Excel_BuiltIn_Print_Area_28_8_2" localSheetId="15">[53]New33KVSS_E3!#REF!</definedName>
    <definedName name="Excel_BuiltIn_Print_Area_28_8_2">[53]New33KVSS_E3!#REF!</definedName>
    <definedName name="Excel_BuiltIn_Print_Area_28_8_27" localSheetId="15">[52]New33KVSS_E3!#REF!</definedName>
    <definedName name="Excel_BuiltIn_Print_Area_28_8_27">[52]New33KVSS_E3!#REF!</definedName>
    <definedName name="Excel_BuiltIn_Print_Area_28_8_4" localSheetId="15">[53]New33KVSS_E3!#REF!</definedName>
    <definedName name="Excel_BuiltIn_Print_Area_28_8_4">[53]New33KVSS_E3!#REF!</definedName>
    <definedName name="Excel_BuiltIn_Print_Area_28_9" localSheetId="15">[53]New33KVSS_E3!#REF!</definedName>
    <definedName name="Excel_BuiltIn_Print_Area_28_9">[53]New33KVSS_E3!#REF!</definedName>
    <definedName name="Excel_BuiltIn_Print_Area_28_9_16" localSheetId="15">[53]New33KVSS_E3!#REF!</definedName>
    <definedName name="Excel_BuiltIn_Print_Area_28_9_16">[53]New33KVSS_E3!#REF!</definedName>
    <definedName name="Excel_BuiltIn_Print_Area_28_9_2" localSheetId="15">[53]New33KVSS_E3!#REF!</definedName>
    <definedName name="Excel_BuiltIn_Print_Area_28_9_2">[53]New33KVSS_E3!#REF!</definedName>
    <definedName name="Excel_BuiltIn_Print_Area_28_9_27" localSheetId="15">[52]New33KVSS_E3!#REF!</definedName>
    <definedName name="Excel_BuiltIn_Print_Area_28_9_27">[52]New33KVSS_E3!#REF!</definedName>
    <definedName name="Excel_BuiltIn_Print_Area_28_9_4" localSheetId="15">[53]New33KVSS_E3!#REF!</definedName>
    <definedName name="Excel_BuiltIn_Print_Area_28_9_4">[53]New33KVSS_E3!#REF!</definedName>
    <definedName name="Excel_BuiltIn_Print_Area_29" localSheetId="15">'[58]Prop aug of Ex 33KVSS_E3a'!#REF!</definedName>
    <definedName name="Excel_BuiltIn_Print_Area_29">'[58]Prop aug of Ex 33KVSS_E3a'!#REF!</definedName>
    <definedName name="Excel_BuiltIn_Print_Area_29_1" localSheetId="15">'[54]Prop aug of Ex 33KVSS_E3a'!#REF!</definedName>
    <definedName name="Excel_BuiltIn_Print_Area_29_1">'[54]Prop aug of Ex 33KVSS_E3a'!#REF!</definedName>
    <definedName name="Excel_BuiltIn_Print_Area_29_1_1" localSheetId="15">'[53]Prop aug of Ex 33KVSS_E3a'!#REF!</definedName>
    <definedName name="Excel_BuiltIn_Print_Area_29_1_1">'[53]Prop aug of Ex 33KVSS_E3a'!#REF!</definedName>
    <definedName name="Excel_BuiltIn_Print_Area_29_1_16" localSheetId="15">'[53]Prop aug of Ex 33KVSS_E3a'!#REF!</definedName>
    <definedName name="Excel_BuiltIn_Print_Area_29_1_16">'[53]Prop aug of Ex 33KVSS_E3a'!#REF!</definedName>
    <definedName name="Excel_BuiltIn_Print_Area_29_1_2" localSheetId="15">'[53]Prop aug of Ex 33KVSS_E3a'!#REF!</definedName>
    <definedName name="Excel_BuiltIn_Print_Area_29_1_2">'[53]Prop aug of Ex 33KVSS_E3a'!#REF!</definedName>
    <definedName name="Excel_BuiltIn_Print_Area_29_1_27" localSheetId="15">'[52]Prop aug of Ex 33KVSS_E3a'!#REF!</definedName>
    <definedName name="Excel_BuiltIn_Print_Area_29_1_27">'[52]Prop aug of Ex 33KVSS_E3a'!#REF!</definedName>
    <definedName name="Excel_BuiltIn_Print_Area_29_1_4" localSheetId="15">'[53]Prop aug of Ex 33KVSS_E3a'!#REF!</definedName>
    <definedName name="Excel_BuiltIn_Print_Area_29_1_4">'[53]Prop aug of Ex 33KVSS_E3a'!#REF!</definedName>
    <definedName name="Excel_BuiltIn_Print_Area_29_10" localSheetId="15">'[53]Prop aug of Ex 33KVSS_E3a'!#REF!</definedName>
    <definedName name="Excel_BuiltIn_Print_Area_29_10">'[53]Prop aug of Ex 33KVSS_E3a'!#REF!</definedName>
    <definedName name="Excel_BuiltIn_Print_Area_29_10_16" localSheetId="15">'[53]Prop aug of Ex 33KVSS_E3a'!#REF!</definedName>
    <definedName name="Excel_BuiltIn_Print_Area_29_10_16">'[53]Prop aug of Ex 33KVSS_E3a'!#REF!</definedName>
    <definedName name="Excel_BuiltIn_Print_Area_29_10_2" localSheetId="15">'[53]Prop aug of Ex 33KVSS_E3a'!#REF!</definedName>
    <definedName name="Excel_BuiltIn_Print_Area_29_10_2">'[53]Prop aug of Ex 33KVSS_E3a'!#REF!</definedName>
    <definedName name="Excel_BuiltIn_Print_Area_29_10_27" localSheetId="15">'[52]Prop aug of Ex 33KVSS_E3a'!#REF!</definedName>
    <definedName name="Excel_BuiltIn_Print_Area_29_10_27">'[52]Prop aug of Ex 33KVSS_E3a'!#REF!</definedName>
    <definedName name="Excel_BuiltIn_Print_Area_29_10_4" localSheetId="15">'[53]Prop aug of Ex 33KVSS_E3a'!#REF!</definedName>
    <definedName name="Excel_BuiltIn_Print_Area_29_10_4">'[53]Prop aug of Ex 33KVSS_E3a'!#REF!</definedName>
    <definedName name="Excel_BuiltIn_Print_Area_29_11" localSheetId="15">'[53]Prop aug of Ex 33KVSS_E3a'!#REF!</definedName>
    <definedName name="Excel_BuiltIn_Print_Area_29_11">'[53]Prop aug of Ex 33KVSS_E3a'!#REF!</definedName>
    <definedName name="Excel_BuiltIn_Print_Area_29_11_16" localSheetId="15">'[53]Prop aug of Ex 33KVSS_E3a'!#REF!</definedName>
    <definedName name="Excel_BuiltIn_Print_Area_29_11_16">'[53]Prop aug of Ex 33KVSS_E3a'!#REF!</definedName>
    <definedName name="Excel_BuiltIn_Print_Area_29_11_2" localSheetId="15">'[53]Prop aug of Ex 33KVSS_E3a'!#REF!</definedName>
    <definedName name="Excel_BuiltIn_Print_Area_29_11_2">'[53]Prop aug of Ex 33KVSS_E3a'!#REF!</definedName>
    <definedName name="Excel_BuiltIn_Print_Area_29_11_27" localSheetId="15">'[52]Prop aug of Ex 33KVSS_E3a'!#REF!</definedName>
    <definedName name="Excel_BuiltIn_Print_Area_29_11_27">'[52]Prop aug of Ex 33KVSS_E3a'!#REF!</definedName>
    <definedName name="Excel_BuiltIn_Print_Area_29_11_4" localSheetId="15">'[53]Prop aug of Ex 33KVSS_E3a'!#REF!</definedName>
    <definedName name="Excel_BuiltIn_Print_Area_29_11_4">'[53]Prop aug of Ex 33KVSS_E3a'!#REF!</definedName>
    <definedName name="Excel_BuiltIn_Print_Area_29_12" localSheetId="15">'[53]Prop aug of Ex 33KVSS_E3a'!#REF!</definedName>
    <definedName name="Excel_BuiltIn_Print_Area_29_12">'[53]Prop aug of Ex 33KVSS_E3a'!#REF!</definedName>
    <definedName name="Excel_BuiltIn_Print_Area_29_12_16" localSheetId="15">'[53]Prop aug of Ex 33KVSS_E3a'!#REF!</definedName>
    <definedName name="Excel_BuiltIn_Print_Area_29_12_16">'[53]Prop aug of Ex 33KVSS_E3a'!#REF!</definedName>
    <definedName name="Excel_BuiltIn_Print_Area_29_12_2" localSheetId="15">'[53]Prop aug of Ex 33KVSS_E3a'!#REF!</definedName>
    <definedName name="Excel_BuiltIn_Print_Area_29_12_2">'[53]Prop aug of Ex 33KVSS_E3a'!#REF!</definedName>
    <definedName name="Excel_BuiltIn_Print_Area_29_12_27" localSheetId="15">'[52]Prop aug of Ex 33KVSS_E3a'!#REF!</definedName>
    <definedName name="Excel_BuiltIn_Print_Area_29_12_27">'[52]Prop aug of Ex 33KVSS_E3a'!#REF!</definedName>
    <definedName name="Excel_BuiltIn_Print_Area_29_12_4" localSheetId="15">'[53]Prop aug of Ex 33KVSS_E3a'!#REF!</definedName>
    <definedName name="Excel_BuiltIn_Print_Area_29_12_4">'[53]Prop aug of Ex 33KVSS_E3a'!#REF!</definedName>
    <definedName name="Excel_BuiltIn_Print_Area_29_13" localSheetId="15">'[53]Prop aug of Ex 33KVSS_E3a'!#REF!</definedName>
    <definedName name="Excel_BuiltIn_Print_Area_29_13">'[53]Prop aug of Ex 33KVSS_E3a'!#REF!</definedName>
    <definedName name="Excel_BuiltIn_Print_Area_29_13_16" localSheetId="15">'[53]Prop aug of Ex 33KVSS_E3a'!#REF!</definedName>
    <definedName name="Excel_BuiltIn_Print_Area_29_13_16">'[53]Prop aug of Ex 33KVSS_E3a'!#REF!</definedName>
    <definedName name="Excel_BuiltIn_Print_Area_29_13_2" localSheetId="15">'[53]Prop aug of Ex 33KVSS_E3a'!#REF!</definedName>
    <definedName name="Excel_BuiltIn_Print_Area_29_13_2">'[53]Prop aug of Ex 33KVSS_E3a'!#REF!</definedName>
    <definedName name="Excel_BuiltIn_Print_Area_29_13_27" localSheetId="15">'[52]Prop aug of Ex 33KVSS_E3a'!#REF!</definedName>
    <definedName name="Excel_BuiltIn_Print_Area_29_13_27">'[52]Prop aug of Ex 33KVSS_E3a'!#REF!</definedName>
    <definedName name="Excel_BuiltIn_Print_Area_29_13_4" localSheetId="15">'[53]Prop aug of Ex 33KVSS_E3a'!#REF!</definedName>
    <definedName name="Excel_BuiltIn_Print_Area_29_13_4">'[53]Prop aug of Ex 33KVSS_E3a'!#REF!</definedName>
    <definedName name="Excel_BuiltIn_Print_Area_29_14" localSheetId="15">'[53]Prop aug of Ex 33KVSS_E3a'!#REF!</definedName>
    <definedName name="Excel_BuiltIn_Print_Area_29_14">'[53]Prop aug of Ex 33KVSS_E3a'!#REF!</definedName>
    <definedName name="Excel_BuiltIn_Print_Area_29_14_16" localSheetId="15">'[53]Prop aug of Ex 33KVSS_E3a'!#REF!</definedName>
    <definedName name="Excel_BuiltIn_Print_Area_29_14_16">'[53]Prop aug of Ex 33KVSS_E3a'!#REF!</definedName>
    <definedName name="Excel_BuiltIn_Print_Area_29_14_2" localSheetId="15">'[53]Prop aug of Ex 33KVSS_E3a'!#REF!</definedName>
    <definedName name="Excel_BuiltIn_Print_Area_29_14_2">'[53]Prop aug of Ex 33KVSS_E3a'!#REF!</definedName>
    <definedName name="Excel_BuiltIn_Print_Area_29_14_27" localSheetId="15">'[52]Prop aug of Ex 33KVSS_E3a'!#REF!</definedName>
    <definedName name="Excel_BuiltIn_Print_Area_29_14_27">'[52]Prop aug of Ex 33KVSS_E3a'!#REF!</definedName>
    <definedName name="Excel_BuiltIn_Print_Area_29_14_4" localSheetId="15">'[53]Prop aug of Ex 33KVSS_E3a'!#REF!</definedName>
    <definedName name="Excel_BuiltIn_Print_Area_29_14_4">'[53]Prop aug of Ex 33KVSS_E3a'!#REF!</definedName>
    <definedName name="Excel_BuiltIn_Print_Area_29_15" localSheetId="15">'[53]Prop aug of Ex 33KVSS_E3a'!#REF!</definedName>
    <definedName name="Excel_BuiltIn_Print_Area_29_15">'[53]Prop aug of Ex 33KVSS_E3a'!#REF!</definedName>
    <definedName name="Excel_BuiltIn_Print_Area_29_15_16" localSheetId="15">'[53]Prop aug of Ex 33KVSS_E3a'!#REF!</definedName>
    <definedName name="Excel_BuiltIn_Print_Area_29_15_16">'[53]Prop aug of Ex 33KVSS_E3a'!#REF!</definedName>
    <definedName name="Excel_BuiltIn_Print_Area_29_15_2" localSheetId="15">'[53]Prop aug of Ex 33KVSS_E3a'!#REF!</definedName>
    <definedName name="Excel_BuiltIn_Print_Area_29_15_2">'[53]Prop aug of Ex 33KVSS_E3a'!#REF!</definedName>
    <definedName name="Excel_BuiltIn_Print_Area_29_15_27" localSheetId="15">'[52]Prop aug of Ex 33KVSS_E3a'!#REF!</definedName>
    <definedName name="Excel_BuiltIn_Print_Area_29_15_27">'[52]Prop aug of Ex 33KVSS_E3a'!#REF!</definedName>
    <definedName name="Excel_BuiltIn_Print_Area_29_15_4" localSheetId="15">'[53]Prop aug of Ex 33KVSS_E3a'!#REF!</definedName>
    <definedName name="Excel_BuiltIn_Print_Area_29_15_4">'[53]Prop aug of Ex 33KVSS_E3a'!#REF!</definedName>
    <definedName name="Excel_BuiltIn_Print_Area_29_16" localSheetId="15">'[54]Prop aug of Ex 33KVSS_E3a'!#REF!</definedName>
    <definedName name="Excel_BuiltIn_Print_Area_29_16">'[54]Prop aug of Ex 33KVSS_E3a'!#REF!</definedName>
    <definedName name="Excel_BuiltIn_Print_Area_29_16_1" localSheetId="15">'[53]Prop aug of Ex 33KVSS_E3a'!#REF!</definedName>
    <definedName name="Excel_BuiltIn_Print_Area_29_16_1">'[53]Prop aug of Ex 33KVSS_E3a'!#REF!</definedName>
    <definedName name="Excel_BuiltIn_Print_Area_29_16_16" localSheetId="15">'[53]Prop aug of Ex 33KVSS_E3a'!#REF!</definedName>
    <definedName name="Excel_BuiltIn_Print_Area_29_16_16">'[53]Prop aug of Ex 33KVSS_E3a'!#REF!</definedName>
    <definedName name="Excel_BuiltIn_Print_Area_29_16_2" localSheetId="15">'[53]Prop aug of Ex 33KVSS_E3a'!#REF!</definedName>
    <definedName name="Excel_BuiltIn_Print_Area_29_16_2">'[53]Prop aug of Ex 33KVSS_E3a'!#REF!</definedName>
    <definedName name="Excel_BuiltIn_Print_Area_29_16_27" localSheetId="15">'[52]Prop aug of Ex 33KVSS_E3a'!#REF!</definedName>
    <definedName name="Excel_BuiltIn_Print_Area_29_16_27">'[52]Prop aug of Ex 33KVSS_E3a'!#REF!</definedName>
    <definedName name="Excel_BuiltIn_Print_Area_29_16_4" localSheetId="15">'[53]Prop aug of Ex 33KVSS_E3a'!#REF!</definedName>
    <definedName name="Excel_BuiltIn_Print_Area_29_16_4">'[53]Prop aug of Ex 33KVSS_E3a'!#REF!</definedName>
    <definedName name="Excel_BuiltIn_Print_Area_29_17" localSheetId="15">'[53]Prop aug of Ex 33KVSS_E3a'!#REF!</definedName>
    <definedName name="Excel_BuiltIn_Print_Area_29_17">'[53]Prop aug of Ex 33KVSS_E3a'!#REF!</definedName>
    <definedName name="Excel_BuiltIn_Print_Area_29_17_16" localSheetId="15">'[53]Prop aug of Ex 33KVSS_E3a'!#REF!</definedName>
    <definedName name="Excel_BuiltIn_Print_Area_29_17_16">'[53]Prop aug of Ex 33KVSS_E3a'!#REF!</definedName>
    <definedName name="Excel_BuiltIn_Print_Area_29_17_2" localSheetId="15">'[53]Prop aug of Ex 33KVSS_E3a'!#REF!</definedName>
    <definedName name="Excel_BuiltIn_Print_Area_29_17_2">'[53]Prop aug of Ex 33KVSS_E3a'!#REF!</definedName>
    <definedName name="Excel_BuiltIn_Print_Area_29_17_27" localSheetId="15">'[52]Prop aug of Ex 33KVSS_E3a'!#REF!</definedName>
    <definedName name="Excel_BuiltIn_Print_Area_29_17_27">'[52]Prop aug of Ex 33KVSS_E3a'!#REF!</definedName>
    <definedName name="Excel_BuiltIn_Print_Area_29_17_4" localSheetId="15">'[53]Prop aug of Ex 33KVSS_E3a'!#REF!</definedName>
    <definedName name="Excel_BuiltIn_Print_Area_29_17_4">'[53]Prop aug of Ex 33KVSS_E3a'!#REF!</definedName>
    <definedName name="Excel_BuiltIn_Print_Area_29_2" localSheetId="15">'[54]Prop aug of Ex 33KVSS_E3a'!#REF!</definedName>
    <definedName name="Excel_BuiltIn_Print_Area_29_2">'[54]Prop aug of Ex 33KVSS_E3a'!#REF!</definedName>
    <definedName name="Excel_BuiltIn_Print_Area_29_2_1" localSheetId="15">'[53]Prop aug of Ex 33KVSS_E3a'!#REF!</definedName>
    <definedName name="Excel_BuiltIn_Print_Area_29_2_1">'[53]Prop aug of Ex 33KVSS_E3a'!#REF!</definedName>
    <definedName name="Excel_BuiltIn_Print_Area_29_2_16" localSheetId="15">'[53]Prop aug of Ex 33KVSS_E3a'!#REF!</definedName>
    <definedName name="Excel_BuiltIn_Print_Area_29_2_16">'[53]Prop aug of Ex 33KVSS_E3a'!#REF!</definedName>
    <definedName name="Excel_BuiltIn_Print_Area_29_2_2" localSheetId="15">'[53]Prop aug of Ex 33KVSS_E3a'!#REF!</definedName>
    <definedName name="Excel_BuiltIn_Print_Area_29_2_2">'[53]Prop aug of Ex 33KVSS_E3a'!#REF!</definedName>
    <definedName name="Excel_BuiltIn_Print_Area_29_2_27" localSheetId="15">'[52]Prop aug of Ex 33KVSS_E3a'!#REF!</definedName>
    <definedName name="Excel_BuiltIn_Print_Area_29_2_27">'[52]Prop aug of Ex 33KVSS_E3a'!#REF!</definedName>
    <definedName name="Excel_BuiltIn_Print_Area_29_2_4" localSheetId="15">'[53]Prop aug of Ex 33KVSS_E3a'!#REF!</definedName>
    <definedName name="Excel_BuiltIn_Print_Area_29_2_4">'[53]Prop aug of Ex 33KVSS_E3a'!#REF!</definedName>
    <definedName name="Excel_BuiltIn_Print_Area_29_20" localSheetId="15">'[53]Prop aug of Ex 33KVSS_E3a'!#REF!</definedName>
    <definedName name="Excel_BuiltIn_Print_Area_29_20">'[53]Prop aug of Ex 33KVSS_E3a'!#REF!</definedName>
    <definedName name="Excel_BuiltIn_Print_Area_29_20_16" localSheetId="15">'[53]Prop aug of Ex 33KVSS_E3a'!#REF!</definedName>
    <definedName name="Excel_BuiltIn_Print_Area_29_20_16">'[53]Prop aug of Ex 33KVSS_E3a'!#REF!</definedName>
    <definedName name="Excel_BuiltIn_Print_Area_29_20_2" localSheetId="15">'[53]Prop aug of Ex 33KVSS_E3a'!#REF!</definedName>
    <definedName name="Excel_BuiltIn_Print_Area_29_20_2">'[53]Prop aug of Ex 33KVSS_E3a'!#REF!</definedName>
    <definedName name="Excel_BuiltIn_Print_Area_29_20_27" localSheetId="15">'[52]Prop aug of Ex 33KVSS_E3a'!#REF!</definedName>
    <definedName name="Excel_BuiltIn_Print_Area_29_20_27">'[52]Prop aug of Ex 33KVSS_E3a'!#REF!</definedName>
    <definedName name="Excel_BuiltIn_Print_Area_29_20_4" localSheetId="15">'[53]Prop aug of Ex 33KVSS_E3a'!#REF!</definedName>
    <definedName name="Excel_BuiltIn_Print_Area_29_20_4">'[53]Prop aug of Ex 33KVSS_E3a'!#REF!</definedName>
    <definedName name="Excel_BuiltIn_Print_Area_29_27" localSheetId="15">'[55]Prop aug of Ex 33KVSS_E3a'!#REF!</definedName>
    <definedName name="Excel_BuiltIn_Print_Area_29_27">'[55]Prop aug of Ex 33KVSS_E3a'!#REF!</definedName>
    <definedName name="Excel_BuiltIn_Print_Area_29_3" localSheetId="15">'[53]Prop aug of Ex 33KVSS_E3a'!#REF!</definedName>
    <definedName name="Excel_BuiltIn_Print_Area_29_3">'[53]Prop aug of Ex 33KVSS_E3a'!#REF!</definedName>
    <definedName name="Excel_BuiltIn_Print_Area_29_3_16" localSheetId="15">'[53]Prop aug of Ex 33KVSS_E3a'!#REF!</definedName>
    <definedName name="Excel_BuiltIn_Print_Area_29_3_16">'[53]Prop aug of Ex 33KVSS_E3a'!#REF!</definedName>
    <definedName name="Excel_BuiltIn_Print_Area_29_3_2" localSheetId="15">'[53]Prop aug of Ex 33KVSS_E3a'!#REF!</definedName>
    <definedName name="Excel_BuiltIn_Print_Area_29_3_2">'[53]Prop aug of Ex 33KVSS_E3a'!#REF!</definedName>
    <definedName name="Excel_BuiltIn_Print_Area_29_3_27" localSheetId="15">'[52]Prop aug of Ex 33KVSS_E3a'!#REF!</definedName>
    <definedName name="Excel_BuiltIn_Print_Area_29_3_27">'[52]Prop aug of Ex 33KVSS_E3a'!#REF!</definedName>
    <definedName name="Excel_BuiltIn_Print_Area_29_3_4" localSheetId="15">'[53]Prop aug of Ex 33KVSS_E3a'!#REF!</definedName>
    <definedName name="Excel_BuiltIn_Print_Area_29_3_4">'[53]Prop aug of Ex 33KVSS_E3a'!#REF!</definedName>
    <definedName name="Excel_BuiltIn_Print_Area_29_4" localSheetId="15">'[54]Prop aug of Ex 33KVSS_E3a'!#REF!</definedName>
    <definedName name="Excel_BuiltIn_Print_Area_29_4">'[54]Prop aug of Ex 33KVSS_E3a'!#REF!</definedName>
    <definedName name="Excel_BuiltIn_Print_Area_29_5" localSheetId="15">'[53]Prop aug of Ex 33KVSS_E3a'!#REF!</definedName>
    <definedName name="Excel_BuiltIn_Print_Area_29_5">'[53]Prop aug of Ex 33KVSS_E3a'!#REF!</definedName>
    <definedName name="Excel_BuiltIn_Print_Area_29_5_16" localSheetId="15">'[53]Prop aug of Ex 33KVSS_E3a'!#REF!</definedName>
    <definedName name="Excel_BuiltIn_Print_Area_29_5_16">'[53]Prop aug of Ex 33KVSS_E3a'!#REF!</definedName>
    <definedName name="Excel_BuiltIn_Print_Area_29_5_2" localSheetId="15">'[53]Prop aug of Ex 33KVSS_E3a'!#REF!</definedName>
    <definedName name="Excel_BuiltIn_Print_Area_29_5_2">'[53]Prop aug of Ex 33KVSS_E3a'!#REF!</definedName>
    <definedName name="Excel_BuiltIn_Print_Area_29_5_27" localSheetId="15">'[52]Prop aug of Ex 33KVSS_E3a'!#REF!</definedName>
    <definedName name="Excel_BuiltIn_Print_Area_29_5_27">'[52]Prop aug of Ex 33KVSS_E3a'!#REF!</definedName>
    <definedName name="Excel_BuiltIn_Print_Area_29_5_4" localSheetId="15">'[53]Prop aug of Ex 33KVSS_E3a'!#REF!</definedName>
    <definedName name="Excel_BuiltIn_Print_Area_29_5_4">'[53]Prop aug of Ex 33KVSS_E3a'!#REF!</definedName>
    <definedName name="Excel_BuiltIn_Print_Area_29_6" localSheetId="15">'[53]Prop aug of Ex 33KVSS_E3a'!#REF!</definedName>
    <definedName name="Excel_BuiltIn_Print_Area_29_6">'[53]Prop aug of Ex 33KVSS_E3a'!#REF!</definedName>
    <definedName name="Excel_BuiltIn_Print_Area_29_6_16" localSheetId="15">'[53]Prop aug of Ex 33KVSS_E3a'!#REF!</definedName>
    <definedName name="Excel_BuiltIn_Print_Area_29_6_16">'[53]Prop aug of Ex 33KVSS_E3a'!#REF!</definedName>
    <definedName name="Excel_BuiltIn_Print_Area_29_6_2" localSheetId="15">'[53]Prop aug of Ex 33KVSS_E3a'!#REF!</definedName>
    <definedName name="Excel_BuiltIn_Print_Area_29_6_2">'[53]Prop aug of Ex 33KVSS_E3a'!#REF!</definedName>
    <definedName name="Excel_BuiltIn_Print_Area_29_6_27" localSheetId="15">'[52]Prop aug of Ex 33KVSS_E3a'!#REF!</definedName>
    <definedName name="Excel_BuiltIn_Print_Area_29_6_27">'[52]Prop aug of Ex 33KVSS_E3a'!#REF!</definedName>
    <definedName name="Excel_BuiltIn_Print_Area_29_6_4" localSheetId="15">'[53]Prop aug of Ex 33KVSS_E3a'!#REF!</definedName>
    <definedName name="Excel_BuiltIn_Print_Area_29_6_4">'[53]Prop aug of Ex 33KVSS_E3a'!#REF!</definedName>
    <definedName name="Excel_BuiltIn_Print_Area_29_7" localSheetId="15">'[53]Prop aug of Ex 33KVSS_E3a'!#REF!</definedName>
    <definedName name="Excel_BuiltIn_Print_Area_29_7">'[53]Prop aug of Ex 33KVSS_E3a'!#REF!</definedName>
    <definedName name="Excel_BuiltIn_Print_Area_29_7_16" localSheetId="15">'[53]Prop aug of Ex 33KVSS_E3a'!#REF!</definedName>
    <definedName name="Excel_BuiltIn_Print_Area_29_7_16">'[53]Prop aug of Ex 33KVSS_E3a'!#REF!</definedName>
    <definedName name="Excel_BuiltIn_Print_Area_29_7_2" localSheetId="15">'[53]Prop aug of Ex 33KVSS_E3a'!#REF!</definedName>
    <definedName name="Excel_BuiltIn_Print_Area_29_7_2">'[53]Prop aug of Ex 33KVSS_E3a'!#REF!</definedName>
    <definedName name="Excel_BuiltIn_Print_Area_29_7_27" localSheetId="15">'[52]Prop aug of Ex 33KVSS_E3a'!#REF!</definedName>
    <definedName name="Excel_BuiltIn_Print_Area_29_7_27">'[52]Prop aug of Ex 33KVSS_E3a'!#REF!</definedName>
    <definedName name="Excel_BuiltIn_Print_Area_29_7_4" localSheetId="15">'[53]Prop aug of Ex 33KVSS_E3a'!#REF!</definedName>
    <definedName name="Excel_BuiltIn_Print_Area_29_7_4">'[53]Prop aug of Ex 33KVSS_E3a'!#REF!</definedName>
    <definedName name="Excel_BuiltIn_Print_Area_29_8" localSheetId="15">'[53]Prop aug of Ex 33KVSS_E3a'!#REF!</definedName>
    <definedName name="Excel_BuiltIn_Print_Area_29_8">'[53]Prop aug of Ex 33KVSS_E3a'!#REF!</definedName>
    <definedName name="Excel_BuiltIn_Print_Area_29_8_16" localSheetId="15">'[53]Prop aug of Ex 33KVSS_E3a'!#REF!</definedName>
    <definedName name="Excel_BuiltIn_Print_Area_29_8_16">'[53]Prop aug of Ex 33KVSS_E3a'!#REF!</definedName>
    <definedName name="Excel_BuiltIn_Print_Area_29_8_2" localSheetId="15">'[53]Prop aug of Ex 33KVSS_E3a'!#REF!</definedName>
    <definedName name="Excel_BuiltIn_Print_Area_29_8_2">'[53]Prop aug of Ex 33KVSS_E3a'!#REF!</definedName>
    <definedName name="Excel_BuiltIn_Print_Area_29_8_27" localSheetId="15">'[52]Prop aug of Ex 33KVSS_E3a'!#REF!</definedName>
    <definedName name="Excel_BuiltIn_Print_Area_29_8_27">'[52]Prop aug of Ex 33KVSS_E3a'!#REF!</definedName>
    <definedName name="Excel_BuiltIn_Print_Area_29_8_4" localSheetId="15">'[53]Prop aug of Ex 33KVSS_E3a'!#REF!</definedName>
    <definedName name="Excel_BuiltIn_Print_Area_29_8_4">'[53]Prop aug of Ex 33KVSS_E3a'!#REF!</definedName>
    <definedName name="Excel_BuiltIn_Print_Area_29_9" localSheetId="15">'[53]Prop aug of Ex 33KVSS_E3a'!#REF!</definedName>
    <definedName name="Excel_BuiltIn_Print_Area_29_9">'[53]Prop aug of Ex 33KVSS_E3a'!#REF!</definedName>
    <definedName name="Excel_BuiltIn_Print_Area_29_9_16" localSheetId="15">'[53]Prop aug of Ex 33KVSS_E3a'!#REF!</definedName>
    <definedName name="Excel_BuiltIn_Print_Area_29_9_16">'[53]Prop aug of Ex 33KVSS_E3a'!#REF!</definedName>
    <definedName name="Excel_BuiltIn_Print_Area_29_9_2" localSheetId="15">'[53]Prop aug of Ex 33KVSS_E3a'!#REF!</definedName>
    <definedName name="Excel_BuiltIn_Print_Area_29_9_2">'[53]Prop aug of Ex 33KVSS_E3a'!#REF!</definedName>
    <definedName name="Excel_BuiltIn_Print_Area_29_9_27" localSheetId="15">'[52]Prop aug of Ex 33KVSS_E3a'!#REF!</definedName>
    <definedName name="Excel_BuiltIn_Print_Area_29_9_27">'[52]Prop aug of Ex 33KVSS_E3a'!#REF!</definedName>
    <definedName name="Excel_BuiltIn_Print_Area_29_9_4" localSheetId="15">'[53]Prop aug of Ex 33KVSS_E3a'!#REF!</definedName>
    <definedName name="Excel_BuiltIn_Print_Area_29_9_4">'[53]Prop aug of Ex 33KVSS_E3a'!#REF!</definedName>
    <definedName name="Excel_BuiltIn_Print_Area_3" localSheetId="15">#REF!</definedName>
    <definedName name="Excel_BuiltIn_Print_Area_3">#REF!</definedName>
    <definedName name="Excel_BuiltIn_Print_Area_3_1" localSheetId="15">#REF!</definedName>
    <definedName name="Excel_BuiltIn_Print_Area_3_1">#REF!</definedName>
    <definedName name="Excel_BuiltIn_Print_Area_3_1_1" localSheetId="15">#REF!</definedName>
    <definedName name="Excel_BuiltIn_Print_Area_3_1_1">#REF!</definedName>
    <definedName name="Excel_BuiltIn_Print_Area_3_1_1_1">"$#REF!.$A$1:$G$149"</definedName>
    <definedName name="Excel_BuiltIn_Print_Area_3_1_1_1_1" localSheetId="15">#REF!</definedName>
    <definedName name="Excel_BuiltIn_Print_Area_3_1_1_1_1">#REF!</definedName>
    <definedName name="Excel_BuiltIn_Print_Area_3_1_1_1_1_1" localSheetId="15">#REF!</definedName>
    <definedName name="Excel_BuiltIn_Print_Area_3_1_1_1_1_1">#REF!</definedName>
    <definedName name="Excel_BuiltIn_Print_Area_3_1_1_1_1_1_1" localSheetId="15">#REF!</definedName>
    <definedName name="Excel_BuiltIn_Print_Area_3_1_1_1_1_1_1">#REF!</definedName>
    <definedName name="Excel_BuiltIn_Print_Area_3_1_1_1_1_1_1_1" localSheetId="15">#REF!</definedName>
    <definedName name="Excel_BuiltIn_Print_Area_3_1_1_1_1_1_1_1">#REF!</definedName>
    <definedName name="Excel_BuiltIn_Print_Area_3_1_1_1_1_1_1_1_1" localSheetId="15">#REF!</definedName>
    <definedName name="Excel_BuiltIn_Print_Area_3_1_1_1_1_1_1_1_1">#REF!</definedName>
    <definedName name="Excel_BuiltIn_Print_Area_3_1_1_1_1_1_1_1_1_1" localSheetId="15">#REF!</definedName>
    <definedName name="Excel_BuiltIn_Print_Area_3_1_1_1_1_1_1_1_1_1">#REF!</definedName>
    <definedName name="Excel_BuiltIn_Print_Area_3_1_1_1_1_16" localSheetId="15">#REF!</definedName>
    <definedName name="Excel_BuiltIn_Print_Area_3_1_1_1_1_16">#REF!</definedName>
    <definedName name="Excel_BuiltIn_Print_Area_3_1_1_1_1_16_1" localSheetId="15">#REF!</definedName>
    <definedName name="Excel_BuiltIn_Print_Area_3_1_1_1_1_16_1">#REF!</definedName>
    <definedName name="Excel_BuiltIn_Print_Area_3_1_1_1_1_2" localSheetId="15">#REF!</definedName>
    <definedName name="Excel_BuiltIn_Print_Area_3_1_1_1_1_2">#REF!</definedName>
    <definedName name="Excel_BuiltIn_Print_Area_3_1_1_1_1_2_1" localSheetId="15">#REF!</definedName>
    <definedName name="Excel_BuiltIn_Print_Area_3_1_1_1_1_2_1">#REF!</definedName>
    <definedName name="Excel_BuiltIn_Print_Area_3_1_1_1_1_27" localSheetId="15">#REF!</definedName>
    <definedName name="Excel_BuiltIn_Print_Area_3_1_1_1_1_27">#REF!</definedName>
    <definedName name="Excel_BuiltIn_Print_Area_3_1_1_1_1_27_1" localSheetId="15">#REF!</definedName>
    <definedName name="Excel_BuiltIn_Print_Area_3_1_1_1_1_27_1">#REF!</definedName>
    <definedName name="Excel_BuiltIn_Print_Area_3_1_1_1_1_4" localSheetId="15">#REF!</definedName>
    <definedName name="Excel_BuiltIn_Print_Area_3_1_1_1_1_4">#REF!</definedName>
    <definedName name="Excel_BuiltIn_Print_Area_3_1_1_1_1_4_1" localSheetId="15">#REF!</definedName>
    <definedName name="Excel_BuiltIn_Print_Area_3_1_1_1_1_4_1">#REF!</definedName>
    <definedName name="Excel_BuiltIn_Print_Area_3_1_1_1_16" localSheetId="15">#REF!</definedName>
    <definedName name="Excel_BuiltIn_Print_Area_3_1_1_1_16">#REF!</definedName>
    <definedName name="Excel_BuiltIn_Print_Area_3_1_1_1_16_1" localSheetId="15">#REF!</definedName>
    <definedName name="Excel_BuiltIn_Print_Area_3_1_1_1_16_1">#REF!</definedName>
    <definedName name="Excel_BuiltIn_Print_Area_3_1_1_1_2" localSheetId="15">#REF!</definedName>
    <definedName name="Excel_BuiltIn_Print_Area_3_1_1_1_2">#REF!</definedName>
    <definedName name="Excel_BuiltIn_Print_Area_3_1_1_1_2_1" localSheetId="15">#REF!</definedName>
    <definedName name="Excel_BuiltIn_Print_Area_3_1_1_1_2_1">#REF!</definedName>
    <definedName name="Excel_BuiltIn_Print_Area_3_1_1_1_27" localSheetId="15">#REF!</definedName>
    <definedName name="Excel_BuiltIn_Print_Area_3_1_1_1_27">#REF!</definedName>
    <definedName name="Excel_BuiltIn_Print_Area_3_1_1_1_27_1" localSheetId="15">#REF!</definedName>
    <definedName name="Excel_BuiltIn_Print_Area_3_1_1_1_27_1">#REF!</definedName>
    <definedName name="Excel_BuiltIn_Print_Area_3_1_1_1_4" localSheetId="15">#REF!</definedName>
    <definedName name="Excel_BuiltIn_Print_Area_3_1_1_1_4">#REF!</definedName>
    <definedName name="Excel_BuiltIn_Print_Area_3_1_1_1_4_1" localSheetId="15">#REF!</definedName>
    <definedName name="Excel_BuiltIn_Print_Area_3_1_1_1_4_1">#REF!</definedName>
    <definedName name="Excel_BuiltIn_Print_Area_3_1_1_16" localSheetId="15">#REF!</definedName>
    <definedName name="Excel_BuiltIn_Print_Area_3_1_1_16">#REF!</definedName>
    <definedName name="Excel_BuiltIn_Print_Area_3_1_1_2" localSheetId="15">#REF!</definedName>
    <definedName name="Excel_BuiltIn_Print_Area_3_1_1_2">#REF!</definedName>
    <definedName name="Excel_BuiltIn_Print_Area_3_1_1_27" localSheetId="15">#REF!</definedName>
    <definedName name="Excel_BuiltIn_Print_Area_3_1_1_27">#REF!</definedName>
    <definedName name="Excel_BuiltIn_Print_Area_3_1_1_4" localSheetId="15">#REF!</definedName>
    <definedName name="Excel_BuiltIn_Print_Area_3_1_1_4">#REF!</definedName>
    <definedName name="Excel_BuiltIn_Print_Area_3_1_1_5" localSheetId="15">#REF!</definedName>
    <definedName name="Excel_BuiltIn_Print_Area_3_1_1_5">#REF!</definedName>
    <definedName name="Excel_BuiltIn_Print_Area_3_1_10" localSheetId="15">#REF!</definedName>
    <definedName name="Excel_BuiltIn_Print_Area_3_1_10">#REF!</definedName>
    <definedName name="Excel_BuiltIn_Print_Area_3_1_10_16" localSheetId="15">#REF!</definedName>
    <definedName name="Excel_BuiltIn_Print_Area_3_1_10_16">#REF!</definedName>
    <definedName name="Excel_BuiltIn_Print_Area_3_1_10_2" localSheetId="15">#REF!</definedName>
    <definedName name="Excel_BuiltIn_Print_Area_3_1_10_2">#REF!</definedName>
    <definedName name="Excel_BuiltIn_Print_Area_3_1_10_27" localSheetId="15">#REF!</definedName>
    <definedName name="Excel_BuiltIn_Print_Area_3_1_10_27">#REF!</definedName>
    <definedName name="Excel_BuiltIn_Print_Area_3_1_10_4" localSheetId="15">#REF!</definedName>
    <definedName name="Excel_BuiltIn_Print_Area_3_1_10_4">#REF!</definedName>
    <definedName name="Excel_BuiltIn_Print_Area_3_1_11" localSheetId="15">#REF!</definedName>
    <definedName name="Excel_BuiltIn_Print_Area_3_1_11">#REF!</definedName>
    <definedName name="Excel_BuiltIn_Print_Area_3_1_11_16" localSheetId="15">#REF!</definedName>
    <definedName name="Excel_BuiltIn_Print_Area_3_1_11_16">#REF!</definedName>
    <definedName name="Excel_BuiltIn_Print_Area_3_1_11_2" localSheetId="15">#REF!</definedName>
    <definedName name="Excel_BuiltIn_Print_Area_3_1_11_2">#REF!</definedName>
    <definedName name="Excel_BuiltIn_Print_Area_3_1_11_27" localSheetId="15">#REF!</definedName>
    <definedName name="Excel_BuiltIn_Print_Area_3_1_11_27">#REF!</definedName>
    <definedName name="Excel_BuiltIn_Print_Area_3_1_11_4" localSheetId="15">#REF!</definedName>
    <definedName name="Excel_BuiltIn_Print_Area_3_1_11_4">#REF!</definedName>
    <definedName name="Excel_BuiltIn_Print_Area_3_1_12" localSheetId="15">#REF!</definedName>
    <definedName name="Excel_BuiltIn_Print_Area_3_1_12">#REF!</definedName>
    <definedName name="Excel_BuiltIn_Print_Area_3_1_12_16" localSheetId="15">#REF!</definedName>
    <definedName name="Excel_BuiltIn_Print_Area_3_1_12_16">#REF!</definedName>
    <definedName name="Excel_BuiltIn_Print_Area_3_1_12_2" localSheetId="15">#REF!</definedName>
    <definedName name="Excel_BuiltIn_Print_Area_3_1_12_2">#REF!</definedName>
    <definedName name="Excel_BuiltIn_Print_Area_3_1_12_27" localSheetId="15">#REF!</definedName>
    <definedName name="Excel_BuiltIn_Print_Area_3_1_12_27">#REF!</definedName>
    <definedName name="Excel_BuiltIn_Print_Area_3_1_12_4" localSheetId="15">#REF!</definedName>
    <definedName name="Excel_BuiltIn_Print_Area_3_1_12_4">#REF!</definedName>
    <definedName name="Excel_BuiltIn_Print_Area_3_1_13" localSheetId="15">#REF!</definedName>
    <definedName name="Excel_BuiltIn_Print_Area_3_1_13">#REF!</definedName>
    <definedName name="Excel_BuiltIn_Print_Area_3_1_13_16" localSheetId="15">#REF!</definedName>
    <definedName name="Excel_BuiltIn_Print_Area_3_1_13_16">#REF!</definedName>
    <definedName name="Excel_BuiltIn_Print_Area_3_1_13_2" localSheetId="15">#REF!</definedName>
    <definedName name="Excel_BuiltIn_Print_Area_3_1_13_2">#REF!</definedName>
    <definedName name="Excel_BuiltIn_Print_Area_3_1_13_27" localSheetId="15">#REF!</definedName>
    <definedName name="Excel_BuiltIn_Print_Area_3_1_13_27">#REF!</definedName>
    <definedName name="Excel_BuiltIn_Print_Area_3_1_13_4" localSheetId="15">#REF!</definedName>
    <definedName name="Excel_BuiltIn_Print_Area_3_1_13_4">#REF!</definedName>
    <definedName name="Excel_BuiltIn_Print_Area_3_1_14" localSheetId="15">#REF!</definedName>
    <definedName name="Excel_BuiltIn_Print_Area_3_1_14">#REF!</definedName>
    <definedName name="Excel_BuiltIn_Print_Area_3_1_14_16" localSheetId="15">#REF!</definedName>
    <definedName name="Excel_BuiltIn_Print_Area_3_1_14_16">#REF!</definedName>
    <definedName name="Excel_BuiltIn_Print_Area_3_1_14_2" localSheetId="15">#REF!</definedName>
    <definedName name="Excel_BuiltIn_Print_Area_3_1_14_2">#REF!</definedName>
    <definedName name="Excel_BuiltIn_Print_Area_3_1_14_27" localSheetId="15">#REF!</definedName>
    <definedName name="Excel_BuiltIn_Print_Area_3_1_14_27">#REF!</definedName>
    <definedName name="Excel_BuiltIn_Print_Area_3_1_14_4" localSheetId="15">#REF!</definedName>
    <definedName name="Excel_BuiltIn_Print_Area_3_1_14_4">#REF!</definedName>
    <definedName name="Excel_BuiltIn_Print_Area_3_1_15" localSheetId="15">#REF!</definedName>
    <definedName name="Excel_BuiltIn_Print_Area_3_1_15">#REF!</definedName>
    <definedName name="Excel_BuiltIn_Print_Area_3_1_15_16" localSheetId="15">#REF!</definedName>
    <definedName name="Excel_BuiltIn_Print_Area_3_1_15_16">#REF!</definedName>
    <definedName name="Excel_BuiltIn_Print_Area_3_1_15_2" localSheetId="15">#REF!</definedName>
    <definedName name="Excel_BuiltIn_Print_Area_3_1_15_2">#REF!</definedName>
    <definedName name="Excel_BuiltIn_Print_Area_3_1_15_27" localSheetId="15">#REF!</definedName>
    <definedName name="Excel_BuiltIn_Print_Area_3_1_15_27">#REF!</definedName>
    <definedName name="Excel_BuiltIn_Print_Area_3_1_15_4" localSheetId="15">#REF!</definedName>
    <definedName name="Excel_BuiltIn_Print_Area_3_1_15_4">#REF!</definedName>
    <definedName name="Excel_BuiltIn_Print_Area_3_1_16" localSheetId="15">#REF!</definedName>
    <definedName name="Excel_BuiltIn_Print_Area_3_1_16">#REF!</definedName>
    <definedName name="Excel_BuiltIn_Print_Area_3_1_16_1" localSheetId="15">#REF!</definedName>
    <definedName name="Excel_BuiltIn_Print_Area_3_1_16_1">#REF!</definedName>
    <definedName name="Excel_BuiltIn_Print_Area_3_1_16_16" localSheetId="15">#REF!</definedName>
    <definedName name="Excel_BuiltIn_Print_Area_3_1_16_16">#REF!</definedName>
    <definedName name="Excel_BuiltIn_Print_Area_3_1_16_2" localSheetId="15">#REF!</definedName>
    <definedName name="Excel_BuiltIn_Print_Area_3_1_16_2">#REF!</definedName>
    <definedName name="Excel_BuiltIn_Print_Area_3_1_16_27" localSheetId="15">#REF!</definedName>
    <definedName name="Excel_BuiltIn_Print_Area_3_1_16_27">#REF!</definedName>
    <definedName name="Excel_BuiltIn_Print_Area_3_1_16_4" localSheetId="15">#REF!</definedName>
    <definedName name="Excel_BuiltIn_Print_Area_3_1_16_4">#REF!</definedName>
    <definedName name="Excel_BuiltIn_Print_Area_3_1_17" localSheetId="15">#REF!</definedName>
    <definedName name="Excel_BuiltIn_Print_Area_3_1_17">#REF!</definedName>
    <definedName name="Excel_BuiltIn_Print_Area_3_1_17_16" localSheetId="15">#REF!</definedName>
    <definedName name="Excel_BuiltIn_Print_Area_3_1_17_16">#REF!</definedName>
    <definedName name="Excel_BuiltIn_Print_Area_3_1_17_2" localSheetId="15">#REF!</definedName>
    <definedName name="Excel_BuiltIn_Print_Area_3_1_17_2">#REF!</definedName>
    <definedName name="Excel_BuiltIn_Print_Area_3_1_17_27" localSheetId="15">#REF!</definedName>
    <definedName name="Excel_BuiltIn_Print_Area_3_1_17_27">#REF!</definedName>
    <definedName name="Excel_BuiltIn_Print_Area_3_1_17_4" localSheetId="15">#REF!</definedName>
    <definedName name="Excel_BuiltIn_Print_Area_3_1_17_4">#REF!</definedName>
    <definedName name="Excel_BuiltIn_Print_Area_3_1_2" localSheetId="15">#REF!</definedName>
    <definedName name="Excel_BuiltIn_Print_Area_3_1_2">#REF!</definedName>
    <definedName name="Excel_BuiltIn_Print_Area_3_1_2_1" localSheetId="15">#REF!</definedName>
    <definedName name="Excel_BuiltIn_Print_Area_3_1_2_1">#REF!</definedName>
    <definedName name="Excel_BuiltIn_Print_Area_3_1_2_16" localSheetId="15">#REF!</definedName>
    <definedName name="Excel_BuiltIn_Print_Area_3_1_2_16">#REF!</definedName>
    <definedName name="Excel_BuiltIn_Print_Area_3_1_2_2" localSheetId="15">#REF!</definedName>
    <definedName name="Excel_BuiltIn_Print_Area_3_1_2_2">#REF!</definedName>
    <definedName name="Excel_BuiltIn_Print_Area_3_1_2_27" localSheetId="15">#REF!</definedName>
    <definedName name="Excel_BuiltIn_Print_Area_3_1_2_27">#REF!</definedName>
    <definedName name="Excel_BuiltIn_Print_Area_3_1_2_4" localSheetId="15">#REF!</definedName>
    <definedName name="Excel_BuiltIn_Print_Area_3_1_2_4">#REF!</definedName>
    <definedName name="Excel_BuiltIn_Print_Area_3_1_20" localSheetId="15">#REF!</definedName>
    <definedName name="Excel_BuiltIn_Print_Area_3_1_20">#REF!</definedName>
    <definedName name="Excel_BuiltIn_Print_Area_3_1_20_16" localSheetId="15">#REF!</definedName>
    <definedName name="Excel_BuiltIn_Print_Area_3_1_20_16">#REF!</definedName>
    <definedName name="Excel_BuiltIn_Print_Area_3_1_20_2" localSheetId="15">#REF!</definedName>
    <definedName name="Excel_BuiltIn_Print_Area_3_1_20_2">#REF!</definedName>
    <definedName name="Excel_BuiltIn_Print_Area_3_1_20_27" localSheetId="15">#REF!</definedName>
    <definedName name="Excel_BuiltIn_Print_Area_3_1_20_27">#REF!</definedName>
    <definedName name="Excel_BuiltIn_Print_Area_3_1_20_4" localSheetId="15">#REF!</definedName>
    <definedName name="Excel_BuiltIn_Print_Area_3_1_20_4">#REF!</definedName>
    <definedName name="Excel_BuiltIn_Print_Area_3_1_27" localSheetId="15">#REF!</definedName>
    <definedName name="Excel_BuiltIn_Print_Area_3_1_27">#REF!</definedName>
    <definedName name="Excel_BuiltIn_Print_Area_3_1_3" localSheetId="15">#REF!</definedName>
    <definedName name="Excel_BuiltIn_Print_Area_3_1_3">#REF!</definedName>
    <definedName name="Excel_BuiltIn_Print_Area_3_1_3_16" localSheetId="15">#REF!</definedName>
    <definedName name="Excel_BuiltIn_Print_Area_3_1_3_16">#REF!</definedName>
    <definedName name="Excel_BuiltIn_Print_Area_3_1_3_2" localSheetId="15">#REF!</definedName>
    <definedName name="Excel_BuiltIn_Print_Area_3_1_3_2">#REF!</definedName>
    <definedName name="Excel_BuiltIn_Print_Area_3_1_3_27" localSheetId="15">#REF!</definedName>
    <definedName name="Excel_BuiltIn_Print_Area_3_1_3_27">#REF!</definedName>
    <definedName name="Excel_BuiltIn_Print_Area_3_1_3_4" localSheetId="15">#REF!</definedName>
    <definedName name="Excel_BuiltIn_Print_Area_3_1_3_4">#REF!</definedName>
    <definedName name="Excel_BuiltIn_Print_Area_3_1_4" localSheetId="15">#REF!</definedName>
    <definedName name="Excel_BuiltIn_Print_Area_3_1_4">#REF!</definedName>
    <definedName name="Excel_BuiltIn_Print_Area_3_1_5" localSheetId="15">#REF!</definedName>
    <definedName name="Excel_BuiltIn_Print_Area_3_1_5">#REF!</definedName>
    <definedName name="Excel_BuiltIn_Print_Area_3_1_5_1" localSheetId="15">#REF!</definedName>
    <definedName name="Excel_BuiltIn_Print_Area_3_1_5_1">#REF!</definedName>
    <definedName name="Excel_BuiltIn_Print_Area_3_1_5_16" localSheetId="15">#REF!</definedName>
    <definedName name="Excel_BuiltIn_Print_Area_3_1_5_16">#REF!</definedName>
    <definedName name="Excel_BuiltIn_Print_Area_3_1_5_2" localSheetId="15">#REF!</definedName>
    <definedName name="Excel_BuiltIn_Print_Area_3_1_5_2">#REF!</definedName>
    <definedName name="Excel_BuiltIn_Print_Area_3_1_5_27" localSheetId="15">#REF!</definedName>
    <definedName name="Excel_BuiltIn_Print_Area_3_1_5_27">#REF!</definedName>
    <definedName name="Excel_BuiltIn_Print_Area_3_1_5_4" localSheetId="15">#REF!</definedName>
    <definedName name="Excel_BuiltIn_Print_Area_3_1_5_4">#REF!</definedName>
    <definedName name="Excel_BuiltIn_Print_Area_3_1_6" localSheetId="15">#REF!</definedName>
    <definedName name="Excel_BuiltIn_Print_Area_3_1_6">#REF!</definedName>
    <definedName name="Excel_BuiltIn_Print_Area_3_1_6_16" localSheetId="15">#REF!</definedName>
    <definedName name="Excel_BuiltIn_Print_Area_3_1_6_16">#REF!</definedName>
    <definedName name="Excel_BuiltIn_Print_Area_3_1_6_2" localSheetId="15">#REF!</definedName>
    <definedName name="Excel_BuiltIn_Print_Area_3_1_6_2">#REF!</definedName>
    <definedName name="Excel_BuiltIn_Print_Area_3_1_6_27" localSheetId="15">#REF!</definedName>
    <definedName name="Excel_BuiltIn_Print_Area_3_1_6_27">#REF!</definedName>
    <definedName name="Excel_BuiltIn_Print_Area_3_1_6_4" localSheetId="15">#REF!</definedName>
    <definedName name="Excel_BuiltIn_Print_Area_3_1_6_4">#REF!</definedName>
    <definedName name="Excel_BuiltIn_Print_Area_3_1_7" localSheetId="15">#REF!</definedName>
    <definedName name="Excel_BuiltIn_Print_Area_3_1_7">#REF!</definedName>
    <definedName name="Excel_BuiltIn_Print_Area_3_1_7_16" localSheetId="15">#REF!</definedName>
    <definedName name="Excel_BuiltIn_Print_Area_3_1_7_16">#REF!</definedName>
    <definedName name="Excel_BuiltIn_Print_Area_3_1_7_2" localSheetId="15">#REF!</definedName>
    <definedName name="Excel_BuiltIn_Print_Area_3_1_7_2">#REF!</definedName>
    <definedName name="Excel_BuiltIn_Print_Area_3_1_7_27" localSheetId="15">#REF!</definedName>
    <definedName name="Excel_BuiltIn_Print_Area_3_1_7_27">#REF!</definedName>
    <definedName name="Excel_BuiltIn_Print_Area_3_1_7_4" localSheetId="15">#REF!</definedName>
    <definedName name="Excel_BuiltIn_Print_Area_3_1_7_4">#REF!</definedName>
    <definedName name="Excel_BuiltIn_Print_Area_3_1_8" localSheetId="15">#REF!</definedName>
    <definedName name="Excel_BuiltIn_Print_Area_3_1_8">#REF!</definedName>
    <definedName name="Excel_BuiltIn_Print_Area_3_1_8_16" localSheetId="15">#REF!</definedName>
    <definedName name="Excel_BuiltIn_Print_Area_3_1_8_16">#REF!</definedName>
    <definedName name="Excel_BuiltIn_Print_Area_3_1_8_2" localSheetId="15">#REF!</definedName>
    <definedName name="Excel_BuiltIn_Print_Area_3_1_8_2">#REF!</definedName>
    <definedName name="Excel_BuiltIn_Print_Area_3_1_8_27" localSheetId="15">#REF!</definedName>
    <definedName name="Excel_BuiltIn_Print_Area_3_1_8_27">#REF!</definedName>
    <definedName name="Excel_BuiltIn_Print_Area_3_1_8_4" localSheetId="15">#REF!</definedName>
    <definedName name="Excel_BuiltIn_Print_Area_3_1_8_4">#REF!</definedName>
    <definedName name="Excel_BuiltIn_Print_Area_3_1_9" localSheetId="15">#REF!</definedName>
    <definedName name="Excel_BuiltIn_Print_Area_3_1_9">#REF!</definedName>
    <definedName name="Excel_BuiltIn_Print_Area_3_1_9_16" localSheetId="15">#REF!</definedName>
    <definedName name="Excel_BuiltIn_Print_Area_3_1_9_16">#REF!</definedName>
    <definedName name="Excel_BuiltIn_Print_Area_3_1_9_2" localSheetId="15">#REF!</definedName>
    <definedName name="Excel_BuiltIn_Print_Area_3_1_9_2">#REF!</definedName>
    <definedName name="Excel_BuiltIn_Print_Area_3_1_9_27" localSheetId="15">#REF!</definedName>
    <definedName name="Excel_BuiltIn_Print_Area_3_1_9_27">#REF!</definedName>
    <definedName name="Excel_BuiltIn_Print_Area_3_1_9_4" localSheetId="15">#REF!</definedName>
    <definedName name="Excel_BuiltIn_Print_Area_3_1_9_4">#REF!</definedName>
    <definedName name="Excel_BuiltIn_Print_Area_3_16" localSheetId="15">#REF!</definedName>
    <definedName name="Excel_BuiltIn_Print_Area_3_16">#REF!</definedName>
    <definedName name="Excel_BuiltIn_Print_Area_3_2" localSheetId="15">#REF!</definedName>
    <definedName name="Excel_BuiltIn_Print_Area_3_2">#REF!</definedName>
    <definedName name="Excel_BuiltIn_Print_Area_3_27" localSheetId="15">#REF!</definedName>
    <definedName name="Excel_BuiltIn_Print_Area_3_27">#REF!</definedName>
    <definedName name="Excel_BuiltIn_Print_Area_3_4" localSheetId="15">#REF!</definedName>
    <definedName name="Excel_BuiltIn_Print_Area_3_4">#REF!</definedName>
    <definedName name="Excel_BuiltIn_Print_Area_4" localSheetId="15">#REF!</definedName>
    <definedName name="Excel_BuiltIn_Print_Area_4">#REF!</definedName>
    <definedName name="Excel_BuiltIn_Print_Area_4_1" localSheetId="15">#REF!</definedName>
    <definedName name="Excel_BuiltIn_Print_Area_4_1">#REF!</definedName>
    <definedName name="Excel_BuiltIn_Print_Area_4_1_1">"$#REF!.$#REF!$#REF!"</definedName>
    <definedName name="Excel_BuiltIn_Print_Area_4_1_1_1" localSheetId="15">#REF!</definedName>
    <definedName name="Excel_BuiltIn_Print_Area_4_1_1_1">#REF!</definedName>
    <definedName name="Excel_BuiltIn_Print_Area_4_1_1_1_1">"$#REF!.$A$1:$K$190"</definedName>
    <definedName name="Excel_BuiltIn_Print_Area_4_1_1_1_1_1" localSheetId="15">#REF!</definedName>
    <definedName name="Excel_BuiltIn_Print_Area_4_1_1_1_1_1">#REF!</definedName>
    <definedName name="Excel_BuiltIn_Print_Area_4_1_1_1_1_1_1" localSheetId="15">#REF!</definedName>
    <definedName name="Excel_BuiltIn_Print_Area_4_1_1_1_1_1_1">#REF!</definedName>
    <definedName name="Excel_BuiltIn_Print_Area_4_1_1_1_1_1_1_1" localSheetId="15">#REF!</definedName>
    <definedName name="Excel_BuiltIn_Print_Area_4_1_1_1_1_1_1_1">#REF!</definedName>
    <definedName name="Excel_BuiltIn_Print_Area_4_1_1_1_1_1_1_1_1" localSheetId="15">#REF!</definedName>
    <definedName name="Excel_BuiltIn_Print_Area_4_1_1_1_1_1_1_1_1">#REF!</definedName>
    <definedName name="Excel_BuiltIn_Print_Area_4_1_1_1_1_1_1_1_1_1" localSheetId="15">#REF!</definedName>
    <definedName name="Excel_BuiltIn_Print_Area_4_1_1_1_1_1_1_1_1_1">#REF!</definedName>
    <definedName name="Excel_BuiltIn_Print_Area_4_1_1_1_1_1_1_1_1_1_1" localSheetId="15">#REF!</definedName>
    <definedName name="Excel_BuiltIn_Print_Area_4_1_1_1_1_1_1_1_1_1_1">#REF!</definedName>
    <definedName name="Excel_BuiltIn_Print_Area_4_1_1_1_1_1_1_1_1_1_1_1" localSheetId="15">#REF!</definedName>
    <definedName name="Excel_BuiltIn_Print_Area_4_1_1_1_1_1_1_1_1_1_1_1">#REF!</definedName>
    <definedName name="Excel_BuiltIn_Print_Area_4_1_1_1_1_1_1_1_1_1_1_1_1" localSheetId="15">#REF!</definedName>
    <definedName name="Excel_BuiltIn_Print_Area_4_1_1_1_1_1_1_1_1_1_1_1_1">#REF!</definedName>
    <definedName name="Excel_BuiltIn_Print_Area_4_1_1_1_1_16" localSheetId="15">#REF!</definedName>
    <definedName name="Excel_BuiltIn_Print_Area_4_1_1_1_1_16">#REF!</definedName>
    <definedName name="Excel_BuiltIn_Print_Area_4_1_1_1_1_2" localSheetId="15">#REF!</definedName>
    <definedName name="Excel_BuiltIn_Print_Area_4_1_1_1_1_2">#REF!</definedName>
    <definedName name="Excel_BuiltIn_Print_Area_4_1_1_1_1_27" localSheetId="15">#REF!</definedName>
    <definedName name="Excel_BuiltIn_Print_Area_4_1_1_1_1_27">#REF!</definedName>
    <definedName name="Excel_BuiltIn_Print_Area_4_1_1_1_1_4" localSheetId="15">#REF!</definedName>
    <definedName name="Excel_BuiltIn_Print_Area_4_1_1_1_1_4">#REF!</definedName>
    <definedName name="Excel_BuiltIn_Print_Area_4_1_1_1_16" localSheetId="15">#REF!</definedName>
    <definedName name="Excel_BuiltIn_Print_Area_4_1_1_1_16">#REF!</definedName>
    <definedName name="Excel_BuiltIn_Print_Area_4_1_1_1_2" localSheetId="15">#REF!</definedName>
    <definedName name="Excel_BuiltIn_Print_Area_4_1_1_1_2">#REF!</definedName>
    <definedName name="Excel_BuiltIn_Print_Area_4_1_1_1_27" localSheetId="15">#REF!</definedName>
    <definedName name="Excel_BuiltIn_Print_Area_4_1_1_1_27">#REF!</definedName>
    <definedName name="Excel_BuiltIn_Print_Area_4_1_1_1_4" localSheetId="15">#REF!</definedName>
    <definedName name="Excel_BuiltIn_Print_Area_4_1_1_1_4">#REF!</definedName>
    <definedName name="Excel_BuiltIn_Print_Area_4_1_1_10" localSheetId="15">#REF!</definedName>
    <definedName name="Excel_BuiltIn_Print_Area_4_1_1_10">#REF!</definedName>
    <definedName name="Excel_BuiltIn_Print_Area_4_1_1_10_16" localSheetId="15">#REF!</definedName>
    <definedName name="Excel_BuiltIn_Print_Area_4_1_1_10_16">#REF!</definedName>
    <definedName name="Excel_BuiltIn_Print_Area_4_1_1_10_2" localSheetId="15">#REF!</definedName>
    <definedName name="Excel_BuiltIn_Print_Area_4_1_1_10_2">#REF!</definedName>
    <definedName name="Excel_BuiltIn_Print_Area_4_1_1_10_27" localSheetId="15">#REF!</definedName>
    <definedName name="Excel_BuiltIn_Print_Area_4_1_1_10_27">#REF!</definedName>
    <definedName name="Excel_BuiltIn_Print_Area_4_1_1_10_4" localSheetId="15">#REF!</definedName>
    <definedName name="Excel_BuiltIn_Print_Area_4_1_1_10_4">#REF!</definedName>
    <definedName name="Excel_BuiltIn_Print_Area_4_1_1_11" localSheetId="15">#REF!</definedName>
    <definedName name="Excel_BuiltIn_Print_Area_4_1_1_11">#REF!</definedName>
    <definedName name="Excel_BuiltIn_Print_Area_4_1_1_11_16" localSheetId="15">#REF!</definedName>
    <definedName name="Excel_BuiltIn_Print_Area_4_1_1_11_16">#REF!</definedName>
    <definedName name="Excel_BuiltIn_Print_Area_4_1_1_11_2" localSheetId="15">#REF!</definedName>
    <definedName name="Excel_BuiltIn_Print_Area_4_1_1_11_2">#REF!</definedName>
    <definedName name="Excel_BuiltIn_Print_Area_4_1_1_11_27" localSheetId="15">#REF!</definedName>
    <definedName name="Excel_BuiltIn_Print_Area_4_1_1_11_27">#REF!</definedName>
    <definedName name="Excel_BuiltIn_Print_Area_4_1_1_11_4" localSheetId="15">#REF!</definedName>
    <definedName name="Excel_BuiltIn_Print_Area_4_1_1_11_4">#REF!</definedName>
    <definedName name="Excel_BuiltIn_Print_Area_4_1_1_12" localSheetId="15">#REF!</definedName>
    <definedName name="Excel_BuiltIn_Print_Area_4_1_1_12">#REF!</definedName>
    <definedName name="Excel_BuiltIn_Print_Area_4_1_1_12_16" localSheetId="15">#REF!</definedName>
    <definedName name="Excel_BuiltIn_Print_Area_4_1_1_12_16">#REF!</definedName>
    <definedName name="Excel_BuiltIn_Print_Area_4_1_1_12_2" localSheetId="15">#REF!</definedName>
    <definedName name="Excel_BuiltIn_Print_Area_4_1_1_12_2">#REF!</definedName>
    <definedName name="Excel_BuiltIn_Print_Area_4_1_1_12_27" localSheetId="15">#REF!</definedName>
    <definedName name="Excel_BuiltIn_Print_Area_4_1_1_12_27">#REF!</definedName>
    <definedName name="Excel_BuiltIn_Print_Area_4_1_1_12_4" localSheetId="15">#REF!</definedName>
    <definedName name="Excel_BuiltIn_Print_Area_4_1_1_12_4">#REF!</definedName>
    <definedName name="Excel_BuiltIn_Print_Area_4_1_1_13" localSheetId="15">#REF!</definedName>
    <definedName name="Excel_BuiltIn_Print_Area_4_1_1_13">#REF!</definedName>
    <definedName name="Excel_BuiltIn_Print_Area_4_1_1_13_16" localSheetId="15">#REF!</definedName>
    <definedName name="Excel_BuiltIn_Print_Area_4_1_1_13_16">#REF!</definedName>
    <definedName name="Excel_BuiltIn_Print_Area_4_1_1_13_2" localSheetId="15">#REF!</definedName>
    <definedName name="Excel_BuiltIn_Print_Area_4_1_1_13_2">#REF!</definedName>
    <definedName name="Excel_BuiltIn_Print_Area_4_1_1_13_27" localSheetId="15">#REF!</definedName>
    <definedName name="Excel_BuiltIn_Print_Area_4_1_1_13_27">#REF!</definedName>
    <definedName name="Excel_BuiltIn_Print_Area_4_1_1_13_4" localSheetId="15">#REF!</definedName>
    <definedName name="Excel_BuiltIn_Print_Area_4_1_1_13_4">#REF!</definedName>
    <definedName name="Excel_BuiltIn_Print_Area_4_1_1_14" localSheetId="15">#REF!</definedName>
    <definedName name="Excel_BuiltIn_Print_Area_4_1_1_14">#REF!</definedName>
    <definedName name="Excel_BuiltIn_Print_Area_4_1_1_14_16" localSheetId="15">#REF!</definedName>
    <definedName name="Excel_BuiltIn_Print_Area_4_1_1_14_16">#REF!</definedName>
    <definedName name="Excel_BuiltIn_Print_Area_4_1_1_14_2" localSheetId="15">#REF!</definedName>
    <definedName name="Excel_BuiltIn_Print_Area_4_1_1_14_2">#REF!</definedName>
    <definedName name="Excel_BuiltIn_Print_Area_4_1_1_14_27" localSheetId="15">#REF!</definedName>
    <definedName name="Excel_BuiltIn_Print_Area_4_1_1_14_27">#REF!</definedName>
    <definedName name="Excel_BuiltIn_Print_Area_4_1_1_14_4" localSheetId="15">#REF!</definedName>
    <definedName name="Excel_BuiltIn_Print_Area_4_1_1_14_4">#REF!</definedName>
    <definedName name="Excel_BuiltIn_Print_Area_4_1_1_15" localSheetId="15">#REF!</definedName>
    <definedName name="Excel_BuiltIn_Print_Area_4_1_1_15">#REF!</definedName>
    <definedName name="Excel_BuiltIn_Print_Area_4_1_1_15_16" localSheetId="15">#REF!</definedName>
    <definedName name="Excel_BuiltIn_Print_Area_4_1_1_15_16">#REF!</definedName>
    <definedName name="Excel_BuiltIn_Print_Area_4_1_1_15_2" localSheetId="15">#REF!</definedName>
    <definedName name="Excel_BuiltIn_Print_Area_4_1_1_15_2">#REF!</definedName>
    <definedName name="Excel_BuiltIn_Print_Area_4_1_1_15_27" localSheetId="15">#REF!</definedName>
    <definedName name="Excel_BuiltIn_Print_Area_4_1_1_15_27">#REF!</definedName>
    <definedName name="Excel_BuiltIn_Print_Area_4_1_1_15_4" localSheetId="15">#REF!</definedName>
    <definedName name="Excel_BuiltIn_Print_Area_4_1_1_15_4">#REF!</definedName>
    <definedName name="Excel_BuiltIn_Print_Area_4_1_1_16" localSheetId="15">#REF!</definedName>
    <definedName name="Excel_BuiltIn_Print_Area_4_1_1_16">#REF!</definedName>
    <definedName name="Excel_BuiltIn_Print_Area_4_1_1_16_1" localSheetId="15">#REF!</definedName>
    <definedName name="Excel_BuiltIn_Print_Area_4_1_1_16_1">#REF!</definedName>
    <definedName name="Excel_BuiltIn_Print_Area_4_1_1_16_16" localSheetId="15">#REF!</definedName>
    <definedName name="Excel_BuiltIn_Print_Area_4_1_1_16_16">#REF!</definedName>
    <definedName name="Excel_BuiltIn_Print_Area_4_1_1_16_2" localSheetId="15">#REF!</definedName>
    <definedName name="Excel_BuiltIn_Print_Area_4_1_1_16_2">#REF!</definedName>
    <definedName name="Excel_BuiltIn_Print_Area_4_1_1_16_27" localSheetId="15">#REF!</definedName>
    <definedName name="Excel_BuiltIn_Print_Area_4_1_1_16_27">#REF!</definedName>
    <definedName name="Excel_BuiltIn_Print_Area_4_1_1_16_4" localSheetId="15">#REF!</definedName>
    <definedName name="Excel_BuiltIn_Print_Area_4_1_1_16_4">#REF!</definedName>
    <definedName name="Excel_BuiltIn_Print_Area_4_1_1_17" localSheetId="15">#REF!</definedName>
    <definedName name="Excel_BuiltIn_Print_Area_4_1_1_17">#REF!</definedName>
    <definedName name="Excel_BuiltIn_Print_Area_4_1_1_17_16" localSheetId="15">#REF!</definedName>
    <definedName name="Excel_BuiltIn_Print_Area_4_1_1_17_16">#REF!</definedName>
    <definedName name="Excel_BuiltIn_Print_Area_4_1_1_17_2" localSheetId="15">#REF!</definedName>
    <definedName name="Excel_BuiltIn_Print_Area_4_1_1_17_2">#REF!</definedName>
    <definedName name="Excel_BuiltIn_Print_Area_4_1_1_17_27" localSheetId="15">#REF!</definedName>
    <definedName name="Excel_BuiltIn_Print_Area_4_1_1_17_27">#REF!</definedName>
    <definedName name="Excel_BuiltIn_Print_Area_4_1_1_17_4" localSheetId="15">#REF!</definedName>
    <definedName name="Excel_BuiltIn_Print_Area_4_1_1_17_4">#REF!</definedName>
    <definedName name="Excel_BuiltIn_Print_Area_4_1_1_2" localSheetId="15">#REF!</definedName>
    <definedName name="Excel_BuiltIn_Print_Area_4_1_1_2">#REF!</definedName>
    <definedName name="Excel_BuiltIn_Print_Area_4_1_1_2_1" localSheetId="15">#REF!</definedName>
    <definedName name="Excel_BuiltIn_Print_Area_4_1_1_2_1">#REF!</definedName>
    <definedName name="Excel_BuiltIn_Print_Area_4_1_1_2_16" localSheetId="15">#REF!</definedName>
    <definedName name="Excel_BuiltIn_Print_Area_4_1_1_2_16">#REF!</definedName>
    <definedName name="Excel_BuiltIn_Print_Area_4_1_1_2_2" localSheetId="15">#REF!</definedName>
    <definedName name="Excel_BuiltIn_Print_Area_4_1_1_2_2">#REF!</definedName>
    <definedName name="Excel_BuiltIn_Print_Area_4_1_1_2_27" localSheetId="15">#REF!</definedName>
    <definedName name="Excel_BuiltIn_Print_Area_4_1_1_2_27">#REF!</definedName>
    <definedName name="Excel_BuiltIn_Print_Area_4_1_1_2_4" localSheetId="15">#REF!</definedName>
    <definedName name="Excel_BuiltIn_Print_Area_4_1_1_2_4">#REF!</definedName>
    <definedName name="Excel_BuiltIn_Print_Area_4_1_1_20" localSheetId="15">#REF!</definedName>
    <definedName name="Excel_BuiltIn_Print_Area_4_1_1_20">#REF!</definedName>
    <definedName name="Excel_BuiltIn_Print_Area_4_1_1_20_16" localSheetId="15">#REF!</definedName>
    <definedName name="Excel_BuiltIn_Print_Area_4_1_1_20_16">#REF!</definedName>
    <definedName name="Excel_BuiltIn_Print_Area_4_1_1_20_2" localSheetId="15">#REF!</definedName>
    <definedName name="Excel_BuiltIn_Print_Area_4_1_1_20_2">#REF!</definedName>
    <definedName name="Excel_BuiltIn_Print_Area_4_1_1_20_27" localSheetId="15">#REF!</definedName>
    <definedName name="Excel_BuiltIn_Print_Area_4_1_1_20_27">#REF!</definedName>
    <definedName name="Excel_BuiltIn_Print_Area_4_1_1_20_4" localSheetId="15">#REF!</definedName>
    <definedName name="Excel_BuiltIn_Print_Area_4_1_1_20_4">#REF!</definedName>
    <definedName name="Excel_BuiltIn_Print_Area_4_1_1_27" localSheetId="15">#REF!</definedName>
    <definedName name="Excel_BuiltIn_Print_Area_4_1_1_27">#REF!</definedName>
    <definedName name="Excel_BuiltIn_Print_Area_4_1_1_3" localSheetId="15">#REF!</definedName>
    <definedName name="Excel_BuiltIn_Print_Area_4_1_1_3">#REF!</definedName>
    <definedName name="Excel_BuiltIn_Print_Area_4_1_1_3_16" localSheetId="15">#REF!</definedName>
    <definedName name="Excel_BuiltIn_Print_Area_4_1_1_3_16">#REF!</definedName>
    <definedName name="Excel_BuiltIn_Print_Area_4_1_1_3_2" localSheetId="15">#REF!</definedName>
    <definedName name="Excel_BuiltIn_Print_Area_4_1_1_3_2">#REF!</definedName>
    <definedName name="Excel_BuiltIn_Print_Area_4_1_1_3_27" localSheetId="15">#REF!</definedName>
    <definedName name="Excel_BuiltIn_Print_Area_4_1_1_3_27">#REF!</definedName>
    <definedName name="Excel_BuiltIn_Print_Area_4_1_1_3_4" localSheetId="15">#REF!</definedName>
    <definedName name="Excel_BuiltIn_Print_Area_4_1_1_3_4">#REF!</definedName>
    <definedName name="Excel_BuiltIn_Print_Area_4_1_1_4" localSheetId="15">#REF!</definedName>
    <definedName name="Excel_BuiltIn_Print_Area_4_1_1_4">#REF!</definedName>
    <definedName name="Excel_BuiltIn_Print_Area_4_1_1_5" localSheetId="15">#REF!</definedName>
    <definedName name="Excel_BuiltIn_Print_Area_4_1_1_5">#REF!</definedName>
    <definedName name="Excel_BuiltIn_Print_Area_4_1_1_5_1" localSheetId="15">#REF!</definedName>
    <definedName name="Excel_BuiltIn_Print_Area_4_1_1_5_1">#REF!</definedName>
    <definedName name="Excel_BuiltIn_Print_Area_4_1_1_5_16" localSheetId="15">#REF!</definedName>
    <definedName name="Excel_BuiltIn_Print_Area_4_1_1_5_16">#REF!</definedName>
    <definedName name="Excel_BuiltIn_Print_Area_4_1_1_5_2" localSheetId="15">#REF!</definedName>
    <definedName name="Excel_BuiltIn_Print_Area_4_1_1_5_2">#REF!</definedName>
    <definedName name="Excel_BuiltIn_Print_Area_4_1_1_5_27" localSheetId="15">#REF!</definedName>
    <definedName name="Excel_BuiltIn_Print_Area_4_1_1_5_27">#REF!</definedName>
    <definedName name="Excel_BuiltIn_Print_Area_4_1_1_5_4" localSheetId="15">#REF!</definedName>
    <definedName name="Excel_BuiltIn_Print_Area_4_1_1_5_4">#REF!</definedName>
    <definedName name="Excel_BuiltIn_Print_Area_4_1_1_6" localSheetId="15">#REF!</definedName>
    <definedName name="Excel_BuiltIn_Print_Area_4_1_1_6">#REF!</definedName>
    <definedName name="Excel_BuiltIn_Print_Area_4_1_1_6_16" localSheetId="15">#REF!</definedName>
    <definedName name="Excel_BuiltIn_Print_Area_4_1_1_6_16">#REF!</definedName>
    <definedName name="Excel_BuiltIn_Print_Area_4_1_1_6_2" localSheetId="15">#REF!</definedName>
    <definedName name="Excel_BuiltIn_Print_Area_4_1_1_6_2">#REF!</definedName>
    <definedName name="Excel_BuiltIn_Print_Area_4_1_1_6_27" localSheetId="15">#REF!</definedName>
    <definedName name="Excel_BuiltIn_Print_Area_4_1_1_6_27">#REF!</definedName>
    <definedName name="Excel_BuiltIn_Print_Area_4_1_1_6_4" localSheetId="15">#REF!</definedName>
    <definedName name="Excel_BuiltIn_Print_Area_4_1_1_6_4">#REF!</definedName>
    <definedName name="Excel_BuiltIn_Print_Area_4_1_1_7" localSheetId="15">#REF!</definedName>
    <definedName name="Excel_BuiltIn_Print_Area_4_1_1_7">#REF!</definedName>
    <definedName name="Excel_BuiltIn_Print_Area_4_1_1_7_16" localSheetId="15">#REF!</definedName>
    <definedName name="Excel_BuiltIn_Print_Area_4_1_1_7_16">#REF!</definedName>
    <definedName name="Excel_BuiltIn_Print_Area_4_1_1_7_2" localSheetId="15">#REF!</definedName>
    <definedName name="Excel_BuiltIn_Print_Area_4_1_1_7_2">#REF!</definedName>
    <definedName name="Excel_BuiltIn_Print_Area_4_1_1_7_27" localSheetId="15">#REF!</definedName>
    <definedName name="Excel_BuiltIn_Print_Area_4_1_1_7_27">#REF!</definedName>
    <definedName name="Excel_BuiltIn_Print_Area_4_1_1_7_4" localSheetId="15">#REF!</definedName>
    <definedName name="Excel_BuiltIn_Print_Area_4_1_1_7_4">#REF!</definedName>
    <definedName name="Excel_BuiltIn_Print_Area_4_1_1_8" localSheetId="15">#REF!</definedName>
    <definedName name="Excel_BuiltIn_Print_Area_4_1_1_8">#REF!</definedName>
    <definedName name="Excel_BuiltIn_Print_Area_4_1_1_8_16" localSheetId="15">#REF!</definedName>
    <definedName name="Excel_BuiltIn_Print_Area_4_1_1_8_16">#REF!</definedName>
    <definedName name="Excel_BuiltIn_Print_Area_4_1_1_8_2" localSheetId="15">#REF!</definedName>
    <definedName name="Excel_BuiltIn_Print_Area_4_1_1_8_2">#REF!</definedName>
    <definedName name="Excel_BuiltIn_Print_Area_4_1_1_8_27" localSheetId="15">#REF!</definedName>
    <definedName name="Excel_BuiltIn_Print_Area_4_1_1_8_27">#REF!</definedName>
    <definedName name="Excel_BuiltIn_Print_Area_4_1_1_8_4" localSheetId="15">#REF!</definedName>
    <definedName name="Excel_BuiltIn_Print_Area_4_1_1_8_4">#REF!</definedName>
    <definedName name="Excel_BuiltIn_Print_Area_4_1_1_9" localSheetId="15">#REF!</definedName>
    <definedName name="Excel_BuiltIn_Print_Area_4_1_1_9">#REF!</definedName>
    <definedName name="Excel_BuiltIn_Print_Area_4_1_1_9_16" localSheetId="15">#REF!</definedName>
    <definedName name="Excel_BuiltIn_Print_Area_4_1_1_9_16">#REF!</definedName>
    <definedName name="Excel_BuiltIn_Print_Area_4_1_1_9_2" localSheetId="15">#REF!</definedName>
    <definedName name="Excel_BuiltIn_Print_Area_4_1_1_9_2">#REF!</definedName>
    <definedName name="Excel_BuiltIn_Print_Area_4_1_1_9_27" localSheetId="15">#REF!</definedName>
    <definedName name="Excel_BuiltIn_Print_Area_4_1_1_9_27">#REF!</definedName>
    <definedName name="Excel_BuiltIn_Print_Area_4_1_1_9_4" localSheetId="15">#REF!</definedName>
    <definedName name="Excel_BuiltIn_Print_Area_4_1_1_9_4">#REF!</definedName>
    <definedName name="Excel_BuiltIn_Print_Area_4_1_10" localSheetId="15">#REF!</definedName>
    <definedName name="Excel_BuiltIn_Print_Area_4_1_10">#REF!</definedName>
    <definedName name="Excel_BuiltIn_Print_Area_4_1_10_16" localSheetId="15">#REF!</definedName>
    <definedName name="Excel_BuiltIn_Print_Area_4_1_10_16">#REF!</definedName>
    <definedName name="Excel_BuiltIn_Print_Area_4_1_10_2" localSheetId="15">#REF!</definedName>
    <definedName name="Excel_BuiltIn_Print_Area_4_1_10_2">#REF!</definedName>
    <definedName name="Excel_BuiltIn_Print_Area_4_1_10_27" localSheetId="15">#REF!</definedName>
    <definedName name="Excel_BuiltIn_Print_Area_4_1_10_27">#REF!</definedName>
    <definedName name="Excel_BuiltIn_Print_Area_4_1_10_4" localSheetId="15">#REF!</definedName>
    <definedName name="Excel_BuiltIn_Print_Area_4_1_10_4">#REF!</definedName>
    <definedName name="Excel_BuiltIn_Print_Area_4_1_11" localSheetId="15">#REF!</definedName>
    <definedName name="Excel_BuiltIn_Print_Area_4_1_11">#REF!</definedName>
    <definedName name="Excel_BuiltIn_Print_Area_4_1_11_16" localSheetId="15">#REF!</definedName>
    <definedName name="Excel_BuiltIn_Print_Area_4_1_11_16">#REF!</definedName>
    <definedName name="Excel_BuiltIn_Print_Area_4_1_11_2" localSheetId="15">#REF!</definedName>
    <definedName name="Excel_BuiltIn_Print_Area_4_1_11_2">#REF!</definedName>
    <definedName name="Excel_BuiltIn_Print_Area_4_1_11_27" localSheetId="15">#REF!</definedName>
    <definedName name="Excel_BuiltIn_Print_Area_4_1_11_27">#REF!</definedName>
    <definedName name="Excel_BuiltIn_Print_Area_4_1_11_4" localSheetId="15">#REF!</definedName>
    <definedName name="Excel_BuiltIn_Print_Area_4_1_11_4">#REF!</definedName>
    <definedName name="Excel_BuiltIn_Print_Area_4_1_12" localSheetId="15">#REF!</definedName>
    <definedName name="Excel_BuiltIn_Print_Area_4_1_12">#REF!</definedName>
    <definedName name="Excel_BuiltIn_Print_Area_4_1_12_16" localSheetId="15">#REF!</definedName>
    <definedName name="Excel_BuiltIn_Print_Area_4_1_12_16">#REF!</definedName>
    <definedName name="Excel_BuiltIn_Print_Area_4_1_12_2" localSheetId="15">#REF!</definedName>
    <definedName name="Excel_BuiltIn_Print_Area_4_1_12_2">#REF!</definedName>
    <definedName name="Excel_BuiltIn_Print_Area_4_1_12_27" localSheetId="15">#REF!</definedName>
    <definedName name="Excel_BuiltIn_Print_Area_4_1_12_27">#REF!</definedName>
    <definedName name="Excel_BuiltIn_Print_Area_4_1_12_4" localSheetId="15">#REF!</definedName>
    <definedName name="Excel_BuiltIn_Print_Area_4_1_12_4">#REF!</definedName>
    <definedName name="Excel_BuiltIn_Print_Area_4_1_13" localSheetId="15">#REF!</definedName>
    <definedName name="Excel_BuiltIn_Print_Area_4_1_13">#REF!</definedName>
    <definedName name="Excel_BuiltIn_Print_Area_4_1_13_16" localSheetId="15">#REF!</definedName>
    <definedName name="Excel_BuiltIn_Print_Area_4_1_13_16">#REF!</definedName>
    <definedName name="Excel_BuiltIn_Print_Area_4_1_13_2" localSheetId="15">#REF!</definedName>
    <definedName name="Excel_BuiltIn_Print_Area_4_1_13_2">#REF!</definedName>
    <definedName name="Excel_BuiltIn_Print_Area_4_1_13_27" localSheetId="15">#REF!</definedName>
    <definedName name="Excel_BuiltIn_Print_Area_4_1_13_27">#REF!</definedName>
    <definedName name="Excel_BuiltIn_Print_Area_4_1_13_4" localSheetId="15">#REF!</definedName>
    <definedName name="Excel_BuiltIn_Print_Area_4_1_13_4">#REF!</definedName>
    <definedName name="Excel_BuiltIn_Print_Area_4_1_14" localSheetId="15">#REF!</definedName>
    <definedName name="Excel_BuiltIn_Print_Area_4_1_14">#REF!</definedName>
    <definedName name="Excel_BuiltIn_Print_Area_4_1_14_16" localSheetId="15">#REF!</definedName>
    <definedName name="Excel_BuiltIn_Print_Area_4_1_14_16">#REF!</definedName>
    <definedName name="Excel_BuiltIn_Print_Area_4_1_14_2" localSheetId="15">#REF!</definedName>
    <definedName name="Excel_BuiltIn_Print_Area_4_1_14_2">#REF!</definedName>
    <definedName name="Excel_BuiltIn_Print_Area_4_1_14_27" localSheetId="15">#REF!</definedName>
    <definedName name="Excel_BuiltIn_Print_Area_4_1_14_27">#REF!</definedName>
    <definedName name="Excel_BuiltIn_Print_Area_4_1_14_4" localSheetId="15">#REF!</definedName>
    <definedName name="Excel_BuiltIn_Print_Area_4_1_14_4">#REF!</definedName>
    <definedName name="Excel_BuiltIn_Print_Area_4_1_15" localSheetId="15">#REF!</definedName>
    <definedName name="Excel_BuiltIn_Print_Area_4_1_15">#REF!</definedName>
    <definedName name="Excel_BuiltIn_Print_Area_4_1_15_16" localSheetId="15">#REF!</definedName>
    <definedName name="Excel_BuiltIn_Print_Area_4_1_15_16">#REF!</definedName>
    <definedName name="Excel_BuiltIn_Print_Area_4_1_15_2" localSheetId="15">#REF!</definedName>
    <definedName name="Excel_BuiltIn_Print_Area_4_1_15_2">#REF!</definedName>
    <definedName name="Excel_BuiltIn_Print_Area_4_1_15_27" localSheetId="15">#REF!</definedName>
    <definedName name="Excel_BuiltIn_Print_Area_4_1_15_27">#REF!</definedName>
    <definedName name="Excel_BuiltIn_Print_Area_4_1_15_4" localSheetId="15">#REF!</definedName>
    <definedName name="Excel_BuiltIn_Print_Area_4_1_15_4">#REF!</definedName>
    <definedName name="Excel_BuiltIn_Print_Area_4_1_16" localSheetId="15">#REF!</definedName>
    <definedName name="Excel_BuiltIn_Print_Area_4_1_16">#REF!</definedName>
    <definedName name="Excel_BuiltIn_Print_Area_4_1_16_1" localSheetId="15">#REF!</definedName>
    <definedName name="Excel_BuiltIn_Print_Area_4_1_16_1">#REF!</definedName>
    <definedName name="Excel_BuiltIn_Print_Area_4_1_16_16" localSheetId="15">#REF!</definedName>
    <definedName name="Excel_BuiltIn_Print_Area_4_1_16_16">#REF!</definedName>
    <definedName name="Excel_BuiltIn_Print_Area_4_1_16_2" localSheetId="15">#REF!</definedName>
    <definedName name="Excel_BuiltIn_Print_Area_4_1_16_2">#REF!</definedName>
    <definedName name="Excel_BuiltIn_Print_Area_4_1_16_27" localSheetId="15">#REF!</definedName>
    <definedName name="Excel_BuiltIn_Print_Area_4_1_16_27">#REF!</definedName>
    <definedName name="Excel_BuiltIn_Print_Area_4_1_16_4" localSheetId="15">#REF!</definedName>
    <definedName name="Excel_BuiltIn_Print_Area_4_1_16_4">#REF!</definedName>
    <definedName name="Excel_BuiltIn_Print_Area_4_1_17" localSheetId="15">#REF!</definedName>
    <definedName name="Excel_BuiltIn_Print_Area_4_1_17">#REF!</definedName>
    <definedName name="Excel_BuiltIn_Print_Area_4_1_17_16" localSheetId="15">#REF!</definedName>
    <definedName name="Excel_BuiltIn_Print_Area_4_1_17_16">#REF!</definedName>
    <definedName name="Excel_BuiltIn_Print_Area_4_1_17_2" localSheetId="15">#REF!</definedName>
    <definedName name="Excel_BuiltIn_Print_Area_4_1_17_2">#REF!</definedName>
    <definedName name="Excel_BuiltIn_Print_Area_4_1_17_27" localSheetId="15">#REF!</definedName>
    <definedName name="Excel_BuiltIn_Print_Area_4_1_17_27">#REF!</definedName>
    <definedName name="Excel_BuiltIn_Print_Area_4_1_17_4" localSheetId="15">#REF!</definedName>
    <definedName name="Excel_BuiltIn_Print_Area_4_1_17_4">#REF!</definedName>
    <definedName name="Excel_BuiltIn_Print_Area_4_1_2" localSheetId="15">#REF!</definedName>
    <definedName name="Excel_BuiltIn_Print_Area_4_1_2">#REF!</definedName>
    <definedName name="Excel_BuiltIn_Print_Area_4_1_2_1" localSheetId="15">#REF!</definedName>
    <definedName name="Excel_BuiltIn_Print_Area_4_1_2_1">#REF!</definedName>
    <definedName name="Excel_BuiltIn_Print_Area_4_1_2_16" localSheetId="15">#REF!</definedName>
    <definedName name="Excel_BuiltIn_Print_Area_4_1_2_16">#REF!</definedName>
    <definedName name="Excel_BuiltIn_Print_Area_4_1_2_2" localSheetId="15">#REF!</definedName>
    <definedName name="Excel_BuiltIn_Print_Area_4_1_2_2">#REF!</definedName>
    <definedName name="Excel_BuiltIn_Print_Area_4_1_2_27" localSheetId="15">#REF!</definedName>
    <definedName name="Excel_BuiltIn_Print_Area_4_1_2_27">#REF!</definedName>
    <definedName name="Excel_BuiltIn_Print_Area_4_1_2_4" localSheetId="15">#REF!</definedName>
    <definedName name="Excel_BuiltIn_Print_Area_4_1_2_4">#REF!</definedName>
    <definedName name="Excel_BuiltIn_Print_Area_4_1_20" localSheetId="15">#REF!</definedName>
    <definedName name="Excel_BuiltIn_Print_Area_4_1_20">#REF!</definedName>
    <definedName name="Excel_BuiltIn_Print_Area_4_1_20_16" localSheetId="15">#REF!</definedName>
    <definedName name="Excel_BuiltIn_Print_Area_4_1_20_16">#REF!</definedName>
    <definedName name="Excel_BuiltIn_Print_Area_4_1_20_2" localSheetId="15">#REF!</definedName>
    <definedName name="Excel_BuiltIn_Print_Area_4_1_20_2">#REF!</definedName>
    <definedName name="Excel_BuiltIn_Print_Area_4_1_20_27" localSheetId="15">#REF!</definedName>
    <definedName name="Excel_BuiltIn_Print_Area_4_1_20_27">#REF!</definedName>
    <definedName name="Excel_BuiltIn_Print_Area_4_1_20_4" localSheetId="15">#REF!</definedName>
    <definedName name="Excel_BuiltIn_Print_Area_4_1_20_4">#REF!</definedName>
    <definedName name="Excel_BuiltIn_Print_Area_4_1_27" localSheetId="15">#REF!</definedName>
    <definedName name="Excel_BuiltIn_Print_Area_4_1_27">#REF!</definedName>
    <definedName name="Excel_BuiltIn_Print_Area_4_1_3" localSheetId="15">#REF!</definedName>
    <definedName name="Excel_BuiltIn_Print_Area_4_1_3">#REF!</definedName>
    <definedName name="Excel_BuiltIn_Print_Area_4_1_3_16" localSheetId="15">#REF!</definedName>
    <definedName name="Excel_BuiltIn_Print_Area_4_1_3_16">#REF!</definedName>
    <definedName name="Excel_BuiltIn_Print_Area_4_1_3_2" localSheetId="15">#REF!</definedName>
    <definedName name="Excel_BuiltIn_Print_Area_4_1_3_2">#REF!</definedName>
    <definedName name="Excel_BuiltIn_Print_Area_4_1_3_27" localSheetId="15">#REF!</definedName>
    <definedName name="Excel_BuiltIn_Print_Area_4_1_3_27">#REF!</definedName>
    <definedName name="Excel_BuiltIn_Print_Area_4_1_3_4" localSheetId="15">#REF!</definedName>
    <definedName name="Excel_BuiltIn_Print_Area_4_1_3_4">#REF!</definedName>
    <definedName name="Excel_BuiltIn_Print_Area_4_1_4" localSheetId="15">#REF!</definedName>
    <definedName name="Excel_BuiltIn_Print_Area_4_1_4">#REF!</definedName>
    <definedName name="Excel_BuiltIn_Print_Area_4_1_5" localSheetId="15">#REF!</definedName>
    <definedName name="Excel_BuiltIn_Print_Area_4_1_5">#REF!</definedName>
    <definedName name="Excel_BuiltIn_Print_Area_4_1_5_1" localSheetId="15">#REF!</definedName>
    <definedName name="Excel_BuiltIn_Print_Area_4_1_5_1">#REF!</definedName>
    <definedName name="Excel_BuiltIn_Print_Area_4_1_5_16" localSheetId="15">#REF!</definedName>
    <definedName name="Excel_BuiltIn_Print_Area_4_1_5_16">#REF!</definedName>
    <definedName name="Excel_BuiltIn_Print_Area_4_1_5_2" localSheetId="15">#REF!</definedName>
    <definedName name="Excel_BuiltIn_Print_Area_4_1_5_2">#REF!</definedName>
    <definedName name="Excel_BuiltIn_Print_Area_4_1_5_27" localSheetId="15">#REF!</definedName>
    <definedName name="Excel_BuiltIn_Print_Area_4_1_5_27">#REF!</definedName>
    <definedName name="Excel_BuiltIn_Print_Area_4_1_5_4" localSheetId="15">#REF!</definedName>
    <definedName name="Excel_BuiltIn_Print_Area_4_1_5_4">#REF!</definedName>
    <definedName name="Excel_BuiltIn_Print_Area_4_1_6" localSheetId="15">#REF!</definedName>
    <definedName name="Excel_BuiltIn_Print_Area_4_1_6">#REF!</definedName>
    <definedName name="Excel_BuiltIn_Print_Area_4_1_6_16" localSheetId="15">#REF!</definedName>
    <definedName name="Excel_BuiltIn_Print_Area_4_1_6_16">#REF!</definedName>
    <definedName name="Excel_BuiltIn_Print_Area_4_1_6_2" localSheetId="15">#REF!</definedName>
    <definedName name="Excel_BuiltIn_Print_Area_4_1_6_2">#REF!</definedName>
    <definedName name="Excel_BuiltIn_Print_Area_4_1_6_27" localSheetId="15">#REF!</definedName>
    <definedName name="Excel_BuiltIn_Print_Area_4_1_6_27">#REF!</definedName>
    <definedName name="Excel_BuiltIn_Print_Area_4_1_6_4" localSheetId="15">#REF!</definedName>
    <definedName name="Excel_BuiltIn_Print_Area_4_1_6_4">#REF!</definedName>
    <definedName name="Excel_BuiltIn_Print_Area_4_1_7" localSheetId="15">#REF!</definedName>
    <definedName name="Excel_BuiltIn_Print_Area_4_1_7">#REF!</definedName>
    <definedName name="Excel_BuiltIn_Print_Area_4_1_7_16" localSheetId="15">#REF!</definedName>
    <definedName name="Excel_BuiltIn_Print_Area_4_1_7_16">#REF!</definedName>
    <definedName name="Excel_BuiltIn_Print_Area_4_1_7_2" localSheetId="15">#REF!</definedName>
    <definedName name="Excel_BuiltIn_Print_Area_4_1_7_2">#REF!</definedName>
    <definedName name="Excel_BuiltIn_Print_Area_4_1_7_27" localSheetId="15">#REF!</definedName>
    <definedName name="Excel_BuiltIn_Print_Area_4_1_7_27">#REF!</definedName>
    <definedName name="Excel_BuiltIn_Print_Area_4_1_7_4" localSheetId="15">#REF!</definedName>
    <definedName name="Excel_BuiltIn_Print_Area_4_1_7_4">#REF!</definedName>
    <definedName name="Excel_BuiltIn_Print_Area_4_1_8" localSheetId="15">#REF!</definedName>
    <definedName name="Excel_BuiltIn_Print_Area_4_1_8">#REF!</definedName>
    <definedName name="Excel_BuiltIn_Print_Area_4_1_8_16" localSheetId="15">#REF!</definedName>
    <definedName name="Excel_BuiltIn_Print_Area_4_1_8_16">#REF!</definedName>
    <definedName name="Excel_BuiltIn_Print_Area_4_1_8_2" localSheetId="15">#REF!</definedName>
    <definedName name="Excel_BuiltIn_Print_Area_4_1_8_2">#REF!</definedName>
    <definedName name="Excel_BuiltIn_Print_Area_4_1_8_27" localSheetId="15">#REF!</definedName>
    <definedName name="Excel_BuiltIn_Print_Area_4_1_8_27">#REF!</definedName>
    <definedName name="Excel_BuiltIn_Print_Area_4_1_8_4" localSheetId="15">#REF!</definedName>
    <definedName name="Excel_BuiltIn_Print_Area_4_1_8_4">#REF!</definedName>
    <definedName name="Excel_BuiltIn_Print_Area_4_1_9" localSheetId="15">#REF!</definedName>
    <definedName name="Excel_BuiltIn_Print_Area_4_1_9">#REF!</definedName>
    <definedName name="Excel_BuiltIn_Print_Area_4_1_9_16" localSheetId="15">#REF!</definedName>
    <definedName name="Excel_BuiltIn_Print_Area_4_1_9_16">#REF!</definedName>
    <definedName name="Excel_BuiltIn_Print_Area_4_1_9_2" localSheetId="15">#REF!</definedName>
    <definedName name="Excel_BuiltIn_Print_Area_4_1_9_2">#REF!</definedName>
    <definedName name="Excel_BuiltIn_Print_Area_4_1_9_27" localSheetId="15">#REF!</definedName>
    <definedName name="Excel_BuiltIn_Print_Area_4_1_9_27">#REF!</definedName>
    <definedName name="Excel_BuiltIn_Print_Area_4_1_9_4" localSheetId="15">#REF!</definedName>
    <definedName name="Excel_BuiltIn_Print_Area_4_1_9_4">#REF!</definedName>
    <definedName name="Excel_BuiltIn_Print_Area_4_2">"$#REF!.#REF!$#REF!"</definedName>
    <definedName name="Excel_BuiltIn_Print_Area_4_4">"$#REF!.#REF!$#REF!"</definedName>
    <definedName name="Excel_BuiltIn_Print_Area_4_6">"$#REF!.$#REF!$#REF!"</definedName>
    <definedName name="Excel_BuiltIn_Print_Area_5" localSheetId="15">#REF!</definedName>
    <definedName name="Excel_BuiltIn_Print_Area_5">#REF!</definedName>
    <definedName name="Excel_BuiltIn_Print_Area_5_1" localSheetId="15">#REF!</definedName>
    <definedName name="Excel_BuiltIn_Print_Area_5_1">#REF!</definedName>
    <definedName name="Excel_BuiltIn_Print_Area_5_1_1" localSheetId="15">#REF!</definedName>
    <definedName name="Excel_BuiltIn_Print_Area_5_1_1">#REF!</definedName>
    <definedName name="Excel_BuiltIn_Print_Area_5_1_1_1" localSheetId="15">#REF!</definedName>
    <definedName name="Excel_BuiltIn_Print_Area_5_1_1_1">#REF!</definedName>
    <definedName name="Excel_BuiltIn_Print_Area_5_1_1_1_1" localSheetId="15">#REF!</definedName>
    <definedName name="Excel_BuiltIn_Print_Area_5_1_1_1_1">#REF!</definedName>
    <definedName name="Excel_BuiltIn_Print_Area_5_1_1_1_1_1" localSheetId="15">#REF!</definedName>
    <definedName name="Excel_BuiltIn_Print_Area_5_1_1_1_1_1">#REF!</definedName>
    <definedName name="Excel_BuiltIn_Print_Area_5_1_1_1_1_1_1" localSheetId="15">#REF!</definedName>
    <definedName name="Excel_BuiltIn_Print_Area_5_1_1_1_1_1_1">#REF!</definedName>
    <definedName name="Excel_BuiltIn_Print_Area_5_1_1_1_1_1_1_1" localSheetId="15">#REF!</definedName>
    <definedName name="Excel_BuiltIn_Print_Area_5_1_1_1_1_1_1_1">#REF!</definedName>
    <definedName name="Excel_BuiltIn_Print_Area_5_1_1_1_1_1_1_1_1" localSheetId="15">#REF!</definedName>
    <definedName name="Excel_BuiltIn_Print_Area_5_1_1_1_1_1_1_1_1">#REF!</definedName>
    <definedName name="Excel_BuiltIn_Print_Area_5_1_1_1_1_16" localSheetId="15">#REF!</definedName>
    <definedName name="Excel_BuiltIn_Print_Area_5_1_1_1_1_16">#REF!</definedName>
    <definedName name="Excel_BuiltIn_Print_Area_5_1_1_1_1_16_1" localSheetId="15">#REF!</definedName>
    <definedName name="Excel_BuiltIn_Print_Area_5_1_1_1_1_16_1">#REF!</definedName>
    <definedName name="Excel_BuiltIn_Print_Area_5_1_1_1_1_2" localSheetId="15">#REF!</definedName>
    <definedName name="Excel_BuiltIn_Print_Area_5_1_1_1_1_2">#REF!</definedName>
    <definedName name="Excel_BuiltIn_Print_Area_5_1_1_1_1_2_1" localSheetId="15">#REF!</definedName>
    <definedName name="Excel_BuiltIn_Print_Area_5_1_1_1_1_2_1">#REF!</definedName>
    <definedName name="Excel_BuiltIn_Print_Area_5_1_1_1_1_27" localSheetId="15">#REF!</definedName>
    <definedName name="Excel_BuiltIn_Print_Area_5_1_1_1_1_27">#REF!</definedName>
    <definedName name="Excel_BuiltIn_Print_Area_5_1_1_1_1_4" localSheetId="15">#REF!</definedName>
    <definedName name="Excel_BuiltIn_Print_Area_5_1_1_1_1_4">#REF!</definedName>
    <definedName name="Excel_BuiltIn_Print_Area_5_1_1_1_1_4_1" localSheetId="15">#REF!</definedName>
    <definedName name="Excel_BuiltIn_Print_Area_5_1_1_1_1_4_1">#REF!</definedName>
    <definedName name="Excel_BuiltIn_Print_Area_5_1_1_1_16" localSheetId="15">#REF!</definedName>
    <definedName name="Excel_BuiltIn_Print_Area_5_1_1_1_16">#REF!</definedName>
    <definedName name="Excel_BuiltIn_Print_Area_5_1_1_1_2" localSheetId="15">#REF!</definedName>
    <definedName name="Excel_BuiltIn_Print_Area_5_1_1_1_2">#REF!</definedName>
    <definedName name="Excel_BuiltIn_Print_Area_5_1_1_1_27" localSheetId="15">#REF!</definedName>
    <definedName name="Excel_BuiltIn_Print_Area_5_1_1_1_27">#REF!</definedName>
    <definedName name="Excel_BuiltIn_Print_Area_5_1_1_1_4" localSheetId="15">#REF!</definedName>
    <definedName name="Excel_BuiltIn_Print_Area_5_1_1_1_4">#REF!</definedName>
    <definedName name="Excel_BuiltIn_Print_Area_5_1_1_10" localSheetId="15">#REF!</definedName>
    <definedName name="Excel_BuiltIn_Print_Area_5_1_1_10">#REF!</definedName>
    <definedName name="Excel_BuiltIn_Print_Area_5_1_1_10_16" localSheetId="15">#REF!</definedName>
    <definedName name="Excel_BuiltIn_Print_Area_5_1_1_10_16">#REF!</definedName>
    <definedName name="Excel_BuiltIn_Print_Area_5_1_1_10_2" localSheetId="15">#REF!</definedName>
    <definedName name="Excel_BuiltIn_Print_Area_5_1_1_10_2">#REF!</definedName>
    <definedName name="Excel_BuiltIn_Print_Area_5_1_1_10_27" localSheetId="15">#REF!</definedName>
    <definedName name="Excel_BuiltIn_Print_Area_5_1_1_10_27">#REF!</definedName>
    <definedName name="Excel_BuiltIn_Print_Area_5_1_1_10_4" localSheetId="15">#REF!</definedName>
    <definedName name="Excel_BuiltIn_Print_Area_5_1_1_10_4">#REF!</definedName>
    <definedName name="Excel_BuiltIn_Print_Area_5_1_1_11" localSheetId="15">#REF!</definedName>
    <definedName name="Excel_BuiltIn_Print_Area_5_1_1_11">#REF!</definedName>
    <definedName name="Excel_BuiltIn_Print_Area_5_1_1_11_16" localSheetId="15">#REF!</definedName>
    <definedName name="Excel_BuiltIn_Print_Area_5_1_1_11_16">#REF!</definedName>
    <definedName name="Excel_BuiltIn_Print_Area_5_1_1_11_2" localSheetId="15">#REF!</definedName>
    <definedName name="Excel_BuiltIn_Print_Area_5_1_1_11_2">#REF!</definedName>
    <definedName name="Excel_BuiltIn_Print_Area_5_1_1_11_27" localSheetId="15">#REF!</definedName>
    <definedName name="Excel_BuiltIn_Print_Area_5_1_1_11_27">#REF!</definedName>
    <definedName name="Excel_BuiltIn_Print_Area_5_1_1_11_4" localSheetId="15">#REF!</definedName>
    <definedName name="Excel_BuiltIn_Print_Area_5_1_1_11_4">#REF!</definedName>
    <definedName name="Excel_BuiltIn_Print_Area_5_1_1_12" localSheetId="15">#REF!</definedName>
    <definedName name="Excel_BuiltIn_Print_Area_5_1_1_12">#REF!</definedName>
    <definedName name="Excel_BuiltIn_Print_Area_5_1_1_12_16" localSheetId="15">#REF!</definedName>
    <definedName name="Excel_BuiltIn_Print_Area_5_1_1_12_16">#REF!</definedName>
    <definedName name="Excel_BuiltIn_Print_Area_5_1_1_12_2" localSheetId="15">#REF!</definedName>
    <definedName name="Excel_BuiltIn_Print_Area_5_1_1_12_2">#REF!</definedName>
    <definedName name="Excel_BuiltIn_Print_Area_5_1_1_12_27" localSheetId="15">#REF!</definedName>
    <definedName name="Excel_BuiltIn_Print_Area_5_1_1_12_27">#REF!</definedName>
    <definedName name="Excel_BuiltIn_Print_Area_5_1_1_12_4" localSheetId="15">#REF!</definedName>
    <definedName name="Excel_BuiltIn_Print_Area_5_1_1_12_4">#REF!</definedName>
    <definedName name="Excel_BuiltIn_Print_Area_5_1_1_13" localSheetId="15">#REF!</definedName>
    <definedName name="Excel_BuiltIn_Print_Area_5_1_1_13">#REF!</definedName>
    <definedName name="Excel_BuiltIn_Print_Area_5_1_1_13_16" localSheetId="15">#REF!</definedName>
    <definedName name="Excel_BuiltIn_Print_Area_5_1_1_13_16">#REF!</definedName>
    <definedName name="Excel_BuiltIn_Print_Area_5_1_1_13_2" localSheetId="15">#REF!</definedName>
    <definedName name="Excel_BuiltIn_Print_Area_5_1_1_13_2">#REF!</definedName>
    <definedName name="Excel_BuiltIn_Print_Area_5_1_1_13_27" localSheetId="15">#REF!</definedName>
    <definedName name="Excel_BuiltIn_Print_Area_5_1_1_13_27">#REF!</definedName>
    <definedName name="Excel_BuiltIn_Print_Area_5_1_1_13_4" localSheetId="15">#REF!</definedName>
    <definedName name="Excel_BuiltIn_Print_Area_5_1_1_13_4">#REF!</definedName>
    <definedName name="Excel_BuiltIn_Print_Area_5_1_1_14" localSheetId="15">#REF!</definedName>
    <definedName name="Excel_BuiltIn_Print_Area_5_1_1_14">#REF!</definedName>
    <definedName name="Excel_BuiltIn_Print_Area_5_1_1_14_16" localSheetId="15">#REF!</definedName>
    <definedName name="Excel_BuiltIn_Print_Area_5_1_1_14_16">#REF!</definedName>
    <definedName name="Excel_BuiltIn_Print_Area_5_1_1_14_2" localSheetId="15">#REF!</definedName>
    <definedName name="Excel_BuiltIn_Print_Area_5_1_1_14_2">#REF!</definedName>
    <definedName name="Excel_BuiltIn_Print_Area_5_1_1_14_27" localSheetId="15">#REF!</definedName>
    <definedName name="Excel_BuiltIn_Print_Area_5_1_1_14_27">#REF!</definedName>
    <definedName name="Excel_BuiltIn_Print_Area_5_1_1_14_4" localSheetId="15">#REF!</definedName>
    <definedName name="Excel_BuiltIn_Print_Area_5_1_1_14_4">#REF!</definedName>
    <definedName name="Excel_BuiltIn_Print_Area_5_1_1_15" localSheetId="15">#REF!</definedName>
    <definedName name="Excel_BuiltIn_Print_Area_5_1_1_15">#REF!</definedName>
    <definedName name="Excel_BuiltIn_Print_Area_5_1_1_15_16" localSheetId="15">#REF!</definedName>
    <definedName name="Excel_BuiltIn_Print_Area_5_1_1_15_16">#REF!</definedName>
    <definedName name="Excel_BuiltIn_Print_Area_5_1_1_15_2" localSheetId="15">#REF!</definedName>
    <definedName name="Excel_BuiltIn_Print_Area_5_1_1_15_2">#REF!</definedName>
    <definedName name="Excel_BuiltIn_Print_Area_5_1_1_15_27" localSheetId="15">#REF!</definedName>
    <definedName name="Excel_BuiltIn_Print_Area_5_1_1_15_27">#REF!</definedName>
    <definedName name="Excel_BuiltIn_Print_Area_5_1_1_15_4" localSheetId="15">#REF!</definedName>
    <definedName name="Excel_BuiltIn_Print_Area_5_1_1_15_4">#REF!</definedName>
    <definedName name="Excel_BuiltIn_Print_Area_5_1_1_16" localSheetId="15">#REF!</definedName>
    <definedName name="Excel_BuiltIn_Print_Area_5_1_1_16">#REF!</definedName>
    <definedName name="Excel_BuiltIn_Print_Area_5_1_1_16_1" localSheetId="15">#REF!</definedName>
    <definedName name="Excel_BuiltIn_Print_Area_5_1_1_16_1">#REF!</definedName>
    <definedName name="Excel_BuiltIn_Print_Area_5_1_1_16_16" localSheetId="15">#REF!</definedName>
    <definedName name="Excel_BuiltIn_Print_Area_5_1_1_16_16">#REF!</definedName>
    <definedName name="Excel_BuiltIn_Print_Area_5_1_1_16_2" localSheetId="15">#REF!</definedName>
    <definedName name="Excel_BuiltIn_Print_Area_5_1_1_16_2">#REF!</definedName>
    <definedName name="Excel_BuiltIn_Print_Area_5_1_1_16_27" localSheetId="15">#REF!</definedName>
    <definedName name="Excel_BuiltIn_Print_Area_5_1_1_16_27">#REF!</definedName>
    <definedName name="Excel_BuiltIn_Print_Area_5_1_1_16_4" localSheetId="15">#REF!</definedName>
    <definedName name="Excel_BuiltIn_Print_Area_5_1_1_16_4">#REF!</definedName>
    <definedName name="Excel_BuiltIn_Print_Area_5_1_1_17" localSheetId="15">#REF!</definedName>
    <definedName name="Excel_BuiltIn_Print_Area_5_1_1_17">#REF!</definedName>
    <definedName name="Excel_BuiltIn_Print_Area_5_1_1_17_16" localSheetId="15">#REF!</definedName>
    <definedName name="Excel_BuiltIn_Print_Area_5_1_1_17_16">#REF!</definedName>
    <definedName name="Excel_BuiltIn_Print_Area_5_1_1_17_2" localSheetId="15">#REF!</definedName>
    <definedName name="Excel_BuiltIn_Print_Area_5_1_1_17_2">#REF!</definedName>
    <definedName name="Excel_BuiltIn_Print_Area_5_1_1_17_27" localSheetId="15">#REF!</definedName>
    <definedName name="Excel_BuiltIn_Print_Area_5_1_1_17_27">#REF!</definedName>
    <definedName name="Excel_BuiltIn_Print_Area_5_1_1_17_4" localSheetId="15">#REF!</definedName>
    <definedName name="Excel_BuiltIn_Print_Area_5_1_1_17_4">#REF!</definedName>
    <definedName name="Excel_BuiltIn_Print_Area_5_1_1_2" localSheetId="15">#REF!</definedName>
    <definedName name="Excel_BuiltIn_Print_Area_5_1_1_2">#REF!</definedName>
    <definedName name="Excel_BuiltIn_Print_Area_5_1_1_2_1" localSheetId="15">#REF!</definedName>
    <definedName name="Excel_BuiltIn_Print_Area_5_1_1_2_1">#REF!</definedName>
    <definedName name="Excel_BuiltIn_Print_Area_5_1_1_2_16" localSheetId="15">#REF!</definedName>
    <definedName name="Excel_BuiltIn_Print_Area_5_1_1_2_16">#REF!</definedName>
    <definedName name="Excel_BuiltIn_Print_Area_5_1_1_2_2" localSheetId="15">#REF!</definedName>
    <definedName name="Excel_BuiltIn_Print_Area_5_1_1_2_2">#REF!</definedName>
    <definedName name="Excel_BuiltIn_Print_Area_5_1_1_2_27" localSheetId="15">#REF!</definedName>
    <definedName name="Excel_BuiltIn_Print_Area_5_1_1_2_27">#REF!</definedName>
    <definedName name="Excel_BuiltIn_Print_Area_5_1_1_2_4" localSheetId="15">#REF!</definedName>
    <definedName name="Excel_BuiltIn_Print_Area_5_1_1_2_4">#REF!</definedName>
    <definedName name="Excel_BuiltIn_Print_Area_5_1_1_20" localSheetId="15">#REF!</definedName>
    <definedName name="Excel_BuiltIn_Print_Area_5_1_1_20">#REF!</definedName>
    <definedName name="Excel_BuiltIn_Print_Area_5_1_1_20_16" localSheetId="15">#REF!</definedName>
    <definedName name="Excel_BuiltIn_Print_Area_5_1_1_20_16">#REF!</definedName>
    <definedName name="Excel_BuiltIn_Print_Area_5_1_1_20_2" localSheetId="15">#REF!</definedName>
    <definedName name="Excel_BuiltIn_Print_Area_5_1_1_20_2">#REF!</definedName>
    <definedName name="Excel_BuiltIn_Print_Area_5_1_1_20_27" localSheetId="15">#REF!</definedName>
    <definedName name="Excel_BuiltIn_Print_Area_5_1_1_20_27">#REF!</definedName>
    <definedName name="Excel_BuiltIn_Print_Area_5_1_1_20_4" localSheetId="15">#REF!</definedName>
    <definedName name="Excel_BuiltIn_Print_Area_5_1_1_20_4">#REF!</definedName>
    <definedName name="Excel_BuiltIn_Print_Area_5_1_1_27" localSheetId="15">#REF!</definedName>
    <definedName name="Excel_BuiltIn_Print_Area_5_1_1_27">#REF!</definedName>
    <definedName name="Excel_BuiltIn_Print_Area_5_1_1_3" localSheetId="15">#REF!</definedName>
    <definedName name="Excel_BuiltIn_Print_Area_5_1_1_3">#REF!</definedName>
    <definedName name="Excel_BuiltIn_Print_Area_5_1_1_3_16" localSheetId="15">#REF!</definedName>
    <definedName name="Excel_BuiltIn_Print_Area_5_1_1_3_16">#REF!</definedName>
    <definedName name="Excel_BuiltIn_Print_Area_5_1_1_3_2" localSheetId="15">#REF!</definedName>
    <definedName name="Excel_BuiltIn_Print_Area_5_1_1_3_2">#REF!</definedName>
    <definedName name="Excel_BuiltIn_Print_Area_5_1_1_3_27" localSheetId="15">#REF!</definedName>
    <definedName name="Excel_BuiltIn_Print_Area_5_1_1_3_27">#REF!</definedName>
    <definedName name="Excel_BuiltIn_Print_Area_5_1_1_3_4" localSheetId="15">#REF!</definedName>
    <definedName name="Excel_BuiltIn_Print_Area_5_1_1_3_4">#REF!</definedName>
    <definedName name="Excel_BuiltIn_Print_Area_5_1_1_4" localSheetId="15">#REF!</definedName>
    <definedName name="Excel_BuiltIn_Print_Area_5_1_1_4">#REF!</definedName>
    <definedName name="Excel_BuiltIn_Print_Area_5_1_1_5" localSheetId="15">#REF!</definedName>
    <definedName name="Excel_BuiltIn_Print_Area_5_1_1_5">#REF!</definedName>
    <definedName name="Excel_BuiltIn_Print_Area_5_1_1_5_1" localSheetId="15">#REF!</definedName>
    <definedName name="Excel_BuiltIn_Print_Area_5_1_1_5_1">#REF!</definedName>
    <definedName name="Excel_BuiltIn_Print_Area_5_1_1_5_16" localSheetId="15">#REF!</definedName>
    <definedName name="Excel_BuiltIn_Print_Area_5_1_1_5_16">#REF!</definedName>
    <definedName name="Excel_BuiltIn_Print_Area_5_1_1_5_2" localSheetId="15">#REF!</definedName>
    <definedName name="Excel_BuiltIn_Print_Area_5_1_1_5_2">#REF!</definedName>
    <definedName name="Excel_BuiltIn_Print_Area_5_1_1_5_27" localSheetId="15">#REF!</definedName>
    <definedName name="Excel_BuiltIn_Print_Area_5_1_1_5_27">#REF!</definedName>
    <definedName name="Excel_BuiltIn_Print_Area_5_1_1_5_4" localSheetId="15">#REF!</definedName>
    <definedName name="Excel_BuiltIn_Print_Area_5_1_1_5_4">#REF!</definedName>
    <definedName name="Excel_BuiltIn_Print_Area_5_1_1_6" localSheetId="15">#REF!</definedName>
    <definedName name="Excel_BuiltIn_Print_Area_5_1_1_6">#REF!</definedName>
    <definedName name="Excel_BuiltIn_Print_Area_5_1_1_6_16" localSheetId="15">#REF!</definedName>
    <definedName name="Excel_BuiltIn_Print_Area_5_1_1_6_16">#REF!</definedName>
    <definedName name="Excel_BuiltIn_Print_Area_5_1_1_6_2" localSheetId="15">#REF!</definedName>
    <definedName name="Excel_BuiltIn_Print_Area_5_1_1_6_2">#REF!</definedName>
    <definedName name="Excel_BuiltIn_Print_Area_5_1_1_6_27" localSheetId="15">#REF!</definedName>
    <definedName name="Excel_BuiltIn_Print_Area_5_1_1_6_27">#REF!</definedName>
    <definedName name="Excel_BuiltIn_Print_Area_5_1_1_6_4" localSheetId="15">#REF!</definedName>
    <definedName name="Excel_BuiltIn_Print_Area_5_1_1_6_4">#REF!</definedName>
    <definedName name="Excel_BuiltIn_Print_Area_5_1_1_7" localSheetId="15">#REF!</definedName>
    <definedName name="Excel_BuiltIn_Print_Area_5_1_1_7">#REF!</definedName>
    <definedName name="Excel_BuiltIn_Print_Area_5_1_1_7_16" localSheetId="15">#REF!</definedName>
    <definedName name="Excel_BuiltIn_Print_Area_5_1_1_7_16">#REF!</definedName>
    <definedName name="Excel_BuiltIn_Print_Area_5_1_1_7_2" localSheetId="15">#REF!</definedName>
    <definedName name="Excel_BuiltIn_Print_Area_5_1_1_7_2">#REF!</definedName>
    <definedName name="Excel_BuiltIn_Print_Area_5_1_1_7_27" localSheetId="15">#REF!</definedName>
    <definedName name="Excel_BuiltIn_Print_Area_5_1_1_7_27">#REF!</definedName>
    <definedName name="Excel_BuiltIn_Print_Area_5_1_1_7_4" localSheetId="15">#REF!</definedName>
    <definedName name="Excel_BuiltIn_Print_Area_5_1_1_7_4">#REF!</definedName>
    <definedName name="Excel_BuiltIn_Print_Area_5_1_1_8" localSheetId="15">#REF!</definedName>
    <definedName name="Excel_BuiltIn_Print_Area_5_1_1_8">#REF!</definedName>
    <definedName name="Excel_BuiltIn_Print_Area_5_1_1_8_16" localSheetId="15">#REF!</definedName>
    <definedName name="Excel_BuiltIn_Print_Area_5_1_1_8_16">#REF!</definedName>
    <definedName name="Excel_BuiltIn_Print_Area_5_1_1_8_2" localSheetId="15">#REF!</definedName>
    <definedName name="Excel_BuiltIn_Print_Area_5_1_1_8_2">#REF!</definedName>
    <definedName name="Excel_BuiltIn_Print_Area_5_1_1_8_27" localSheetId="15">#REF!</definedName>
    <definedName name="Excel_BuiltIn_Print_Area_5_1_1_8_27">#REF!</definedName>
    <definedName name="Excel_BuiltIn_Print_Area_5_1_1_8_4" localSheetId="15">#REF!</definedName>
    <definedName name="Excel_BuiltIn_Print_Area_5_1_1_8_4">#REF!</definedName>
    <definedName name="Excel_BuiltIn_Print_Area_5_1_1_9" localSheetId="15">#REF!</definedName>
    <definedName name="Excel_BuiltIn_Print_Area_5_1_1_9">#REF!</definedName>
    <definedName name="Excel_BuiltIn_Print_Area_5_1_1_9_16" localSheetId="15">#REF!</definedName>
    <definedName name="Excel_BuiltIn_Print_Area_5_1_1_9_16">#REF!</definedName>
    <definedName name="Excel_BuiltIn_Print_Area_5_1_1_9_2" localSheetId="15">#REF!</definedName>
    <definedName name="Excel_BuiltIn_Print_Area_5_1_1_9_2">#REF!</definedName>
    <definedName name="Excel_BuiltIn_Print_Area_5_1_1_9_27" localSheetId="15">#REF!</definedName>
    <definedName name="Excel_BuiltIn_Print_Area_5_1_1_9_27">#REF!</definedName>
    <definedName name="Excel_BuiltIn_Print_Area_5_1_1_9_4" localSheetId="15">#REF!</definedName>
    <definedName name="Excel_BuiltIn_Print_Area_5_1_1_9_4">#REF!</definedName>
    <definedName name="Excel_BuiltIn_Print_Area_5_1_10" localSheetId="15">#REF!</definedName>
    <definedName name="Excel_BuiltIn_Print_Area_5_1_10">#REF!</definedName>
    <definedName name="Excel_BuiltIn_Print_Area_5_1_10_16" localSheetId="15">#REF!</definedName>
    <definedName name="Excel_BuiltIn_Print_Area_5_1_10_16">#REF!</definedName>
    <definedName name="Excel_BuiltIn_Print_Area_5_1_10_2" localSheetId="15">#REF!</definedName>
    <definedName name="Excel_BuiltIn_Print_Area_5_1_10_2">#REF!</definedName>
    <definedName name="Excel_BuiltIn_Print_Area_5_1_10_27" localSheetId="15">#REF!</definedName>
    <definedName name="Excel_BuiltIn_Print_Area_5_1_10_27">#REF!</definedName>
    <definedName name="Excel_BuiltIn_Print_Area_5_1_10_4" localSheetId="15">#REF!</definedName>
    <definedName name="Excel_BuiltIn_Print_Area_5_1_10_4">#REF!</definedName>
    <definedName name="Excel_BuiltIn_Print_Area_5_1_11" localSheetId="15">#REF!</definedName>
    <definedName name="Excel_BuiltIn_Print_Area_5_1_11">#REF!</definedName>
    <definedName name="Excel_BuiltIn_Print_Area_5_1_11_16" localSheetId="15">#REF!</definedName>
    <definedName name="Excel_BuiltIn_Print_Area_5_1_11_16">#REF!</definedName>
    <definedName name="Excel_BuiltIn_Print_Area_5_1_11_2" localSheetId="15">#REF!</definedName>
    <definedName name="Excel_BuiltIn_Print_Area_5_1_11_2">#REF!</definedName>
    <definedName name="Excel_BuiltIn_Print_Area_5_1_11_27" localSheetId="15">#REF!</definedName>
    <definedName name="Excel_BuiltIn_Print_Area_5_1_11_27">#REF!</definedName>
    <definedName name="Excel_BuiltIn_Print_Area_5_1_11_4" localSheetId="15">#REF!</definedName>
    <definedName name="Excel_BuiltIn_Print_Area_5_1_11_4">#REF!</definedName>
    <definedName name="Excel_BuiltIn_Print_Area_5_1_12" localSheetId="15">#REF!</definedName>
    <definedName name="Excel_BuiltIn_Print_Area_5_1_12">#REF!</definedName>
    <definedName name="Excel_BuiltIn_Print_Area_5_1_12_16" localSheetId="15">#REF!</definedName>
    <definedName name="Excel_BuiltIn_Print_Area_5_1_12_16">#REF!</definedName>
    <definedName name="Excel_BuiltIn_Print_Area_5_1_12_2" localSheetId="15">#REF!</definedName>
    <definedName name="Excel_BuiltIn_Print_Area_5_1_12_2">#REF!</definedName>
    <definedName name="Excel_BuiltIn_Print_Area_5_1_12_27" localSheetId="15">#REF!</definedName>
    <definedName name="Excel_BuiltIn_Print_Area_5_1_12_27">#REF!</definedName>
    <definedName name="Excel_BuiltIn_Print_Area_5_1_12_4" localSheetId="15">#REF!</definedName>
    <definedName name="Excel_BuiltIn_Print_Area_5_1_12_4">#REF!</definedName>
    <definedName name="Excel_BuiltIn_Print_Area_5_1_13" localSheetId="15">#REF!</definedName>
    <definedName name="Excel_BuiltIn_Print_Area_5_1_13">#REF!</definedName>
    <definedName name="Excel_BuiltIn_Print_Area_5_1_13_16" localSheetId="15">#REF!</definedName>
    <definedName name="Excel_BuiltIn_Print_Area_5_1_13_16">#REF!</definedName>
    <definedName name="Excel_BuiltIn_Print_Area_5_1_13_2" localSheetId="15">#REF!</definedName>
    <definedName name="Excel_BuiltIn_Print_Area_5_1_13_2">#REF!</definedName>
    <definedName name="Excel_BuiltIn_Print_Area_5_1_13_27" localSheetId="15">#REF!</definedName>
    <definedName name="Excel_BuiltIn_Print_Area_5_1_13_27">#REF!</definedName>
    <definedName name="Excel_BuiltIn_Print_Area_5_1_13_4" localSheetId="15">#REF!</definedName>
    <definedName name="Excel_BuiltIn_Print_Area_5_1_13_4">#REF!</definedName>
    <definedName name="Excel_BuiltIn_Print_Area_5_1_14" localSheetId="15">#REF!</definedName>
    <definedName name="Excel_BuiltIn_Print_Area_5_1_14">#REF!</definedName>
    <definedName name="Excel_BuiltIn_Print_Area_5_1_14_16" localSheetId="15">#REF!</definedName>
    <definedName name="Excel_BuiltIn_Print_Area_5_1_14_16">#REF!</definedName>
    <definedName name="Excel_BuiltIn_Print_Area_5_1_14_2" localSheetId="15">#REF!</definedName>
    <definedName name="Excel_BuiltIn_Print_Area_5_1_14_2">#REF!</definedName>
    <definedName name="Excel_BuiltIn_Print_Area_5_1_14_27" localSheetId="15">#REF!</definedName>
    <definedName name="Excel_BuiltIn_Print_Area_5_1_14_27">#REF!</definedName>
    <definedName name="Excel_BuiltIn_Print_Area_5_1_14_4" localSheetId="15">#REF!</definedName>
    <definedName name="Excel_BuiltIn_Print_Area_5_1_14_4">#REF!</definedName>
    <definedName name="Excel_BuiltIn_Print_Area_5_1_15" localSheetId="15">#REF!</definedName>
    <definedName name="Excel_BuiltIn_Print_Area_5_1_15">#REF!</definedName>
    <definedName name="Excel_BuiltIn_Print_Area_5_1_15_16" localSheetId="15">#REF!</definedName>
    <definedName name="Excel_BuiltIn_Print_Area_5_1_15_16">#REF!</definedName>
    <definedName name="Excel_BuiltIn_Print_Area_5_1_15_2" localSheetId="15">#REF!</definedName>
    <definedName name="Excel_BuiltIn_Print_Area_5_1_15_2">#REF!</definedName>
    <definedName name="Excel_BuiltIn_Print_Area_5_1_15_27" localSheetId="15">#REF!</definedName>
    <definedName name="Excel_BuiltIn_Print_Area_5_1_15_27">#REF!</definedName>
    <definedName name="Excel_BuiltIn_Print_Area_5_1_15_4" localSheetId="15">#REF!</definedName>
    <definedName name="Excel_BuiltIn_Print_Area_5_1_15_4">#REF!</definedName>
    <definedName name="Excel_BuiltIn_Print_Area_5_1_16" localSheetId="15">#REF!</definedName>
    <definedName name="Excel_BuiltIn_Print_Area_5_1_16">#REF!</definedName>
    <definedName name="Excel_BuiltIn_Print_Area_5_1_16_1" localSheetId="15">#REF!</definedName>
    <definedName name="Excel_BuiltIn_Print_Area_5_1_16_1">#REF!</definedName>
    <definedName name="Excel_BuiltIn_Print_Area_5_1_16_16" localSheetId="15">#REF!</definedName>
    <definedName name="Excel_BuiltIn_Print_Area_5_1_16_16">#REF!</definedName>
    <definedName name="Excel_BuiltIn_Print_Area_5_1_16_2" localSheetId="15">#REF!</definedName>
    <definedName name="Excel_BuiltIn_Print_Area_5_1_16_2">#REF!</definedName>
    <definedName name="Excel_BuiltIn_Print_Area_5_1_16_27" localSheetId="15">#REF!</definedName>
    <definedName name="Excel_BuiltIn_Print_Area_5_1_16_27">#REF!</definedName>
    <definedName name="Excel_BuiltIn_Print_Area_5_1_16_4" localSheetId="15">#REF!</definedName>
    <definedName name="Excel_BuiltIn_Print_Area_5_1_16_4">#REF!</definedName>
    <definedName name="Excel_BuiltIn_Print_Area_5_1_17" localSheetId="15">#REF!</definedName>
    <definedName name="Excel_BuiltIn_Print_Area_5_1_17">#REF!</definedName>
    <definedName name="Excel_BuiltIn_Print_Area_5_1_17_16" localSheetId="15">#REF!</definedName>
    <definedName name="Excel_BuiltIn_Print_Area_5_1_17_16">#REF!</definedName>
    <definedName name="Excel_BuiltIn_Print_Area_5_1_17_2" localSheetId="15">#REF!</definedName>
    <definedName name="Excel_BuiltIn_Print_Area_5_1_17_2">#REF!</definedName>
    <definedName name="Excel_BuiltIn_Print_Area_5_1_17_27" localSheetId="15">#REF!</definedName>
    <definedName name="Excel_BuiltIn_Print_Area_5_1_17_27">#REF!</definedName>
    <definedName name="Excel_BuiltIn_Print_Area_5_1_17_4" localSheetId="15">#REF!</definedName>
    <definedName name="Excel_BuiltIn_Print_Area_5_1_17_4">#REF!</definedName>
    <definedName name="Excel_BuiltIn_Print_Area_5_1_2" localSheetId="15">#REF!</definedName>
    <definedName name="Excel_BuiltIn_Print_Area_5_1_2">#REF!</definedName>
    <definedName name="Excel_BuiltIn_Print_Area_5_1_2_1" localSheetId="15">#REF!</definedName>
    <definedName name="Excel_BuiltIn_Print_Area_5_1_2_1">#REF!</definedName>
    <definedName name="Excel_BuiltIn_Print_Area_5_1_2_16" localSheetId="15">#REF!</definedName>
    <definedName name="Excel_BuiltIn_Print_Area_5_1_2_16">#REF!</definedName>
    <definedName name="Excel_BuiltIn_Print_Area_5_1_2_2" localSheetId="15">#REF!</definedName>
    <definedName name="Excel_BuiltIn_Print_Area_5_1_2_2">#REF!</definedName>
    <definedName name="Excel_BuiltIn_Print_Area_5_1_2_27" localSheetId="15">#REF!</definedName>
    <definedName name="Excel_BuiltIn_Print_Area_5_1_2_27">#REF!</definedName>
    <definedName name="Excel_BuiltIn_Print_Area_5_1_2_4" localSheetId="15">#REF!</definedName>
    <definedName name="Excel_BuiltIn_Print_Area_5_1_2_4">#REF!</definedName>
    <definedName name="Excel_BuiltIn_Print_Area_5_1_20" localSheetId="15">#REF!</definedName>
    <definedName name="Excel_BuiltIn_Print_Area_5_1_20">#REF!</definedName>
    <definedName name="Excel_BuiltIn_Print_Area_5_1_20_16" localSheetId="15">#REF!</definedName>
    <definedName name="Excel_BuiltIn_Print_Area_5_1_20_16">#REF!</definedName>
    <definedName name="Excel_BuiltIn_Print_Area_5_1_20_2" localSheetId="15">#REF!</definedName>
    <definedName name="Excel_BuiltIn_Print_Area_5_1_20_2">#REF!</definedName>
    <definedName name="Excel_BuiltIn_Print_Area_5_1_20_27" localSheetId="15">#REF!</definedName>
    <definedName name="Excel_BuiltIn_Print_Area_5_1_20_27">#REF!</definedName>
    <definedName name="Excel_BuiltIn_Print_Area_5_1_20_4" localSheetId="15">#REF!</definedName>
    <definedName name="Excel_BuiltIn_Print_Area_5_1_20_4">#REF!</definedName>
    <definedName name="Excel_BuiltIn_Print_Area_5_1_27" localSheetId="15">#REF!</definedName>
    <definedName name="Excel_BuiltIn_Print_Area_5_1_27">#REF!</definedName>
    <definedName name="Excel_BuiltIn_Print_Area_5_1_3" localSheetId="15">#REF!</definedName>
    <definedName name="Excel_BuiltIn_Print_Area_5_1_3">#REF!</definedName>
    <definedName name="Excel_BuiltIn_Print_Area_5_1_3_16" localSheetId="15">#REF!</definedName>
    <definedName name="Excel_BuiltIn_Print_Area_5_1_3_16">#REF!</definedName>
    <definedName name="Excel_BuiltIn_Print_Area_5_1_3_2" localSheetId="15">#REF!</definedName>
    <definedName name="Excel_BuiltIn_Print_Area_5_1_3_2">#REF!</definedName>
    <definedName name="Excel_BuiltIn_Print_Area_5_1_3_27" localSheetId="15">#REF!</definedName>
    <definedName name="Excel_BuiltIn_Print_Area_5_1_3_27">#REF!</definedName>
    <definedName name="Excel_BuiltIn_Print_Area_5_1_3_4" localSheetId="15">#REF!</definedName>
    <definedName name="Excel_BuiltIn_Print_Area_5_1_3_4">#REF!</definedName>
    <definedName name="Excel_BuiltIn_Print_Area_5_1_4" localSheetId="15">#REF!</definedName>
    <definedName name="Excel_BuiltIn_Print_Area_5_1_4">#REF!</definedName>
    <definedName name="Excel_BuiltIn_Print_Area_5_1_5" localSheetId="15">#REF!</definedName>
    <definedName name="Excel_BuiltIn_Print_Area_5_1_5">#REF!</definedName>
    <definedName name="Excel_BuiltIn_Print_Area_5_1_5_1" localSheetId="15">#REF!</definedName>
    <definedName name="Excel_BuiltIn_Print_Area_5_1_5_1">#REF!</definedName>
    <definedName name="Excel_BuiltIn_Print_Area_5_1_5_16" localSheetId="15">#REF!</definedName>
    <definedName name="Excel_BuiltIn_Print_Area_5_1_5_16">#REF!</definedName>
    <definedName name="Excel_BuiltIn_Print_Area_5_1_5_2" localSheetId="15">#REF!</definedName>
    <definedName name="Excel_BuiltIn_Print_Area_5_1_5_2">#REF!</definedName>
    <definedName name="Excel_BuiltIn_Print_Area_5_1_5_27" localSheetId="15">#REF!</definedName>
    <definedName name="Excel_BuiltIn_Print_Area_5_1_5_27">#REF!</definedName>
    <definedName name="Excel_BuiltIn_Print_Area_5_1_5_4" localSheetId="15">#REF!</definedName>
    <definedName name="Excel_BuiltIn_Print_Area_5_1_5_4">#REF!</definedName>
    <definedName name="Excel_BuiltIn_Print_Area_5_1_6" localSheetId="15">#REF!</definedName>
    <definedName name="Excel_BuiltIn_Print_Area_5_1_6">#REF!</definedName>
    <definedName name="Excel_BuiltIn_Print_Area_5_1_6_16" localSheetId="15">#REF!</definedName>
    <definedName name="Excel_BuiltIn_Print_Area_5_1_6_16">#REF!</definedName>
    <definedName name="Excel_BuiltIn_Print_Area_5_1_6_2" localSheetId="15">#REF!</definedName>
    <definedName name="Excel_BuiltIn_Print_Area_5_1_6_2">#REF!</definedName>
    <definedName name="Excel_BuiltIn_Print_Area_5_1_6_27" localSheetId="15">#REF!</definedName>
    <definedName name="Excel_BuiltIn_Print_Area_5_1_6_27">#REF!</definedName>
    <definedName name="Excel_BuiltIn_Print_Area_5_1_6_4" localSheetId="15">#REF!</definedName>
    <definedName name="Excel_BuiltIn_Print_Area_5_1_6_4">#REF!</definedName>
    <definedName name="Excel_BuiltIn_Print_Area_5_1_7" localSheetId="15">#REF!</definedName>
    <definedName name="Excel_BuiltIn_Print_Area_5_1_7">#REF!</definedName>
    <definedName name="Excel_BuiltIn_Print_Area_5_1_7_16" localSheetId="15">#REF!</definedName>
    <definedName name="Excel_BuiltIn_Print_Area_5_1_7_16">#REF!</definedName>
    <definedName name="Excel_BuiltIn_Print_Area_5_1_7_2" localSheetId="15">#REF!</definedName>
    <definedName name="Excel_BuiltIn_Print_Area_5_1_7_2">#REF!</definedName>
    <definedName name="Excel_BuiltIn_Print_Area_5_1_7_27" localSheetId="15">#REF!</definedName>
    <definedName name="Excel_BuiltIn_Print_Area_5_1_7_27">#REF!</definedName>
    <definedName name="Excel_BuiltIn_Print_Area_5_1_7_4" localSheetId="15">#REF!</definedName>
    <definedName name="Excel_BuiltIn_Print_Area_5_1_7_4">#REF!</definedName>
    <definedName name="Excel_BuiltIn_Print_Area_5_1_8" localSheetId="15">#REF!</definedName>
    <definedName name="Excel_BuiltIn_Print_Area_5_1_8">#REF!</definedName>
    <definedName name="Excel_BuiltIn_Print_Area_5_1_8_16" localSheetId="15">#REF!</definedName>
    <definedName name="Excel_BuiltIn_Print_Area_5_1_8_16">#REF!</definedName>
    <definedName name="Excel_BuiltIn_Print_Area_5_1_8_2" localSheetId="15">#REF!</definedName>
    <definedName name="Excel_BuiltIn_Print_Area_5_1_8_2">#REF!</definedName>
    <definedName name="Excel_BuiltIn_Print_Area_5_1_8_27" localSheetId="15">#REF!</definedName>
    <definedName name="Excel_BuiltIn_Print_Area_5_1_8_27">#REF!</definedName>
    <definedName name="Excel_BuiltIn_Print_Area_5_1_8_4" localSheetId="15">#REF!</definedName>
    <definedName name="Excel_BuiltIn_Print_Area_5_1_8_4">#REF!</definedName>
    <definedName name="Excel_BuiltIn_Print_Area_5_1_9" localSheetId="15">#REF!</definedName>
    <definedName name="Excel_BuiltIn_Print_Area_5_1_9">#REF!</definedName>
    <definedName name="Excel_BuiltIn_Print_Area_5_1_9_16" localSheetId="15">#REF!</definedName>
    <definedName name="Excel_BuiltIn_Print_Area_5_1_9_16">#REF!</definedName>
    <definedName name="Excel_BuiltIn_Print_Area_5_1_9_2" localSheetId="15">#REF!</definedName>
    <definedName name="Excel_BuiltIn_Print_Area_5_1_9_2">#REF!</definedName>
    <definedName name="Excel_BuiltIn_Print_Area_5_1_9_27" localSheetId="15">#REF!</definedName>
    <definedName name="Excel_BuiltIn_Print_Area_5_1_9_27">#REF!</definedName>
    <definedName name="Excel_BuiltIn_Print_Area_5_1_9_4" localSheetId="15">#REF!</definedName>
    <definedName name="Excel_BuiltIn_Print_Area_5_1_9_4">#REF!</definedName>
    <definedName name="Excel_BuiltIn_Print_Area_5_10" localSheetId="15">#REF!</definedName>
    <definedName name="Excel_BuiltIn_Print_Area_5_10">#REF!</definedName>
    <definedName name="Excel_BuiltIn_Print_Area_5_10_16" localSheetId="15">#REF!</definedName>
    <definedName name="Excel_BuiltIn_Print_Area_5_10_16">#REF!</definedName>
    <definedName name="Excel_BuiltIn_Print_Area_5_10_2" localSheetId="15">#REF!</definedName>
    <definedName name="Excel_BuiltIn_Print_Area_5_10_2">#REF!</definedName>
    <definedName name="Excel_BuiltIn_Print_Area_5_10_27" localSheetId="15">#REF!</definedName>
    <definedName name="Excel_BuiltIn_Print_Area_5_10_27">#REF!</definedName>
    <definedName name="Excel_BuiltIn_Print_Area_5_10_4" localSheetId="15">#REF!</definedName>
    <definedName name="Excel_BuiltIn_Print_Area_5_10_4">#REF!</definedName>
    <definedName name="Excel_BuiltIn_Print_Area_5_11" localSheetId="15">#REF!</definedName>
    <definedName name="Excel_BuiltIn_Print_Area_5_11">#REF!</definedName>
    <definedName name="Excel_BuiltIn_Print_Area_5_11_16" localSheetId="15">#REF!</definedName>
    <definedName name="Excel_BuiltIn_Print_Area_5_11_16">#REF!</definedName>
    <definedName name="Excel_BuiltIn_Print_Area_5_11_2" localSheetId="15">#REF!</definedName>
    <definedName name="Excel_BuiltIn_Print_Area_5_11_2">#REF!</definedName>
    <definedName name="Excel_BuiltIn_Print_Area_5_11_27" localSheetId="15">#REF!</definedName>
    <definedName name="Excel_BuiltIn_Print_Area_5_11_27">#REF!</definedName>
    <definedName name="Excel_BuiltIn_Print_Area_5_11_4" localSheetId="15">#REF!</definedName>
    <definedName name="Excel_BuiltIn_Print_Area_5_11_4">#REF!</definedName>
    <definedName name="Excel_BuiltIn_Print_Area_5_12" localSheetId="15">#REF!</definedName>
    <definedName name="Excel_BuiltIn_Print_Area_5_12">#REF!</definedName>
    <definedName name="Excel_BuiltIn_Print_Area_5_12_16" localSheetId="15">#REF!</definedName>
    <definedName name="Excel_BuiltIn_Print_Area_5_12_16">#REF!</definedName>
    <definedName name="Excel_BuiltIn_Print_Area_5_12_2" localSheetId="15">#REF!</definedName>
    <definedName name="Excel_BuiltIn_Print_Area_5_12_2">#REF!</definedName>
    <definedName name="Excel_BuiltIn_Print_Area_5_12_27" localSheetId="15">#REF!</definedName>
    <definedName name="Excel_BuiltIn_Print_Area_5_12_27">#REF!</definedName>
    <definedName name="Excel_BuiltIn_Print_Area_5_12_4" localSheetId="15">#REF!</definedName>
    <definedName name="Excel_BuiltIn_Print_Area_5_12_4">#REF!</definedName>
    <definedName name="Excel_BuiltIn_Print_Area_5_13" localSheetId="15">#REF!</definedName>
    <definedName name="Excel_BuiltIn_Print_Area_5_13">#REF!</definedName>
    <definedName name="Excel_BuiltIn_Print_Area_5_13_16" localSheetId="15">#REF!</definedName>
    <definedName name="Excel_BuiltIn_Print_Area_5_13_16">#REF!</definedName>
    <definedName name="Excel_BuiltIn_Print_Area_5_13_2" localSheetId="15">#REF!</definedName>
    <definedName name="Excel_BuiltIn_Print_Area_5_13_2">#REF!</definedName>
    <definedName name="Excel_BuiltIn_Print_Area_5_13_27" localSheetId="15">#REF!</definedName>
    <definedName name="Excel_BuiltIn_Print_Area_5_13_27">#REF!</definedName>
    <definedName name="Excel_BuiltIn_Print_Area_5_13_4" localSheetId="15">#REF!</definedName>
    <definedName name="Excel_BuiltIn_Print_Area_5_13_4">#REF!</definedName>
    <definedName name="Excel_BuiltIn_Print_Area_5_14" localSheetId="15">#REF!</definedName>
    <definedName name="Excel_BuiltIn_Print_Area_5_14">#REF!</definedName>
    <definedName name="Excel_BuiltIn_Print_Area_5_14_16" localSheetId="15">#REF!</definedName>
    <definedName name="Excel_BuiltIn_Print_Area_5_14_16">#REF!</definedName>
    <definedName name="Excel_BuiltIn_Print_Area_5_14_2" localSheetId="15">#REF!</definedName>
    <definedName name="Excel_BuiltIn_Print_Area_5_14_2">#REF!</definedName>
    <definedName name="Excel_BuiltIn_Print_Area_5_14_27" localSheetId="15">#REF!</definedName>
    <definedName name="Excel_BuiltIn_Print_Area_5_14_27">#REF!</definedName>
    <definedName name="Excel_BuiltIn_Print_Area_5_14_4" localSheetId="15">#REF!</definedName>
    <definedName name="Excel_BuiltIn_Print_Area_5_14_4">#REF!</definedName>
    <definedName name="Excel_BuiltIn_Print_Area_5_15" localSheetId="15">#REF!</definedName>
    <definedName name="Excel_BuiltIn_Print_Area_5_15">#REF!</definedName>
    <definedName name="Excel_BuiltIn_Print_Area_5_15_16" localSheetId="15">#REF!</definedName>
    <definedName name="Excel_BuiltIn_Print_Area_5_15_16">#REF!</definedName>
    <definedName name="Excel_BuiltIn_Print_Area_5_15_2" localSheetId="15">#REF!</definedName>
    <definedName name="Excel_BuiltIn_Print_Area_5_15_2">#REF!</definedName>
    <definedName name="Excel_BuiltIn_Print_Area_5_15_27" localSheetId="15">#REF!</definedName>
    <definedName name="Excel_BuiltIn_Print_Area_5_15_27">#REF!</definedName>
    <definedName name="Excel_BuiltIn_Print_Area_5_15_4" localSheetId="15">#REF!</definedName>
    <definedName name="Excel_BuiltIn_Print_Area_5_15_4">#REF!</definedName>
    <definedName name="Excel_BuiltIn_Print_Area_5_16" localSheetId="15">#REF!</definedName>
    <definedName name="Excel_BuiltIn_Print_Area_5_16">#REF!</definedName>
    <definedName name="Excel_BuiltIn_Print_Area_5_16_1" localSheetId="15">#REF!</definedName>
    <definedName name="Excel_BuiltIn_Print_Area_5_16_1">#REF!</definedName>
    <definedName name="Excel_BuiltIn_Print_Area_5_16_16" localSheetId="15">#REF!</definedName>
    <definedName name="Excel_BuiltIn_Print_Area_5_16_16">#REF!</definedName>
    <definedName name="Excel_BuiltIn_Print_Area_5_16_2" localSheetId="15">#REF!</definedName>
    <definedName name="Excel_BuiltIn_Print_Area_5_16_2">#REF!</definedName>
    <definedName name="Excel_BuiltIn_Print_Area_5_16_27" localSheetId="15">#REF!</definedName>
    <definedName name="Excel_BuiltIn_Print_Area_5_16_27">#REF!</definedName>
    <definedName name="Excel_BuiltIn_Print_Area_5_16_4" localSheetId="15">#REF!</definedName>
    <definedName name="Excel_BuiltIn_Print_Area_5_16_4">#REF!</definedName>
    <definedName name="Excel_BuiltIn_Print_Area_5_17" localSheetId="15">#REF!</definedName>
    <definedName name="Excel_BuiltIn_Print_Area_5_17">#REF!</definedName>
    <definedName name="Excel_BuiltIn_Print_Area_5_17_16" localSheetId="15">#REF!</definedName>
    <definedName name="Excel_BuiltIn_Print_Area_5_17_16">#REF!</definedName>
    <definedName name="Excel_BuiltIn_Print_Area_5_17_2" localSheetId="15">#REF!</definedName>
    <definedName name="Excel_BuiltIn_Print_Area_5_17_2">#REF!</definedName>
    <definedName name="Excel_BuiltIn_Print_Area_5_17_27" localSheetId="15">#REF!</definedName>
    <definedName name="Excel_BuiltIn_Print_Area_5_17_27">#REF!</definedName>
    <definedName name="Excel_BuiltIn_Print_Area_5_17_4" localSheetId="15">#REF!</definedName>
    <definedName name="Excel_BuiltIn_Print_Area_5_17_4">#REF!</definedName>
    <definedName name="Excel_BuiltIn_Print_Area_5_2" localSheetId="15">#REF!</definedName>
    <definedName name="Excel_BuiltIn_Print_Area_5_2">#REF!</definedName>
    <definedName name="Excel_BuiltIn_Print_Area_5_2_1" localSheetId="15">#REF!</definedName>
    <definedName name="Excel_BuiltIn_Print_Area_5_2_1">#REF!</definedName>
    <definedName name="Excel_BuiltIn_Print_Area_5_2_16" localSheetId="15">#REF!</definedName>
    <definedName name="Excel_BuiltIn_Print_Area_5_2_16">#REF!</definedName>
    <definedName name="Excel_BuiltIn_Print_Area_5_2_2" localSheetId="15">#REF!</definedName>
    <definedName name="Excel_BuiltIn_Print_Area_5_2_2">#REF!</definedName>
    <definedName name="Excel_BuiltIn_Print_Area_5_2_27" localSheetId="15">#REF!</definedName>
    <definedName name="Excel_BuiltIn_Print_Area_5_2_27">#REF!</definedName>
    <definedName name="Excel_BuiltIn_Print_Area_5_2_4" localSheetId="15">#REF!</definedName>
    <definedName name="Excel_BuiltIn_Print_Area_5_2_4">#REF!</definedName>
    <definedName name="Excel_BuiltIn_Print_Area_5_20" localSheetId="15">#REF!</definedName>
    <definedName name="Excel_BuiltIn_Print_Area_5_20">#REF!</definedName>
    <definedName name="Excel_BuiltIn_Print_Area_5_20_16" localSheetId="15">#REF!</definedName>
    <definedName name="Excel_BuiltIn_Print_Area_5_20_16">#REF!</definedName>
    <definedName name="Excel_BuiltIn_Print_Area_5_20_2" localSheetId="15">#REF!</definedName>
    <definedName name="Excel_BuiltIn_Print_Area_5_20_2">#REF!</definedName>
    <definedName name="Excel_BuiltIn_Print_Area_5_20_27" localSheetId="15">#REF!</definedName>
    <definedName name="Excel_BuiltIn_Print_Area_5_20_27">#REF!</definedName>
    <definedName name="Excel_BuiltIn_Print_Area_5_20_4" localSheetId="15">#REF!</definedName>
    <definedName name="Excel_BuiltIn_Print_Area_5_20_4">#REF!</definedName>
    <definedName name="Excel_BuiltIn_Print_Area_5_27" localSheetId="15">#REF!</definedName>
    <definedName name="Excel_BuiltIn_Print_Area_5_27">#REF!</definedName>
    <definedName name="Excel_BuiltIn_Print_Area_5_3" localSheetId="15">#REF!</definedName>
    <definedName name="Excel_BuiltIn_Print_Area_5_3">#REF!</definedName>
    <definedName name="Excel_BuiltIn_Print_Area_5_3_16" localSheetId="15">#REF!</definedName>
    <definedName name="Excel_BuiltIn_Print_Area_5_3_16">#REF!</definedName>
    <definedName name="Excel_BuiltIn_Print_Area_5_3_2" localSheetId="15">#REF!</definedName>
    <definedName name="Excel_BuiltIn_Print_Area_5_3_2">#REF!</definedName>
    <definedName name="Excel_BuiltIn_Print_Area_5_3_27" localSheetId="15">#REF!</definedName>
    <definedName name="Excel_BuiltIn_Print_Area_5_3_27">#REF!</definedName>
    <definedName name="Excel_BuiltIn_Print_Area_5_3_4" localSheetId="15">#REF!</definedName>
    <definedName name="Excel_BuiltIn_Print_Area_5_3_4">#REF!</definedName>
    <definedName name="Excel_BuiltIn_Print_Area_5_4" localSheetId="15">#REF!</definedName>
    <definedName name="Excel_BuiltIn_Print_Area_5_4">#REF!</definedName>
    <definedName name="Excel_BuiltIn_Print_Area_5_5" localSheetId="15">#REF!</definedName>
    <definedName name="Excel_BuiltIn_Print_Area_5_5">#REF!</definedName>
    <definedName name="Excel_BuiltIn_Print_Area_5_5_16" localSheetId="15">#REF!</definedName>
    <definedName name="Excel_BuiltIn_Print_Area_5_5_16">#REF!</definedName>
    <definedName name="Excel_BuiltIn_Print_Area_5_5_2" localSheetId="15">#REF!</definedName>
    <definedName name="Excel_BuiltIn_Print_Area_5_5_2">#REF!</definedName>
    <definedName name="Excel_BuiltIn_Print_Area_5_5_27" localSheetId="15">#REF!</definedName>
    <definedName name="Excel_BuiltIn_Print_Area_5_5_27">#REF!</definedName>
    <definedName name="Excel_BuiltIn_Print_Area_5_5_4" localSheetId="15">#REF!</definedName>
    <definedName name="Excel_BuiltIn_Print_Area_5_5_4">#REF!</definedName>
    <definedName name="Excel_BuiltIn_Print_Area_5_6" localSheetId="15">#REF!</definedName>
    <definedName name="Excel_BuiltIn_Print_Area_5_6">#REF!</definedName>
    <definedName name="Excel_BuiltIn_Print_Area_5_6_16" localSheetId="15">#REF!</definedName>
    <definedName name="Excel_BuiltIn_Print_Area_5_6_16">#REF!</definedName>
    <definedName name="Excel_BuiltIn_Print_Area_5_6_2" localSheetId="15">#REF!</definedName>
    <definedName name="Excel_BuiltIn_Print_Area_5_6_2">#REF!</definedName>
    <definedName name="Excel_BuiltIn_Print_Area_5_6_27" localSheetId="15">#REF!</definedName>
    <definedName name="Excel_BuiltIn_Print_Area_5_6_27">#REF!</definedName>
    <definedName name="Excel_BuiltIn_Print_Area_5_6_4" localSheetId="15">#REF!</definedName>
    <definedName name="Excel_BuiltIn_Print_Area_5_6_4">#REF!</definedName>
    <definedName name="Excel_BuiltIn_Print_Area_5_7" localSheetId="15">#REF!</definedName>
    <definedName name="Excel_BuiltIn_Print_Area_5_7">#REF!</definedName>
    <definedName name="Excel_BuiltIn_Print_Area_5_7_16" localSheetId="15">#REF!</definedName>
    <definedName name="Excel_BuiltIn_Print_Area_5_7_16">#REF!</definedName>
    <definedName name="Excel_BuiltIn_Print_Area_5_7_2" localSheetId="15">#REF!</definedName>
    <definedName name="Excel_BuiltIn_Print_Area_5_7_2">#REF!</definedName>
    <definedName name="Excel_BuiltIn_Print_Area_5_7_27" localSheetId="15">#REF!</definedName>
    <definedName name="Excel_BuiltIn_Print_Area_5_7_27">#REF!</definedName>
    <definedName name="Excel_BuiltIn_Print_Area_5_7_4" localSheetId="15">#REF!</definedName>
    <definedName name="Excel_BuiltIn_Print_Area_5_7_4">#REF!</definedName>
    <definedName name="Excel_BuiltIn_Print_Area_5_8" localSheetId="15">#REF!</definedName>
    <definedName name="Excel_BuiltIn_Print_Area_5_8">#REF!</definedName>
    <definedName name="Excel_BuiltIn_Print_Area_5_8_16" localSheetId="15">#REF!</definedName>
    <definedName name="Excel_BuiltIn_Print_Area_5_8_16">#REF!</definedName>
    <definedName name="Excel_BuiltIn_Print_Area_5_8_2" localSheetId="15">#REF!</definedName>
    <definedName name="Excel_BuiltIn_Print_Area_5_8_2">#REF!</definedName>
    <definedName name="Excel_BuiltIn_Print_Area_5_8_27" localSheetId="15">#REF!</definedName>
    <definedName name="Excel_BuiltIn_Print_Area_5_8_27">#REF!</definedName>
    <definedName name="Excel_BuiltIn_Print_Area_5_8_4" localSheetId="15">#REF!</definedName>
    <definedName name="Excel_BuiltIn_Print_Area_5_8_4">#REF!</definedName>
    <definedName name="Excel_BuiltIn_Print_Area_5_9" localSheetId="15">#REF!</definedName>
    <definedName name="Excel_BuiltIn_Print_Area_5_9">#REF!</definedName>
    <definedName name="Excel_BuiltIn_Print_Area_5_9_16" localSheetId="15">#REF!</definedName>
    <definedName name="Excel_BuiltIn_Print_Area_5_9_16">#REF!</definedName>
    <definedName name="Excel_BuiltIn_Print_Area_5_9_2" localSheetId="15">#REF!</definedName>
    <definedName name="Excel_BuiltIn_Print_Area_5_9_2">#REF!</definedName>
    <definedName name="Excel_BuiltIn_Print_Area_5_9_27" localSheetId="15">#REF!</definedName>
    <definedName name="Excel_BuiltIn_Print_Area_5_9_27">#REF!</definedName>
    <definedName name="Excel_BuiltIn_Print_Area_5_9_4" localSheetId="15">#REF!</definedName>
    <definedName name="Excel_BuiltIn_Print_Area_5_9_4">#REF!</definedName>
    <definedName name="Excel_BuiltIn_Print_Area_6" localSheetId="15">#REF!</definedName>
    <definedName name="Excel_BuiltIn_Print_Area_6">#REF!</definedName>
    <definedName name="Excel_BuiltIn_Print_Area_6_1" localSheetId="15">#REF!</definedName>
    <definedName name="Excel_BuiltIn_Print_Area_6_1">#REF!</definedName>
    <definedName name="Excel_BuiltIn_Print_Area_6_1_1" localSheetId="15">#REF!</definedName>
    <definedName name="Excel_BuiltIn_Print_Area_6_1_1">#REF!</definedName>
    <definedName name="Excel_BuiltIn_Print_Area_6_1_1_1" localSheetId="15">#REF!</definedName>
    <definedName name="Excel_BuiltIn_Print_Area_6_1_1_1">#REF!</definedName>
    <definedName name="Excel_BuiltIn_Print_Area_6_1_1_16" localSheetId="15">#REF!</definedName>
    <definedName name="Excel_BuiltIn_Print_Area_6_1_1_16">#REF!</definedName>
    <definedName name="Excel_BuiltIn_Print_Area_6_1_1_2" localSheetId="15">#REF!</definedName>
    <definedName name="Excel_BuiltIn_Print_Area_6_1_1_2">#REF!</definedName>
    <definedName name="Excel_BuiltIn_Print_Area_6_1_1_27" localSheetId="15">#REF!</definedName>
    <definedName name="Excel_BuiltIn_Print_Area_6_1_1_27">#REF!</definedName>
    <definedName name="Excel_BuiltIn_Print_Area_6_1_1_4" localSheetId="15">#REF!</definedName>
    <definedName name="Excel_BuiltIn_Print_Area_6_1_1_4">#REF!</definedName>
    <definedName name="Excel_BuiltIn_Print_Area_6_1_10" localSheetId="15">#REF!</definedName>
    <definedName name="Excel_BuiltIn_Print_Area_6_1_10">#REF!</definedName>
    <definedName name="Excel_BuiltIn_Print_Area_6_1_10_16" localSheetId="15">#REF!</definedName>
    <definedName name="Excel_BuiltIn_Print_Area_6_1_10_16">#REF!</definedName>
    <definedName name="Excel_BuiltIn_Print_Area_6_1_10_2" localSheetId="15">#REF!</definedName>
    <definedName name="Excel_BuiltIn_Print_Area_6_1_10_2">#REF!</definedName>
    <definedName name="Excel_BuiltIn_Print_Area_6_1_10_27" localSheetId="15">#REF!</definedName>
    <definedName name="Excel_BuiltIn_Print_Area_6_1_10_27">#REF!</definedName>
    <definedName name="Excel_BuiltIn_Print_Area_6_1_10_4" localSheetId="15">#REF!</definedName>
    <definedName name="Excel_BuiltIn_Print_Area_6_1_10_4">#REF!</definedName>
    <definedName name="Excel_BuiltIn_Print_Area_6_1_11" localSheetId="15">#REF!</definedName>
    <definedName name="Excel_BuiltIn_Print_Area_6_1_11">#REF!</definedName>
    <definedName name="Excel_BuiltIn_Print_Area_6_1_11_16" localSheetId="15">#REF!</definedName>
    <definedName name="Excel_BuiltIn_Print_Area_6_1_11_16">#REF!</definedName>
    <definedName name="Excel_BuiltIn_Print_Area_6_1_11_2" localSheetId="15">#REF!</definedName>
    <definedName name="Excel_BuiltIn_Print_Area_6_1_11_2">#REF!</definedName>
    <definedName name="Excel_BuiltIn_Print_Area_6_1_11_27" localSheetId="15">#REF!</definedName>
    <definedName name="Excel_BuiltIn_Print_Area_6_1_11_27">#REF!</definedName>
    <definedName name="Excel_BuiltIn_Print_Area_6_1_11_4" localSheetId="15">#REF!</definedName>
    <definedName name="Excel_BuiltIn_Print_Area_6_1_11_4">#REF!</definedName>
    <definedName name="Excel_BuiltIn_Print_Area_6_1_12" localSheetId="15">#REF!</definedName>
    <definedName name="Excel_BuiltIn_Print_Area_6_1_12">#REF!</definedName>
    <definedName name="Excel_BuiltIn_Print_Area_6_1_12_16" localSheetId="15">#REF!</definedName>
    <definedName name="Excel_BuiltIn_Print_Area_6_1_12_16">#REF!</definedName>
    <definedName name="Excel_BuiltIn_Print_Area_6_1_12_2" localSheetId="15">#REF!</definedName>
    <definedName name="Excel_BuiltIn_Print_Area_6_1_12_2">#REF!</definedName>
    <definedName name="Excel_BuiltIn_Print_Area_6_1_12_27" localSheetId="15">#REF!</definedName>
    <definedName name="Excel_BuiltIn_Print_Area_6_1_12_27">#REF!</definedName>
    <definedName name="Excel_BuiltIn_Print_Area_6_1_12_4" localSheetId="15">#REF!</definedName>
    <definedName name="Excel_BuiltIn_Print_Area_6_1_12_4">#REF!</definedName>
    <definedName name="Excel_BuiltIn_Print_Area_6_1_13" localSheetId="15">#REF!</definedName>
    <definedName name="Excel_BuiltIn_Print_Area_6_1_13">#REF!</definedName>
    <definedName name="Excel_BuiltIn_Print_Area_6_1_13_16" localSheetId="15">#REF!</definedName>
    <definedName name="Excel_BuiltIn_Print_Area_6_1_13_16">#REF!</definedName>
    <definedName name="Excel_BuiltIn_Print_Area_6_1_13_2" localSheetId="15">#REF!</definedName>
    <definedName name="Excel_BuiltIn_Print_Area_6_1_13_2">#REF!</definedName>
    <definedName name="Excel_BuiltIn_Print_Area_6_1_13_27" localSheetId="15">#REF!</definedName>
    <definedName name="Excel_BuiltIn_Print_Area_6_1_13_27">#REF!</definedName>
    <definedName name="Excel_BuiltIn_Print_Area_6_1_13_4" localSheetId="15">#REF!</definedName>
    <definedName name="Excel_BuiltIn_Print_Area_6_1_13_4">#REF!</definedName>
    <definedName name="Excel_BuiltIn_Print_Area_6_1_14" localSheetId="15">#REF!</definedName>
    <definedName name="Excel_BuiltIn_Print_Area_6_1_14">#REF!</definedName>
    <definedName name="Excel_BuiltIn_Print_Area_6_1_14_16" localSheetId="15">#REF!</definedName>
    <definedName name="Excel_BuiltIn_Print_Area_6_1_14_16">#REF!</definedName>
    <definedName name="Excel_BuiltIn_Print_Area_6_1_14_2" localSheetId="15">#REF!</definedName>
    <definedName name="Excel_BuiltIn_Print_Area_6_1_14_2">#REF!</definedName>
    <definedName name="Excel_BuiltIn_Print_Area_6_1_14_27" localSheetId="15">#REF!</definedName>
    <definedName name="Excel_BuiltIn_Print_Area_6_1_14_27">#REF!</definedName>
    <definedName name="Excel_BuiltIn_Print_Area_6_1_14_4" localSheetId="15">#REF!</definedName>
    <definedName name="Excel_BuiltIn_Print_Area_6_1_14_4">#REF!</definedName>
    <definedName name="Excel_BuiltIn_Print_Area_6_1_15" localSheetId="15">#REF!</definedName>
    <definedName name="Excel_BuiltIn_Print_Area_6_1_15">#REF!</definedName>
    <definedName name="Excel_BuiltIn_Print_Area_6_1_15_16" localSheetId="15">#REF!</definedName>
    <definedName name="Excel_BuiltIn_Print_Area_6_1_15_16">#REF!</definedName>
    <definedName name="Excel_BuiltIn_Print_Area_6_1_15_2" localSheetId="15">#REF!</definedName>
    <definedName name="Excel_BuiltIn_Print_Area_6_1_15_2">#REF!</definedName>
    <definedName name="Excel_BuiltIn_Print_Area_6_1_15_27" localSheetId="15">#REF!</definedName>
    <definedName name="Excel_BuiltIn_Print_Area_6_1_15_27">#REF!</definedName>
    <definedName name="Excel_BuiltIn_Print_Area_6_1_15_4" localSheetId="15">#REF!</definedName>
    <definedName name="Excel_BuiltIn_Print_Area_6_1_15_4">#REF!</definedName>
    <definedName name="Excel_BuiltIn_Print_Area_6_1_16" localSheetId="15">#REF!</definedName>
    <definedName name="Excel_BuiltIn_Print_Area_6_1_16">#REF!</definedName>
    <definedName name="Excel_BuiltIn_Print_Area_6_1_16_1" localSheetId="15">#REF!</definedName>
    <definedName name="Excel_BuiltIn_Print_Area_6_1_16_1">#REF!</definedName>
    <definedName name="Excel_BuiltIn_Print_Area_6_1_16_16" localSheetId="15">#REF!</definedName>
    <definedName name="Excel_BuiltIn_Print_Area_6_1_16_16">#REF!</definedName>
    <definedName name="Excel_BuiltIn_Print_Area_6_1_16_2" localSheetId="15">#REF!</definedName>
    <definedName name="Excel_BuiltIn_Print_Area_6_1_16_2">#REF!</definedName>
    <definedName name="Excel_BuiltIn_Print_Area_6_1_16_27" localSheetId="15">#REF!</definedName>
    <definedName name="Excel_BuiltIn_Print_Area_6_1_16_27">#REF!</definedName>
    <definedName name="Excel_BuiltIn_Print_Area_6_1_16_4" localSheetId="15">#REF!</definedName>
    <definedName name="Excel_BuiltIn_Print_Area_6_1_16_4">#REF!</definedName>
    <definedName name="Excel_BuiltIn_Print_Area_6_1_17" localSheetId="15">#REF!</definedName>
    <definedName name="Excel_BuiltIn_Print_Area_6_1_17">#REF!</definedName>
    <definedName name="Excel_BuiltIn_Print_Area_6_1_17_16" localSheetId="15">#REF!</definedName>
    <definedName name="Excel_BuiltIn_Print_Area_6_1_17_16">#REF!</definedName>
    <definedName name="Excel_BuiltIn_Print_Area_6_1_17_2" localSheetId="15">#REF!</definedName>
    <definedName name="Excel_BuiltIn_Print_Area_6_1_17_2">#REF!</definedName>
    <definedName name="Excel_BuiltIn_Print_Area_6_1_17_27" localSheetId="15">#REF!</definedName>
    <definedName name="Excel_BuiltIn_Print_Area_6_1_17_27">#REF!</definedName>
    <definedName name="Excel_BuiltIn_Print_Area_6_1_17_4" localSheetId="15">#REF!</definedName>
    <definedName name="Excel_BuiltIn_Print_Area_6_1_17_4">#REF!</definedName>
    <definedName name="Excel_BuiltIn_Print_Area_6_1_2" localSheetId="15">#REF!</definedName>
    <definedName name="Excel_BuiltIn_Print_Area_6_1_2">#REF!</definedName>
    <definedName name="Excel_BuiltIn_Print_Area_6_1_2_1" localSheetId="15">#REF!</definedName>
    <definedName name="Excel_BuiltIn_Print_Area_6_1_2_1">#REF!</definedName>
    <definedName name="Excel_BuiltIn_Print_Area_6_1_2_16" localSheetId="15">#REF!</definedName>
    <definedName name="Excel_BuiltIn_Print_Area_6_1_2_16">#REF!</definedName>
    <definedName name="Excel_BuiltIn_Print_Area_6_1_2_2" localSheetId="15">#REF!</definedName>
    <definedName name="Excel_BuiltIn_Print_Area_6_1_2_2">#REF!</definedName>
    <definedName name="Excel_BuiltIn_Print_Area_6_1_2_27" localSheetId="15">#REF!</definedName>
    <definedName name="Excel_BuiltIn_Print_Area_6_1_2_27">#REF!</definedName>
    <definedName name="Excel_BuiltIn_Print_Area_6_1_2_4" localSheetId="15">#REF!</definedName>
    <definedName name="Excel_BuiltIn_Print_Area_6_1_2_4">#REF!</definedName>
    <definedName name="Excel_BuiltIn_Print_Area_6_1_20" localSheetId="15">#REF!</definedName>
    <definedName name="Excel_BuiltIn_Print_Area_6_1_20">#REF!</definedName>
    <definedName name="Excel_BuiltIn_Print_Area_6_1_20_16" localSheetId="15">#REF!</definedName>
    <definedName name="Excel_BuiltIn_Print_Area_6_1_20_16">#REF!</definedName>
    <definedName name="Excel_BuiltIn_Print_Area_6_1_20_2" localSheetId="15">#REF!</definedName>
    <definedName name="Excel_BuiltIn_Print_Area_6_1_20_2">#REF!</definedName>
    <definedName name="Excel_BuiltIn_Print_Area_6_1_20_27" localSheetId="15">#REF!</definedName>
    <definedName name="Excel_BuiltIn_Print_Area_6_1_20_27">#REF!</definedName>
    <definedName name="Excel_BuiltIn_Print_Area_6_1_20_4" localSheetId="15">#REF!</definedName>
    <definedName name="Excel_BuiltIn_Print_Area_6_1_20_4">#REF!</definedName>
    <definedName name="Excel_BuiltIn_Print_Area_6_1_27" localSheetId="15">#REF!</definedName>
    <definedName name="Excel_BuiltIn_Print_Area_6_1_27">#REF!</definedName>
    <definedName name="Excel_BuiltIn_Print_Area_6_1_3" localSheetId="15">#REF!</definedName>
    <definedName name="Excel_BuiltIn_Print_Area_6_1_3">#REF!</definedName>
    <definedName name="Excel_BuiltIn_Print_Area_6_1_3_16" localSheetId="15">#REF!</definedName>
    <definedName name="Excel_BuiltIn_Print_Area_6_1_3_16">#REF!</definedName>
    <definedName name="Excel_BuiltIn_Print_Area_6_1_3_2" localSheetId="15">#REF!</definedName>
    <definedName name="Excel_BuiltIn_Print_Area_6_1_3_2">#REF!</definedName>
    <definedName name="Excel_BuiltIn_Print_Area_6_1_3_27" localSheetId="15">#REF!</definedName>
    <definedName name="Excel_BuiltIn_Print_Area_6_1_3_27">#REF!</definedName>
    <definedName name="Excel_BuiltIn_Print_Area_6_1_3_4" localSheetId="15">#REF!</definedName>
    <definedName name="Excel_BuiltIn_Print_Area_6_1_3_4">#REF!</definedName>
    <definedName name="Excel_BuiltIn_Print_Area_6_1_4" localSheetId="15">#REF!</definedName>
    <definedName name="Excel_BuiltIn_Print_Area_6_1_4">#REF!</definedName>
    <definedName name="Excel_BuiltIn_Print_Area_6_1_5" localSheetId="15">#REF!</definedName>
    <definedName name="Excel_BuiltIn_Print_Area_6_1_5">#REF!</definedName>
    <definedName name="Excel_BuiltIn_Print_Area_6_1_5_1" localSheetId="15">#REF!</definedName>
    <definedName name="Excel_BuiltIn_Print_Area_6_1_5_1">#REF!</definedName>
    <definedName name="Excel_BuiltIn_Print_Area_6_1_5_16" localSheetId="15">#REF!</definedName>
    <definedName name="Excel_BuiltIn_Print_Area_6_1_5_16">#REF!</definedName>
    <definedName name="Excel_BuiltIn_Print_Area_6_1_5_2" localSheetId="15">#REF!</definedName>
    <definedName name="Excel_BuiltIn_Print_Area_6_1_5_2">#REF!</definedName>
    <definedName name="Excel_BuiltIn_Print_Area_6_1_5_27" localSheetId="15">#REF!</definedName>
    <definedName name="Excel_BuiltIn_Print_Area_6_1_5_27">#REF!</definedName>
    <definedName name="Excel_BuiltIn_Print_Area_6_1_5_4" localSheetId="15">#REF!</definedName>
    <definedName name="Excel_BuiltIn_Print_Area_6_1_5_4">#REF!</definedName>
    <definedName name="Excel_BuiltIn_Print_Area_6_1_6" localSheetId="15">#REF!</definedName>
    <definedName name="Excel_BuiltIn_Print_Area_6_1_6">#REF!</definedName>
    <definedName name="Excel_BuiltIn_Print_Area_6_1_6_16" localSheetId="15">#REF!</definedName>
    <definedName name="Excel_BuiltIn_Print_Area_6_1_6_16">#REF!</definedName>
    <definedName name="Excel_BuiltIn_Print_Area_6_1_6_2" localSheetId="15">#REF!</definedName>
    <definedName name="Excel_BuiltIn_Print_Area_6_1_6_2">#REF!</definedName>
    <definedName name="Excel_BuiltIn_Print_Area_6_1_6_27" localSheetId="15">#REF!</definedName>
    <definedName name="Excel_BuiltIn_Print_Area_6_1_6_27">#REF!</definedName>
    <definedName name="Excel_BuiltIn_Print_Area_6_1_6_4" localSheetId="15">#REF!</definedName>
    <definedName name="Excel_BuiltIn_Print_Area_6_1_6_4">#REF!</definedName>
    <definedName name="Excel_BuiltIn_Print_Area_6_1_7" localSheetId="15">#REF!</definedName>
    <definedName name="Excel_BuiltIn_Print_Area_6_1_7">#REF!</definedName>
    <definedName name="Excel_BuiltIn_Print_Area_6_1_7_16" localSheetId="15">#REF!</definedName>
    <definedName name="Excel_BuiltIn_Print_Area_6_1_7_16">#REF!</definedName>
    <definedName name="Excel_BuiltIn_Print_Area_6_1_7_2" localSheetId="15">#REF!</definedName>
    <definedName name="Excel_BuiltIn_Print_Area_6_1_7_2">#REF!</definedName>
    <definedName name="Excel_BuiltIn_Print_Area_6_1_7_27" localSheetId="15">#REF!</definedName>
    <definedName name="Excel_BuiltIn_Print_Area_6_1_7_27">#REF!</definedName>
    <definedName name="Excel_BuiltIn_Print_Area_6_1_7_4" localSheetId="15">#REF!</definedName>
    <definedName name="Excel_BuiltIn_Print_Area_6_1_7_4">#REF!</definedName>
    <definedName name="Excel_BuiltIn_Print_Area_6_1_8" localSheetId="15">#REF!</definedName>
    <definedName name="Excel_BuiltIn_Print_Area_6_1_8">#REF!</definedName>
    <definedName name="Excel_BuiltIn_Print_Area_6_1_8_16" localSheetId="15">#REF!</definedName>
    <definedName name="Excel_BuiltIn_Print_Area_6_1_8_16">#REF!</definedName>
    <definedName name="Excel_BuiltIn_Print_Area_6_1_8_2" localSheetId="15">#REF!</definedName>
    <definedName name="Excel_BuiltIn_Print_Area_6_1_8_2">#REF!</definedName>
    <definedName name="Excel_BuiltIn_Print_Area_6_1_8_27" localSheetId="15">#REF!</definedName>
    <definedName name="Excel_BuiltIn_Print_Area_6_1_8_27">#REF!</definedName>
    <definedName name="Excel_BuiltIn_Print_Area_6_1_8_4" localSheetId="15">#REF!</definedName>
    <definedName name="Excel_BuiltIn_Print_Area_6_1_8_4">#REF!</definedName>
    <definedName name="Excel_BuiltIn_Print_Area_6_1_9" localSheetId="15">#REF!</definedName>
    <definedName name="Excel_BuiltIn_Print_Area_6_1_9">#REF!</definedName>
    <definedName name="Excel_BuiltIn_Print_Area_6_1_9_16" localSheetId="15">#REF!</definedName>
    <definedName name="Excel_BuiltIn_Print_Area_6_1_9_16">#REF!</definedName>
    <definedName name="Excel_BuiltIn_Print_Area_6_1_9_2" localSheetId="15">#REF!</definedName>
    <definedName name="Excel_BuiltIn_Print_Area_6_1_9_2">#REF!</definedName>
    <definedName name="Excel_BuiltIn_Print_Area_6_1_9_27" localSheetId="15">#REF!</definedName>
    <definedName name="Excel_BuiltIn_Print_Area_6_1_9_27">#REF!</definedName>
    <definedName name="Excel_BuiltIn_Print_Area_6_1_9_4" localSheetId="15">#REF!</definedName>
    <definedName name="Excel_BuiltIn_Print_Area_6_1_9_4">#REF!</definedName>
    <definedName name="Excel_BuiltIn_Print_Area_6_20" localSheetId="15">#REF!</definedName>
    <definedName name="Excel_BuiltIn_Print_Area_6_20">#REF!</definedName>
    <definedName name="Excel_BuiltIn_Print_Area_6_20_16" localSheetId="15">#REF!</definedName>
    <definedName name="Excel_BuiltIn_Print_Area_6_20_16">#REF!</definedName>
    <definedName name="Excel_BuiltIn_Print_Area_6_20_2" localSheetId="15">#REF!</definedName>
    <definedName name="Excel_BuiltIn_Print_Area_6_20_2">#REF!</definedName>
    <definedName name="Excel_BuiltIn_Print_Area_6_20_27" localSheetId="15">#REF!</definedName>
    <definedName name="Excel_BuiltIn_Print_Area_6_20_27">#REF!</definedName>
    <definedName name="Excel_BuiltIn_Print_Area_6_20_4" localSheetId="15">#REF!</definedName>
    <definedName name="Excel_BuiltIn_Print_Area_6_20_4">#REF!</definedName>
    <definedName name="Excel_BuiltIn_Print_Area_7" localSheetId="15">#REF!</definedName>
    <definedName name="Excel_BuiltIn_Print_Area_7">#REF!</definedName>
    <definedName name="Excel_BuiltIn_Print_Area_7_1" localSheetId="15">#REF!</definedName>
    <definedName name="Excel_BuiltIn_Print_Area_7_1">#REF!</definedName>
    <definedName name="Excel_BuiltIn_Print_Area_7_1_1" localSheetId="15">#REF!</definedName>
    <definedName name="Excel_BuiltIn_Print_Area_7_1_1">#REF!</definedName>
    <definedName name="Excel_BuiltIn_Print_Area_7_1_1_1" localSheetId="15">#REF!</definedName>
    <definedName name="Excel_BuiltIn_Print_Area_7_1_1_1">#REF!</definedName>
    <definedName name="Excel_BuiltIn_Print_Area_7_1_1_1_1" localSheetId="15">#REF!</definedName>
    <definedName name="Excel_BuiltIn_Print_Area_7_1_1_1_1">#REF!</definedName>
    <definedName name="Excel_BuiltIn_Print_Area_7_1_1_1_1_1" localSheetId="15">#REF!</definedName>
    <definedName name="Excel_BuiltIn_Print_Area_7_1_1_1_1_1">#REF!</definedName>
    <definedName name="Excel_BuiltIn_Print_Area_7_1_1_1_1_16" localSheetId="15">#REF!</definedName>
    <definedName name="Excel_BuiltIn_Print_Area_7_1_1_1_1_16">#REF!</definedName>
    <definedName name="Excel_BuiltIn_Print_Area_7_1_1_1_1_2" localSheetId="15">#REF!</definedName>
    <definedName name="Excel_BuiltIn_Print_Area_7_1_1_1_1_2">#REF!</definedName>
    <definedName name="Excel_BuiltIn_Print_Area_7_1_1_1_1_27" localSheetId="15">#REF!</definedName>
    <definedName name="Excel_BuiltIn_Print_Area_7_1_1_1_1_27">#REF!</definedName>
    <definedName name="Excel_BuiltIn_Print_Area_7_1_1_1_1_4" localSheetId="15">#REF!</definedName>
    <definedName name="Excel_BuiltIn_Print_Area_7_1_1_1_1_4">#REF!</definedName>
    <definedName name="Excel_BuiltIn_Print_Area_7_1_1_1_16" localSheetId="15">#REF!</definedName>
    <definedName name="Excel_BuiltIn_Print_Area_7_1_1_1_16">#REF!</definedName>
    <definedName name="Excel_BuiltIn_Print_Area_7_1_1_1_2" localSheetId="15">#REF!</definedName>
    <definedName name="Excel_BuiltIn_Print_Area_7_1_1_1_2">#REF!</definedName>
    <definedName name="Excel_BuiltIn_Print_Area_7_1_1_1_27" localSheetId="15">#REF!</definedName>
    <definedName name="Excel_BuiltIn_Print_Area_7_1_1_1_27">#REF!</definedName>
    <definedName name="Excel_BuiltIn_Print_Area_7_1_1_1_4" localSheetId="15">#REF!</definedName>
    <definedName name="Excel_BuiltIn_Print_Area_7_1_1_1_4">#REF!</definedName>
    <definedName name="Excel_BuiltIn_Print_Area_7_1_1_10" localSheetId="15">#REF!</definedName>
    <definedName name="Excel_BuiltIn_Print_Area_7_1_1_10">#REF!</definedName>
    <definedName name="Excel_BuiltIn_Print_Area_7_1_1_10_16" localSheetId="15">#REF!</definedName>
    <definedName name="Excel_BuiltIn_Print_Area_7_1_1_10_16">#REF!</definedName>
    <definedName name="Excel_BuiltIn_Print_Area_7_1_1_10_2" localSheetId="15">#REF!</definedName>
    <definedName name="Excel_BuiltIn_Print_Area_7_1_1_10_2">#REF!</definedName>
    <definedName name="Excel_BuiltIn_Print_Area_7_1_1_10_27" localSheetId="15">#REF!</definedName>
    <definedName name="Excel_BuiltIn_Print_Area_7_1_1_10_27">#REF!</definedName>
    <definedName name="Excel_BuiltIn_Print_Area_7_1_1_10_4" localSheetId="15">#REF!</definedName>
    <definedName name="Excel_BuiltIn_Print_Area_7_1_1_10_4">#REF!</definedName>
    <definedName name="Excel_BuiltIn_Print_Area_7_1_1_11" localSheetId="15">#REF!</definedName>
    <definedName name="Excel_BuiltIn_Print_Area_7_1_1_11">#REF!</definedName>
    <definedName name="Excel_BuiltIn_Print_Area_7_1_1_11_16" localSheetId="15">#REF!</definedName>
    <definedName name="Excel_BuiltIn_Print_Area_7_1_1_11_16">#REF!</definedName>
    <definedName name="Excel_BuiltIn_Print_Area_7_1_1_11_2" localSheetId="15">#REF!</definedName>
    <definedName name="Excel_BuiltIn_Print_Area_7_1_1_11_2">#REF!</definedName>
    <definedName name="Excel_BuiltIn_Print_Area_7_1_1_11_27" localSheetId="15">#REF!</definedName>
    <definedName name="Excel_BuiltIn_Print_Area_7_1_1_11_27">#REF!</definedName>
    <definedName name="Excel_BuiltIn_Print_Area_7_1_1_11_4" localSheetId="15">#REF!</definedName>
    <definedName name="Excel_BuiltIn_Print_Area_7_1_1_11_4">#REF!</definedName>
    <definedName name="Excel_BuiltIn_Print_Area_7_1_1_12" localSheetId="15">#REF!</definedName>
    <definedName name="Excel_BuiltIn_Print_Area_7_1_1_12">#REF!</definedName>
    <definedName name="Excel_BuiltIn_Print_Area_7_1_1_12_16" localSheetId="15">#REF!</definedName>
    <definedName name="Excel_BuiltIn_Print_Area_7_1_1_12_16">#REF!</definedName>
    <definedName name="Excel_BuiltIn_Print_Area_7_1_1_12_2" localSheetId="15">#REF!</definedName>
    <definedName name="Excel_BuiltIn_Print_Area_7_1_1_12_2">#REF!</definedName>
    <definedName name="Excel_BuiltIn_Print_Area_7_1_1_12_27" localSheetId="15">#REF!</definedName>
    <definedName name="Excel_BuiltIn_Print_Area_7_1_1_12_27">#REF!</definedName>
    <definedName name="Excel_BuiltIn_Print_Area_7_1_1_12_4" localSheetId="15">#REF!</definedName>
    <definedName name="Excel_BuiltIn_Print_Area_7_1_1_12_4">#REF!</definedName>
    <definedName name="Excel_BuiltIn_Print_Area_7_1_1_13" localSheetId="15">#REF!</definedName>
    <definedName name="Excel_BuiltIn_Print_Area_7_1_1_13">#REF!</definedName>
    <definedName name="Excel_BuiltIn_Print_Area_7_1_1_13_16" localSheetId="15">#REF!</definedName>
    <definedName name="Excel_BuiltIn_Print_Area_7_1_1_13_16">#REF!</definedName>
    <definedName name="Excel_BuiltIn_Print_Area_7_1_1_13_2" localSheetId="15">#REF!</definedName>
    <definedName name="Excel_BuiltIn_Print_Area_7_1_1_13_2">#REF!</definedName>
    <definedName name="Excel_BuiltIn_Print_Area_7_1_1_13_27" localSheetId="15">#REF!</definedName>
    <definedName name="Excel_BuiltIn_Print_Area_7_1_1_13_27">#REF!</definedName>
    <definedName name="Excel_BuiltIn_Print_Area_7_1_1_13_4" localSheetId="15">#REF!</definedName>
    <definedName name="Excel_BuiltIn_Print_Area_7_1_1_13_4">#REF!</definedName>
    <definedName name="Excel_BuiltIn_Print_Area_7_1_1_14" localSheetId="15">#REF!</definedName>
    <definedName name="Excel_BuiltIn_Print_Area_7_1_1_14">#REF!</definedName>
    <definedName name="Excel_BuiltIn_Print_Area_7_1_1_14_16" localSheetId="15">#REF!</definedName>
    <definedName name="Excel_BuiltIn_Print_Area_7_1_1_14_16">#REF!</definedName>
    <definedName name="Excel_BuiltIn_Print_Area_7_1_1_14_2" localSheetId="15">#REF!</definedName>
    <definedName name="Excel_BuiltIn_Print_Area_7_1_1_14_2">#REF!</definedName>
    <definedName name="Excel_BuiltIn_Print_Area_7_1_1_14_27" localSheetId="15">#REF!</definedName>
    <definedName name="Excel_BuiltIn_Print_Area_7_1_1_14_27">#REF!</definedName>
    <definedName name="Excel_BuiltIn_Print_Area_7_1_1_14_4" localSheetId="15">#REF!</definedName>
    <definedName name="Excel_BuiltIn_Print_Area_7_1_1_14_4">#REF!</definedName>
    <definedName name="Excel_BuiltIn_Print_Area_7_1_1_15" localSheetId="15">#REF!</definedName>
    <definedName name="Excel_BuiltIn_Print_Area_7_1_1_15">#REF!</definedName>
    <definedName name="Excel_BuiltIn_Print_Area_7_1_1_15_16" localSheetId="15">#REF!</definedName>
    <definedName name="Excel_BuiltIn_Print_Area_7_1_1_15_16">#REF!</definedName>
    <definedName name="Excel_BuiltIn_Print_Area_7_1_1_15_2" localSheetId="15">#REF!</definedName>
    <definedName name="Excel_BuiltIn_Print_Area_7_1_1_15_2">#REF!</definedName>
    <definedName name="Excel_BuiltIn_Print_Area_7_1_1_15_27" localSheetId="15">#REF!</definedName>
    <definedName name="Excel_BuiltIn_Print_Area_7_1_1_15_27">#REF!</definedName>
    <definedName name="Excel_BuiltIn_Print_Area_7_1_1_15_4" localSheetId="15">#REF!</definedName>
    <definedName name="Excel_BuiltIn_Print_Area_7_1_1_15_4">#REF!</definedName>
    <definedName name="Excel_BuiltIn_Print_Area_7_1_1_16" localSheetId="15">#REF!</definedName>
    <definedName name="Excel_BuiltIn_Print_Area_7_1_1_16">#REF!</definedName>
    <definedName name="Excel_BuiltIn_Print_Area_7_1_1_16_1" localSheetId="15">#REF!</definedName>
    <definedName name="Excel_BuiltIn_Print_Area_7_1_1_16_1">#REF!</definedName>
    <definedName name="Excel_BuiltIn_Print_Area_7_1_1_16_16" localSheetId="15">#REF!</definedName>
    <definedName name="Excel_BuiltIn_Print_Area_7_1_1_16_16">#REF!</definedName>
    <definedName name="Excel_BuiltIn_Print_Area_7_1_1_16_2" localSheetId="15">#REF!</definedName>
    <definedName name="Excel_BuiltIn_Print_Area_7_1_1_16_2">#REF!</definedName>
    <definedName name="Excel_BuiltIn_Print_Area_7_1_1_16_27" localSheetId="15">#REF!</definedName>
    <definedName name="Excel_BuiltIn_Print_Area_7_1_1_16_27">#REF!</definedName>
    <definedName name="Excel_BuiltIn_Print_Area_7_1_1_16_4" localSheetId="15">#REF!</definedName>
    <definedName name="Excel_BuiltIn_Print_Area_7_1_1_16_4">#REF!</definedName>
    <definedName name="Excel_BuiltIn_Print_Area_7_1_1_17" localSheetId="15">#REF!</definedName>
    <definedName name="Excel_BuiltIn_Print_Area_7_1_1_17">#REF!</definedName>
    <definedName name="Excel_BuiltIn_Print_Area_7_1_1_17_16" localSheetId="15">#REF!</definedName>
    <definedName name="Excel_BuiltIn_Print_Area_7_1_1_17_16">#REF!</definedName>
    <definedName name="Excel_BuiltIn_Print_Area_7_1_1_17_2" localSheetId="15">#REF!</definedName>
    <definedName name="Excel_BuiltIn_Print_Area_7_1_1_17_2">#REF!</definedName>
    <definedName name="Excel_BuiltIn_Print_Area_7_1_1_17_27" localSheetId="15">#REF!</definedName>
    <definedName name="Excel_BuiltIn_Print_Area_7_1_1_17_27">#REF!</definedName>
    <definedName name="Excel_BuiltIn_Print_Area_7_1_1_17_4" localSheetId="15">#REF!</definedName>
    <definedName name="Excel_BuiltIn_Print_Area_7_1_1_17_4">#REF!</definedName>
    <definedName name="Excel_BuiltIn_Print_Area_7_1_1_2" localSheetId="15">#REF!</definedName>
    <definedName name="Excel_BuiltIn_Print_Area_7_1_1_2">#REF!</definedName>
    <definedName name="Excel_BuiltIn_Print_Area_7_1_1_2_1" localSheetId="15">#REF!</definedName>
    <definedName name="Excel_BuiltIn_Print_Area_7_1_1_2_1">#REF!</definedName>
    <definedName name="Excel_BuiltIn_Print_Area_7_1_1_2_16" localSheetId="15">#REF!</definedName>
    <definedName name="Excel_BuiltIn_Print_Area_7_1_1_2_16">#REF!</definedName>
    <definedName name="Excel_BuiltIn_Print_Area_7_1_1_2_2" localSheetId="15">#REF!</definedName>
    <definedName name="Excel_BuiltIn_Print_Area_7_1_1_2_2">#REF!</definedName>
    <definedName name="Excel_BuiltIn_Print_Area_7_1_1_2_27" localSheetId="15">#REF!</definedName>
    <definedName name="Excel_BuiltIn_Print_Area_7_1_1_2_27">#REF!</definedName>
    <definedName name="Excel_BuiltIn_Print_Area_7_1_1_2_4" localSheetId="15">#REF!</definedName>
    <definedName name="Excel_BuiltIn_Print_Area_7_1_1_2_4">#REF!</definedName>
    <definedName name="Excel_BuiltIn_Print_Area_7_1_1_20" localSheetId="15">#REF!</definedName>
    <definedName name="Excel_BuiltIn_Print_Area_7_1_1_20">#REF!</definedName>
    <definedName name="Excel_BuiltIn_Print_Area_7_1_1_20_16" localSheetId="15">#REF!</definedName>
    <definedName name="Excel_BuiltIn_Print_Area_7_1_1_20_16">#REF!</definedName>
    <definedName name="Excel_BuiltIn_Print_Area_7_1_1_20_2" localSheetId="15">#REF!</definedName>
    <definedName name="Excel_BuiltIn_Print_Area_7_1_1_20_2">#REF!</definedName>
    <definedName name="Excel_BuiltIn_Print_Area_7_1_1_20_27" localSheetId="15">#REF!</definedName>
    <definedName name="Excel_BuiltIn_Print_Area_7_1_1_20_27">#REF!</definedName>
    <definedName name="Excel_BuiltIn_Print_Area_7_1_1_20_4" localSheetId="15">#REF!</definedName>
    <definedName name="Excel_BuiltIn_Print_Area_7_1_1_20_4">#REF!</definedName>
    <definedName name="Excel_BuiltIn_Print_Area_7_1_1_27" localSheetId="15">#REF!</definedName>
    <definedName name="Excel_BuiltIn_Print_Area_7_1_1_27">#REF!</definedName>
    <definedName name="Excel_BuiltIn_Print_Area_7_1_1_3" localSheetId="15">#REF!</definedName>
    <definedName name="Excel_BuiltIn_Print_Area_7_1_1_3">#REF!</definedName>
    <definedName name="Excel_BuiltIn_Print_Area_7_1_1_3_16" localSheetId="15">#REF!</definedName>
    <definedName name="Excel_BuiltIn_Print_Area_7_1_1_3_16">#REF!</definedName>
    <definedName name="Excel_BuiltIn_Print_Area_7_1_1_3_2" localSheetId="15">#REF!</definedName>
    <definedName name="Excel_BuiltIn_Print_Area_7_1_1_3_2">#REF!</definedName>
    <definedName name="Excel_BuiltIn_Print_Area_7_1_1_3_27" localSheetId="15">#REF!</definedName>
    <definedName name="Excel_BuiltIn_Print_Area_7_1_1_3_27">#REF!</definedName>
    <definedName name="Excel_BuiltIn_Print_Area_7_1_1_3_4" localSheetId="15">#REF!</definedName>
    <definedName name="Excel_BuiltIn_Print_Area_7_1_1_3_4">#REF!</definedName>
    <definedName name="Excel_BuiltIn_Print_Area_7_1_1_4" localSheetId="15">#REF!</definedName>
    <definedName name="Excel_BuiltIn_Print_Area_7_1_1_4">#REF!</definedName>
    <definedName name="Excel_BuiltIn_Print_Area_7_1_1_5" localSheetId="15">#REF!</definedName>
    <definedName name="Excel_BuiltIn_Print_Area_7_1_1_5">#REF!</definedName>
    <definedName name="Excel_BuiltIn_Print_Area_7_1_1_5_16" localSheetId="15">#REF!</definedName>
    <definedName name="Excel_BuiltIn_Print_Area_7_1_1_5_16">#REF!</definedName>
    <definedName name="Excel_BuiltIn_Print_Area_7_1_1_5_2" localSheetId="15">#REF!</definedName>
    <definedName name="Excel_BuiltIn_Print_Area_7_1_1_5_2">#REF!</definedName>
    <definedName name="Excel_BuiltIn_Print_Area_7_1_1_5_27" localSheetId="15">#REF!</definedName>
    <definedName name="Excel_BuiltIn_Print_Area_7_1_1_5_27">#REF!</definedName>
    <definedName name="Excel_BuiltIn_Print_Area_7_1_1_5_4" localSheetId="15">#REF!</definedName>
    <definedName name="Excel_BuiltIn_Print_Area_7_1_1_5_4">#REF!</definedName>
    <definedName name="Excel_BuiltIn_Print_Area_7_1_1_6" localSheetId="15">#REF!</definedName>
    <definedName name="Excel_BuiltIn_Print_Area_7_1_1_6">#REF!</definedName>
    <definedName name="Excel_BuiltIn_Print_Area_7_1_1_6_16" localSheetId="15">#REF!</definedName>
    <definedName name="Excel_BuiltIn_Print_Area_7_1_1_6_16">#REF!</definedName>
    <definedName name="Excel_BuiltIn_Print_Area_7_1_1_6_2" localSheetId="15">#REF!</definedName>
    <definedName name="Excel_BuiltIn_Print_Area_7_1_1_6_2">#REF!</definedName>
    <definedName name="Excel_BuiltIn_Print_Area_7_1_1_6_27" localSheetId="15">#REF!</definedName>
    <definedName name="Excel_BuiltIn_Print_Area_7_1_1_6_27">#REF!</definedName>
    <definedName name="Excel_BuiltIn_Print_Area_7_1_1_6_4" localSheetId="15">#REF!</definedName>
    <definedName name="Excel_BuiltIn_Print_Area_7_1_1_6_4">#REF!</definedName>
    <definedName name="Excel_BuiltIn_Print_Area_7_1_1_7" localSheetId="15">#REF!</definedName>
    <definedName name="Excel_BuiltIn_Print_Area_7_1_1_7">#REF!</definedName>
    <definedName name="Excel_BuiltIn_Print_Area_7_1_1_7_16" localSheetId="15">#REF!</definedName>
    <definedName name="Excel_BuiltIn_Print_Area_7_1_1_7_16">#REF!</definedName>
    <definedName name="Excel_BuiltIn_Print_Area_7_1_1_7_2" localSheetId="15">#REF!</definedName>
    <definedName name="Excel_BuiltIn_Print_Area_7_1_1_7_2">#REF!</definedName>
    <definedName name="Excel_BuiltIn_Print_Area_7_1_1_7_27" localSheetId="15">#REF!</definedName>
    <definedName name="Excel_BuiltIn_Print_Area_7_1_1_7_27">#REF!</definedName>
    <definedName name="Excel_BuiltIn_Print_Area_7_1_1_7_4" localSheetId="15">#REF!</definedName>
    <definedName name="Excel_BuiltIn_Print_Area_7_1_1_7_4">#REF!</definedName>
    <definedName name="Excel_BuiltIn_Print_Area_7_1_1_8" localSheetId="15">#REF!</definedName>
    <definedName name="Excel_BuiltIn_Print_Area_7_1_1_8">#REF!</definedName>
    <definedName name="Excel_BuiltIn_Print_Area_7_1_1_8_16" localSheetId="15">#REF!</definedName>
    <definedName name="Excel_BuiltIn_Print_Area_7_1_1_8_16">#REF!</definedName>
    <definedName name="Excel_BuiltIn_Print_Area_7_1_1_8_2" localSheetId="15">#REF!</definedName>
    <definedName name="Excel_BuiltIn_Print_Area_7_1_1_8_2">#REF!</definedName>
    <definedName name="Excel_BuiltIn_Print_Area_7_1_1_8_27" localSheetId="15">#REF!</definedName>
    <definedName name="Excel_BuiltIn_Print_Area_7_1_1_8_27">#REF!</definedName>
    <definedName name="Excel_BuiltIn_Print_Area_7_1_1_8_4" localSheetId="15">#REF!</definedName>
    <definedName name="Excel_BuiltIn_Print_Area_7_1_1_8_4">#REF!</definedName>
    <definedName name="Excel_BuiltIn_Print_Area_7_1_1_9" localSheetId="15">#REF!</definedName>
    <definedName name="Excel_BuiltIn_Print_Area_7_1_1_9">#REF!</definedName>
    <definedName name="Excel_BuiltIn_Print_Area_7_1_1_9_16" localSheetId="15">#REF!</definedName>
    <definedName name="Excel_BuiltIn_Print_Area_7_1_1_9_16">#REF!</definedName>
    <definedName name="Excel_BuiltIn_Print_Area_7_1_1_9_2" localSheetId="15">#REF!</definedName>
    <definedName name="Excel_BuiltIn_Print_Area_7_1_1_9_2">#REF!</definedName>
    <definedName name="Excel_BuiltIn_Print_Area_7_1_1_9_27" localSheetId="15">#REF!</definedName>
    <definedName name="Excel_BuiltIn_Print_Area_7_1_1_9_27">#REF!</definedName>
    <definedName name="Excel_BuiltIn_Print_Area_7_1_1_9_4" localSheetId="15">#REF!</definedName>
    <definedName name="Excel_BuiltIn_Print_Area_7_1_1_9_4">#REF!</definedName>
    <definedName name="Excel_BuiltIn_Print_Area_7_1_10" localSheetId="15">#REF!</definedName>
    <definedName name="Excel_BuiltIn_Print_Area_7_1_10">#REF!</definedName>
    <definedName name="Excel_BuiltIn_Print_Area_7_1_10_16" localSheetId="15">#REF!</definedName>
    <definedName name="Excel_BuiltIn_Print_Area_7_1_10_16">#REF!</definedName>
    <definedName name="Excel_BuiltIn_Print_Area_7_1_10_2" localSheetId="15">#REF!</definedName>
    <definedName name="Excel_BuiltIn_Print_Area_7_1_10_2">#REF!</definedName>
    <definedName name="Excel_BuiltIn_Print_Area_7_1_10_27" localSheetId="15">#REF!</definedName>
    <definedName name="Excel_BuiltIn_Print_Area_7_1_10_27">#REF!</definedName>
    <definedName name="Excel_BuiltIn_Print_Area_7_1_10_4" localSheetId="15">#REF!</definedName>
    <definedName name="Excel_BuiltIn_Print_Area_7_1_10_4">#REF!</definedName>
    <definedName name="Excel_BuiltIn_Print_Area_7_1_11" localSheetId="15">#REF!</definedName>
    <definedName name="Excel_BuiltIn_Print_Area_7_1_11">#REF!</definedName>
    <definedName name="Excel_BuiltIn_Print_Area_7_1_11_16" localSheetId="15">#REF!</definedName>
    <definedName name="Excel_BuiltIn_Print_Area_7_1_11_16">#REF!</definedName>
    <definedName name="Excel_BuiltIn_Print_Area_7_1_11_2" localSheetId="15">#REF!</definedName>
    <definedName name="Excel_BuiltIn_Print_Area_7_1_11_2">#REF!</definedName>
    <definedName name="Excel_BuiltIn_Print_Area_7_1_11_27" localSheetId="15">#REF!</definedName>
    <definedName name="Excel_BuiltIn_Print_Area_7_1_11_27">#REF!</definedName>
    <definedName name="Excel_BuiltIn_Print_Area_7_1_11_4" localSheetId="15">#REF!</definedName>
    <definedName name="Excel_BuiltIn_Print_Area_7_1_11_4">#REF!</definedName>
    <definedName name="Excel_BuiltIn_Print_Area_7_1_12" localSheetId="15">#REF!</definedName>
    <definedName name="Excel_BuiltIn_Print_Area_7_1_12">#REF!</definedName>
    <definedName name="Excel_BuiltIn_Print_Area_7_1_12_16" localSheetId="15">#REF!</definedName>
    <definedName name="Excel_BuiltIn_Print_Area_7_1_12_16">#REF!</definedName>
    <definedName name="Excel_BuiltIn_Print_Area_7_1_12_2" localSheetId="15">#REF!</definedName>
    <definedName name="Excel_BuiltIn_Print_Area_7_1_12_2">#REF!</definedName>
    <definedName name="Excel_BuiltIn_Print_Area_7_1_12_27" localSheetId="15">#REF!</definedName>
    <definedName name="Excel_BuiltIn_Print_Area_7_1_12_27">#REF!</definedName>
    <definedName name="Excel_BuiltIn_Print_Area_7_1_12_4" localSheetId="15">#REF!</definedName>
    <definedName name="Excel_BuiltIn_Print_Area_7_1_12_4">#REF!</definedName>
    <definedName name="Excel_BuiltIn_Print_Area_7_1_13" localSheetId="15">#REF!</definedName>
    <definedName name="Excel_BuiltIn_Print_Area_7_1_13">#REF!</definedName>
    <definedName name="Excel_BuiltIn_Print_Area_7_1_13_16" localSheetId="15">#REF!</definedName>
    <definedName name="Excel_BuiltIn_Print_Area_7_1_13_16">#REF!</definedName>
    <definedName name="Excel_BuiltIn_Print_Area_7_1_13_2" localSheetId="15">#REF!</definedName>
    <definedName name="Excel_BuiltIn_Print_Area_7_1_13_2">#REF!</definedName>
    <definedName name="Excel_BuiltIn_Print_Area_7_1_13_27" localSheetId="15">#REF!</definedName>
    <definedName name="Excel_BuiltIn_Print_Area_7_1_13_27">#REF!</definedName>
    <definedName name="Excel_BuiltIn_Print_Area_7_1_13_4" localSheetId="15">#REF!</definedName>
    <definedName name="Excel_BuiltIn_Print_Area_7_1_13_4">#REF!</definedName>
    <definedName name="Excel_BuiltIn_Print_Area_7_1_14" localSheetId="15">#REF!</definedName>
    <definedName name="Excel_BuiltIn_Print_Area_7_1_14">#REF!</definedName>
    <definedName name="Excel_BuiltIn_Print_Area_7_1_14_16" localSheetId="15">#REF!</definedName>
    <definedName name="Excel_BuiltIn_Print_Area_7_1_14_16">#REF!</definedName>
    <definedName name="Excel_BuiltIn_Print_Area_7_1_14_2" localSheetId="15">#REF!</definedName>
    <definedName name="Excel_BuiltIn_Print_Area_7_1_14_2">#REF!</definedName>
    <definedName name="Excel_BuiltIn_Print_Area_7_1_14_27" localSheetId="15">#REF!</definedName>
    <definedName name="Excel_BuiltIn_Print_Area_7_1_14_27">#REF!</definedName>
    <definedName name="Excel_BuiltIn_Print_Area_7_1_14_4" localSheetId="15">#REF!</definedName>
    <definedName name="Excel_BuiltIn_Print_Area_7_1_14_4">#REF!</definedName>
    <definedName name="Excel_BuiltIn_Print_Area_7_1_15" localSheetId="15">#REF!</definedName>
    <definedName name="Excel_BuiltIn_Print_Area_7_1_15">#REF!</definedName>
    <definedName name="Excel_BuiltIn_Print_Area_7_1_15_16" localSheetId="15">#REF!</definedName>
    <definedName name="Excel_BuiltIn_Print_Area_7_1_15_16">#REF!</definedName>
    <definedName name="Excel_BuiltIn_Print_Area_7_1_15_2" localSheetId="15">#REF!</definedName>
    <definedName name="Excel_BuiltIn_Print_Area_7_1_15_2">#REF!</definedName>
    <definedName name="Excel_BuiltIn_Print_Area_7_1_15_27" localSheetId="15">#REF!</definedName>
    <definedName name="Excel_BuiltIn_Print_Area_7_1_15_27">#REF!</definedName>
    <definedName name="Excel_BuiltIn_Print_Area_7_1_15_4" localSheetId="15">#REF!</definedName>
    <definedName name="Excel_BuiltIn_Print_Area_7_1_15_4">#REF!</definedName>
    <definedName name="Excel_BuiltIn_Print_Area_7_1_16" localSheetId="15">#REF!</definedName>
    <definedName name="Excel_BuiltIn_Print_Area_7_1_16">#REF!</definedName>
    <definedName name="Excel_BuiltIn_Print_Area_7_1_16_1" localSheetId="15">#REF!</definedName>
    <definedName name="Excel_BuiltIn_Print_Area_7_1_16_1">#REF!</definedName>
    <definedName name="Excel_BuiltIn_Print_Area_7_1_16_16" localSheetId="15">#REF!</definedName>
    <definedName name="Excel_BuiltIn_Print_Area_7_1_16_16">#REF!</definedName>
    <definedName name="Excel_BuiltIn_Print_Area_7_1_16_2" localSheetId="15">#REF!</definedName>
    <definedName name="Excel_BuiltIn_Print_Area_7_1_16_2">#REF!</definedName>
    <definedName name="Excel_BuiltIn_Print_Area_7_1_16_27" localSheetId="15">#REF!</definedName>
    <definedName name="Excel_BuiltIn_Print_Area_7_1_16_27">#REF!</definedName>
    <definedName name="Excel_BuiltIn_Print_Area_7_1_16_4" localSheetId="15">#REF!</definedName>
    <definedName name="Excel_BuiltIn_Print_Area_7_1_16_4">#REF!</definedName>
    <definedName name="Excel_BuiltIn_Print_Area_7_1_17" localSheetId="15">#REF!</definedName>
    <definedName name="Excel_BuiltIn_Print_Area_7_1_17">#REF!</definedName>
    <definedName name="Excel_BuiltIn_Print_Area_7_1_17_1" localSheetId="15">#REF!</definedName>
    <definedName name="Excel_BuiltIn_Print_Area_7_1_17_1">#REF!</definedName>
    <definedName name="Excel_BuiltIn_Print_Area_7_1_17_1_16" localSheetId="15">#REF!</definedName>
    <definedName name="Excel_BuiltIn_Print_Area_7_1_17_1_16">#REF!</definedName>
    <definedName name="Excel_BuiltIn_Print_Area_7_1_17_1_2" localSheetId="15">#REF!</definedName>
    <definedName name="Excel_BuiltIn_Print_Area_7_1_17_1_2">#REF!</definedName>
    <definedName name="Excel_BuiltIn_Print_Area_7_1_17_1_27" localSheetId="15">#REF!</definedName>
    <definedName name="Excel_BuiltIn_Print_Area_7_1_17_1_27">#REF!</definedName>
    <definedName name="Excel_BuiltIn_Print_Area_7_1_17_1_4" localSheetId="15">#REF!</definedName>
    <definedName name="Excel_BuiltIn_Print_Area_7_1_17_1_4">#REF!</definedName>
    <definedName name="Excel_BuiltIn_Print_Area_7_1_17_16" localSheetId="15">#REF!</definedName>
    <definedName name="Excel_BuiltIn_Print_Area_7_1_17_16">#REF!</definedName>
    <definedName name="Excel_BuiltIn_Print_Area_7_1_17_2" localSheetId="15">#REF!</definedName>
    <definedName name="Excel_BuiltIn_Print_Area_7_1_17_2">#REF!</definedName>
    <definedName name="Excel_BuiltIn_Print_Area_7_1_17_27" localSheetId="15">#REF!</definedName>
    <definedName name="Excel_BuiltIn_Print_Area_7_1_17_27">#REF!</definedName>
    <definedName name="Excel_BuiltIn_Print_Area_7_1_17_4" localSheetId="15">#REF!</definedName>
    <definedName name="Excel_BuiltIn_Print_Area_7_1_17_4">#REF!</definedName>
    <definedName name="Excel_BuiltIn_Print_Area_7_1_2" localSheetId="15">#REF!</definedName>
    <definedName name="Excel_BuiltIn_Print_Area_7_1_2">#REF!</definedName>
    <definedName name="Excel_BuiltIn_Print_Area_7_1_2_1" localSheetId="15">#REF!</definedName>
    <definedName name="Excel_BuiltIn_Print_Area_7_1_2_1">#REF!</definedName>
    <definedName name="Excel_BuiltIn_Print_Area_7_1_2_16" localSheetId="15">#REF!</definedName>
    <definedName name="Excel_BuiltIn_Print_Area_7_1_2_16">#REF!</definedName>
    <definedName name="Excel_BuiltIn_Print_Area_7_1_2_2" localSheetId="15">#REF!</definedName>
    <definedName name="Excel_BuiltIn_Print_Area_7_1_2_2">#REF!</definedName>
    <definedName name="Excel_BuiltIn_Print_Area_7_1_2_27" localSheetId="15">#REF!</definedName>
    <definedName name="Excel_BuiltIn_Print_Area_7_1_2_27">#REF!</definedName>
    <definedName name="Excel_BuiltIn_Print_Area_7_1_2_4" localSheetId="15">#REF!</definedName>
    <definedName name="Excel_BuiltIn_Print_Area_7_1_2_4">#REF!</definedName>
    <definedName name="Excel_BuiltIn_Print_Area_7_1_20" localSheetId="15">#REF!</definedName>
    <definedName name="Excel_BuiltIn_Print_Area_7_1_20">#REF!</definedName>
    <definedName name="Excel_BuiltIn_Print_Area_7_1_20_16" localSheetId="15">#REF!</definedName>
    <definedName name="Excel_BuiltIn_Print_Area_7_1_20_16">#REF!</definedName>
    <definedName name="Excel_BuiltIn_Print_Area_7_1_20_2" localSheetId="15">#REF!</definedName>
    <definedName name="Excel_BuiltIn_Print_Area_7_1_20_2">#REF!</definedName>
    <definedName name="Excel_BuiltIn_Print_Area_7_1_20_27" localSheetId="15">#REF!</definedName>
    <definedName name="Excel_BuiltIn_Print_Area_7_1_20_27">#REF!</definedName>
    <definedName name="Excel_BuiltIn_Print_Area_7_1_20_4" localSheetId="15">#REF!</definedName>
    <definedName name="Excel_BuiltIn_Print_Area_7_1_20_4">#REF!</definedName>
    <definedName name="Excel_BuiltIn_Print_Area_7_1_27" localSheetId="15">#REF!</definedName>
    <definedName name="Excel_BuiltIn_Print_Area_7_1_27">#REF!</definedName>
    <definedName name="Excel_BuiltIn_Print_Area_7_1_3" localSheetId="15">#REF!</definedName>
    <definedName name="Excel_BuiltIn_Print_Area_7_1_3">#REF!</definedName>
    <definedName name="Excel_BuiltIn_Print_Area_7_1_3_16" localSheetId="15">#REF!</definedName>
    <definedName name="Excel_BuiltIn_Print_Area_7_1_3_16">#REF!</definedName>
    <definedName name="Excel_BuiltIn_Print_Area_7_1_3_2" localSheetId="15">#REF!</definedName>
    <definedName name="Excel_BuiltIn_Print_Area_7_1_3_2">#REF!</definedName>
    <definedName name="Excel_BuiltIn_Print_Area_7_1_3_27" localSheetId="15">#REF!</definedName>
    <definedName name="Excel_BuiltIn_Print_Area_7_1_3_27">#REF!</definedName>
    <definedName name="Excel_BuiltIn_Print_Area_7_1_3_4" localSheetId="15">#REF!</definedName>
    <definedName name="Excel_BuiltIn_Print_Area_7_1_3_4">#REF!</definedName>
    <definedName name="Excel_BuiltIn_Print_Area_7_1_4" localSheetId="15">#REF!</definedName>
    <definedName name="Excel_BuiltIn_Print_Area_7_1_4">#REF!</definedName>
    <definedName name="Excel_BuiltIn_Print_Area_7_1_5" localSheetId="15">#REF!</definedName>
    <definedName name="Excel_BuiltIn_Print_Area_7_1_5">#REF!</definedName>
    <definedName name="Excel_BuiltIn_Print_Area_7_1_5_16" localSheetId="15">#REF!</definedName>
    <definedName name="Excel_BuiltIn_Print_Area_7_1_5_16">#REF!</definedName>
    <definedName name="Excel_BuiltIn_Print_Area_7_1_5_2" localSheetId="15">#REF!</definedName>
    <definedName name="Excel_BuiltIn_Print_Area_7_1_5_2">#REF!</definedName>
    <definedName name="Excel_BuiltIn_Print_Area_7_1_5_27" localSheetId="15">#REF!</definedName>
    <definedName name="Excel_BuiltIn_Print_Area_7_1_5_27">#REF!</definedName>
    <definedName name="Excel_BuiltIn_Print_Area_7_1_5_4" localSheetId="15">#REF!</definedName>
    <definedName name="Excel_BuiltIn_Print_Area_7_1_5_4">#REF!</definedName>
    <definedName name="Excel_BuiltIn_Print_Area_7_1_6" localSheetId="15">#REF!</definedName>
    <definedName name="Excel_BuiltIn_Print_Area_7_1_6">#REF!</definedName>
    <definedName name="Excel_BuiltIn_Print_Area_7_1_6_16" localSheetId="15">#REF!</definedName>
    <definedName name="Excel_BuiltIn_Print_Area_7_1_6_16">#REF!</definedName>
    <definedName name="Excel_BuiltIn_Print_Area_7_1_6_2" localSheetId="15">#REF!</definedName>
    <definedName name="Excel_BuiltIn_Print_Area_7_1_6_2">#REF!</definedName>
    <definedName name="Excel_BuiltIn_Print_Area_7_1_6_27" localSheetId="15">#REF!</definedName>
    <definedName name="Excel_BuiltIn_Print_Area_7_1_6_27">#REF!</definedName>
    <definedName name="Excel_BuiltIn_Print_Area_7_1_6_4" localSheetId="15">#REF!</definedName>
    <definedName name="Excel_BuiltIn_Print_Area_7_1_6_4">#REF!</definedName>
    <definedName name="Excel_BuiltIn_Print_Area_7_1_7" localSheetId="15">#REF!</definedName>
    <definedName name="Excel_BuiltIn_Print_Area_7_1_7">#REF!</definedName>
    <definedName name="Excel_BuiltIn_Print_Area_7_1_7_16" localSheetId="15">#REF!</definedName>
    <definedName name="Excel_BuiltIn_Print_Area_7_1_7_16">#REF!</definedName>
    <definedName name="Excel_BuiltIn_Print_Area_7_1_7_2" localSheetId="15">#REF!</definedName>
    <definedName name="Excel_BuiltIn_Print_Area_7_1_7_2">#REF!</definedName>
    <definedName name="Excel_BuiltIn_Print_Area_7_1_7_27" localSheetId="15">#REF!</definedName>
    <definedName name="Excel_BuiltIn_Print_Area_7_1_7_27">#REF!</definedName>
    <definedName name="Excel_BuiltIn_Print_Area_7_1_7_4" localSheetId="15">#REF!</definedName>
    <definedName name="Excel_BuiltIn_Print_Area_7_1_7_4">#REF!</definedName>
    <definedName name="Excel_BuiltIn_Print_Area_7_1_8" localSheetId="15">#REF!</definedName>
    <definedName name="Excel_BuiltIn_Print_Area_7_1_8">#REF!</definedName>
    <definedName name="Excel_BuiltIn_Print_Area_7_1_8_16" localSheetId="15">#REF!</definedName>
    <definedName name="Excel_BuiltIn_Print_Area_7_1_8_16">#REF!</definedName>
    <definedName name="Excel_BuiltIn_Print_Area_7_1_8_2" localSheetId="15">#REF!</definedName>
    <definedName name="Excel_BuiltIn_Print_Area_7_1_8_2">#REF!</definedName>
    <definedName name="Excel_BuiltIn_Print_Area_7_1_8_27" localSheetId="15">#REF!</definedName>
    <definedName name="Excel_BuiltIn_Print_Area_7_1_8_27">#REF!</definedName>
    <definedName name="Excel_BuiltIn_Print_Area_7_1_8_4" localSheetId="15">#REF!</definedName>
    <definedName name="Excel_BuiltIn_Print_Area_7_1_8_4">#REF!</definedName>
    <definedName name="Excel_BuiltIn_Print_Area_7_1_9" localSheetId="15">#REF!</definedName>
    <definedName name="Excel_BuiltIn_Print_Area_7_1_9">#REF!</definedName>
    <definedName name="Excel_BuiltIn_Print_Area_7_1_9_16" localSheetId="15">#REF!</definedName>
    <definedName name="Excel_BuiltIn_Print_Area_7_1_9_16">#REF!</definedName>
    <definedName name="Excel_BuiltIn_Print_Area_7_1_9_2" localSheetId="15">#REF!</definedName>
    <definedName name="Excel_BuiltIn_Print_Area_7_1_9_2">#REF!</definedName>
    <definedName name="Excel_BuiltIn_Print_Area_7_1_9_27" localSheetId="15">#REF!</definedName>
    <definedName name="Excel_BuiltIn_Print_Area_7_1_9_27">#REF!</definedName>
    <definedName name="Excel_BuiltIn_Print_Area_7_1_9_4" localSheetId="15">#REF!</definedName>
    <definedName name="Excel_BuiltIn_Print_Area_7_1_9_4">#REF!</definedName>
    <definedName name="Excel_BuiltIn_Print_Area_8_1" localSheetId="15">#REF!</definedName>
    <definedName name="Excel_BuiltIn_Print_Area_8_1">#REF!</definedName>
    <definedName name="Excel_BuiltIn_Print_Area_8_1_1" localSheetId="15">#REF!</definedName>
    <definedName name="Excel_BuiltIn_Print_Area_8_1_1">#REF!</definedName>
    <definedName name="Excel_BuiltIn_Print_Area_8_1_1_1" localSheetId="15">#REF!</definedName>
    <definedName name="Excel_BuiltIn_Print_Area_8_1_1_1">#REF!</definedName>
    <definedName name="Excel_BuiltIn_Print_Area_8_1_1_1_1" localSheetId="15">#REF!</definedName>
    <definedName name="Excel_BuiltIn_Print_Area_8_1_1_1_1">#REF!</definedName>
    <definedName name="Excel_BuiltIn_Print_Area_8_1_1_1_1_1" localSheetId="15">#REF!</definedName>
    <definedName name="Excel_BuiltIn_Print_Area_8_1_1_1_1_1">#REF!</definedName>
    <definedName name="Excel_BuiltIn_Print_Area_8_1_1_1_1_16" localSheetId="15">#REF!</definedName>
    <definedName name="Excel_BuiltIn_Print_Area_8_1_1_1_1_16">#REF!</definedName>
    <definedName name="Excel_BuiltIn_Print_Area_8_1_1_1_1_2" localSheetId="15">#REF!</definedName>
    <definedName name="Excel_BuiltIn_Print_Area_8_1_1_1_1_2">#REF!</definedName>
    <definedName name="Excel_BuiltIn_Print_Area_8_1_1_1_1_27" localSheetId="15">#REF!</definedName>
    <definedName name="Excel_BuiltIn_Print_Area_8_1_1_1_1_27">#REF!</definedName>
    <definedName name="Excel_BuiltIn_Print_Area_8_1_1_1_1_4" localSheetId="15">#REF!</definedName>
    <definedName name="Excel_BuiltIn_Print_Area_8_1_1_1_1_4">#REF!</definedName>
    <definedName name="Excel_BuiltIn_Print_Area_8_1_1_1_16" localSheetId="15">#REF!</definedName>
    <definedName name="Excel_BuiltIn_Print_Area_8_1_1_1_16">#REF!</definedName>
    <definedName name="Excel_BuiltIn_Print_Area_8_1_1_1_2" localSheetId="15">#REF!</definedName>
    <definedName name="Excel_BuiltIn_Print_Area_8_1_1_1_2">#REF!</definedName>
    <definedName name="Excel_BuiltIn_Print_Area_8_1_1_1_27" localSheetId="15">#REF!</definedName>
    <definedName name="Excel_BuiltIn_Print_Area_8_1_1_1_27">#REF!</definedName>
    <definedName name="Excel_BuiltIn_Print_Area_8_1_1_1_4" localSheetId="15">#REF!</definedName>
    <definedName name="Excel_BuiltIn_Print_Area_8_1_1_1_4">#REF!</definedName>
    <definedName name="Excel_BuiltIn_Print_Area_8_1_1_10" localSheetId="15">#REF!</definedName>
    <definedName name="Excel_BuiltIn_Print_Area_8_1_1_10">#REF!</definedName>
    <definedName name="Excel_BuiltIn_Print_Area_8_1_1_10_16" localSheetId="15">#REF!</definedName>
    <definedName name="Excel_BuiltIn_Print_Area_8_1_1_10_16">#REF!</definedName>
    <definedName name="Excel_BuiltIn_Print_Area_8_1_1_10_2" localSheetId="15">#REF!</definedName>
    <definedName name="Excel_BuiltIn_Print_Area_8_1_1_10_2">#REF!</definedName>
    <definedName name="Excel_BuiltIn_Print_Area_8_1_1_10_27" localSheetId="15">#REF!</definedName>
    <definedName name="Excel_BuiltIn_Print_Area_8_1_1_10_27">#REF!</definedName>
    <definedName name="Excel_BuiltIn_Print_Area_8_1_1_10_4" localSheetId="15">#REF!</definedName>
    <definedName name="Excel_BuiltIn_Print_Area_8_1_1_10_4">#REF!</definedName>
    <definedName name="Excel_BuiltIn_Print_Area_8_1_1_11" localSheetId="15">#REF!</definedName>
    <definedName name="Excel_BuiltIn_Print_Area_8_1_1_11">#REF!</definedName>
    <definedName name="Excel_BuiltIn_Print_Area_8_1_1_11_16" localSheetId="15">#REF!</definedName>
    <definedName name="Excel_BuiltIn_Print_Area_8_1_1_11_16">#REF!</definedName>
    <definedName name="Excel_BuiltIn_Print_Area_8_1_1_11_2" localSheetId="15">#REF!</definedName>
    <definedName name="Excel_BuiltIn_Print_Area_8_1_1_11_2">#REF!</definedName>
    <definedName name="Excel_BuiltIn_Print_Area_8_1_1_11_27" localSheetId="15">#REF!</definedName>
    <definedName name="Excel_BuiltIn_Print_Area_8_1_1_11_27">#REF!</definedName>
    <definedName name="Excel_BuiltIn_Print_Area_8_1_1_11_4" localSheetId="15">#REF!</definedName>
    <definedName name="Excel_BuiltIn_Print_Area_8_1_1_11_4">#REF!</definedName>
    <definedName name="Excel_BuiltIn_Print_Area_8_1_1_12" localSheetId="15">#REF!</definedName>
    <definedName name="Excel_BuiltIn_Print_Area_8_1_1_12">#REF!</definedName>
    <definedName name="Excel_BuiltIn_Print_Area_8_1_1_12_16" localSheetId="15">#REF!</definedName>
    <definedName name="Excel_BuiltIn_Print_Area_8_1_1_12_16">#REF!</definedName>
    <definedName name="Excel_BuiltIn_Print_Area_8_1_1_12_2" localSheetId="15">#REF!</definedName>
    <definedName name="Excel_BuiltIn_Print_Area_8_1_1_12_2">#REF!</definedName>
    <definedName name="Excel_BuiltIn_Print_Area_8_1_1_12_27" localSheetId="15">#REF!</definedName>
    <definedName name="Excel_BuiltIn_Print_Area_8_1_1_12_27">#REF!</definedName>
    <definedName name="Excel_BuiltIn_Print_Area_8_1_1_12_4" localSheetId="15">#REF!</definedName>
    <definedName name="Excel_BuiltIn_Print_Area_8_1_1_12_4">#REF!</definedName>
    <definedName name="Excel_BuiltIn_Print_Area_8_1_1_13" localSheetId="15">#REF!</definedName>
    <definedName name="Excel_BuiltIn_Print_Area_8_1_1_13">#REF!</definedName>
    <definedName name="Excel_BuiltIn_Print_Area_8_1_1_13_16" localSheetId="15">#REF!</definedName>
    <definedName name="Excel_BuiltIn_Print_Area_8_1_1_13_16">#REF!</definedName>
    <definedName name="Excel_BuiltIn_Print_Area_8_1_1_13_2" localSheetId="15">#REF!</definedName>
    <definedName name="Excel_BuiltIn_Print_Area_8_1_1_13_2">#REF!</definedName>
    <definedName name="Excel_BuiltIn_Print_Area_8_1_1_13_27" localSheetId="15">#REF!</definedName>
    <definedName name="Excel_BuiltIn_Print_Area_8_1_1_13_27">#REF!</definedName>
    <definedName name="Excel_BuiltIn_Print_Area_8_1_1_13_4" localSheetId="15">#REF!</definedName>
    <definedName name="Excel_BuiltIn_Print_Area_8_1_1_13_4">#REF!</definedName>
    <definedName name="Excel_BuiltIn_Print_Area_8_1_1_14" localSheetId="15">#REF!</definedName>
    <definedName name="Excel_BuiltIn_Print_Area_8_1_1_14">#REF!</definedName>
    <definedName name="Excel_BuiltIn_Print_Area_8_1_1_14_16" localSheetId="15">#REF!</definedName>
    <definedName name="Excel_BuiltIn_Print_Area_8_1_1_14_16">#REF!</definedName>
    <definedName name="Excel_BuiltIn_Print_Area_8_1_1_14_2" localSheetId="15">#REF!</definedName>
    <definedName name="Excel_BuiltIn_Print_Area_8_1_1_14_2">#REF!</definedName>
    <definedName name="Excel_BuiltIn_Print_Area_8_1_1_14_27" localSheetId="15">#REF!</definedName>
    <definedName name="Excel_BuiltIn_Print_Area_8_1_1_14_27">#REF!</definedName>
    <definedName name="Excel_BuiltIn_Print_Area_8_1_1_14_4" localSheetId="15">#REF!</definedName>
    <definedName name="Excel_BuiltIn_Print_Area_8_1_1_14_4">#REF!</definedName>
    <definedName name="Excel_BuiltIn_Print_Area_8_1_1_15" localSheetId="15">#REF!</definedName>
    <definedName name="Excel_BuiltIn_Print_Area_8_1_1_15">#REF!</definedName>
    <definedName name="Excel_BuiltIn_Print_Area_8_1_1_15_16" localSheetId="15">#REF!</definedName>
    <definedName name="Excel_BuiltIn_Print_Area_8_1_1_15_16">#REF!</definedName>
    <definedName name="Excel_BuiltIn_Print_Area_8_1_1_15_2" localSheetId="15">#REF!</definedName>
    <definedName name="Excel_BuiltIn_Print_Area_8_1_1_15_2">#REF!</definedName>
    <definedName name="Excel_BuiltIn_Print_Area_8_1_1_15_27" localSheetId="15">#REF!</definedName>
    <definedName name="Excel_BuiltIn_Print_Area_8_1_1_15_27">#REF!</definedName>
    <definedName name="Excel_BuiltIn_Print_Area_8_1_1_15_4" localSheetId="15">#REF!</definedName>
    <definedName name="Excel_BuiltIn_Print_Area_8_1_1_15_4">#REF!</definedName>
    <definedName name="Excel_BuiltIn_Print_Area_8_1_1_16" localSheetId="15">#REF!</definedName>
    <definedName name="Excel_BuiltIn_Print_Area_8_1_1_16">#REF!</definedName>
    <definedName name="Excel_BuiltIn_Print_Area_8_1_1_16_1" localSheetId="15">#REF!</definedName>
    <definedName name="Excel_BuiltIn_Print_Area_8_1_1_16_1">#REF!</definedName>
    <definedName name="Excel_BuiltIn_Print_Area_8_1_1_16_16" localSheetId="15">#REF!</definedName>
    <definedName name="Excel_BuiltIn_Print_Area_8_1_1_16_16">#REF!</definedName>
    <definedName name="Excel_BuiltIn_Print_Area_8_1_1_16_2" localSheetId="15">#REF!</definedName>
    <definedName name="Excel_BuiltIn_Print_Area_8_1_1_16_2">#REF!</definedName>
    <definedName name="Excel_BuiltIn_Print_Area_8_1_1_16_27" localSheetId="15">#REF!</definedName>
    <definedName name="Excel_BuiltIn_Print_Area_8_1_1_16_27">#REF!</definedName>
    <definedName name="Excel_BuiltIn_Print_Area_8_1_1_16_4" localSheetId="15">#REF!</definedName>
    <definedName name="Excel_BuiltIn_Print_Area_8_1_1_16_4">#REF!</definedName>
    <definedName name="Excel_BuiltIn_Print_Area_8_1_1_17" localSheetId="15">#REF!</definedName>
    <definedName name="Excel_BuiltIn_Print_Area_8_1_1_17">#REF!</definedName>
    <definedName name="Excel_BuiltIn_Print_Area_8_1_1_17_16" localSheetId="15">#REF!</definedName>
    <definedName name="Excel_BuiltIn_Print_Area_8_1_1_17_16">#REF!</definedName>
    <definedName name="Excel_BuiltIn_Print_Area_8_1_1_17_2" localSheetId="15">#REF!</definedName>
    <definedName name="Excel_BuiltIn_Print_Area_8_1_1_17_2">#REF!</definedName>
    <definedName name="Excel_BuiltIn_Print_Area_8_1_1_17_27" localSheetId="15">#REF!</definedName>
    <definedName name="Excel_BuiltIn_Print_Area_8_1_1_17_27">#REF!</definedName>
    <definedName name="Excel_BuiltIn_Print_Area_8_1_1_17_4" localSheetId="15">#REF!</definedName>
    <definedName name="Excel_BuiltIn_Print_Area_8_1_1_17_4">#REF!</definedName>
    <definedName name="Excel_BuiltIn_Print_Area_8_1_1_2" localSheetId="15">#REF!</definedName>
    <definedName name="Excel_BuiltIn_Print_Area_8_1_1_2">#REF!</definedName>
    <definedName name="Excel_BuiltIn_Print_Area_8_1_1_2_1" localSheetId="15">#REF!</definedName>
    <definedName name="Excel_BuiltIn_Print_Area_8_1_1_2_1">#REF!</definedName>
    <definedName name="Excel_BuiltIn_Print_Area_8_1_1_2_16" localSheetId="15">#REF!</definedName>
    <definedName name="Excel_BuiltIn_Print_Area_8_1_1_2_16">#REF!</definedName>
    <definedName name="Excel_BuiltIn_Print_Area_8_1_1_2_2" localSheetId="15">#REF!</definedName>
    <definedName name="Excel_BuiltIn_Print_Area_8_1_1_2_2">#REF!</definedName>
    <definedName name="Excel_BuiltIn_Print_Area_8_1_1_2_27" localSheetId="15">#REF!</definedName>
    <definedName name="Excel_BuiltIn_Print_Area_8_1_1_2_27">#REF!</definedName>
    <definedName name="Excel_BuiltIn_Print_Area_8_1_1_2_4" localSheetId="15">#REF!</definedName>
    <definedName name="Excel_BuiltIn_Print_Area_8_1_1_2_4">#REF!</definedName>
    <definedName name="Excel_BuiltIn_Print_Area_8_1_1_20" localSheetId="15">#REF!</definedName>
    <definedName name="Excel_BuiltIn_Print_Area_8_1_1_20">#REF!</definedName>
    <definedName name="Excel_BuiltIn_Print_Area_8_1_1_20_16" localSheetId="15">#REF!</definedName>
    <definedName name="Excel_BuiltIn_Print_Area_8_1_1_20_16">#REF!</definedName>
    <definedName name="Excel_BuiltIn_Print_Area_8_1_1_20_2" localSheetId="15">#REF!</definedName>
    <definedName name="Excel_BuiltIn_Print_Area_8_1_1_20_2">#REF!</definedName>
    <definedName name="Excel_BuiltIn_Print_Area_8_1_1_20_27" localSheetId="15">#REF!</definedName>
    <definedName name="Excel_BuiltIn_Print_Area_8_1_1_20_27">#REF!</definedName>
    <definedName name="Excel_BuiltIn_Print_Area_8_1_1_20_4" localSheetId="15">#REF!</definedName>
    <definedName name="Excel_BuiltIn_Print_Area_8_1_1_20_4">#REF!</definedName>
    <definedName name="Excel_BuiltIn_Print_Area_8_1_1_27" localSheetId="15">#REF!</definedName>
    <definedName name="Excel_BuiltIn_Print_Area_8_1_1_27">#REF!</definedName>
    <definedName name="Excel_BuiltIn_Print_Area_8_1_1_3" localSheetId="15">#REF!</definedName>
    <definedName name="Excel_BuiltIn_Print_Area_8_1_1_3">#REF!</definedName>
    <definedName name="Excel_BuiltIn_Print_Area_8_1_1_3_16" localSheetId="15">#REF!</definedName>
    <definedName name="Excel_BuiltIn_Print_Area_8_1_1_3_16">#REF!</definedName>
    <definedName name="Excel_BuiltIn_Print_Area_8_1_1_3_2" localSheetId="15">#REF!</definedName>
    <definedName name="Excel_BuiltIn_Print_Area_8_1_1_3_2">#REF!</definedName>
    <definedName name="Excel_BuiltIn_Print_Area_8_1_1_3_27" localSheetId="15">#REF!</definedName>
    <definedName name="Excel_BuiltIn_Print_Area_8_1_1_3_27">#REF!</definedName>
    <definedName name="Excel_BuiltIn_Print_Area_8_1_1_3_4" localSheetId="15">#REF!</definedName>
    <definedName name="Excel_BuiltIn_Print_Area_8_1_1_3_4">#REF!</definedName>
    <definedName name="Excel_BuiltIn_Print_Area_8_1_1_4" localSheetId="15">#REF!</definedName>
    <definedName name="Excel_BuiltIn_Print_Area_8_1_1_4">#REF!</definedName>
    <definedName name="Excel_BuiltIn_Print_Area_8_1_1_5" localSheetId="15">#REF!</definedName>
    <definedName name="Excel_BuiltIn_Print_Area_8_1_1_5">#REF!</definedName>
    <definedName name="Excel_BuiltIn_Print_Area_8_1_1_5_1" localSheetId="15">#REF!</definedName>
    <definedName name="Excel_BuiltIn_Print_Area_8_1_1_5_1">#REF!</definedName>
    <definedName name="Excel_BuiltIn_Print_Area_8_1_1_5_16" localSheetId="15">#REF!</definedName>
    <definedName name="Excel_BuiltIn_Print_Area_8_1_1_5_16">#REF!</definedName>
    <definedName name="Excel_BuiltIn_Print_Area_8_1_1_5_2" localSheetId="15">#REF!</definedName>
    <definedName name="Excel_BuiltIn_Print_Area_8_1_1_5_2">#REF!</definedName>
    <definedName name="Excel_BuiltIn_Print_Area_8_1_1_5_27" localSheetId="15">#REF!</definedName>
    <definedName name="Excel_BuiltIn_Print_Area_8_1_1_5_27">#REF!</definedName>
    <definedName name="Excel_BuiltIn_Print_Area_8_1_1_5_4" localSheetId="15">#REF!</definedName>
    <definedName name="Excel_BuiltIn_Print_Area_8_1_1_5_4">#REF!</definedName>
    <definedName name="Excel_BuiltIn_Print_Area_8_1_1_6" localSheetId="15">#REF!</definedName>
    <definedName name="Excel_BuiltIn_Print_Area_8_1_1_6">#REF!</definedName>
    <definedName name="Excel_BuiltIn_Print_Area_8_1_1_6_16" localSheetId="15">#REF!</definedName>
    <definedName name="Excel_BuiltIn_Print_Area_8_1_1_6_16">#REF!</definedName>
    <definedName name="Excel_BuiltIn_Print_Area_8_1_1_6_2" localSheetId="15">#REF!</definedName>
    <definedName name="Excel_BuiltIn_Print_Area_8_1_1_6_2">#REF!</definedName>
    <definedName name="Excel_BuiltIn_Print_Area_8_1_1_6_27" localSheetId="15">#REF!</definedName>
    <definedName name="Excel_BuiltIn_Print_Area_8_1_1_6_27">#REF!</definedName>
    <definedName name="Excel_BuiltIn_Print_Area_8_1_1_6_4" localSheetId="15">#REF!</definedName>
    <definedName name="Excel_BuiltIn_Print_Area_8_1_1_6_4">#REF!</definedName>
    <definedName name="Excel_BuiltIn_Print_Area_8_1_1_7" localSheetId="15">#REF!</definedName>
    <definedName name="Excel_BuiltIn_Print_Area_8_1_1_7">#REF!</definedName>
    <definedName name="Excel_BuiltIn_Print_Area_8_1_1_7_16" localSheetId="15">#REF!</definedName>
    <definedName name="Excel_BuiltIn_Print_Area_8_1_1_7_16">#REF!</definedName>
    <definedName name="Excel_BuiltIn_Print_Area_8_1_1_7_2" localSheetId="15">#REF!</definedName>
    <definedName name="Excel_BuiltIn_Print_Area_8_1_1_7_2">#REF!</definedName>
    <definedName name="Excel_BuiltIn_Print_Area_8_1_1_7_27" localSheetId="15">#REF!</definedName>
    <definedName name="Excel_BuiltIn_Print_Area_8_1_1_7_27">#REF!</definedName>
    <definedName name="Excel_BuiltIn_Print_Area_8_1_1_7_4" localSheetId="15">#REF!</definedName>
    <definedName name="Excel_BuiltIn_Print_Area_8_1_1_7_4">#REF!</definedName>
    <definedName name="Excel_BuiltIn_Print_Area_8_1_1_8" localSheetId="15">#REF!</definedName>
    <definedName name="Excel_BuiltIn_Print_Area_8_1_1_8">#REF!</definedName>
    <definedName name="Excel_BuiltIn_Print_Area_8_1_1_8_16" localSheetId="15">#REF!</definedName>
    <definedName name="Excel_BuiltIn_Print_Area_8_1_1_8_16">#REF!</definedName>
    <definedName name="Excel_BuiltIn_Print_Area_8_1_1_8_2" localSheetId="15">#REF!</definedName>
    <definedName name="Excel_BuiltIn_Print_Area_8_1_1_8_2">#REF!</definedName>
    <definedName name="Excel_BuiltIn_Print_Area_8_1_1_8_27" localSheetId="15">#REF!</definedName>
    <definedName name="Excel_BuiltIn_Print_Area_8_1_1_8_27">#REF!</definedName>
    <definedName name="Excel_BuiltIn_Print_Area_8_1_1_8_4" localSheetId="15">#REF!</definedName>
    <definedName name="Excel_BuiltIn_Print_Area_8_1_1_8_4">#REF!</definedName>
    <definedName name="Excel_BuiltIn_Print_Area_8_1_1_9" localSheetId="15">#REF!</definedName>
    <definedName name="Excel_BuiltIn_Print_Area_8_1_1_9">#REF!</definedName>
    <definedName name="Excel_BuiltIn_Print_Area_8_1_1_9_16" localSheetId="15">#REF!</definedName>
    <definedName name="Excel_BuiltIn_Print_Area_8_1_1_9_16">#REF!</definedName>
    <definedName name="Excel_BuiltIn_Print_Area_8_1_1_9_2" localSheetId="15">#REF!</definedName>
    <definedName name="Excel_BuiltIn_Print_Area_8_1_1_9_2">#REF!</definedName>
    <definedName name="Excel_BuiltIn_Print_Area_8_1_1_9_27" localSheetId="15">#REF!</definedName>
    <definedName name="Excel_BuiltIn_Print_Area_8_1_1_9_27">#REF!</definedName>
    <definedName name="Excel_BuiltIn_Print_Area_8_1_1_9_4" localSheetId="15">#REF!</definedName>
    <definedName name="Excel_BuiltIn_Print_Area_8_1_1_9_4">#REF!</definedName>
    <definedName name="Excel_BuiltIn_Print_Area_8_1_10" localSheetId="15">#REF!</definedName>
    <definedName name="Excel_BuiltIn_Print_Area_8_1_10">#REF!</definedName>
    <definedName name="Excel_BuiltIn_Print_Area_8_1_10_16" localSheetId="15">#REF!</definedName>
    <definedName name="Excel_BuiltIn_Print_Area_8_1_10_16">#REF!</definedName>
    <definedName name="Excel_BuiltIn_Print_Area_8_1_10_2" localSheetId="15">#REF!</definedName>
    <definedName name="Excel_BuiltIn_Print_Area_8_1_10_2">#REF!</definedName>
    <definedName name="Excel_BuiltIn_Print_Area_8_1_10_27" localSheetId="15">#REF!</definedName>
    <definedName name="Excel_BuiltIn_Print_Area_8_1_10_27">#REF!</definedName>
    <definedName name="Excel_BuiltIn_Print_Area_8_1_10_4" localSheetId="15">#REF!</definedName>
    <definedName name="Excel_BuiltIn_Print_Area_8_1_10_4">#REF!</definedName>
    <definedName name="Excel_BuiltIn_Print_Area_8_1_11" localSheetId="15">#REF!</definedName>
    <definedName name="Excel_BuiltIn_Print_Area_8_1_11">#REF!</definedName>
    <definedName name="Excel_BuiltIn_Print_Area_8_1_11_16" localSheetId="15">#REF!</definedName>
    <definedName name="Excel_BuiltIn_Print_Area_8_1_11_16">#REF!</definedName>
    <definedName name="Excel_BuiltIn_Print_Area_8_1_11_2" localSheetId="15">#REF!</definedName>
    <definedName name="Excel_BuiltIn_Print_Area_8_1_11_2">#REF!</definedName>
    <definedName name="Excel_BuiltIn_Print_Area_8_1_11_27" localSheetId="15">#REF!</definedName>
    <definedName name="Excel_BuiltIn_Print_Area_8_1_11_27">#REF!</definedName>
    <definedName name="Excel_BuiltIn_Print_Area_8_1_11_4" localSheetId="15">#REF!</definedName>
    <definedName name="Excel_BuiltIn_Print_Area_8_1_11_4">#REF!</definedName>
    <definedName name="Excel_BuiltIn_Print_Area_8_1_12" localSheetId="15">#REF!</definedName>
    <definedName name="Excel_BuiltIn_Print_Area_8_1_12">#REF!</definedName>
    <definedName name="Excel_BuiltIn_Print_Area_8_1_12_16" localSheetId="15">#REF!</definedName>
    <definedName name="Excel_BuiltIn_Print_Area_8_1_12_16">#REF!</definedName>
    <definedName name="Excel_BuiltIn_Print_Area_8_1_12_2" localSheetId="15">#REF!</definedName>
    <definedName name="Excel_BuiltIn_Print_Area_8_1_12_2">#REF!</definedName>
    <definedName name="Excel_BuiltIn_Print_Area_8_1_12_27" localSheetId="15">#REF!</definedName>
    <definedName name="Excel_BuiltIn_Print_Area_8_1_12_27">#REF!</definedName>
    <definedName name="Excel_BuiltIn_Print_Area_8_1_12_4" localSheetId="15">#REF!</definedName>
    <definedName name="Excel_BuiltIn_Print_Area_8_1_12_4">#REF!</definedName>
    <definedName name="Excel_BuiltIn_Print_Area_8_1_13" localSheetId="15">#REF!</definedName>
    <definedName name="Excel_BuiltIn_Print_Area_8_1_13">#REF!</definedName>
    <definedName name="Excel_BuiltIn_Print_Area_8_1_13_16" localSheetId="15">#REF!</definedName>
    <definedName name="Excel_BuiltIn_Print_Area_8_1_13_16">#REF!</definedName>
    <definedName name="Excel_BuiltIn_Print_Area_8_1_13_2" localSheetId="15">#REF!</definedName>
    <definedName name="Excel_BuiltIn_Print_Area_8_1_13_2">#REF!</definedName>
    <definedName name="Excel_BuiltIn_Print_Area_8_1_13_27" localSheetId="15">#REF!</definedName>
    <definedName name="Excel_BuiltIn_Print_Area_8_1_13_27">#REF!</definedName>
    <definedName name="Excel_BuiltIn_Print_Area_8_1_13_4" localSheetId="15">#REF!</definedName>
    <definedName name="Excel_BuiltIn_Print_Area_8_1_13_4">#REF!</definedName>
    <definedName name="Excel_BuiltIn_Print_Area_8_1_14" localSheetId="15">#REF!</definedName>
    <definedName name="Excel_BuiltIn_Print_Area_8_1_14">#REF!</definedName>
    <definedName name="Excel_BuiltIn_Print_Area_8_1_14_16" localSheetId="15">#REF!</definedName>
    <definedName name="Excel_BuiltIn_Print_Area_8_1_14_16">#REF!</definedName>
    <definedName name="Excel_BuiltIn_Print_Area_8_1_14_2" localSheetId="15">#REF!</definedName>
    <definedName name="Excel_BuiltIn_Print_Area_8_1_14_2">#REF!</definedName>
    <definedName name="Excel_BuiltIn_Print_Area_8_1_14_27" localSheetId="15">#REF!</definedName>
    <definedName name="Excel_BuiltIn_Print_Area_8_1_14_27">#REF!</definedName>
    <definedName name="Excel_BuiltIn_Print_Area_8_1_14_4" localSheetId="15">#REF!</definedName>
    <definedName name="Excel_BuiltIn_Print_Area_8_1_14_4">#REF!</definedName>
    <definedName name="Excel_BuiltIn_Print_Area_8_1_15" localSheetId="15">#REF!</definedName>
    <definedName name="Excel_BuiltIn_Print_Area_8_1_15">#REF!</definedName>
    <definedName name="Excel_BuiltIn_Print_Area_8_1_15_16" localSheetId="15">#REF!</definedName>
    <definedName name="Excel_BuiltIn_Print_Area_8_1_15_16">#REF!</definedName>
    <definedName name="Excel_BuiltIn_Print_Area_8_1_15_2" localSheetId="15">#REF!</definedName>
    <definedName name="Excel_BuiltIn_Print_Area_8_1_15_2">#REF!</definedName>
    <definedName name="Excel_BuiltIn_Print_Area_8_1_15_27" localSheetId="15">#REF!</definedName>
    <definedName name="Excel_BuiltIn_Print_Area_8_1_15_27">#REF!</definedName>
    <definedName name="Excel_BuiltIn_Print_Area_8_1_15_4" localSheetId="15">#REF!</definedName>
    <definedName name="Excel_BuiltIn_Print_Area_8_1_15_4">#REF!</definedName>
    <definedName name="Excel_BuiltIn_Print_Area_8_1_16" localSheetId="15">#REF!</definedName>
    <definedName name="Excel_BuiltIn_Print_Area_8_1_16">#REF!</definedName>
    <definedName name="Excel_BuiltIn_Print_Area_8_1_16_1" localSheetId="15">#REF!</definedName>
    <definedName name="Excel_BuiltIn_Print_Area_8_1_16_1">#REF!</definedName>
    <definedName name="Excel_BuiltIn_Print_Area_8_1_16_16" localSheetId="15">#REF!</definedName>
    <definedName name="Excel_BuiltIn_Print_Area_8_1_16_16">#REF!</definedName>
    <definedName name="Excel_BuiltIn_Print_Area_8_1_16_2" localSheetId="15">#REF!</definedName>
    <definedName name="Excel_BuiltIn_Print_Area_8_1_16_2">#REF!</definedName>
    <definedName name="Excel_BuiltIn_Print_Area_8_1_16_27" localSheetId="15">#REF!</definedName>
    <definedName name="Excel_BuiltIn_Print_Area_8_1_16_27">#REF!</definedName>
    <definedName name="Excel_BuiltIn_Print_Area_8_1_16_4" localSheetId="15">#REF!</definedName>
    <definedName name="Excel_BuiltIn_Print_Area_8_1_16_4">#REF!</definedName>
    <definedName name="Excel_BuiltIn_Print_Area_8_1_17" localSheetId="15">#REF!</definedName>
    <definedName name="Excel_BuiltIn_Print_Area_8_1_17">#REF!</definedName>
    <definedName name="Excel_BuiltIn_Print_Area_8_1_17_16" localSheetId="15">#REF!</definedName>
    <definedName name="Excel_BuiltIn_Print_Area_8_1_17_16">#REF!</definedName>
    <definedName name="Excel_BuiltIn_Print_Area_8_1_17_2" localSheetId="15">#REF!</definedName>
    <definedName name="Excel_BuiltIn_Print_Area_8_1_17_2">#REF!</definedName>
    <definedName name="Excel_BuiltIn_Print_Area_8_1_17_27" localSheetId="15">#REF!</definedName>
    <definedName name="Excel_BuiltIn_Print_Area_8_1_17_27">#REF!</definedName>
    <definedName name="Excel_BuiltIn_Print_Area_8_1_17_4" localSheetId="15">#REF!</definedName>
    <definedName name="Excel_BuiltIn_Print_Area_8_1_17_4">#REF!</definedName>
    <definedName name="Excel_BuiltIn_Print_Area_8_1_2" localSheetId="15">#REF!</definedName>
    <definedName name="Excel_BuiltIn_Print_Area_8_1_2">#REF!</definedName>
    <definedName name="Excel_BuiltIn_Print_Area_8_1_2_1" localSheetId="15">#REF!</definedName>
    <definedName name="Excel_BuiltIn_Print_Area_8_1_2_1">#REF!</definedName>
    <definedName name="Excel_BuiltIn_Print_Area_8_1_2_16" localSheetId="15">#REF!</definedName>
    <definedName name="Excel_BuiltIn_Print_Area_8_1_2_16">#REF!</definedName>
    <definedName name="Excel_BuiltIn_Print_Area_8_1_2_2" localSheetId="15">#REF!</definedName>
    <definedName name="Excel_BuiltIn_Print_Area_8_1_2_2">#REF!</definedName>
    <definedName name="Excel_BuiltIn_Print_Area_8_1_2_27" localSheetId="15">#REF!</definedName>
    <definedName name="Excel_BuiltIn_Print_Area_8_1_2_27">#REF!</definedName>
    <definedName name="Excel_BuiltIn_Print_Area_8_1_2_4" localSheetId="15">#REF!</definedName>
    <definedName name="Excel_BuiltIn_Print_Area_8_1_2_4">#REF!</definedName>
    <definedName name="Excel_BuiltIn_Print_Area_8_1_20" localSheetId="15">#REF!</definedName>
    <definedName name="Excel_BuiltIn_Print_Area_8_1_20">#REF!</definedName>
    <definedName name="Excel_BuiltIn_Print_Area_8_1_20_16" localSheetId="15">#REF!</definedName>
    <definedName name="Excel_BuiltIn_Print_Area_8_1_20_16">#REF!</definedName>
    <definedName name="Excel_BuiltIn_Print_Area_8_1_20_2" localSheetId="15">#REF!</definedName>
    <definedName name="Excel_BuiltIn_Print_Area_8_1_20_2">#REF!</definedName>
    <definedName name="Excel_BuiltIn_Print_Area_8_1_20_27" localSheetId="15">#REF!</definedName>
    <definedName name="Excel_BuiltIn_Print_Area_8_1_20_27">#REF!</definedName>
    <definedName name="Excel_BuiltIn_Print_Area_8_1_20_4" localSheetId="15">#REF!</definedName>
    <definedName name="Excel_BuiltIn_Print_Area_8_1_20_4">#REF!</definedName>
    <definedName name="Excel_BuiltIn_Print_Area_8_1_27" localSheetId="15">#REF!</definedName>
    <definedName name="Excel_BuiltIn_Print_Area_8_1_27">#REF!</definedName>
    <definedName name="Excel_BuiltIn_Print_Area_8_1_3" localSheetId="15">#REF!</definedName>
    <definedName name="Excel_BuiltIn_Print_Area_8_1_3">#REF!</definedName>
    <definedName name="Excel_BuiltIn_Print_Area_8_1_3_16" localSheetId="15">#REF!</definedName>
    <definedName name="Excel_BuiltIn_Print_Area_8_1_3_16">#REF!</definedName>
    <definedName name="Excel_BuiltIn_Print_Area_8_1_3_2" localSheetId="15">#REF!</definedName>
    <definedName name="Excel_BuiltIn_Print_Area_8_1_3_2">#REF!</definedName>
    <definedName name="Excel_BuiltIn_Print_Area_8_1_3_27" localSheetId="15">#REF!</definedName>
    <definedName name="Excel_BuiltIn_Print_Area_8_1_3_27">#REF!</definedName>
    <definedName name="Excel_BuiltIn_Print_Area_8_1_3_4" localSheetId="15">#REF!</definedName>
    <definedName name="Excel_BuiltIn_Print_Area_8_1_3_4">#REF!</definedName>
    <definedName name="Excel_BuiltIn_Print_Area_8_1_4" localSheetId="15">#REF!</definedName>
    <definedName name="Excel_BuiltIn_Print_Area_8_1_4">#REF!</definedName>
    <definedName name="Excel_BuiltIn_Print_Area_8_1_5" localSheetId="15">#REF!</definedName>
    <definedName name="Excel_BuiltIn_Print_Area_8_1_5">#REF!</definedName>
    <definedName name="Excel_BuiltIn_Print_Area_8_1_5_1" localSheetId="15">#REF!</definedName>
    <definedName name="Excel_BuiltIn_Print_Area_8_1_5_1">#REF!</definedName>
    <definedName name="Excel_BuiltIn_Print_Area_8_1_5_16" localSheetId="15">#REF!</definedName>
    <definedName name="Excel_BuiltIn_Print_Area_8_1_5_16">#REF!</definedName>
    <definedName name="Excel_BuiltIn_Print_Area_8_1_5_2" localSheetId="15">#REF!</definedName>
    <definedName name="Excel_BuiltIn_Print_Area_8_1_5_2">#REF!</definedName>
    <definedName name="Excel_BuiltIn_Print_Area_8_1_5_27" localSheetId="15">#REF!</definedName>
    <definedName name="Excel_BuiltIn_Print_Area_8_1_5_27">#REF!</definedName>
    <definedName name="Excel_BuiltIn_Print_Area_8_1_5_4" localSheetId="15">#REF!</definedName>
    <definedName name="Excel_BuiltIn_Print_Area_8_1_5_4">#REF!</definedName>
    <definedName name="Excel_BuiltIn_Print_Area_8_1_6" localSheetId="15">#REF!</definedName>
    <definedName name="Excel_BuiltIn_Print_Area_8_1_6">#REF!</definedName>
    <definedName name="Excel_BuiltIn_Print_Area_8_1_6_16" localSheetId="15">#REF!</definedName>
    <definedName name="Excel_BuiltIn_Print_Area_8_1_6_16">#REF!</definedName>
    <definedName name="Excel_BuiltIn_Print_Area_8_1_6_2" localSheetId="15">#REF!</definedName>
    <definedName name="Excel_BuiltIn_Print_Area_8_1_6_2">#REF!</definedName>
    <definedName name="Excel_BuiltIn_Print_Area_8_1_6_27" localSheetId="15">#REF!</definedName>
    <definedName name="Excel_BuiltIn_Print_Area_8_1_6_27">#REF!</definedName>
    <definedName name="Excel_BuiltIn_Print_Area_8_1_6_4" localSheetId="15">#REF!</definedName>
    <definedName name="Excel_BuiltIn_Print_Area_8_1_6_4">#REF!</definedName>
    <definedName name="Excel_BuiltIn_Print_Area_8_1_7" localSheetId="15">#REF!</definedName>
    <definedName name="Excel_BuiltIn_Print_Area_8_1_7">#REF!</definedName>
    <definedName name="Excel_BuiltIn_Print_Area_8_1_7_16" localSheetId="15">#REF!</definedName>
    <definedName name="Excel_BuiltIn_Print_Area_8_1_7_16">#REF!</definedName>
    <definedName name="Excel_BuiltIn_Print_Area_8_1_7_2" localSheetId="15">#REF!</definedName>
    <definedName name="Excel_BuiltIn_Print_Area_8_1_7_2">#REF!</definedName>
    <definedName name="Excel_BuiltIn_Print_Area_8_1_7_27" localSheetId="15">#REF!</definedName>
    <definedName name="Excel_BuiltIn_Print_Area_8_1_7_27">#REF!</definedName>
    <definedName name="Excel_BuiltIn_Print_Area_8_1_7_4" localSheetId="15">#REF!</definedName>
    <definedName name="Excel_BuiltIn_Print_Area_8_1_7_4">#REF!</definedName>
    <definedName name="Excel_BuiltIn_Print_Area_8_1_8" localSheetId="15">#REF!</definedName>
    <definedName name="Excel_BuiltIn_Print_Area_8_1_8">#REF!</definedName>
    <definedName name="Excel_BuiltIn_Print_Area_8_1_8_16" localSheetId="15">#REF!</definedName>
    <definedName name="Excel_BuiltIn_Print_Area_8_1_8_16">#REF!</definedName>
    <definedName name="Excel_BuiltIn_Print_Area_8_1_8_2" localSheetId="15">#REF!</definedName>
    <definedName name="Excel_BuiltIn_Print_Area_8_1_8_2">#REF!</definedName>
    <definedName name="Excel_BuiltIn_Print_Area_8_1_8_27" localSheetId="15">#REF!</definedName>
    <definedName name="Excel_BuiltIn_Print_Area_8_1_8_27">#REF!</definedName>
    <definedName name="Excel_BuiltIn_Print_Area_8_1_8_4" localSheetId="15">#REF!</definedName>
    <definedName name="Excel_BuiltIn_Print_Area_8_1_8_4">#REF!</definedName>
    <definedName name="Excel_BuiltIn_Print_Area_8_1_9" localSheetId="15">#REF!</definedName>
    <definedName name="Excel_BuiltIn_Print_Area_8_1_9">#REF!</definedName>
    <definedName name="Excel_BuiltIn_Print_Area_8_1_9_16" localSheetId="15">#REF!</definedName>
    <definedName name="Excel_BuiltIn_Print_Area_8_1_9_16">#REF!</definedName>
    <definedName name="Excel_BuiltIn_Print_Area_8_1_9_2" localSheetId="15">#REF!</definedName>
    <definedName name="Excel_BuiltIn_Print_Area_8_1_9_2">#REF!</definedName>
    <definedName name="Excel_BuiltIn_Print_Area_8_1_9_27" localSheetId="15">#REF!</definedName>
    <definedName name="Excel_BuiltIn_Print_Area_8_1_9_27">#REF!</definedName>
    <definedName name="Excel_BuiltIn_Print_Area_8_1_9_4" localSheetId="15">#REF!</definedName>
    <definedName name="Excel_BuiltIn_Print_Area_8_1_9_4">#REF!</definedName>
    <definedName name="Excel_BuiltIn_Print_Area_9" localSheetId="15">#REF!</definedName>
    <definedName name="Excel_BuiltIn_Print_Area_9">#REF!</definedName>
    <definedName name="Excel_BuiltIn_Print_Area_9_1" localSheetId="15">#REF!</definedName>
    <definedName name="Excel_BuiltIn_Print_Area_9_1">#REF!</definedName>
    <definedName name="Excel_BuiltIn_Print_Area_9_1_1" localSheetId="15">#REF!</definedName>
    <definedName name="Excel_BuiltIn_Print_Area_9_1_1">#REF!</definedName>
    <definedName name="Excel_BuiltIn_Print_Area_9_1_1_1" localSheetId="15">#REF!</definedName>
    <definedName name="Excel_BuiltIn_Print_Area_9_1_1_1">#REF!</definedName>
    <definedName name="Excel_BuiltIn_Print_Area_9_1_1_1_1" localSheetId="15">#REF!</definedName>
    <definedName name="Excel_BuiltIn_Print_Area_9_1_1_1_1">#REF!</definedName>
    <definedName name="Excel_BuiltIn_Print_Area_9_1_1_1_1_1" localSheetId="15">#REF!</definedName>
    <definedName name="Excel_BuiltIn_Print_Area_9_1_1_1_1_1">#REF!</definedName>
    <definedName name="Excel_BuiltIn_Print_Area_9_1_1_16" localSheetId="15">#REF!</definedName>
    <definedName name="Excel_BuiltIn_Print_Area_9_1_1_16">#REF!</definedName>
    <definedName name="Excel_BuiltIn_Print_Area_9_1_1_2" localSheetId="15">#REF!</definedName>
    <definedName name="Excel_BuiltIn_Print_Area_9_1_1_2">#REF!</definedName>
    <definedName name="Excel_BuiltIn_Print_Area_9_1_1_27" localSheetId="15">#REF!</definedName>
    <definedName name="Excel_BuiltIn_Print_Area_9_1_1_27">#REF!</definedName>
    <definedName name="Excel_BuiltIn_Print_Area_9_1_1_4" localSheetId="15">#REF!</definedName>
    <definedName name="Excel_BuiltIn_Print_Area_9_1_1_4">#REF!</definedName>
    <definedName name="Excel_BuiltIn_Print_Area_9_1_10" localSheetId="15">#REF!</definedName>
    <definedName name="Excel_BuiltIn_Print_Area_9_1_10">#REF!</definedName>
    <definedName name="Excel_BuiltIn_Print_Area_9_1_10_16" localSheetId="15">#REF!</definedName>
    <definedName name="Excel_BuiltIn_Print_Area_9_1_10_16">#REF!</definedName>
    <definedName name="Excel_BuiltIn_Print_Area_9_1_10_2" localSheetId="15">#REF!</definedName>
    <definedName name="Excel_BuiltIn_Print_Area_9_1_10_2">#REF!</definedName>
    <definedName name="Excel_BuiltIn_Print_Area_9_1_10_27" localSheetId="15">#REF!</definedName>
    <definedName name="Excel_BuiltIn_Print_Area_9_1_10_27">#REF!</definedName>
    <definedName name="Excel_BuiltIn_Print_Area_9_1_10_4" localSheetId="15">#REF!</definedName>
    <definedName name="Excel_BuiltIn_Print_Area_9_1_10_4">#REF!</definedName>
    <definedName name="Excel_BuiltIn_Print_Area_9_1_11" localSheetId="15">#REF!</definedName>
    <definedName name="Excel_BuiltIn_Print_Area_9_1_11">#REF!</definedName>
    <definedName name="Excel_BuiltIn_Print_Area_9_1_11_16" localSheetId="15">#REF!</definedName>
    <definedName name="Excel_BuiltIn_Print_Area_9_1_11_16">#REF!</definedName>
    <definedName name="Excel_BuiltIn_Print_Area_9_1_11_2" localSheetId="15">#REF!</definedName>
    <definedName name="Excel_BuiltIn_Print_Area_9_1_11_2">#REF!</definedName>
    <definedName name="Excel_BuiltIn_Print_Area_9_1_11_27" localSheetId="15">#REF!</definedName>
    <definedName name="Excel_BuiltIn_Print_Area_9_1_11_27">#REF!</definedName>
    <definedName name="Excel_BuiltIn_Print_Area_9_1_11_4" localSheetId="15">#REF!</definedName>
    <definedName name="Excel_BuiltIn_Print_Area_9_1_11_4">#REF!</definedName>
    <definedName name="Excel_BuiltIn_Print_Area_9_1_12" localSheetId="15">#REF!</definedName>
    <definedName name="Excel_BuiltIn_Print_Area_9_1_12">#REF!</definedName>
    <definedName name="Excel_BuiltIn_Print_Area_9_1_12_16" localSheetId="15">#REF!</definedName>
    <definedName name="Excel_BuiltIn_Print_Area_9_1_12_16">#REF!</definedName>
    <definedName name="Excel_BuiltIn_Print_Area_9_1_12_2" localSheetId="15">#REF!</definedName>
    <definedName name="Excel_BuiltIn_Print_Area_9_1_12_2">#REF!</definedName>
    <definedName name="Excel_BuiltIn_Print_Area_9_1_12_27" localSheetId="15">#REF!</definedName>
    <definedName name="Excel_BuiltIn_Print_Area_9_1_12_27">#REF!</definedName>
    <definedName name="Excel_BuiltIn_Print_Area_9_1_12_4" localSheetId="15">#REF!</definedName>
    <definedName name="Excel_BuiltIn_Print_Area_9_1_12_4">#REF!</definedName>
    <definedName name="Excel_BuiltIn_Print_Area_9_1_13" localSheetId="15">#REF!</definedName>
    <definedName name="Excel_BuiltIn_Print_Area_9_1_13">#REF!</definedName>
    <definedName name="Excel_BuiltIn_Print_Area_9_1_13_16" localSheetId="15">#REF!</definedName>
    <definedName name="Excel_BuiltIn_Print_Area_9_1_13_16">#REF!</definedName>
    <definedName name="Excel_BuiltIn_Print_Area_9_1_13_2" localSheetId="15">#REF!</definedName>
    <definedName name="Excel_BuiltIn_Print_Area_9_1_13_2">#REF!</definedName>
    <definedName name="Excel_BuiltIn_Print_Area_9_1_13_27" localSheetId="15">#REF!</definedName>
    <definedName name="Excel_BuiltIn_Print_Area_9_1_13_27">#REF!</definedName>
    <definedName name="Excel_BuiltIn_Print_Area_9_1_13_4" localSheetId="15">#REF!</definedName>
    <definedName name="Excel_BuiltIn_Print_Area_9_1_13_4">#REF!</definedName>
    <definedName name="Excel_BuiltIn_Print_Area_9_1_14" localSheetId="15">#REF!</definedName>
    <definedName name="Excel_BuiltIn_Print_Area_9_1_14">#REF!</definedName>
    <definedName name="Excel_BuiltIn_Print_Area_9_1_14_16" localSheetId="15">#REF!</definedName>
    <definedName name="Excel_BuiltIn_Print_Area_9_1_14_16">#REF!</definedName>
    <definedName name="Excel_BuiltIn_Print_Area_9_1_14_2" localSheetId="15">#REF!</definedName>
    <definedName name="Excel_BuiltIn_Print_Area_9_1_14_2">#REF!</definedName>
    <definedName name="Excel_BuiltIn_Print_Area_9_1_14_27" localSheetId="15">#REF!</definedName>
    <definedName name="Excel_BuiltIn_Print_Area_9_1_14_27">#REF!</definedName>
    <definedName name="Excel_BuiltIn_Print_Area_9_1_14_4" localSheetId="15">#REF!</definedName>
    <definedName name="Excel_BuiltIn_Print_Area_9_1_14_4">#REF!</definedName>
    <definedName name="Excel_BuiltIn_Print_Area_9_1_15" localSheetId="15">#REF!</definedName>
    <definedName name="Excel_BuiltIn_Print_Area_9_1_15">#REF!</definedName>
    <definedName name="Excel_BuiltIn_Print_Area_9_1_15_16" localSheetId="15">#REF!</definedName>
    <definedName name="Excel_BuiltIn_Print_Area_9_1_15_16">#REF!</definedName>
    <definedName name="Excel_BuiltIn_Print_Area_9_1_15_2" localSheetId="15">#REF!</definedName>
    <definedName name="Excel_BuiltIn_Print_Area_9_1_15_2">#REF!</definedName>
    <definedName name="Excel_BuiltIn_Print_Area_9_1_15_27" localSheetId="15">#REF!</definedName>
    <definedName name="Excel_BuiltIn_Print_Area_9_1_15_27">#REF!</definedName>
    <definedName name="Excel_BuiltIn_Print_Area_9_1_15_4" localSheetId="15">#REF!</definedName>
    <definedName name="Excel_BuiltIn_Print_Area_9_1_15_4">#REF!</definedName>
    <definedName name="Excel_BuiltIn_Print_Area_9_1_16" localSheetId="15">#REF!</definedName>
    <definedName name="Excel_BuiltIn_Print_Area_9_1_16">#REF!</definedName>
    <definedName name="Excel_BuiltIn_Print_Area_9_1_16_1" localSheetId="15">#REF!</definedName>
    <definedName name="Excel_BuiltIn_Print_Area_9_1_16_1">#REF!</definedName>
    <definedName name="Excel_BuiltIn_Print_Area_9_1_16_16" localSheetId="15">#REF!</definedName>
    <definedName name="Excel_BuiltIn_Print_Area_9_1_16_16">#REF!</definedName>
    <definedName name="Excel_BuiltIn_Print_Area_9_1_16_2" localSheetId="15">#REF!</definedName>
    <definedName name="Excel_BuiltIn_Print_Area_9_1_16_2">#REF!</definedName>
    <definedName name="Excel_BuiltIn_Print_Area_9_1_16_2_1" localSheetId="15">#REF!</definedName>
    <definedName name="Excel_BuiltIn_Print_Area_9_1_16_2_1">#REF!</definedName>
    <definedName name="Excel_BuiltIn_Print_Area_9_1_16_27" localSheetId="15">#REF!</definedName>
    <definedName name="Excel_BuiltIn_Print_Area_9_1_16_27">#REF!</definedName>
    <definedName name="Excel_BuiltIn_Print_Area_9_1_16_4" localSheetId="15">#REF!</definedName>
    <definedName name="Excel_BuiltIn_Print_Area_9_1_16_4">#REF!</definedName>
    <definedName name="Excel_BuiltIn_Print_Area_9_1_17" localSheetId="15">#REF!</definedName>
    <definedName name="Excel_BuiltIn_Print_Area_9_1_17">#REF!</definedName>
    <definedName name="Excel_BuiltIn_Print_Area_9_1_17_16" localSheetId="15">#REF!</definedName>
    <definedName name="Excel_BuiltIn_Print_Area_9_1_17_16">#REF!</definedName>
    <definedName name="Excel_BuiltIn_Print_Area_9_1_17_2" localSheetId="15">#REF!</definedName>
    <definedName name="Excel_BuiltIn_Print_Area_9_1_17_2">#REF!</definedName>
    <definedName name="Excel_BuiltIn_Print_Area_9_1_17_27" localSheetId="15">#REF!</definedName>
    <definedName name="Excel_BuiltIn_Print_Area_9_1_17_27">#REF!</definedName>
    <definedName name="Excel_BuiltIn_Print_Area_9_1_17_4" localSheetId="15">#REF!</definedName>
    <definedName name="Excel_BuiltIn_Print_Area_9_1_17_4">#REF!</definedName>
    <definedName name="Excel_BuiltIn_Print_Area_9_1_2" localSheetId="15">#REF!</definedName>
    <definedName name="Excel_BuiltIn_Print_Area_9_1_2">#REF!</definedName>
    <definedName name="Excel_BuiltIn_Print_Area_9_1_2_1" localSheetId="15">#REF!</definedName>
    <definedName name="Excel_BuiltIn_Print_Area_9_1_2_1">#REF!</definedName>
    <definedName name="Excel_BuiltIn_Print_Area_9_1_2_16" localSheetId="15">#REF!</definedName>
    <definedName name="Excel_BuiltIn_Print_Area_9_1_2_16">#REF!</definedName>
    <definedName name="Excel_BuiltIn_Print_Area_9_1_2_2" localSheetId="15">#REF!</definedName>
    <definedName name="Excel_BuiltIn_Print_Area_9_1_2_2">#REF!</definedName>
    <definedName name="Excel_BuiltIn_Print_Area_9_1_2_2_1" localSheetId="15">#REF!</definedName>
    <definedName name="Excel_BuiltIn_Print_Area_9_1_2_2_1">#REF!</definedName>
    <definedName name="Excel_BuiltIn_Print_Area_9_1_2_27" localSheetId="15">#REF!</definedName>
    <definedName name="Excel_BuiltIn_Print_Area_9_1_2_27">#REF!</definedName>
    <definedName name="Excel_BuiltIn_Print_Area_9_1_2_4" localSheetId="15">#REF!</definedName>
    <definedName name="Excel_BuiltIn_Print_Area_9_1_2_4">#REF!</definedName>
    <definedName name="Excel_BuiltIn_Print_Area_9_1_20" localSheetId="15">#REF!</definedName>
    <definedName name="Excel_BuiltIn_Print_Area_9_1_20">#REF!</definedName>
    <definedName name="Excel_BuiltIn_Print_Area_9_1_20_16" localSheetId="15">#REF!</definedName>
    <definedName name="Excel_BuiltIn_Print_Area_9_1_20_16">#REF!</definedName>
    <definedName name="Excel_BuiltIn_Print_Area_9_1_20_2" localSheetId="15">#REF!</definedName>
    <definedName name="Excel_BuiltIn_Print_Area_9_1_20_2">#REF!</definedName>
    <definedName name="Excel_BuiltIn_Print_Area_9_1_20_27" localSheetId="15">#REF!</definedName>
    <definedName name="Excel_BuiltIn_Print_Area_9_1_20_27">#REF!</definedName>
    <definedName name="Excel_BuiltIn_Print_Area_9_1_20_4" localSheetId="15">#REF!</definedName>
    <definedName name="Excel_BuiltIn_Print_Area_9_1_20_4">#REF!</definedName>
    <definedName name="Excel_BuiltIn_Print_Area_9_1_27" localSheetId="15">#REF!</definedName>
    <definedName name="Excel_BuiltIn_Print_Area_9_1_27">#REF!</definedName>
    <definedName name="Excel_BuiltIn_Print_Area_9_1_3" localSheetId="15">#REF!</definedName>
    <definedName name="Excel_BuiltIn_Print_Area_9_1_3">#REF!</definedName>
    <definedName name="Excel_BuiltIn_Print_Area_9_1_3_16" localSheetId="15">#REF!</definedName>
    <definedName name="Excel_BuiltIn_Print_Area_9_1_3_16">#REF!</definedName>
    <definedName name="Excel_BuiltIn_Print_Area_9_1_3_2" localSheetId="15">#REF!</definedName>
    <definedName name="Excel_BuiltIn_Print_Area_9_1_3_2">#REF!</definedName>
    <definedName name="Excel_BuiltIn_Print_Area_9_1_3_27" localSheetId="15">#REF!</definedName>
    <definedName name="Excel_BuiltIn_Print_Area_9_1_3_27">#REF!</definedName>
    <definedName name="Excel_BuiltIn_Print_Area_9_1_3_4" localSheetId="15">#REF!</definedName>
    <definedName name="Excel_BuiltIn_Print_Area_9_1_3_4">#REF!</definedName>
    <definedName name="Excel_BuiltIn_Print_Area_9_1_4" localSheetId="15">#REF!</definedName>
    <definedName name="Excel_BuiltIn_Print_Area_9_1_4">#REF!</definedName>
    <definedName name="Excel_BuiltIn_Print_Area_9_1_4_1" localSheetId="15">#REF!</definedName>
    <definedName name="Excel_BuiltIn_Print_Area_9_1_4_1">#REF!</definedName>
    <definedName name="Excel_BuiltIn_Print_Area_9_1_5" localSheetId="15">#REF!</definedName>
    <definedName name="Excel_BuiltIn_Print_Area_9_1_5">#REF!</definedName>
    <definedName name="Excel_BuiltIn_Print_Area_9_1_5_1" localSheetId="15">#REF!</definedName>
    <definedName name="Excel_BuiltIn_Print_Area_9_1_5_1">#REF!</definedName>
    <definedName name="Excel_BuiltIn_Print_Area_9_1_5_16" localSheetId="15">#REF!</definedName>
    <definedName name="Excel_BuiltIn_Print_Area_9_1_5_16">#REF!</definedName>
    <definedName name="Excel_BuiltIn_Print_Area_9_1_5_2" localSheetId="15">#REF!</definedName>
    <definedName name="Excel_BuiltIn_Print_Area_9_1_5_2">#REF!</definedName>
    <definedName name="Excel_BuiltIn_Print_Area_9_1_5_27" localSheetId="15">#REF!</definedName>
    <definedName name="Excel_BuiltIn_Print_Area_9_1_5_27">#REF!</definedName>
    <definedName name="Excel_BuiltIn_Print_Area_9_1_5_4" localSheetId="15">#REF!</definedName>
    <definedName name="Excel_BuiltIn_Print_Area_9_1_5_4">#REF!</definedName>
    <definedName name="Excel_BuiltIn_Print_Area_9_1_6" localSheetId="15">#REF!</definedName>
    <definedName name="Excel_BuiltIn_Print_Area_9_1_6">#REF!</definedName>
    <definedName name="Excel_BuiltIn_Print_Area_9_1_6_16" localSheetId="15">#REF!</definedName>
    <definedName name="Excel_BuiltIn_Print_Area_9_1_6_16">#REF!</definedName>
    <definedName name="Excel_BuiltIn_Print_Area_9_1_6_2" localSheetId="15">#REF!</definedName>
    <definedName name="Excel_BuiltIn_Print_Area_9_1_6_2">#REF!</definedName>
    <definedName name="Excel_BuiltIn_Print_Area_9_1_6_27" localSheetId="15">#REF!</definedName>
    <definedName name="Excel_BuiltIn_Print_Area_9_1_6_27">#REF!</definedName>
    <definedName name="Excel_BuiltIn_Print_Area_9_1_6_4" localSheetId="15">#REF!</definedName>
    <definedName name="Excel_BuiltIn_Print_Area_9_1_6_4">#REF!</definedName>
    <definedName name="Excel_BuiltIn_Print_Area_9_1_7" localSheetId="15">#REF!</definedName>
    <definedName name="Excel_BuiltIn_Print_Area_9_1_7">#REF!</definedName>
    <definedName name="Excel_BuiltIn_Print_Area_9_1_7_16" localSheetId="15">#REF!</definedName>
    <definedName name="Excel_BuiltIn_Print_Area_9_1_7_16">#REF!</definedName>
    <definedName name="Excel_BuiltIn_Print_Area_9_1_7_2" localSheetId="15">#REF!</definedName>
    <definedName name="Excel_BuiltIn_Print_Area_9_1_7_2">#REF!</definedName>
    <definedName name="Excel_BuiltIn_Print_Area_9_1_7_27" localSheetId="15">#REF!</definedName>
    <definedName name="Excel_BuiltIn_Print_Area_9_1_7_27">#REF!</definedName>
    <definedName name="Excel_BuiltIn_Print_Area_9_1_7_4" localSheetId="15">#REF!</definedName>
    <definedName name="Excel_BuiltIn_Print_Area_9_1_7_4">#REF!</definedName>
    <definedName name="Excel_BuiltIn_Print_Area_9_1_8" localSheetId="15">#REF!</definedName>
    <definedName name="Excel_BuiltIn_Print_Area_9_1_8">#REF!</definedName>
    <definedName name="Excel_BuiltIn_Print_Area_9_1_8_16" localSheetId="15">#REF!</definedName>
    <definedName name="Excel_BuiltIn_Print_Area_9_1_8_16">#REF!</definedName>
    <definedName name="Excel_BuiltIn_Print_Area_9_1_8_2" localSheetId="15">#REF!</definedName>
    <definedName name="Excel_BuiltIn_Print_Area_9_1_8_2">#REF!</definedName>
    <definedName name="Excel_BuiltIn_Print_Area_9_1_8_27" localSheetId="15">#REF!</definedName>
    <definedName name="Excel_BuiltIn_Print_Area_9_1_8_27">#REF!</definedName>
    <definedName name="Excel_BuiltIn_Print_Area_9_1_8_4" localSheetId="15">#REF!</definedName>
    <definedName name="Excel_BuiltIn_Print_Area_9_1_8_4">#REF!</definedName>
    <definedName name="Excel_BuiltIn_Print_Area_9_1_9" localSheetId="15">#REF!</definedName>
    <definedName name="Excel_BuiltIn_Print_Area_9_1_9">#REF!</definedName>
    <definedName name="Excel_BuiltIn_Print_Area_9_1_9_16" localSheetId="15">#REF!</definedName>
    <definedName name="Excel_BuiltIn_Print_Area_9_1_9_16">#REF!</definedName>
    <definedName name="Excel_BuiltIn_Print_Area_9_1_9_2" localSheetId="15">#REF!</definedName>
    <definedName name="Excel_BuiltIn_Print_Area_9_1_9_2">#REF!</definedName>
    <definedName name="Excel_BuiltIn_Print_Area_9_1_9_27" localSheetId="15">#REF!</definedName>
    <definedName name="Excel_BuiltIn_Print_Area_9_1_9_27">#REF!</definedName>
    <definedName name="Excel_BuiltIn_Print_Area_9_1_9_4" localSheetId="15">#REF!</definedName>
    <definedName name="Excel_BuiltIn_Print_Area_9_1_9_4">#REF!</definedName>
    <definedName name="Excel_BuiltIn_Print_Titles" localSheetId="15">#REF!,#REF!</definedName>
    <definedName name="Excel_BuiltIn_Print_Titles">#REF!,#REF!</definedName>
    <definedName name="Excel_BuiltIn_Print_Titles_1" localSheetId="15">#REF!</definedName>
    <definedName name="Excel_BuiltIn_Print_Titles_1">#REF!</definedName>
    <definedName name="Excel_BuiltIn_Print_Titles_1_1" localSheetId="15">#REF!</definedName>
    <definedName name="Excel_BuiltIn_Print_Titles_1_1">#REF!</definedName>
    <definedName name="Excel_BuiltIn_Print_Titles_1_1_1">"$#REF!.$A$1:$IU$6"</definedName>
    <definedName name="Excel_BuiltIn_Print_Titles_1_4" localSheetId="15">#REF!</definedName>
    <definedName name="Excel_BuiltIn_Print_Titles_1_4">#REF!</definedName>
    <definedName name="Excel_BuiltIn_Print_Titles_10" localSheetId="15">#REF!</definedName>
    <definedName name="Excel_BuiltIn_Print_Titles_10">#REF!</definedName>
    <definedName name="Excel_BuiltIn_Print_Titles_11" localSheetId="15">#REF!</definedName>
    <definedName name="Excel_BuiltIn_Print_Titles_11">#REF!</definedName>
    <definedName name="Excel_BuiltIn_Print_Titles_13" localSheetId="15">#REF!</definedName>
    <definedName name="Excel_BuiltIn_Print_Titles_13">#REF!</definedName>
    <definedName name="Excel_BuiltIn_Print_Titles_14" localSheetId="15">#REF!</definedName>
    <definedName name="Excel_BuiltIn_Print_Titles_14">#REF!</definedName>
    <definedName name="Excel_BuiltIn_Print_Titles_15" localSheetId="15">#REF!</definedName>
    <definedName name="Excel_BuiltIn_Print_Titles_15">#REF!</definedName>
    <definedName name="Excel_BuiltIn_Print_Titles_15_1" localSheetId="15">#REF!</definedName>
    <definedName name="Excel_BuiltIn_Print_Titles_15_1">#REF!</definedName>
    <definedName name="Excel_BuiltIn_Print_Titles_16" localSheetId="15">#REF!</definedName>
    <definedName name="Excel_BuiltIn_Print_Titles_16">#REF!</definedName>
    <definedName name="Excel_BuiltIn_Print_Titles_17" localSheetId="15">#REF!,#REF!</definedName>
    <definedName name="Excel_BuiltIn_Print_Titles_17">#REF!,#REF!</definedName>
    <definedName name="Excel_BuiltIn_Print_Titles_18" localSheetId="15">#REF!</definedName>
    <definedName name="Excel_BuiltIn_Print_Titles_18">#REF!</definedName>
    <definedName name="Excel_BuiltIn_Print_Titles_19" localSheetId="15">#REF!</definedName>
    <definedName name="Excel_BuiltIn_Print_Titles_19">#REF!</definedName>
    <definedName name="Excel_BuiltIn_Print_Titles_2" localSheetId="15">#REF!</definedName>
    <definedName name="Excel_BuiltIn_Print_Titles_2">#REF!</definedName>
    <definedName name="Excel_BuiltIn_Print_Titles_2_1" localSheetId="15">#REF!</definedName>
    <definedName name="Excel_BuiltIn_Print_Titles_2_1">#REF!</definedName>
    <definedName name="Excel_BuiltIn_Print_Titles_2_1_1" localSheetId="15">#REF!</definedName>
    <definedName name="Excel_BuiltIn_Print_Titles_2_1_1">#REF!</definedName>
    <definedName name="Excel_BuiltIn_Print_Titles_20" localSheetId="15">#REF!</definedName>
    <definedName name="Excel_BuiltIn_Print_Titles_20">#REF!</definedName>
    <definedName name="Excel_BuiltIn_Print_Titles_20_1" localSheetId="15">#REF!</definedName>
    <definedName name="Excel_BuiltIn_Print_Titles_20_1">#REF!</definedName>
    <definedName name="Excel_BuiltIn_Print_Titles_20_1_16" localSheetId="15">#REF!</definedName>
    <definedName name="Excel_BuiltIn_Print_Titles_20_1_16">#REF!</definedName>
    <definedName name="Excel_BuiltIn_Print_Titles_20_1_2" localSheetId="15">#REF!</definedName>
    <definedName name="Excel_BuiltIn_Print_Titles_20_1_2">#REF!</definedName>
    <definedName name="Excel_BuiltIn_Print_Titles_20_1_27" localSheetId="15">#REF!</definedName>
    <definedName name="Excel_BuiltIn_Print_Titles_20_1_27">#REF!</definedName>
    <definedName name="Excel_BuiltIn_Print_Titles_20_1_4" localSheetId="15">#REF!</definedName>
    <definedName name="Excel_BuiltIn_Print_Titles_20_1_4">#REF!</definedName>
    <definedName name="Excel_BuiltIn_Print_Titles_3" localSheetId="15">#REF!</definedName>
    <definedName name="Excel_BuiltIn_Print_Titles_3">#REF!</definedName>
    <definedName name="Excel_BuiltIn_Print_Titles_3_1" localSheetId="15">#REF!</definedName>
    <definedName name="Excel_BuiltIn_Print_Titles_3_1">#REF!</definedName>
    <definedName name="Excel_BuiltIn_Print_Titles_3_1_1">"$#REF!.$A$6:$IP$8"</definedName>
    <definedName name="Excel_BuiltIn_Print_Titles_4_1" localSheetId="15">#REF!</definedName>
    <definedName name="Excel_BuiltIn_Print_Titles_4_1">#REF!</definedName>
    <definedName name="Excel_BuiltIn_Print_Titles_4_1_1" localSheetId="15">#REF!</definedName>
    <definedName name="Excel_BuiltIn_Print_Titles_4_1_1">#REF!</definedName>
    <definedName name="Excel_BuiltIn_Print_Titles_4_1_1_16" localSheetId="15">#REF!</definedName>
    <definedName name="Excel_BuiltIn_Print_Titles_4_1_1_16">#REF!</definedName>
    <definedName name="Excel_BuiltIn_Print_Titles_4_1_1_2" localSheetId="15">#REF!</definedName>
    <definedName name="Excel_BuiltIn_Print_Titles_4_1_1_2">#REF!</definedName>
    <definedName name="Excel_BuiltIn_Print_Titles_4_1_1_27" localSheetId="15">#REF!</definedName>
    <definedName name="Excel_BuiltIn_Print_Titles_4_1_1_27">#REF!</definedName>
    <definedName name="Excel_BuiltIn_Print_Titles_4_1_1_4" localSheetId="15">#REF!</definedName>
    <definedName name="Excel_BuiltIn_Print_Titles_4_1_1_4">#REF!</definedName>
    <definedName name="Excel_BuiltIn_Print_Titles_4_1_16" localSheetId="15">#REF!</definedName>
    <definedName name="Excel_BuiltIn_Print_Titles_4_1_16">#REF!</definedName>
    <definedName name="Excel_BuiltIn_Print_Titles_4_1_2" localSheetId="15">#REF!</definedName>
    <definedName name="Excel_BuiltIn_Print_Titles_4_1_2">#REF!</definedName>
    <definedName name="Excel_BuiltIn_Print_Titles_4_1_27" localSheetId="15">#REF!</definedName>
    <definedName name="Excel_BuiltIn_Print_Titles_4_1_27">#REF!</definedName>
    <definedName name="Excel_BuiltIn_Print_Titles_4_1_4" localSheetId="15">#REF!</definedName>
    <definedName name="Excel_BuiltIn_Print_Titles_4_1_4">#REF!</definedName>
    <definedName name="Excel_BuiltIn_Print_Titles_5" localSheetId="15">#REF!</definedName>
    <definedName name="Excel_BuiltIn_Print_Titles_5">#REF!</definedName>
    <definedName name="Excel_BuiltIn_Print_Titles_5_1" localSheetId="15">#REF!</definedName>
    <definedName name="Excel_BuiltIn_Print_Titles_5_1">#REF!</definedName>
    <definedName name="Excel_BuiltIn_Print_Titles_5_1_1" localSheetId="15">#REF!</definedName>
    <definedName name="Excel_BuiltIn_Print_Titles_5_1_1">#REF!</definedName>
    <definedName name="Excel_BuiltIn_Print_Titles_6" localSheetId="15">#REF!</definedName>
    <definedName name="Excel_BuiltIn_Print_Titles_6">#REF!</definedName>
    <definedName name="Excel_BuiltIn_Print_Titles_6_1" localSheetId="15">#REF!</definedName>
    <definedName name="Excel_BuiltIn_Print_Titles_6_1">#REF!</definedName>
    <definedName name="Excel_BuiltIn_Print_Titles_6_1_1" localSheetId="15">#REF!</definedName>
    <definedName name="Excel_BuiltIn_Print_Titles_6_1_1">#REF!</definedName>
    <definedName name="Excel_BuiltIn_Print_Titles_6_1_1_1" localSheetId="15">#REF!</definedName>
    <definedName name="Excel_BuiltIn_Print_Titles_6_1_1_1">#REF!</definedName>
    <definedName name="Excel_BuiltIn_Print_Titles_7" localSheetId="15">#REF!</definedName>
    <definedName name="Excel_BuiltIn_Print_Titles_7">#REF!</definedName>
    <definedName name="Excel_BuiltIn_Print_Titles_7_1" localSheetId="15">#REF!</definedName>
    <definedName name="Excel_BuiltIn_Print_Titles_7_1">#REF!</definedName>
    <definedName name="Excel_BuiltIn_Print_Titles_7_1_1" localSheetId="15">#REF!</definedName>
    <definedName name="Excel_BuiltIn_Print_Titles_7_1_1">#REF!</definedName>
    <definedName name="Excel_BuiltIn_Print_Titles_8" localSheetId="15">#REF!</definedName>
    <definedName name="Excel_BuiltIn_Print_Titles_8">#REF!</definedName>
    <definedName name="Excel_BuiltIn_Print_Titles_9" localSheetId="15">#REF!</definedName>
    <definedName name="Excel_BuiltIn_Print_Titles_9">#REF!</definedName>
    <definedName name="Excel_BuiltIn_Print_Titles_9_1" localSheetId="15">#REF!</definedName>
    <definedName name="Excel_BuiltIn_Print_Titles_9_1">#REF!</definedName>
    <definedName name="Excel_BuiltIn_Print_Titles_9_16" localSheetId="15">#REF!</definedName>
    <definedName name="Excel_BuiltIn_Print_Titles_9_16">#REF!</definedName>
    <definedName name="Excel_BuiltIn_Print_Titles_9_2" localSheetId="15">#REF!</definedName>
    <definedName name="Excel_BuiltIn_Print_Titles_9_2">#REF!</definedName>
    <definedName name="Excel_BuiltIn_Print_Titles_9_27" localSheetId="15">#REF!</definedName>
    <definedName name="Excel_BuiltIn_Print_Titles_9_27">#REF!</definedName>
    <definedName name="Excel_BuiltIn_Print_Titles_9_4" localSheetId="15">#REF!</definedName>
    <definedName name="Excel_BuiltIn_Print_Titles_9_4">#REF!</definedName>
    <definedName name="EXPHEADS" localSheetId="15">#REF!</definedName>
    <definedName name="EXPHEADS">#REF!</definedName>
    <definedName name="external" localSheetId="15">#REF!</definedName>
    <definedName name="external">#REF!</definedName>
    <definedName name="exwks" localSheetId="15">#REF!</definedName>
    <definedName name="exwks">#REF!</definedName>
    <definedName name="F" localSheetId="15">#REF!</definedName>
    <definedName name="F" localSheetId="16">#REF!</definedName>
    <definedName name="F">#REF!</definedName>
    <definedName name="F___0" localSheetId="15">#REF!</definedName>
    <definedName name="F___0">#REF!</definedName>
    <definedName name="fa">35.31*15</definedName>
    <definedName name="FabricatedTMT" localSheetId="15">#REF!</definedName>
    <definedName name="FabricatedTMT">#REF!</definedName>
    <definedName name="fasf" localSheetId="20">#REF!</definedName>
    <definedName name="fasf" localSheetId="14">#REF!</definedName>
    <definedName name="fasf">#REF!</definedName>
    <definedName name="FB" localSheetId="15">#REF!</definedName>
    <definedName name="FB">#REF!</definedName>
    <definedName name="feb_qty_rev_3" localSheetId="15">#REF!</definedName>
    <definedName name="feb_qty_rev_3" localSheetId="16">#REF!</definedName>
    <definedName name="feb_qty_rev_3">#REF!</definedName>
    <definedName name="feb_rev4_qty" localSheetId="15">#REF!</definedName>
    <definedName name="feb_rev4_qty" localSheetId="16">#REF!</definedName>
    <definedName name="feb_rev4_qty">#REF!</definedName>
    <definedName name="FEC" localSheetId="15">#REF!</definedName>
    <definedName name="FEC">#REF!</definedName>
    <definedName name="fg">#REF!</definedName>
    <definedName name="fgdfgg" localSheetId="15">#REF!</definedName>
    <definedName name="fgdfgg">#REF!</definedName>
    <definedName name="fgf" localSheetId="15">#REF!</definedName>
    <definedName name="fgf">#REF!</definedName>
    <definedName name="fjhgfd" localSheetId="16" hidden="1">{"'Sheet1'!$A$4386:$N$4591"}</definedName>
    <definedName name="fjhgfd" hidden="1">{"'Sheet1'!$A$4386:$N$4591"}</definedName>
    <definedName name="fme" localSheetId="15">#REF!</definedName>
    <definedName name="fme">#REF!</definedName>
    <definedName name="fmw" localSheetId="15">#REF!</definedName>
    <definedName name="fmw">#REF!</definedName>
    <definedName name="form_type">[59]Sheet2!$B$1:$B$3</definedName>
    <definedName name="formu" localSheetId="15">#REF!</definedName>
    <definedName name="formu">#REF!</definedName>
    <definedName name="forthemonth" localSheetId="15">#REF!</definedName>
    <definedName name="forthemonth">#REF!</definedName>
    <definedName name="fp" localSheetId="15">#REF!</definedName>
    <definedName name="fp">#REF!</definedName>
    <definedName name="frnorms" localSheetId="15">#REF!</definedName>
    <definedName name="frnorms" localSheetId="16">#REF!</definedName>
    <definedName name="frnorms">#REF!</definedName>
    <definedName name="fsg" localSheetId="15">#REF!</definedName>
    <definedName name="fsg">#REF!</definedName>
    <definedName name="fullview" localSheetId="15">#REF!</definedName>
    <definedName name="fullview">#REF!</definedName>
    <definedName name="funds" localSheetId="16" hidden="1">{"'Sheet1'!$A$4386:$N$4591"}</definedName>
    <definedName name="funds" hidden="1">{"'Sheet1'!$A$4386:$N$4591"}</definedName>
    <definedName name="fv" localSheetId="15">#REF!</definedName>
    <definedName name="fv">#REF!</definedName>
    <definedName name="g" localSheetId="15">[21]Elect.!#REF!</definedName>
    <definedName name="g" localSheetId="16">[21]Elect.!#REF!</definedName>
    <definedName name="G">#REF!</definedName>
    <definedName name="gammon">#REF!</definedName>
    <definedName name="ge" localSheetId="15">#REF!</definedName>
    <definedName name="ge">#REF!</definedName>
    <definedName name="ge_1">'[60]#REF'!$AV$307</definedName>
    <definedName name="gfggfg">#REF!</definedName>
    <definedName name="GI" localSheetId="15">#REF!</definedName>
    <definedName name="GI">#REF!</definedName>
    <definedName name="Gravel_incl_transport" localSheetId="15">#REF!</definedName>
    <definedName name="Gravel_incl_transport">#REF!</definedName>
    <definedName name="GRLvl" localSheetId="15">#REF!</definedName>
    <definedName name="GRLvl">#REF!</definedName>
    <definedName name="gross" localSheetId="15">#REF!</definedName>
    <definedName name="gross">#REF!</definedName>
    <definedName name="Group1" localSheetId="15">#REF!</definedName>
    <definedName name="Group1">#REF!</definedName>
    <definedName name="Group2" localSheetId="15">#REF!</definedName>
    <definedName name="Group2">#REF!</definedName>
    <definedName name="Group3" localSheetId="15">#REF!</definedName>
    <definedName name="Group3">#REF!</definedName>
    <definedName name="Group4" localSheetId="15">#REF!</definedName>
    <definedName name="Group4">#REF!</definedName>
    <definedName name="h" localSheetId="15">[21]Elect.!#REF!</definedName>
    <definedName name="h" localSheetId="16">[21]Elect.!#REF!</definedName>
    <definedName name="H">#REF!</definedName>
    <definedName name="haj" localSheetId="15">#REF!</definedName>
    <definedName name="haj">#REF!</definedName>
    <definedName name="hdffghh">#REF!</definedName>
    <definedName name="hhgfhbfghj">#REF!</definedName>
    <definedName name="HINDI" localSheetId="15">#REF!</definedName>
    <definedName name="HINDI">#REF!</definedName>
    <definedName name="Hiway">[14]Voucher!$R$1</definedName>
    <definedName name="HTML_CodePage" hidden="1">1252</definedName>
    <definedName name="HTML_Control" localSheetId="16" hidden="1">{"'Sheet1'!$A$4386:$N$4591"}</definedName>
    <definedName name="HTML_Control" hidden="1">{"'Sheet1'!$A$4386:$N$4591"}</definedName>
    <definedName name="HTML_control2" localSheetId="16" hidden="1">{"'Sheet1'!$A$4386:$N$4591"}</definedName>
    <definedName name="HTML_control2"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w" localSheetId="15">#REF!</definedName>
    <definedName name="Hw">#REF!</definedName>
    <definedName name="HYSD">'[61]LOCAL RATES'!$H$14</definedName>
    <definedName name="hysdqrate" localSheetId="15">#REF!</definedName>
    <definedName name="hysdqrate">#REF!</definedName>
    <definedName name="i" localSheetId="15">#REF!</definedName>
    <definedName name="i" localSheetId="16">#REF!</definedName>
    <definedName name="I">#REF!</definedName>
    <definedName name="IAM" localSheetId="16" hidden="1">{"'Sheet1'!$A$4386:$N$4591"}</definedName>
    <definedName name="IAM" hidden="1">{"'Sheet1'!$A$4386:$N$4591"}</definedName>
    <definedName name="ic">5%</definedName>
    <definedName name="icfai" localSheetId="15">#REF!</definedName>
    <definedName name="icfai">#REF!</definedName>
    <definedName name="IGP_M" localSheetId="15">#REF!</definedName>
    <definedName name="IGP_M">#REF!</definedName>
    <definedName name="iiiiii">#REF!</definedName>
    <definedName name="insertplate_and_exp_joint" localSheetId="15">#REF!</definedName>
    <definedName name="insertplate_and_exp_joint" localSheetId="16">#REF!</definedName>
    <definedName name="insertplate_and_exp_joint">#REF!</definedName>
    <definedName name="inspol" localSheetId="15">#REF!</definedName>
    <definedName name="inspol">#REF!</definedName>
    <definedName name="int">[36]conversion!$E$2</definedName>
    <definedName name="Interior" localSheetId="15">#REF!</definedName>
    <definedName name="Interior">#REF!</definedName>
    <definedName name="ipc" localSheetId="15">#REF!</definedName>
    <definedName name="ipc">#REF!</definedName>
    <definedName name="J" localSheetId="15">#REF!</definedName>
    <definedName name="J">#REF!</definedName>
    <definedName name="jawed" localSheetId="15">'[62]Activity No (A) ( 12)  '!#REF!</definedName>
    <definedName name="jawed">'[62]Activity No (A) ( 12)  '!#REF!</definedName>
    <definedName name="JobID" localSheetId="15">#REF!</definedName>
    <definedName name="JobID">#REF!</definedName>
    <definedName name="Jobtypes">[63]FORM7!$R$3:$S$7</definedName>
    <definedName name="Jobtypes_3">[64]FORM7!$R$3:$S$7</definedName>
    <definedName name="june" localSheetId="15">#REF!</definedName>
    <definedName name="june">#REF!</definedName>
    <definedName name="k" localSheetId="15">[21]Elect.!#REF!</definedName>
    <definedName name="k" localSheetId="16">[21]Elect.!#REF!</definedName>
    <definedName name="K">#REF!</definedName>
    <definedName name="K_1">'[60]#REF'!$E$96</definedName>
    <definedName name="kailash">'[65]Rate Analysis'!$D$435</definedName>
    <definedName name="ke">#REF!</definedName>
    <definedName name="kjk">#REF!</definedName>
    <definedName name="KKK">#REF!</definedName>
    <definedName name="KP">#REF!</definedName>
    <definedName name="L" localSheetId="15">#REF!</definedName>
    <definedName name="L">#REF!</definedName>
    <definedName name="L_conc">'[66]LOCAL RATES'!$I$57</definedName>
    <definedName name="L_Mate">[67]Labour!$D$16</definedName>
    <definedName name="L_Mazdoor">[67]Labour!$D$17</definedName>
    <definedName name="L_Mazdoor_Skilled">[67]Labour!$D$19</definedName>
    <definedName name="LABPOL" localSheetId="15">#REF!</definedName>
    <definedName name="LABPOL">#REF!</definedName>
    <definedName name="LACS">[68]PLAN_FEB97!$A$2</definedName>
    <definedName name="lakh">[40]dBase!$J$12</definedName>
    <definedName name="LBA" localSheetId="15">#REF!</definedName>
    <definedName name="LBA">#REF!</definedName>
    <definedName name="LBA_1">'[60]#REF'!$M$58</definedName>
    <definedName name="LC" localSheetId="15">#REF!</definedName>
    <definedName name="LC">#REF!</definedName>
    <definedName name="lef" localSheetId="15">#REF!</definedName>
    <definedName name="lef">#REF!</definedName>
    <definedName name="lel" localSheetId="15">#REF!</definedName>
    <definedName name="lel">#REF!</definedName>
    <definedName name="lkdsndsfddf">#REF!</definedName>
    <definedName name="ll" localSheetId="15">#REF!</definedName>
    <definedName name="ll">#REF!</definedName>
    <definedName name="LLL">#REF!</definedName>
    <definedName name="LMO" localSheetId="15">#REF!</definedName>
    <definedName name="LMO">#REF!</definedName>
    <definedName name="LMO_1">'[60]#REF'!$L$58</definedName>
    <definedName name="Location" localSheetId="15">City&amp;" "&amp;[0]!state</definedName>
    <definedName name="Location" localSheetId="16">City&amp;" "&amp;[0]!state</definedName>
    <definedName name="Location">City&amp;" "&amp;[0]!state</definedName>
    <definedName name="logo1">"Picture 7"</definedName>
    <definedName name="logoa" localSheetId="15">#REF!</definedName>
    <definedName name="logoa">#REF!</definedName>
    <definedName name="look" localSheetId="15">#REF!</definedName>
    <definedName name="look">#REF!</definedName>
    <definedName name="LTR" localSheetId="15">#REF!</definedName>
    <definedName name="LTR">#REF!</definedName>
    <definedName name="LTR_1">'[60]#REF'!$K$58</definedName>
    <definedName name="m" localSheetId="15">#REF!</definedName>
    <definedName name="m" localSheetId="16">#REF!</definedName>
    <definedName name="M">#REF!</definedName>
    <definedName name="M_01" localSheetId="15">#REF!</definedName>
    <definedName name="M_01">#REF!</definedName>
    <definedName name="M_s.MAMTHA_CONTRACTORS" localSheetId="20">#REF!</definedName>
    <definedName name="M_s.MAMTHA_CONTRACTORS" localSheetId="14">#REF!</definedName>
    <definedName name="M_s.MAMTHA_CONTRACTORS">#REF!</definedName>
    <definedName name="M_Water">[67]Material!$D$146</definedName>
    <definedName name="M_WellGradedGranularBaseMaterial_GradeA_236mm">[67]Material!$D$147</definedName>
    <definedName name="M_WellGradedGranularBaseMaterial_GradeA_265_475mm">[67]Material!$D$148</definedName>
    <definedName name="M_WellGradedGranularBaseMaterial_GradeA_53_265mm">[67]Material!$D$149</definedName>
    <definedName name="M10cement" localSheetId="15">#REF!</definedName>
    <definedName name="M10cement">#REF!</definedName>
    <definedName name="M15_Cement" localSheetId="15">#REF!</definedName>
    <definedName name="M15_Cement">#REF!</definedName>
    <definedName name="M15_Metal20mm" localSheetId="15">#REF!</definedName>
    <definedName name="M15_Metal20mm">#REF!</definedName>
    <definedName name="M15_Sand" localSheetId="15">#REF!</definedName>
    <definedName name="M15_Sand">#REF!</definedName>
    <definedName name="M15cement" localSheetId="15">#REF!</definedName>
    <definedName name="M15cement">#REF!</definedName>
    <definedName name="M20_cement" localSheetId="15">#REF!</definedName>
    <definedName name="M20_cement">#REF!</definedName>
    <definedName name="M20_Metal20mm" localSheetId="15">#REF!</definedName>
    <definedName name="M20_Metal20mm">#REF!</definedName>
    <definedName name="M20_sand" localSheetId="15">#REF!</definedName>
    <definedName name="M20_sand">#REF!</definedName>
    <definedName name="M20PCCcement" localSheetId="15">#REF!</definedName>
    <definedName name="M20PCCcement">#REF!</definedName>
    <definedName name="M20RCCcement" localSheetId="15">#REF!</definedName>
    <definedName name="M20RCCcement">#REF!</definedName>
    <definedName name="M25_cement" localSheetId="15">#REF!</definedName>
    <definedName name="M25_cement">#REF!</definedName>
    <definedName name="M25_Metal20mm" localSheetId="15">#REF!</definedName>
    <definedName name="M25_Metal20mm">#REF!</definedName>
    <definedName name="M25_sand" localSheetId="15">#REF!</definedName>
    <definedName name="M25_sand">#REF!</definedName>
    <definedName name="M25PCCcement" localSheetId="15">#REF!</definedName>
    <definedName name="M25PCCcement">#REF!</definedName>
    <definedName name="M25RCCcement" localSheetId="15">#REF!</definedName>
    <definedName name="M25RCCcement">#REF!</definedName>
    <definedName name="M30cement" localSheetId="15">#REF!</definedName>
    <definedName name="M30cement">#REF!</definedName>
    <definedName name="M35cement" localSheetId="15">#REF!</definedName>
    <definedName name="M35cement">#REF!</definedName>
    <definedName name="M40cement" localSheetId="15">#REF!</definedName>
    <definedName name="M40cement">#REF!</definedName>
    <definedName name="M50cement" localSheetId="15">#REF!</definedName>
    <definedName name="M50cement">#REF!</definedName>
    <definedName name="MAACONSTN" localSheetId="20">#REF!</definedName>
    <definedName name="MAACONSTN" localSheetId="14">#REF!</definedName>
    <definedName name="MAACONSTN">#REF!</definedName>
    <definedName name="mac">75</definedName>
    <definedName name="Machinery" localSheetId="15">#REF!</definedName>
    <definedName name="Machinery">#REF!</definedName>
    <definedName name="Maharastra">[69]Sheet2!$A$1:$A$35</definedName>
    <definedName name="majord" localSheetId="15">#REF!</definedName>
    <definedName name="majord">#REF!</definedName>
    <definedName name="majororders" localSheetId="15">#REF!</definedName>
    <definedName name="majororders">#REF!</definedName>
    <definedName name="man" localSheetId="15">#REF!</definedName>
    <definedName name="man">#REF!</definedName>
    <definedName name="manas">#REF!</definedName>
    <definedName name="march_qty" localSheetId="15">#REF!</definedName>
    <definedName name="march_qty" localSheetId="16">#REF!</definedName>
    <definedName name="march_qty">#REF!</definedName>
    <definedName name="mason">'[32]Rates Basic'!$D$3</definedName>
    <definedName name="Mason1" localSheetId="15">[24]s!#REF!</definedName>
    <definedName name="Mason1">[24]s!#REF!</definedName>
    <definedName name="MATHS" localSheetId="15">#REF!</definedName>
    <definedName name="MATHS">#REF!</definedName>
    <definedName name="MaxSNo">[14]Data!$J$3</definedName>
    <definedName name="MAZI" localSheetId="15">[31]Sheet1!#REF!</definedName>
    <definedName name="MAZI">[31]Sheet1!#REF!</definedName>
    <definedName name="Metal_124" localSheetId="15">#REF!</definedName>
    <definedName name="Metal_124">#REF!</definedName>
    <definedName name="Metal12mm">188*1.5</definedName>
    <definedName name="Metal20mm">'[70]LOCAL RATES'!$H$27</definedName>
    <definedName name="Metal40mm">'[70]LOCAL RATES'!$H$26</definedName>
    <definedName name="Metal6mm">'[70]LOCAL RATES'!$H$29</definedName>
    <definedName name="MinSNo">[14]Data!$J$2</definedName>
    <definedName name="mm">'[32]Rates Basic'!$D$2</definedName>
    <definedName name="mmmmmmmmmm">#REF!</definedName>
    <definedName name="MN">#REF!</definedName>
    <definedName name="mode_list">[71]Sch1!$U$111:$U$112</definedName>
    <definedName name="ms">125</definedName>
    <definedName name="MS200202rev2" localSheetId="15">#REF!</definedName>
    <definedName name="MS200202rev2" localSheetId="16">#REF!</definedName>
    <definedName name="MS200202rev2">#REF!</definedName>
    <definedName name="ms2002may1706" localSheetId="15">#REF!</definedName>
    <definedName name="ms2002may1706" localSheetId="16">#REF!</definedName>
    <definedName name="ms2002may1706">#REF!</definedName>
    <definedName name="msj">#REF!</definedName>
    <definedName name="msjune1807" localSheetId="15">#REF!</definedName>
    <definedName name="msjune1807" localSheetId="16">#REF!</definedName>
    <definedName name="msjune1807">#REF!</definedName>
    <definedName name="mu">110</definedName>
    <definedName name="MUNION" localSheetId="15">#REF!</definedName>
    <definedName name="MUNION">#REF!</definedName>
    <definedName name="MUNON" localSheetId="15">#REF!</definedName>
    <definedName name="MUNON">#REF!</definedName>
    <definedName name="MUTP" localSheetId="15">#REF!</definedName>
    <definedName name="MUTP">#REF!</definedName>
    <definedName name="N" localSheetId="15">#REF!</definedName>
    <definedName name="N" localSheetId="16">#REF!</definedName>
    <definedName name="N">#REF!</definedName>
    <definedName name="N___0" localSheetId="15">#REF!</definedName>
    <definedName name="N___0">#REF!</definedName>
    <definedName name="ND1VisualChart">#REF!</definedName>
    <definedName name="new" localSheetId="15">#REF!</definedName>
    <definedName name="new">#REF!</definedName>
    <definedName name="ni" localSheetId="15">#REF!</definedName>
    <definedName name="ni">#REF!</definedName>
    <definedName name="NIT">#REF!</definedName>
    <definedName name="NTPC" localSheetId="15">#REF!</definedName>
    <definedName name="NTPC">#REF!</definedName>
    <definedName name="num2text">[40]dBase!$A$3:$I$1005</definedName>
    <definedName name="NWE">#REF!</definedName>
    <definedName name="o" localSheetId="15">#REF!</definedName>
    <definedName name="o">#REF!</definedName>
    <definedName name="oct">'[72]site fab&amp;ernstr'!$A$4:$R$4</definedName>
    <definedName name="OH">[39]MRATES!$H$52</definedName>
    <definedName name="ok">#REF!</definedName>
    <definedName name="optio_2" localSheetId="15">#REF!</definedName>
    <definedName name="optio_2">#REF!</definedName>
    <definedName name="optio_22">'[60]#REF'!$H$96</definedName>
    <definedName name="option" localSheetId="15">#REF!</definedName>
    <definedName name="option">#REF!</definedName>
    <definedName name="option_">'[60]#REF'!$G$96</definedName>
    <definedName name="ord_musd" localSheetId="15">[26]orders!#REF!</definedName>
    <definedName name="ord_musd">[26]orders!#REF!</definedName>
    <definedName name="order" localSheetId="15">'[73]ord-lost_98&amp;99'!#REF!</definedName>
    <definedName name="order">'[73]ord-lost_98&amp;99'!#REF!</definedName>
    <definedName name="orderbacklog" localSheetId="15">#REF!</definedName>
    <definedName name="orderbacklog">#REF!</definedName>
    <definedName name="orderbooked98" localSheetId="15">'[73]ord-lost_98&amp;99'!#REF!</definedName>
    <definedName name="orderbooked98">'[73]ord-lost_98&amp;99'!#REF!</definedName>
    <definedName name="ORDERSTATUS" localSheetId="15">#REF!</definedName>
    <definedName name="ORDERSTATUS">#REF!</definedName>
    <definedName name="ORDREVCOLL" localSheetId="15">#REF!</definedName>
    <definedName name="ORDREVCOLL">#REF!</definedName>
    <definedName name="p" localSheetId="15">#REF!</definedName>
    <definedName name="p" localSheetId="16">#REF!</definedName>
    <definedName name="p">#REF!</definedName>
    <definedName name="P_1" localSheetId="15">'[74]bs BP 04 SA'!#REF!</definedName>
    <definedName name="P_1">'[74]bs BP 04 SA'!#REF!</definedName>
    <definedName name="P_3" localSheetId="15">'[74]bs BP 04 SA'!#REF!</definedName>
    <definedName name="P_3">'[74]bs BP 04 SA'!#REF!</definedName>
    <definedName name="P_4" localSheetId="15">'[74]bs BP 04 SA'!#REF!</definedName>
    <definedName name="P_4">'[74]bs BP 04 SA'!#REF!</definedName>
    <definedName name="P_5" localSheetId="15">'[74]bs BP 04 SA'!#REF!</definedName>
    <definedName name="P_5">'[74]bs BP 04 SA'!#REF!</definedName>
    <definedName name="P_6DSO" localSheetId="15">#REF!</definedName>
    <definedName name="P_6DSO">#REF!</definedName>
    <definedName name="P_7DPO" localSheetId="15">'[75]REVENUES &amp; BS'!#REF!</definedName>
    <definedName name="P_7DPO">'[75]REVENUES &amp; BS'!#REF!</definedName>
    <definedName name="P1R" localSheetId="15">'[41]Fill this out first...'!#REF!</definedName>
    <definedName name="P1R">'[41]Fill this out first...'!#REF!</definedName>
    <definedName name="P2R" localSheetId="15">'[41]Fill this out first...'!#REF!</definedName>
    <definedName name="P2R">'[41]Fill this out first...'!#REF!</definedName>
    <definedName name="P3R" localSheetId="15">'[41]Fill this out first...'!#REF!</definedName>
    <definedName name="P3R">'[41]Fill this out first...'!#REF!</definedName>
    <definedName name="P4R" localSheetId="15">'[41]Fill this out first...'!#REF!</definedName>
    <definedName name="P4R">'[41]Fill this out first...'!#REF!</definedName>
    <definedName name="P5R" localSheetId="15">'[41]Fill this out first...'!#REF!</definedName>
    <definedName name="P5R">'[41]Fill this out first...'!#REF!</definedName>
    <definedName name="pad_baywise" localSheetId="15">#REF!</definedName>
    <definedName name="pad_baywise" localSheetId="16">#REF!</definedName>
    <definedName name="pad_baywise">#REF!</definedName>
    <definedName name="Page1" localSheetId="15">#REF!</definedName>
    <definedName name="Page1" localSheetId="16">#REF!</definedName>
    <definedName name="PAGE1">#REF!</definedName>
    <definedName name="PAGE2" localSheetId="15">#REF!</definedName>
    <definedName name="PAGE2">#REF!</definedName>
    <definedName name="PAGE5" localSheetId="15">#REF!</definedName>
    <definedName name="PAGE5">#REF!</definedName>
    <definedName name="Pane2" localSheetId="15">#REF!</definedName>
    <definedName name="Pane2" localSheetId="16">#REF!</definedName>
    <definedName name="Pane2">#REF!</definedName>
    <definedName name="pcc" localSheetId="15">#REF!</definedName>
    <definedName name="pcc">#REF!</definedName>
    <definedName name="pccp" localSheetId="15">#REF!</definedName>
    <definedName name="pccp">#REF!</definedName>
    <definedName name="pccproj" localSheetId="15">#REF!</definedName>
    <definedName name="pccproj">#REF!</definedName>
    <definedName name="pcct" localSheetId="15">#REF!</definedName>
    <definedName name="pcct">#REF!</definedName>
    <definedName name="pccthk" localSheetId="15">#REF!</definedName>
    <definedName name="pccthk">#REF!</definedName>
    <definedName name="PhaseCode">'[41]Fill this out first...'!$D$17</definedName>
    <definedName name="PIYUSH">#REF!</definedName>
    <definedName name="plan" localSheetId="15">#REF!</definedName>
    <definedName name="plan">#REF!</definedName>
    <definedName name="plp">'[76]Sulphur (2)'!$I$3</definedName>
    <definedName name="PM_MotorGrader">'[67]Plant &amp;  Machinery'!$G$25</definedName>
    <definedName name="PM_ThreeWheeled_80_100kN_StaticRoller">'[67]Plant &amp;  Machinery'!$G$34</definedName>
    <definedName name="PM_Tractor_Rotavator">'[67]Plant &amp;  Machinery'!$G$49</definedName>
    <definedName name="PM_WaterTanker_6kl">'[67]Plant &amp;  Machinery'!$G$53</definedName>
    <definedName name="PONDA" localSheetId="15">#REF!</definedName>
    <definedName name="PONDA" localSheetId="16">#REF!</definedName>
    <definedName name="PONDA">#REF!</definedName>
    <definedName name="ppa">'[76]Sulphur (2)'!$I$3</definedName>
    <definedName name="pppp2">#REF!</definedName>
    <definedName name="PPPP3">#REF!</definedName>
    <definedName name="pppppppppere">#REF!</definedName>
    <definedName name="PPPT">#REF!</definedName>
    <definedName name="pratap" localSheetId="16" hidden="1">{"'Sheet1'!$A$4386:$N$4591"}</definedName>
    <definedName name="pratap" hidden="1">{"'Sheet1'!$A$4386:$N$4591"}</definedName>
    <definedName name="PrevYears" localSheetId="15">'[41]Fill this out first...'!#REF!</definedName>
    <definedName name="PrevYears">'[41]Fill this out first...'!#REF!</definedName>
    <definedName name="_xlnm.Print_Area" localSheetId="26">'220_FDN Type'!$A$1:$M$447</definedName>
    <definedName name="_xlnm.Print_Area" localSheetId="17">'220kV_Open'!$A$1:$I$32</definedName>
    <definedName name="_xlnm.Print_Area" localSheetId="18">'220kV_Pile'!$A$1:$P$29</definedName>
    <definedName name="_xlnm.Print_Area" localSheetId="24">'400_FDN Type'!$A$1:$M$369</definedName>
    <definedName name="_xlnm.Print_Area" localSheetId="15">'400kV_Open'!$A$1:$I$51</definedName>
    <definedName name="_xlnm.Print_Area" localSheetId="16">'400kV_Pile'!$A$1:$P$39</definedName>
    <definedName name="_xlnm.Print_Area" localSheetId="8">C_220kV!$A$1:$W$57</definedName>
    <definedName name="_xlnm.Print_Area" localSheetId="9">C_400kV!$A$1:$W$50</definedName>
    <definedName name="_xlnm.Print_Area" localSheetId="20">'HW 220 kV'!$A$1:$Q$18</definedName>
    <definedName name="_xlnm.Print_Area" localSheetId="11">'Twr Qty-220kV'!$A$1:$F$10</definedName>
    <definedName name="_xlnm.Print_Area" localSheetId="21">Volume!$A$1:$O$18</definedName>
    <definedName name="_xlnm.Print_Area" localSheetId="12">'Wt Chart-220kV'!$A$1:$H$26</definedName>
    <definedName name="_xlnm.Print_Area" localSheetId="14">'Wt Chart-400kV'!$A$1:$H$43</definedName>
    <definedName name="_xlnm.Print_Area">#REF!</definedName>
    <definedName name="PRINT_AREA_MI" localSheetId="15">#REF!</definedName>
    <definedName name="PRINT_AREA_MI" localSheetId="16">#REF!</definedName>
    <definedName name="PRINT_AREA_MI">#REF!</definedName>
    <definedName name="Print_Area_MI_17" localSheetId="15">#REF!</definedName>
    <definedName name="Print_Area_MI_17">#REF!</definedName>
    <definedName name="Print_Range" localSheetId="15">#REF!</definedName>
    <definedName name="Print_Range">#REF!</definedName>
    <definedName name="_xlnm.Print_Titles" localSheetId="26">'220_FDN Type'!$3:$5</definedName>
    <definedName name="_xlnm.Print_Titles" localSheetId="24">'400_FDN Type'!$2:$6</definedName>
    <definedName name="_xlnm.Print_Titles" localSheetId="15">#REF!</definedName>
    <definedName name="_xlnm.Print_Titles" localSheetId="16">#REF!</definedName>
    <definedName name="_xlnm.Print_Titles" localSheetId="9">C_400kV!$6:$7</definedName>
    <definedName name="_xlnm.Print_Titles">#REF!</definedName>
    <definedName name="PRINT_TITLES_MI" localSheetId="15">#REF!</definedName>
    <definedName name="PRINT_TITLES_MI" localSheetId="16">#REF!</definedName>
    <definedName name="PRINT_TITLES_MI">#REF!</definedName>
    <definedName name="Print_titles_mi_">#REF!</definedName>
    <definedName name="ProjectLocation">'[41]Fill this out first...'!$D$10</definedName>
    <definedName name="ProjectNumber">'[41]Fill this out first...'!$D$16</definedName>
    <definedName name="ProjectSubtitle">'[41]Fill this out first...'!$D$9</definedName>
    <definedName name="ProjectTitle">'[41]Fill this out first...'!$D$8</definedName>
    <definedName name="PROPS" localSheetId="15">[31]Sheet1!#REF!</definedName>
    <definedName name="PROPS">[31]Sheet1!#REF!</definedName>
    <definedName name="Q" localSheetId="15">#REF!</definedName>
    <definedName name="Q">#REF!</definedName>
    <definedName name="qqq">#REF!</definedName>
    <definedName name="Qr" localSheetId="15">#REF!</definedName>
    <definedName name="Qr">#REF!</definedName>
    <definedName name="Qty_as_on_apr" localSheetId="15">#REF!</definedName>
    <definedName name="Qty_as_on_apr" localSheetId="16">#REF!</definedName>
    <definedName name="Qty_as_on_apr">#REF!</definedName>
    <definedName name="QUANTITY">#REF!</definedName>
    <definedName name="qw" localSheetId="15">#REF!</definedName>
    <definedName name="qw">#REF!</definedName>
    <definedName name="qwer" localSheetId="15">#REF!</definedName>
    <definedName name="qwer">#REF!</definedName>
    <definedName name="R_" localSheetId="15">#REF!</definedName>
    <definedName name="R_">#REF!</definedName>
    <definedName name="ra" localSheetId="15">#REF!</definedName>
    <definedName name="ra">#REF!</definedName>
    <definedName name="raaa" localSheetId="16" hidden="1">{"'Sheet1'!$A$4386:$N$4591"}</definedName>
    <definedName name="raaa" hidden="1">{"'Sheet1'!$A$4386:$N$4591"}</definedName>
    <definedName name="raaar">#REF!</definedName>
    <definedName name="RaftD" localSheetId="15">#REF!</definedName>
    <definedName name="RaftD">#REF!</definedName>
    <definedName name="RaftSlbThk" localSheetId="15">#REF!</definedName>
    <definedName name="RaftSlbThk">#REF!</definedName>
    <definedName name="Raj" localSheetId="16" hidden="1">{"'Sheet1'!$A$4386:$N$4591"}</definedName>
    <definedName name="Raj" hidden="1">{"'Sheet1'!$A$4386:$N$4591"}</definedName>
    <definedName name="RAJEEV_ERECTORS" localSheetId="20">#REF!</definedName>
    <definedName name="RAJEEV_ERECTORS" localSheetId="14">#REF!</definedName>
    <definedName name="RAJEEV_ERECTORS">#REF!</definedName>
    <definedName name="rakesh" localSheetId="15">#REF!</definedName>
    <definedName name="rakesh">#REF!</definedName>
    <definedName name="RARA">#REF!</definedName>
    <definedName name="rarrar">#REF!</definedName>
    <definedName name="RATE" localSheetId="15">#REF!</definedName>
    <definedName name="RATE">#REF!</definedName>
    <definedName name="RATE___0" localSheetId="15">#REF!</definedName>
    <definedName name="RATE___0">#REF!</definedName>
    <definedName name="RAVI">#REF!</definedName>
    <definedName name="RCCpipe300" localSheetId="15">'[77]LOCAL RATES'!#REF!</definedName>
    <definedName name="RCCpipe300">'[77]LOCAL RATES'!#REF!</definedName>
    <definedName name="RCCpipe600" localSheetId="15">'[77]LOCAL RATES'!#REF!</definedName>
    <definedName name="RCCpipe600">'[77]LOCAL RATES'!#REF!</definedName>
    <definedName name="rdc" localSheetId="15">#REF!</definedName>
    <definedName name="rdc">#REF!</definedName>
    <definedName name="re" localSheetId="15">#REF!</definedName>
    <definedName name="re">#REF!</definedName>
    <definedName name="_xlnm.Recorder" localSheetId="15">#REF!</definedName>
    <definedName name="_xlnm.Recorder" localSheetId="16">#REF!</definedName>
    <definedName name="_xlnm.Recorder">#REF!</definedName>
    <definedName name="rel" localSheetId="15">#REF!</definedName>
    <definedName name="rel">#REF!</definedName>
    <definedName name="Rev" localSheetId="15">#REF!</definedName>
    <definedName name="Rev">#REF!</definedName>
    <definedName name="REVSTATUS" localSheetId="15">#REF!</definedName>
    <definedName name="REVSTATUS">#REF!</definedName>
    <definedName name="revstatuspage1" localSheetId="15">#REF!</definedName>
    <definedName name="revstatuspage1">#REF!</definedName>
    <definedName name="revstatuspage2" localSheetId="15">#REF!</definedName>
    <definedName name="revstatuspage2">#REF!</definedName>
    <definedName name="ric" localSheetId="15">#REF!</definedName>
    <definedName name="ric">#REF!</definedName>
    <definedName name="rig" localSheetId="15">#REF!</definedName>
    <definedName name="rig">#REF!</definedName>
    <definedName name="rkh">#REF!</definedName>
    <definedName name="robot" localSheetId="15">#REF!</definedName>
    <definedName name="robot">#REF!</definedName>
    <definedName name="ROLLFCCASHFLOW" localSheetId="15">#REF!</definedName>
    <definedName name="ROLLFCCASHFLOW">#REF!</definedName>
    <definedName name="ROLLFCWKGS" localSheetId="15">#REF!</definedName>
    <definedName name="ROLLFCWKGS">#REF!</definedName>
    <definedName name="ROLLGFC" localSheetId="15">#REF!</definedName>
    <definedName name="ROLLGFC">#REF!</definedName>
    <definedName name="rosid" localSheetId="15">#REF!</definedName>
    <definedName name="rosid">#REF!</definedName>
    <definedName name="RRstones" localSheetId="15">#REF!</definedName>
    <definedName name="RRstones">#REF!</definedName>
    <definedName name="s" localSheetId="15">#REF!</definedName>
    <definedName name="s" localSheetId="16">#REF!</definedName>
    <definedName name="S">'[78]CFL-KIM'!$G$1</definedName>
    <definedName name="S.L._NO.1to136">#REF!</definedName>
    <definedName name="salary" localSheetId="15">'[79]Boiler&amp;TG'!#REF!</definedName>
    <definedName name="salary">'[79]Boiler&amp;TG'!#REF!</definedName>
    <definedName name="SAME">#REF!</definedName>
    <definedName name="Sand_124" localSheetId="15">#REF!</definedName>
    <definedName name="Sand_124">#REF!</definedName>
    <definedName name="Sanitary" localSheetId="15">#REF!</definedName>
    <definedName name="Sanitary">#REF!</definedName>
    <definedName name="sarita" localSheetId="15">#REF!</definedName>
    <definedName name="sarita">#REF!</definedName>
    <definedName name="SC" localSheetId="15">#REF!</definedName>
    <definedName name="SC">#REF!</definedName>
    <definedName name="SCIENCE" localSheetId="15">#REF!</definedName>
    <definedName name="SCIENCE">#REF!</definedName>
    <definedName name="Sdate" localSheetId="15">#REF!</definedName>
    <definedName name="Sdate">#REF!</definedName>
    <definedName name="sdc">#REF!</definedName>
    <definedName name="se" localSheetId="15">#REF!</definedName>
    <definedName name="se">#REF!</definedName>
    <definedName name="se_">'[60]#REF'!$O$102</definedName>
    <definedName name="SECTION" localSheetId="15">#REF!</definedName>
    <definedName name="SECTION">#REF!</definedName>
    <definedName name="SEEP">#REF!</definedName>
    <definedName name="SESHA_SAI_CONSTRUCTION" localSheetId="20">#REF!</definedName>
    <definedName name="SESHA_SAI_CONSTRUCTION" localSheetId="14">#REF!</definedName>
    <definedName name="SESHA_SAI_CONSTRUCTION">#REF!</definedName>
    <definedName name="SFR">#REF!</definedName>
    <definedName name="sfsf">#REF!</definedName>
    <definedName name="sharada">185</definedName>
    <definedName name="sheet">#REF!</definedName>
    <definedName name="sheet1">#REF!</definedName>
    <definedName name="SHEET2">#REF!</definedName>
    <definedName name="SHEET3">#REF!</definedName>
    <definedName name="shit1">#REF!</definedName>
    <definedName name="Shuttering" localSheetId="15">#REF!</definedName>
    <definedName name="Shuttering">#REF!</definedName>
    <definedName name="shygas">#REF!</definedName>
    <definedName name="Sim1_FirstRow" localSheetId="15">#REF!</definedName>
    <definedName name="Sim1_FirstRow">#REF!</definedName>
    <definedName name="Sim1_LastRow" localSheetId="15">#REF!</definedName>
    <definedName name="Sim1_LastRow">#REF!</definedName>
    <definedName name="Sim1_Param" localSheetId="15">#REF!</definedName>
    <definedName name="Sim1_Param">#REF!</definedName>
    <definedName name="Sim1_Param2" localSheetId="15">#REF!</definedName>
    <definedName name="Sim1_Param2">#REF!</definedName>
    <definedName name="Sim1_RepCount" localSheetId="15">#REF!</definedName>
    <definedName name="Sim1_RepCount">#REF!</definedName>
    <definedName name="Sim1_Seeds" localSheetId="15">#REF!</definedName>
    <definedName name="Sim1_Seeds">#REF!</definedName>
    <definedName name="Sim1_SimData" localSheetId="15">#REF!</definedName>
    <definedName name="Sim1_SimData">#REF!</definedName>
    <definedName name="Sim1_TopRow" localSheetId="15">#REF!</definedName>
    <definedName name="Sim1_TopRow">#REF!</definedName>
    <definedName name="SITA">#REF!</definedName>
    <definedName name="site" localSheetId="15">#REF!</definedName>
    <definedName name="site">#REF!</definedName>
    <definedName name="skilled" localSheetId="15">#REF!</definedName>
    <definedName name="skilled">#REF!</definedName>
    <definedName name="SlabD" localSheetId="15">#REF!</definedName>
    <definedName name="SlabD">#REF!</definedName>
    <definedName name="SLOPE" localSheetId="15">#REF!</definedName>
    <definedName name="SLOPE">#REF!</definedName>
    <definedName name="soh">0%</definedName>
    <definedName name="sp">4%</definedName>
    <definedName name="Spalls" localSheetId="15">#REF!</definedName>
    <definedName name="Spalls">#REF!</definedName>
    <definedName name="SPSS">#REF!</definedName>
    <definedName name="ss" localSheetId="15" hidden="1">{"'Sheet1'!$A$4386:$N$4591"}</definedName>
    <definedName name="ss" localSheetId="16" hidden="1">{"'Sheet1'!$A$4386:$N$4591"}</definedName>
    <definedName name="SS">'[78]CFL-KIM'!$AA$1</definedName>
    <definedName name="SS400_401" localSheetId="15">#REF!</definedName>
    <definedName name="SS400_401">#REF!</definedName>
    <definedName name="ss401_404" localSheetId="15">#REF!</definedName>
    <definedName name="ss401_404">#REF!</definedName>
    <definedName name="ss405_408" localSheetId="15">#REF!</definedName>
    <definedName name="ss405_408">#REF!</definedName>
    <definedName name="SS421_422" localSheetId="15">#REF!</definedName>
    <definedName name="SS421_422">#REF!</definedName>
    <definedName name="ss421_424" localSheetId="15">#REF!</definedName>
    <definedName name="ss421_424">#REF!</definedName>
    <definedName name="ssfsd">[5]Analysis!$D$311</definedName>
    <definedName name="Ssm">'[61]LOCAL RATES'!$H$38</definedName>
    <definedName name="SSP">#REF!</definedName>
    <definedName name="SSPS">#REF!</definedName>
    <definedName name="SSS">#REF!</definedName>
    <definedName name="ssss">#REF!</definedName>
    <definedName name="st_list" localSheetId="15">#REF!</definedName>
    <definedName name="st_list">#REF!</definedName>
    <definedName name="staff" localSheetId="15">#REF!</definedName>
    <definedName name="staff">#REF!</definedName>
    <definedName name="Stage">'[41]Fill this out first...'!$D$12</definedName>
    <definedName name="Staircase" localSheetId="15">#REF!</definedName>
    <definedName name="Staircase">#REF!</definedName>
    <definedName name="Staircase2" localSheetId="15">#REF!</definedName>
    <definedName name="Staircase2">#REF!</definedName>
    <definedName name="state">[69]Sheet2!$A$1:$A$35</definedName>
    <definedName name="STD" localSheetId="15">#REF!</definedName>
    <definedName name="STD">#REF!</definedName>
    <definedName name="ste" localSheetId="15">#REF!</definedName>
    <definedName name="ste">#REF!</definedName>
    <definedName name="steel" localSheetId="15">#REF!</definedName>
    <definedName name="steel">#REF!</definedName>
    <definedName name="Stg_Sub" localSheetId="15">#REF!</definedName>
    <definedName name="Stg_Sub">#REF!</definedName>
    <definedName name="Stg_Super" localSheetId="15">#REF!</definedName>
    <definedName name="Stg_Super">#REF!</definedName>
    <definedName name="stretch">#REF!</definedName>
    <definedName name="stretchd">#REF!</definedName>
    <definedName name="stretchr">#REF!</definedName>
    <definedName name="StrID" localSheetId="15">#REF!</definedName>
    <definedName name="StrID">#REF!</definedName>
    <definedName name="Subject" localSheetId="15">#REF!</definedName>
    <definedName name="Subject">#REF!</definedName>
    <definedName name="SUMAN">#REF!</definedName>
    <definedName name="sumana" localSheetId="15">#REF!</definedName>
    <definedName name="sumana">#REF!</definedName>
    <definedName name="SUMM">'[80]CFL-KIM'!$Z$1</definedName>
    <definedName name="SUMMARY" localSheetId="15">#REF!</definedName>
    <definedName name="SUMMARY">#REF!</definedName>
    <definedName name="SUMMARY_OTHER_EXPS" localSheetId="15">#REF!</definedName>
    <definedName name="SUMMARY_OTHER_EXPS">#REF!</definedName>
    <definedName name="SUMMARYR">'[80]CFL-KIM'!$G$1</definedName>
    <definedName name="sump" localSheetId="15">#REF!</definedName>
    <definedName name="sump">#REF!</definedName>
    <definedName name="sumtotal" localSheetId="15">#REF!</definedName>
    <definedName name="sumtotal">#REF!</definedName>
    <definedName name="supply" localSheetId="15">#REF!</definedName>
    <definedName name="supply" localSheetId="16">#REF!</definedName>
    <definedName name="SUPPLY">#REF!</definedName>
    <definedName name="supplyl">#REF!</definedName>
    <definedName name="sususujss">'[1]B-Chart'!#REF!</definedName>
    <definedName name="SWH" localSheetId="15">#REF!</definedName>
    <definedName name="SWH">#REF!</definedName>
    <definedName name="SWH_">'[60]#REF'!$C$58</definedName>
    <definedName name="T" localSheetId="15">#REF!</definedName>
    <definedName name="T">#REF!</definedName>
    <definedName name="T___0" localSheetId="15">#REF!</definedName>
    <definedName name="T___0">#REF!</definedName>
    <definedName name="Table">[14]Cal!$P$2:$Q$28</definedName>
    <definedName name="TaxTV">10%</definedName>
    <definedName name="TaxXL">5%</definedName>
    <definedName name="tb" localSheetId="15">#REF!</definedName>
    <definedName name="tb">#REF!</definedName>
    <definedName name="TEMP" localSheetId="15">#REF!</definedName>
    <definedName name="TEMP">#REF!</definedName>
    <definedName name="Ten" localSheetId="15">#REF!</definedName>
    <definedName name="Ten">#REF!</definedName>
    <definedName name="ter_vapi" localSheetId="15">#REF!</definedName>
    <definedName name="ter_vapi">#REF!</definedName>
    <definedName name="TEST" localSheetId="15">#REF!</definedName>
    <definedName name="TEST" localSheetId="16">#REF!</definedName>
    <definedName name="TEST">#REF!</definedName>
    <definedName name="TEST0" localSheetId="15">#REF!</definedName>
    <definedName name="TEST0">#REF!</definedName>
    <definedName name="TEST1" localSheetId="15">#REF!</definedName>
    <definedName name="TEST1">#REF!</definedName>
    <definedName name="TEST2" localSheetId="15">#REF!</definedName>
    <definedName name="TEST2">#REF!</definedName>
    <definedName name="TEST3" localSheetId="15">#REF!</definedName>
    <definedName name="TEST3">#REF!</definedName>
    <definedName name="TEST4" localSheetId="15">#REF!</definedName>
    <definedName name="TEST4">#REF!</definedName>
    <definedName name="TESTHKEY" localSheetId="15">#REF!</definedName>
    <definedName name="TESTHKEY">#REF!</definedName>
    <definedName name="TESTKEYS" localSheetId="15">#REF!</definedName>
    <definedName name="TESTKEYS">#REF!</definedName>
    <definedName name="TESTT">#REF!</definedName>
    <definedName name="TESTVKEY" localSheetId="15">#REF!</definedName>
    <definedName name="TESTVKEY">#REF!</definedName>
    <definedName name="Tip" localSheetId="15">'[28]3'!#REF!</definedName>
    <definedName name="Tip">'[28]3'!#REF!</definedName>
    <definedName name="Title1" localSheetId="15">#REF!</definedName>
    <definedName name="Title1">#REF!</definedName>
    <definedName name="Title2" localSheetId="15">#REF!</definedName>
    <definedName name="Title2">#REF!</definedName>
    <definedName name="TMBPLA" localSheetId="15">[31]Sheet1!#REF!</definedName>
    <definedName name="TMBPLA">[31]Sheet1!#REF!</definedName>
    <definedName name="TMBSCA" localSheetId="15">[31]Sheet1!#REF!</definedName>
    <definedName name="TMBSCA">[31]Sheet1!#REF!</definedName>
    <definedName name="TMTbars" localSheetId="15">#REF!</definedName>
    <definedName name="TMTbars">#REF!</definedName>
    <definedName name="tnr" localSheetId="15">#REF!</definedName>
    <definedName name="tnr">#REF!</definedName>
    <definedName name="tol" localSheetId="15">#REF!</definedName>
    <definedName name="tol">#REF!</definedName>
    <definedName name="topl" localSheetId="15">#REF!</definedName>
    <definedName name="topl">#REF!</definedName>
    <definedName name="topn" localSheetId="15">#REF!</definedName>
    <definedName name="topn">#REF!</definedName>
    <definedName name="TopSlbThk" localSheetId="15">#REF!</definedName>
    <definedName name="TopSlbThk">#REF!</definedName>
    <definedName name="total" localSheetId="15">#REF!</definedName>
    <definedName name="total">#REF!</definedName>
    <definedName name="TPTL">#REF!</definedName>
    <definedName name="Transport" localSheetId="15">#REF!</definedName>
    <definedName name="Transport">#REF!</definedName>
    <definedName name="ts" localSheetId="15">#REF!</definedName>
    <definedName name="ts">#REF!</definedName>
    <definedName name="TT" localSheetId="15">#REF!</definedName>
    <definedName name="TT">#REF!</definedName>
    <definedName name="ttp" localSheetId="15">#REF!</definedName>
    <definedName name="ttp">#REF!</definedName>
    <definedName name="tvr" localSheetId="15">#REF!</definedName>
    <definedName name="tvr">#REF!</definedName>
    <definedName name="type">'[41]Fill this out first...'!$D$13</definedName>
    <definedName name="Type3" localSheetId="15">#REF!</definedName>
    <definedName name="Type3">#REF!</definedName>
    <definedName name="ueber" localSheetId="15">#REF!</definedName>
    <definedName name="ueber">#REF!</definedName>
    <definedName name="unit" localSheetId="15">#REF!</definedName>
    <definedName name="unit">#REF!</definedName>
    <definedName name="Unskilledmazdoor" localSheetId="15">#REF!</definedName>
    <definedName name="Unskilledmazdoor">#REF!</definedName>
    <definedName name="update">#REF!</definedName>
    <definedName name="V" localSheetId="15">#REF!</definedName>
    <definedName name="V" localSheetId="16">#REF!</definedName>
    <definedName name="V">#REF!</definedName>
    <definedName name="vapi_baywise" localSheetId="15">#REF!</definedName>
    <definedName name="vapi_baywise">#REF!</definedName>
    <definedName name="Var._IGP_M_Dez_00" localSheetId="15">#REF!</definedName>
    <definedName name="Var._IGP_M_Dez_00">#REF!</definedName>
    <definedName name="vc">#REF!</definedName>
    <definedName name="VELOKAL" localSheetId="15">#REF!</definedName>
    <definedName name="VELOKAL">#REF!</definedName>
    <definedName name="venu">150</definedName>
    <definedName name="vertical_col_and_corner_walls" localSheetId="15">#REF!</definedName>
    <definedName name="vertical_col_and_corner_walls" localSheetId="16">#REF!</definedName>
    <definedName name="vertical_col_and_corner_walls">#REF!</definedName>
    <definedName name="VESWH" localSheetId="15">#REF!</definedName>
    <definedName name="VESWH">#REF!</definedName>
    <definedName name="vggfd" localSheetId="16" hidden="1">{"'Sheet1'!$A$4386:$N$4591"}</definedName>
    <definedName name="vggfd" hidden="1">{"'Sheet1'!$A$4386:$N$4591"}</definedName>
    <definedName name="VIJAY">#REF!</definedName>
    <definedName name="VISUAL">#REF!</definedName>
    <definedName name="Viual_chart">#REF!</definedName>
    <definedName name="viz" localSheetId="15">#REF!</definedName>
    <definedName name="viz">#REF!</definedName>
    <definedName name="VUTP" localSheetId="15">#REF!</definedName>
    <definedName name="VUTP">#REF!</definedName>
    <definedName name="vvk">'[76]Sulphur (2)'!$O$3</definedName>
    <definedName name="W">#REF!</definedName>
    <definedName name="Waiting">"Picture 1"</definedName>
    <definedName name="wallht" localSheetId="15">#REF!</definedName>
    <definedName name="wallht">#REF!</definedName>
    <definedName name="wallthk" localSheetId="15">#REF!</definedName>
    <definedName name="wallthk">#REF!</definedName>
    <definedName name="Water" localSheetId="15">#REF!</definedName>
    <definedName name="Water">#REF!</definedName>
    <definedName name="water_funds" localSheetId="16" hidden="1">{"'Sheet1'!$A$4386:$N$4591"}</definedName>
    <definedName name="water_funds" hidden="1">{"'Sheet1'!$A$4386:$N$4591"}</definedName>
    <definedName name="Western">#REF!</definedName>
    <definedName name="westernb">#REF!</definedName>
    <definedName name="westernhg">#REF!</definedName>
    <definedName name="Winform" localSheetId="15">#REF!</definedName>
    <definedName name="Winform">#REF!</definedName>
    <definedName name="word">[29]number!$A$50:$C$161</definedName>
    <definedName name="wrn.Full._.Report." localSheetId="16" hidden="1">{#N/A,#N/A,TRUE,"Front";#N/A,#N/A,TRUE,"Simple Letter";#N/A,#N/A,TRUE,"Inside";#N/A,#N/A,TRUE,"Contents";#N/A,#N/A,TRUE,"Basis";#N/A,#N/A,TRUE,"Inclusions";#N/A,#N/A,TRUE,"Exclusions";#N/A,#N/A,TRUE,"Areas";#N/A,#N/A,TRUE,"Summary";#N/A,#N/A,TRUE,"Detail"}</definedName>
    <definedName name="wrn.Full._.Report." hidden="1">{#N/A,#N/A,TRUE,"Front";#N/A,#N/A,TRUE,"Simple Letter";#N/A,#N/A,TRUE,"Inside";#N/A,#N/A,TRUE,"Contents";#N/A,#N/A,TRUE,"Basis";#N/A,#N/A,TRUE,"Inclusions";#N/A,#N/A,TRUE,"Exclusions";#N/A,#N/A,TRUE,"Areas";#N/A,#N/A,TRUE,"Summary";#N/A,#N/A,TRUE,"Detail"}</definedName>
    <definedName name="wwww">#REF!</definedName>
    <definedName name="x" localSheetId="15">#REF!</definedName>
    <definedName name="x" localSheetId="16">#REF!</definedName>
    <definedName name="X">#REF!</definedName>
    <definedName name="xyz" localSheetId="15">#REF!</definedName>
    <definedName name="xyz">#REF!</definedName>
    <definedName name="XZZ" localSheetId="20">#REF!</definedName>
    <definedName name="XZZ" localSheetId="14">#REF!</definedName>
    <definedName name="XZZ">#REF!</definedName>
    <definedName name="Y" localSheetId="15">#REF!</definedName>
    <definedName name="Y">#REF!</definedName>
    <definedName name="z" localSheetId="15">'[81]Analy_7-10'!#REF!</definedName>
    <definedName name="z" localSheetId="16">'[81]Analy_7-10'!#REF!</definedName>
    <definedName name="Z">#REF!</definedName>
    <definedName name="zsxfdfg">#REF!</definedName>
    <definedName name="ZZZZ">#REF!</definedName>
    <definedName name="전체" localSheetId="20">#REF!</definedName>
    <definedName name="전체" localSheetId="14">#REF!</definedName>
    <definedName name="전체">#REF!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6" i="31" l="1"/>
  <c r="C16" i="31"/>
  <c r="E16" i="31" s="1"/>
  <c r="F16" i="31" s="1"/>
  <c r="C15" i="31"/>
  <c r="D12" i="31"/>
  <c r="C12" i="31"/>
  <c r="C11" i="31"/>
  <c r="D8" i="31"/>
  <c r="C8" i="31"/>
  <c r="E12" i="31" l="1"/>
  <c r="F12" i="31" s="1"/>
  <c r="E8" i="31"/>
  <c r="F8" i="31" s="1"/>
  <c r="K24" i="22"/>
  <c r="I41" i="8"/>
  <c r="C21" i="20" l="1"/>
  <c r="J16" i="18" l="1"/>
  <c r="X15" i="5"/>
  <c r="X15" i="6"/>
  <c r="X27" i="6"/>
  <c r="J21" i="1" l="1"/>
  <c r="K21" i="1"/>
  <c r="K59" i="7" l="1"/>
  <c r="K58" i="7"/>
  <c r="K57" i="7"/>
  <c r="K56" i="7"/>
  <c r="K55" i="7"/>
  <c r="K54" i="7"/>
  <c r="K53" i="7"/>
  <c r="K52" i="7"/>
  <c r="K51" i="7"/>
  <c r="K50" i="7"/>
  <c r="K49" i="7"/>
  <c r="K48" i="7"/>
  <c r="K47" i="7"/>
  <c r="K46" i="7"/>
  <c r="K45" i="7"/>
  <c r="K44" i="7"/>
  <c r="K43" i="7"/>
  <c r="K42" i="7"/>
  <c r="K41" i="7"/>
  <c r="K40" i="7"/>
  <c r="K39" i="7"/>
  <c r="K38" i="7"/>
  <c r="K37" i="7"/>
  <c r="K36" i="7"/>
  <c r="K35" i="7"/>
  <c r="K34" i="7"/>
  <c r="K33" i="7"/>
  <c r="K32" i="7"/>
  <c r="K31" i="7"/>
  <c r="K30" i="7"/>
  <c r="K29" i="7"/>
  <c r="K28" i="7"/>
  <c r="K27" i="7"/>
  <c r="K26" i="7"/>
  <c r="K25" i="7"/>
  <c r="K24" i="7"/>
  <c r="K23" i="7"/>
  <c r="K22" i="7"/>
  <c r="K21" i="7"/>
  <c r="K20" i="7"/>
  <c r="K19" i="7"/>
  <c r="K18" i="7"/>
  <c r="K17" i="7"/>
  <c r="K16" i="7"/>
  <c r="K15" i="7"/>
  <c r="K14" i="7"/>
  <c r="K13" i="7"/>
  <c r="K12" i="7"/>
  <c r="K11" i="7"/>
  <c r="K10" i="7"/>
  <c r="K48" i="6"/>
  <c r="K39" i="6"/>
  <c r="K32" i="6"/>
  <c r="K31" i="6"/>
  <c r="K111" i="1"/>
  <c r="K105" i="1"/>
  <c r="K104" i="1"/>
  <c r="K103" i="1"/>
  <c r="K102" i="1"/>
  <c r="K92" i="1"/>
  <c r="K89" i="1"/>
  <c r="K88" i="1"/>
  <c r="K87" i="1"/>
  <c r="K86" i="1"/>
  <c r="K85" i="1"/>
  <c r="K84" i="1"/>
  <c r="K83" i="1"/>
  <c r="K82" i="1"/>
  <c r="K81" i="1"/>
  <c r="K80" i="1"/>
  <c r="K79" i="1"/>
  <c r="K78" i="1"/>
  <c r="K77" i="1"/>
  <c r="K76" i="1"/>
  <c r="K75" i="1"/>
  <c r="K74" i="1"/>
  <c r="K73" i="1"/>
  <c r="K72" i="1"/>
  <c r="K71" i="1"/>
  <c r="K70" i="1"/>
  <c r="K68" i="1"/>
  <c r="K67" i="1"/>
  <c r="K66" i="1"/>
  <c r="K65" i="1"/>
  <c r="K64" i="1"/>
  <c r="K63" i="1"/>
  <c r="K62" i="1"/>
  <c r="K61" i="1"/>
  <c r="K60" i="1"/>
  <c r="K59" i="1"/>
  <c r="K58" i="1"/>
  <c r="K57" i="1"/>
  <c r="K56" i="1"/>
  <c r="K55" i="1"/>
  <c r="K54" i="1"/>
  <c r="K53" i="1"/>
  <c r="K52" i="1"/>
  <c r="K51" i="1"/>
  <c r="K50" i="1"/>
  <c r="K49" i="1"/>
  <c r="K48" i="1"/>
  <c r="K47" i="1"/>
  <c r="K46" i="1"/>
  <c r="K45" i="1"/>
  <c r="K44" i="1"/>
  <c r="K43" i="1"/>
  <c r="K42" i="1"/>
  <c r="K41" i="1"/>
  <c r="K40" i="1"/>
  <c r="K39" i="1"/>
  <c r="K38" i="1"/>
  <c r="K37" i="1"/>
  <c r="K36" i="1"/>
  <c r="K35" i="1"/>
  <c r="K34" i="1"/>
  <c r="K33" i="1"/>
  <c r="K32" i="1"/>
  <c r="K31" i="1"/>
  <c r="K30" i="1"/>
  <c r="K29" i="1"/>
  <c r="K28" i="1"/>
  <c r="K27" i="1"/>
  <c r="K26" i="1"/>
  <c r="K25" i="1"/>
  <c r="K24" i="1"/>
  <c r="K23" i="1"/>
  <c r="K22" i="1"/>
  <c r="K20" i="1"/>
  <c r="K19" i="1"/>
  <c r="K18" i="1"/>
  <c r="K17" i="1"/>
  <c r="K16" i="1"/>
  <c r="K15" i="1"/>
  <c r="K14" i="1"/>
  <c r="K13" i="1"/>
  <c r="K12" i="1"/>
  <c r="K11" i="1"/>
  <c r="K10" i="1"/>
  <c r="K9" i="1"/>
  <c r="K69" i="3"/>
  <c r="K68" i="3"/>
  <c r="K67" i="3"/>
  <c r="K66" i="3"/>
  <c r="K65" i="3"/>
  <c r="K64" i="3"/>
  <c r="K63" i="3"/>
  <c r="K62" i="3"/>
  <c r="K61" i="3"/>
  <c r="K60" i="3"/>
  <c r="K59" i="3"/>
  <c r="K58" i="3"/>
  <c r="K55" i="3"/>
  <c r="K54" i="3"/>
  <c r="K53" i="3"/>
  <c r="K52" i="3"/>
  <c r="K51" i="3"/>
  <c r="K50" i="3"/>
  <c r="K49" i="3"/>
  <c r="K48" i="3"/>
  <c r="K47" i="3"/>
  <c r="K46" i="3"/>
  <c r="K45" i="3"/>
  <c r="K44" i="3"/>
  <c r="K43" i="3"/>
  <c r="K42" i="3"/>
  <c r="K41" i="3"/>
  <c r="K40" i="3"/>
  <c r="K39" i="3"/>
  <c r="K38" i="3"/>
  <c r="K36" i="3"/>
  <c r="K35" i="3"/>
  <c r="K82" i="4"/>
  <c r="K76" i="4"/>
  <c r="K74" i="4"/>
  <c r="K73" i="4"/>
  <c r="K63" i="4"/>
  <c r="K60" i="4"/>
  <c r="K48" i="4"/>
  <c r="K42" i="4"/>
  <c r="K41" i="4"/>
  <c r="K40" i="4"/>
  <c r="K39" i="4"/>
  <c r="K38" i="4"/>
  <c r="K37" i="4"/>
  <c r="K32" i="4"/>
  <c r="K31" i="4"/>
  <c r="K30" i="4"/>
  <c r="K29" i="4"/>
  <c r="K28" i="4"/>
  <c r="K27" i="4"/>
  <c r="K26" i="4"/>
  <c r="K23" i="4"/>
  <c r="K22" i="4"/>
  <c r="K14" i="4"/>
  <c r="K12" i="4"/>
  <c r="K11" i="4"/>
  <c r="J45" i="29" l="1"/>
  <c r="I45" i="29"/>
  <c r="J86" i="29"/>
  <c r="I86" i="29"/>
  <c r="I84" i="29"/>
  <c r="J84" i="29"/>
  <c r="I58" i="29"/>
  <c r="I56" i="29"/>
  <c r="M33" i="20"/>
  <c r="K33" i="20"/>
  <c r="J33" i="20"/>
  <c r="J32" i="20"/>
  <c r="J31" i="20"/>
  <c r="K31" i="20" s="1"/>
  <c r="M31" i="20" s="1"/>
  <c r="J30" i="20"/>
  <c r="I32" i="20"/>
  <c r="I31" i="20"/>
  <c r="I30" i="20"/>
  <c r="I24" i="20"/>
  <c r="K24" i="20" s="1"/>
  <c r="M24" i="20" s="1"/>
  <c r="J24" i="20"/>
  <c r="I25" i="20"/>
  <c r="J25" i="20"/>
  <c r="I26" i="20"/>
  <c r="J26" i="20"/>
  <c r="I27" i="20"/>
  <c r="K27" i="20" s="1"/>
  <c r="M27" i="20" s="1"/>
  <c r="J27" i="20"/>
  <c r="I28" i="20"/>
  <c r="K28" i="20" s="1"/>
  <c r="M28" i="20" s="1"/>
  <c r="J28" i="20"/>
  <c r="K25" i="20"/>
  <c r="K26" i="20"/>
  <c r="M25" i="20"/>
  <c r="M26" i="20"/>
  <c r="J23" i="20"/>
  <c r="I23" i="20"/>
  <c r="K30" i="20"/>
  <c r="M30" i="20" s="1"/>
  <c r="K23" i="20"/>
  <c r="M23" i="20" s="1"/>
  <c r="K32" i="20" l="1"/>
  <c r="M32" i="20" s="1"/>
  <c r="N24" i="22"/>
  <c r="N23" i="22"/>
  <c r="N22" i="22"/>
  <c r="L24" i="22"/>
  <c r="L23" i="22"/>
  <c r="L22" i="22"/>
  <c r="K23" i="22"/>
  <c r="K22" i="22"/>
  <c r="J24" i="22"/>
  <c r="J23" i="22"/>
  <c r="J22" i="22"/>
  <c r="J16" i="22"/>
  <c r="J17" i="22"/>
  <c r="J18" i="22"/>
  <c r="J19" i="22"/>
  <c r="J20" i="22"/>
  <c r="J15" i="22"/>
  <c r="I28" i="5"/>
  <c r="I39" i="6"/>
  <c r="C49" i="29"/>
  <c r="C50" i="29"/>
  <c r="C11" i="29"/>
  <c r="C12" i="29"/>
  <c r="I35" i="3"/>
  <c r="K48" i="2" l="1"/>
  <c r="K49" i="2"/>
  <c r="K50" i="2"/>
  <c r="K51" i="2"/>
  <c r="K52" i="2"/>
  <c r="K53" i="2"/>
  <c r="K54" i="2"/>
  <c r="K55" i="2"/>
  <c r="K56" i="2"/>
  <c r="K57" i="2"/>
  <c r="K58" i="2"/>
  <c r="K59" i="2"/>
  <c r="K60" i="2"/>
  <c r="K61" i="2"/>
  <c r="K63" i="2"/>
  <c r="K64" i="2"/>
  <c r="K65" i="2"/>
  <c r="K9" i="2"/>
  <c r="K33" i="2"/>
  <c r="K34" i="2"/>
  <c r="K35" i="2"/>
  <c r="K36" i="2"/>
  <c r="K37" i="2"/>
  <c r="K38" i="2"/>
  <c r="K39" i="2"/>
  <c r="K40" i="2"/>
  <c r="K41" i="2"/>
  <c r="K42" i="2"/>
  <c r="K43" i="2"/>
  <c r="K44" i="2"/>
  <c r="K45" i="2"/>
  <c r="K46" i="2"/>
  <c r="K8" i="2"/>
  <c r="J15" i="5"/>
  <c r="J26" i="3"/>
  <c r="L26" i="3"/>
  <c r="F26" i="3"/>
  <c r="G26" i="3" s="1"/>
  <c r="F14" i="3"/>
  <c r="G14" i="3" s="1"/>
  <c r="H14" i="3" s="1"/>
  <c r="L14" i="3"/>
  <c r="J14" i="3"/>
  <c r="L20" i="2"/>
  <c r="J20" i="2"/>
  <c r="F20" i="2"/>
  <c r="K8" i="1"/>
  <c r="K10" i="9"/>
  <c r="K22" i="9"/>
  <c r="K26" i="9"/>
  <c r="K28" i="9"/>
  <c r="K30" i="9"/>
  <c r="K36" i="9"/>
  <c r="K39" i="9"/>
  <c r="K46" i="9"/>
  <c r="K47" i="9"/>
  <c r="K48" i="9"/>
  <c r="K49" i="9"/>
  <c r="K9" i="9"/>
  <c r="K11" i="8"/>
  <c r="K13" i="8"/>
  <c r="K14" i="8"/>
  <c r="K15" i="8"/>
  <c r="K22" i="8"/>
  <c r="K23" i="8"/>
  <c r="K26" i="8"/>
  <c r="K29" i="8"/>
  <c r="K33" i="8"/>
  <c r="K34" i="8"/>
  <c r="K40" i="8"/>
  <c r="K42" i="8"/>
  <c r="K44" i="8"/>
  <c r="K46" i="8"/>
  <c r="K53" i="8"/>
  <c r="K9" i="8"/>
  <c r="K53" i="6"/>
  <c r="K55" i="6"/>
  <c r="K58" i="6"/>
  <c r="K50" i="6"/>
  <c r="K72" i="3"/>
  <c r="K74" i="3"/>
  <c r="K71" i="3"/>
  <c r="K8" i="5"/>
  <c r="K28" i="5"/>
  <c r="K29" i="5"/>
  <c r="K37" i="5"/>
  <c r="K39" i="5"/>
  <c r="K40" i="5"/>
  <c r="K41" i="5"/>
  <c r="K42" i="5"/>
  <c r="H26" i="3" l="1"/>
  <c r="Q26" i="3"/>
  <c r="R26" i="3" s="1"/>
  <c r="S26" i="3" s="1"/>
  <c r="T26" i="3" s="1"/>
  <c r="U26" i="3" s="1"/>
  <c r="V26" i="3" s="1"/>
  <c r="Q14" i="3"/>
  <c r="R14" i="3" s="1"/>
  <c r="S14" i="3" s="1"/>
  <c r="T14" i="3" s="1"/>
  <c r="U14" i="3" s="1"/>
  <c r="V14" i="3" s="1"/>
  <c r="Q20" i="2"/>
  <c r="R20" i="2" s="1"/>
  <c r="G20" i="2"/>
  <c r="H20" i="2" s="1"/>
  <c r="M452" i="30"/>
  <c r="M451" i="30"/>
  <c r="M453" i="30" s="1"/>
  <c r="AC449" i="30"/>
  <c r="AC450" i="30" s="1"/>
  <c r="AB449" i="30"/>
  <c r="AB450" i="30" s="1"/>
  <c r="AA449" i="30"/>
  <c r="AA450" i="30" s="1"/>
  <c r="Z449" i="30"/>
  <c r="Z450" i="30" s="1"/>
  <c r="Y449" i="30"/>
  <c r="Y450" i="30" s="1"/>
  <c r="X449" i="30"/>
  <c r="X450" i="30" s="1"/>
  <c r="W449" i="30"/>
  <c r="W450" i="30" s="1"/>
  <c r="V449" i="30"/>
  <c r="V450" i="30" s="1"/>
  <c r="U449" i="30"/>
  <c r="U450" i="30" s="1"/>
  <c r="T449" i="30"/>
  <c r="T450" i="30" s="1"/>
  <c r="S449" i="30"/>
  <c r="S450" i="30" s="1"/>
  <c r="R449" i="30"/>
  <c r="R450" i="30" s="1"/>
  <c r="Q449" i="30"/>
  <c r="Q450" i="30" s="1"/>
  <c r="P449" i="30"/>
  <c r="P450" i="30" s="1"/>
  <c r="O449" i="30"/>
  <c r="O450" i="30" s="1"/>
  <c r="N448" i="30"/>
  <c r="N446" i="30"/>
  <c r="N444" i="30"/>
  <c r="N442" i="30"/>
  <c r="N436" i="30"/>
  <c r="N422" i="30"/>
  <c r="N416" i="30"/>
  <c r="N408" i="30"/>
  <c r="N396" i="30"/>
  <c r="N384" i="30"/>
  <c r="N372" i="30"/>
  <c r="N370" i="30"/>
  <c r="N360" i="30"/>
  <c r="N350" i="30"/>
  <c r="N348" i="30"/>
  <c r="N342" i="30"/>
  <c r="N334" i="30"/>
  <c r="N332" i="30"/>
  <c r="N326" i="30"/>
  <c r="N324" i="30"/>
  <c r="N320" i="30"/>
  <c r="N312" i="30"/>
  <c r="N308" i="30"/>
  <c r="N306" i="30"/>
  <c r="N302" i="30"/>
  <c r="N296" i="30"/>
  <c r="N294" i="30"/>
  <c r="N292" i="30"/>
  <c r="N290" i="30"/>
  <c r="N280" i="30"/>
  <c r="N278" i="30"/>
  <c r="N276" i="30"/>
  <c r="N264" i="30"/>
  <c r="N258" i="30"/>
  <c r="N254" i="30"/>
  <c r="N248" i="30"/>
  <c r="N240" i="30"/>
  <c r="N224" i="30"/>
  <c r="N222" i="30"/>
  <c r="N212" i="30"/>
  <c r="N204" i="30"/>
  <c r="N194" i="30"/>
  <c r="N180" i="30"/>
  <c r="N168" i="30"/>
  <c r="N166" i="30"/>
  <c r="N164" i="30"/>
  <c r="N158" i="30"/>
  <c r="N152" i="30"/>
  <c r="N148" i="30"/>
  <c r="N140" i="30"/>
  <c r="N136" i="30"/>
  <c r="N128" i="30"/>
  <c r="N124" i="30"/>
  <c r="N114" i="30"/>
  <c r="N112" i="30"/>
  <c r="N108" i="30"/>
  <c r="N98" i="30"/>
  <c r="N92" i="30"/>
  <c r="N90" i="30"/>
  <c r="N88" i="30"/>
  <c r="N84" i="30"/>
  <c r="N82" i="30"/>
  <c r="N80" i="30"/>
  <c r="N78" i="30"/>
  <c r="N66" i="30"/>
  <c r="N60" i="30"/>
  <c r="N58" i="30"/>
  <c r="N50" i="30"/>
  <c r="N42" i="30"/>
  <c r="N26" i="30"/>
  <c r="N22" i="30"/>
  <c r="F22" i="30"/>
  <c r="N16" i="30"/>
  <c r="F16" i="30"/>
  <c r="N14" i="30"/>
  <c r="F14" i="30"/>
  <c r="N12" i="30"/>
  <c r="F12" i="30"/>
  <c r="N10" i="30"/>
  <c r="F10" i="30"/>
  <c r="N8" i="30"/>
  <c r="G54" i="29"/>
  <c r="F54" i="29"/>
  <c r="H54" i="29" s="1"/>
  <c r="G53" i="29"/>
  <c r="J53" i="29" s="1"/>
  <c r="F53" i="29"/>
  <c r="I53" i="29" s="1"/>
  <c r="I52" i="29"/>
  <c r="H52" i="29"/>
  <c r="G52" i="29"/>
  <c r="J52" i="29" s="1"/>
  <c r="F52" i="29"/>
  <c r="G51" i="29"/>
  <c r="J51" i="29" s="1"/>
  <c r="F51" i="29"/>
  <c r="I51" i="29" s="1"/>
  <c r="G50" i="29"/>
  <c r="F50" i="29"/>
  <c r="G49" i="29"/>
  <c r="J49" i="29" s="1"/>
  <c r="F49" i="29"/>
  <c r="I49" i="29" s="1"/>
  <c r="G48" i="29"/>
  <c r="J48" i="29" s="1"/>
  <c r="F48" i="29"/>
  <c r="I48" i="29" s="1"/>
  <c r="G47" i="29"/>
  <c r="F47" i="29"/>
  <c r="C47" i="29"/>
  <c r="G46" i="29"/>
  <c r="F46" i="29"/>
  <c r="C46" i="29"/>
  <c r="G41" i="29"/>
  <c r="F41" i="29"/>
  <c r="C41" i="29"/>
  <c r="G40" i="29"/>
  <c r="J40" i="29" s="1"/>
  <c r="F40" i="29"/>
  <c r="I40" i="29" s="1"/>
  <c r="C40" i="29"/>
  <c r="G39" i="29"/>
  <c r="F39" i="29"/>
  <c r="C39" i="29"/>
  <c r="G38" i="29"/>
  <c r="F38" i="29"/>
  <c r="C38" i="29"/>
  <c r="J38" i="29" s="1"/>
  <c r="G37" i="29"/>
  <c r="F37" i="29"/>
  <c r="C37" i="29"/>
  <c r="J36" i="29"/>
  <c r="G36" i="29"/>
  <c r="F36" i="29"/>
  <c r="C36" i="29"/>
  <c r="G35" i="29"/>
  <c r="F35" i="29"/>
  <c r="C35" i="29"/>
  <c r="G34" i="29"/>
  <c r="J34" i="29" s="1"/>
  <c r="F34" i="29"/>
  <c r="I34" i="29" s="1"/>
  <c r="C34" i="29"/>
  <c r="G33" i="29"/>
  <c r="J33" i="29" s="1"/>
  <c r="F33" i="29"/>
  <c r="C33" i="29"/>
  <c r="G32" i="29"/>
  <c r="J32" i="29" s="1"/>
  <c r="F32" i="29"/>
  <c r="I32" i="29" s="1"/>
  <c r="C32" i="29"/>
  <c r="G31" i="29"/>
  <c r="F31" i="29"/>
  <c r="C31" i="29"/>
  <c r="G30" i="29"/>
  <c r="F30" i="29"/>
  <c r="C30" i="29"/>
  <c r="J30" i="29" s="1"/>
  <c r="G29" i="29"/>
  <c r="F29" i="29"/>
  <c r="C29" i="29"/>
  <c r="J28" i="29"/>
  <c r="G28" i="29"/>
  <c r="F28" i="29"/>
  <c r="C28" i="29"/>
  <c r="G27" i="29"/>
  <c r="F27" i="29"/>
  <c r="C27" i="29"/>
  <c r="G26" i="29"/>
  <c r="J26" i="29" s="1"/>
  <c r="F26" i="29"/>
  <c r="I26" i="29" s="1"/>
  <c r="C26" i="29"/>
  <c r="G25" i="29"/>
  <c r="F25" i="29"/>
  <c r="C25" i="29"/>
  <c r="G24" i="29"/>
  <c r="J24" i="29" s="1"/>
  <c r="F24" i="29"/>
  <c r="I24" i="29" s="1"/>
  <c r="C24" i="29"/>
  <c r="F23" i="29"/>
  <c r="C23" i="29"/>
  <c r="J23" i="29" s="1"/>
  <c r="G22" i="29"/>
  <c r="F22" i="29"/>
  <c r="H22" i="29" s="1"/>
  <c r="C22" i="29"/>
  <c r="J22" i="29" s="1"/>
  <c r="G21" i="29"/>
  <c r="F21" i="29"/>
  <c r="C21" i="29"/>
  <c r="G20" i="29"/>
  <c r="F20" i="29"/>
  <c r="H20" i="29" s="1"/>
  <c r="C20" i="29"/>
  <c r="J20" i="29" s="1"/>
  <c r="G19" i="29"/>
  <c r="F19" i="29"/>
  <c r="C19" i="29"/>
  <c r="J18" i="29"/>
  <c r="G18" i="29"/>
  <c r="E18" i="29"/>
  <c r="F18" i="29" s="1"/>
  <c r="H18" i="29" s="1"/>
  <c r="C18" i="29"/>
  <c r="E17" i="29"/>
  <c r="I16" i="29"/>
  <c r="G16" i="29"/>
  <c r="H16" i="29" s="1"/>
  <c r="F16" i="29"/>
  <c r="G15" i="29"/>
  <c r="J15" i="29" s="1"/>
  <c r="F15" i="29"/>
  <c r="H15" i="29" s="1"/>
  <c r="G14" i="29"/>
  <c r="J14" i="29" s="1"/>
  <c r="F14" i="29"/>
  <c r="I14" i="29" s="1"/>
  <c r="G13" i="29"/>
  <c r="J13" i="29" s="1"/>
  <c r="F13" i="29"/>
  <c r="I13" i="29" s="1"/>
  <c r="G12" i="29"/>
  <c r="F12" i="29"/>
  <c r="G11" i="29"/>
  <c r="J11" i="29" s="1"/>
  <c r="F11" i="29"/>
  <c r="G10" i="29"/>
  <c r="J10" i="29" s="1"/>
  <c r="F10" i="29"/>
  <c r="G9" i="29"/>
  <c r="J9" i="29" s="1"/>
  <c r="F9" i="29"/>
  <c r="H9" i="29" s="1"/>
  <c r="C9" i="29"/>
  <c r="G8" i="29"/>
  <c r="F8" i="29"/>
  <c r="H8" i="29" s="1"/>
  <c r="C8" i="29"/>
  <c r="C48" i="28"/>
  <c r="J47" i="28"/>
  <c r="I47" i="28"/>
  <c r="H47" i="28"/>
  <c r="G46" i="28"/>
  <c r="F46" i="28"/>
  <c r="C46" i="28"/>
  <c r="I46" i="28" s="1"/>
  <c r="G45" i="28"/>
  <c r="J45" i="28" s="1"/>
  <c r="F45" i="28"/>
  <c r="I45" i="28" s="1"/>
  <c r="G44" i="28"/>
  <c r="J44" i="28" s="1"/>
  <c r="F44" i="28"/>
  <c r="G43" i="28"/>
  <c r="J43" i="28" s="1"/>
  <c r="F43" i="28"/>
  <c r="I43" i="28" s="1"/>
  <c r="G42" i="28"/>
  <c r="J42" i="28" s="1"/>
  <c r="F42" i="28"/>
  <c r="I42" i="28" s="1"/>
  <c r="G41" i="28"/>
  <c r="J41" i="28" s="1"/>
  <c r="F41" i="28"/>
  <c r="H41" i="28" s="1"/>
  <c r="G40" i="28"/>
  <c r="J40" i="28" s="1"/>
  <c r="F40" i="28"/>
  <c r="I40" i="28" s="1"/>
  <c r="I39" i="28"/>
  <c r="G39" i="28"/>
  <c r="F39" i="28"/>
  <c r="G38" i="28"/>
  <c r="J38" i="28" s="1"/>
  <c r="E38" i="28"/>
  <c r="F38" i="28" s="1"/>
  <c r="E35" i="28"/>
  <c r="C35" i="28"/>
  <c r="H34" i="28"/>
  <c r="I34" i="28" s="1"/>
  <c r="G33" i="28"/>
  <c r="F33" i="28"/>
  <c r="G32" i="28"/>
  <c r="F32" i="28"/>
  <c r="H32" i="28" s="1"/>
  <c r="I32" i="28" s="1"/>
  <c r="G31" i="28"/>
  <c r="H31" i="28" s="1"/>
  <c r="I31" i="28" s="1"/>
  <c r="F31" i="28"/>
  <c r="H30" i="28"/>
  <c r="I30" i="28" s="1"/>
  <c r="F29" i="28"/>
  <c r="H29" i="28" s="1"/>
  <c r="I29" i="28" s="1"/>
  <c r="G28" i="28"/>
  <c r="F28" i="28"/>
  <c r="G27" i="28"/>
  <c r="F27" i="28"/>
  <c r="H27" i="28" s="1"/>
  <c r="I27" i="28" s="1"/>
  <c r="C23" i="28"/>
  <c r="H22" i="28"/>
  <c r="G22" i="28"/>
  <c r="F22" i="28"/>
  <c r="C22" i="28"/>
  <c r="J22" i="28" s="1"/>
  <c r="G21" i="28"/>
  <c r="J21" i="28" s="1"/>
  <c r="F21" i="28"/>
  <c r="I21" i="28" s="1"/>
  <c r="G20" i="28"/>
  <c r="F20" i="28"/>
  <c r="I20" i="28" s="1"/>
  <c r="G19" i="28"/>
  <c r="J19" i="28" s="1"/>
  <c r="F19" i="28"/>
  <c r="I19" i="28" s="1"/>
  <c r="G18" i="28"/>
  <c r="J18" i="28" s="1"/>
  <c r="F18" i="28"/>
  <c r="J17" i="28"/>
  <c r="G17" i="28"/>
  <c r="F17" i="28"/>
  <c r="I17" i="28" s="1"/>
  <c r="G16" i="28"/>
  <c r="J16" i="28" s="1"/>
  <c r="F16" i="28"/>
  <c r="I16" i="28" s="1"/>
  <c r="I15" i="28"/>
  <c r="H15" i="28"/>
  <c r="G15" i="28"/>
  <c r="J15" i="28" s="1"/>
  <c r="F15" i="28"/>
  <c r="G14" i="28"/>
  <c r="J14" i="28" s="1"/>
  <c r="E14" i="28"/>
  <c r="F14" i="28" s="1"/>
  <c r="E13" i="28"/>
  <c r="C13" i="28"/>
  <c r="G12" i="28"/>
  <c r="J12" i="28" s="1"/>
  <c r="F12" i="28"/>
  <c r="I12" i="28" s="1"/>
  <c r="G11" i="28"/>
  <c r="J11" i="28" s="1"/>
  <c r="F11" i="28"/>
  <c r="I11" i="28" s="1"/>
  <c r="J10" i="28"/>
  <c r="I10" i="28"/>
  <c r="G10" i="28"/>
  <c r="F10" i="28"/>
  <c r="H10" i="28" s="1"/>
  <c r="J9" i="28"/>
  <c r="F9" i="28"/>
  <c r="I9" i="28" s="1"/>
  <c r="G8" i="28"/>
  <c r="J8" i="28" s="1"/>
  <c r="F8" i="28"/>
  <c r="G7" i="28"/>
  <c r="J7" i="28" s="1"/>
  <c r="F7" i="28"/>
  <c r="I7" i="28" s="1"/>
  <c r="X14" i="3" l="1"/>
  <c r="X26" i="3"/>
  <c r="I22" i="28"/>
  <c r="I38" i="29"/>
  <c r="H28" i="28"/>
  <c r="I28" i="28" s="1"/>
  <c r="H33" i="28"/>
  <c r="I33" i="28" s="1"/>
  <c r="I35" i="28" s="1"/>
  <c r="I37" i="28" s="1"/>
  <c r="I11" i="29"/>
  <c r="J16" i="29"/>
  <c r="I20" i="29"/>
  <c r="I22" i="29"/>
  <c r="J47" i="29"/>
  <c r="J50" i="29"/>
  <c r="I30" i="29"/>
  <c r="I41" i="28"/>
  <c r="J8" i="29"/>
  <c r="I9" i="29"/>
  <c r="I28" i="29"/>
  <c r="C42" i="29"/>
  <c r="I36" i="29"/>
  <c r="C55" i="29"/>
  <c r="I47" i="29"/>
  <c r="C54" i="29"/>
  <c r="S20" i="2"/>
  <c r="T20" i="2" s="1"/>
  <c r="U20" i="2" s="1"/>
  <c r="V20" i="2" s="1"/>
  <c r="N449" i="30"/>
  <c r="N450" i="30" s="1"/>
  <c r="H33" i="29"/>
  <c r="I33" i="29"/>
  <c r="I12" i="29"/>
  <c r="H12" i="29"/>
  <c r="J12" i="29"/>
  <c r="I23" i="29"/>
  <c r="I27" i="29"/>
  <c r="H27" i="29"/>
  <c r="I31" i="29"/>
  <c r="H31" i="29"/>
  <c r="J41" i="29"/>
  <c r="I10" i="29"/>
  <c r="H10" i="29"/>
  <c r="H14" i="29"/>
  <c r="I35" i="29"/>
  <c r="H35" i="29"/>
  <c r="H46" i="29"/>
  <c r="I46" i="29"/>
  <c r="H25" i="29"/>
  <c r="I25" i="29"/>
  <c r="J25" i="29"/>
  <c r="I39" i="29"/>
  <c r="H39" i="29"/>
  <c r="C17" i="29"/>
  <c r="I19" i="29"/>
  <c r="H29" i="29"/>
  <c r="I29" i="29"/>
  <c r="J39" i="29"/>
  <c r="J17" i="29"/>
  <c r="H37" i="29"/>
  <c r="I37" i="29"/>
  <c r="H48" i="29"/>
  <c r="J37" i="29"/>
  <c r="J27" i="29"/>
  <c r="H41" i="29"/>
  <c r="I41" i="29"/>
  <c r="I21" i="29"/>
  <c r="J31" i="29"/>
  <c r="I18" i="29"/>
  <c r="J21" i="29"/>
  <c r="I50" i="29"/>
  <c r="H50" i="29"/>
  <c r="J35" i="29"/>
  <c r="J46" i="29"/>
  <c r="J19" i="29"/>
  <c r="J29" i="29"/>
  <c r="H23" i="29"/>
  <c r="H21" i="29"/>
  <c r="H53" i="29"/>
  <c r="I8" i="29"/>
  <c r="I15" i="29"/>
  <c r="H19" i="29"/>
  <c r="C56" i="29"/>
  <c r="H51" i="29"/>
  <c r="H49" i="29"/>
  <c r="H13" i="29"/>
  <c r="H47" i="29"/>
  <c r="H11" i="29"/>
  <c r="H24" i="29"/>
  <c r="H26" i="29"/>
  <c r="H28" i="29"/>
  <c r="H30" i="29"/>
  <c r="H32" i="29"/>
  <c r="H34" i="29"/>
  <c r="H36" i="29"/>
  <c r="H38" i="29"/>
  <c r="H40" i="29"/>
  <c r="I14" i="28"/>
  <c r="H14" i="28"/>
  <c r="I18" i="28"/>
  <c r="H18" i="28"/>
  <c r="J39" i="28"/>
  <c r="J49" i="28" s="1"/>
  <c r="J51" i="28" s="1"/>
  <c r="H39" i="28"/>
  <c r="I44" i="28"/>
  <c r="H44" i="28"/>
  <c r="J20" i="28"/>
  <c r="J23" i="28" s="1"/>
  <c r="H20" i="28"/>
  <c r="J46" i="28"/>
  <c r="H46" i="28"/>
  <c r="J13" i="28"/>
  <c r="I38" i="28"/>
  <c r="H38" i="28"/>
  <c r="I8" i="28"/>
  <c r="I13" i="28" s="1"/>
  <c r="H8" i="28"/>
  <c r="H11" i="28"/>
  <c r="H42" i="28"/>
  <c r="H16" i="28"/>
  <c r="H9" i="28"/>
  <c r="H21" i="28"/>
  <c r="H40" i="28"/>
  <c r="H45" i="28"/>
  <c r="H19" i="28"/>
  <c r="H7" i="28"/>
  <c r="H12" i="28"/>
  <c r="H43" i="28"/>
  <c r="H17" i="28"/>
  <c r="V61" i="7"/>
  <c r="X20" i="2" l="1"/>
  <c r="E56" i="29"/>
  <c r="J54" i="29"/>
  <c r="J55" i="29" s="1"/>
  <c r="E55" i="29"/>
  <c r="I54" i="29"/>
  <c r="I55" i="29" s="1"/>
  <c r="J42" i="29"/>
  <c r="J43" i="29" s="1"/>
  <c r="I17" i="29"/>
  <c r="I42" i="29"/>
  <c r="I49" i="28"/>
  <c r="I51" i="28" s="1"/>
  <c r="J24" i="28"/>
  <c r="J26" i="28" s="1"/>
  <c r="I23" i="28"/>
  <c r="I24" i="28" s="1"/>
  <c r="I26" i="28" s="1"/>
  <c r="D9" i="21"/>
  <c r="D8" i="21"/>
  <c r="M3" i="27"/>
  <c r="K3" i="27"/>
  <c r="E3" i="27"/>
  <c r="K4" i="25"/>
  <c r="J4" i="25"/>
  <c r="F4" i="25"/>
  <c r="E4" i="25"/>
  <c r="J40" i="2"/>
  <c r="J54" i="2"/>
  <c r="I43" i="29" l="1"/>
  <c r="G11" i="14" l="1"/>
  <c r="C10" i="14"/>
  <c r="F11" i="14"/>
  <c r="C12" i="14"/>
  <c r="C11" i="14"/>
  <c r="C4" i="13"/>
  <c r="C3" i="13"/>
  <c r="C21" i="12"/>
  <c r="C19" i="12"/>
  <c r="C18" i="12"/>
  <c r="C16" i="12"/>
  <c r="C15" i="12"/>
  <c r="H11" i="14" l="1"/>
  <c r="I45" i="8" l="1"/>
  <c r="K45" i="8" s="1"/>
  <c r="K41" i="8" l="1"/>
  <c r="P11" i="22" l="1"/>
  <c r="O11" i="22"/>
  <c r="M11" i="22"/>
  <c r="L11" i="22"/>
  <c r="K11" i="22"/>
  <c r="J11" i="22"/>
  <c r="F11" i="22"/>
  <c r="I25" i="9"/>
  <c r="K25" i="9" s="1"/>
  <c r="I33" i="9"/>
  <c r="K33" i="9" s="1"/>
  <c r="I31" i="9"/>
  <c r="K31" i="9" s="1"/>
  <c r="I59" i="4"/>
  <c r="K59" i="4" s="1"/>
  <c r="I58" i="4"/>
  <c r="K58" i="4" s="1"/>
  <c r="I57" i="4"/>
  <c r="K57" i="4" s="1"/>
  <c r="I56" i="4"/>
  <c r="K56" i="4" s="1"/>
  <c r="I55" i="4"/>
  <c r="K55" i="4" s="1"/>
  <c r="I54" i="4"/>
  <c r="K54" i="4" s="1"/>
  <c r="I53" i="4"/>
  <c r="K53" i="4" s="1"/>
  <c r="I52" i="4"/>
  <c r="K52" i="4" s="1"/>
  <c r="I51" i="4"/>
  <c r="K51" i="4" s="1"/>
  <c r="I50" i="4"/>
  <c r="K50" i="4" s="1"/>
  <c r="I49" i="4"/>
  <c r="K49" i="4" s="1"/>
  <c r="I47" i="4"/>
  <c r="K47" i="4" s="1"/>
  <c r="I46" i="4"/>
  <c r="K46" i="4" s="1"/>
  <c r="I45" i="4"/>
  <c r="K45" i="4" s="1"/>
  <c r="I44" i="4"/>
  <c r="K44" i="4" s="1"/>
  <c r="I43" i="4"/>
  <c r="K43" i="4" s="1"/>
  <c r="I25" i="4"/>
  <c r="K25" i="4" s="1"/>
  <c r="I69" i="1" l="1"/>
  <c r="K69" i="1" s="1"/>
  <c r="I11" i="22" l="1"/>
  <c r="I43" i="19" l="1"/>
  <c r="F10" i="22" l="1"/>
  <c r="F9" i="22"/>
  <c r="F8" i="22"/>
  <c r="I16" i="20"/>
  <c r="I15" i="20"/>
  <c r="I11" i="20"/>
  <c r="F18" i="20"/>
  <c r="I18" i="20" s="1"/>
  <c r="F17" i="20"/>
  <c r="I17" i="20" s="1"/>
  <c r="F16" i="20"/>
  <c r="F15" i="20"/>
  <c r="F14" i="20"/>
  <c r="I14" i="20" s="1"/>
  <c r="F13" i="20"/>
  <c r="I13" i="20" s="1"/>
  <c r="F12" i="20"/>
  <c r="F11" i="20"/>
  <c r="F10" i="20"/>
  <c r="I10" i="20" s="1"/>
  <c r="F9" i="20"/>
  <c r="I9" i="20" s="1"/>
  <c r="F8" i="20"/>
  <c r="F43" i="19" l="1"/>
  <c r="G43" i="19"/>
  <c r="H43" i="19"/>
  <c r="E43" i="19"/>
  <c r="D43" i="19"/>
  <c r="O26" i="27" l="1"/>
  <c r="O25" i="27"/>
  <c r="O24" i="27"/>
  <c r="O23" i="27"/>
  <c r="O22" i="27"/>
  <c r="O21" i="27"/>
  <c r="O20" i="27"/>
  <c r="O19" i="27"/>
  <c r="O18" i="27"/>
  <c r="O17" i="27"/>
  <c r="O16" i="27"/>
  <c r="O15" i="27"/>
  <c r="O14" i="27"/>
  <c r="O13" i="27"/>
  <c r="O12" i="27"/>
  <c r="O11" i="27"/>
  <c r="O10" i="27"/>
  <c r="O9" i="27"/>
  <c r="O8" i="27"/>
  <c r="A8" i="27"/>
  <c r="A9" i="27" s="1"/>
  <c r="A10" i="27" s="1"/>
  <c r="A11" i="27" s="1"/>
  <c r="A12" i="27" s="1"/>
  <c r="A13" i="27" s="1"/>
  <c r="A14" i="27" s="1"/>
  <c r="A15" i="27" s="1"/>
  <c r="A16" i="27" s="1"/>
  <c r="A17" i="27" s="1"/>
  <c r="A18" i="27" s="1"/>
  <c r="A19" i="27" s="1"/>
  <c r="A20" i="27" s="1"/>
  <c r="A21" i="27" s="1"/>
  <c r="A22" i="27" s="1"/>
  <c r="A23" i="27" s="1"/>
  <c r="A24" i="27" s="1"/>
  <c r="A25" i="27" s="1"/>
  <c r="A26" i="27" s="1"/>
  <c r="O7" i="27"/>
  <c r="M450" i="26"/>
  <c r="M449" i="26"/>
  <c r="F20" i="26"/>
  <c r="F14" i="26"/>
  <c r="F12" i="26"/>
  <c r="F10" i="26"/>
  <c r="F8" i="26"/>
  <c r="O27" i="27" l="1"/>
  <c r="I43" i="8" s="1"/>
  <c r="K43" i="8" s="1"/>
  <c r="M451" i="26"/>
  <c r="N449" i="26" s="1"/>
  <c r="Z27" i="25"/>
  <c r="Z26" i="25"/>
  <c r="Z23" i="25"/>
  <c r="Z22" i="25"/>
  <c r="Z19" i="25"/>
  <c r="Z18" i="25"/>
  <c r="Z15" i="25"/>
  <c r="Z14" i="25"/>
  <c r="Z11" i="25"/>
  <c r="Z10" i="25"/>
  <c r="A9" i="25"/>
  <c r="A10" i="25" s="1"/>
  <c r="A11" i="25" s="1"/>
  <c r="A12" i="25" s="1"/>
  <c r="A13" i="25" s="1"/>
  <c r="A14" i="25" s="1"/>
  <c r="A15" i="25" s="1"/>
  <c r="A16" i="25" s="1"/>
  <c r="A17" i="25" s="1"/>
  <c r="A18" i="25" s="1"/>
  <c r="A19" i="25" s="1"/>
  <c r="A20" i="25" s="1"/>
  <c r="A21" i="25" s="1"/>
  <c r="A22" i="25" s="1"/>
  <c r="A23" i="25" s="1"/>
  <c r="A24" i="25" s="1"/>
  <c r="A25" i="25" s="1"/>
  <c r="A26" i="25" s="1"/>
  <c r="A27" i="25" s="1"/>
  <c r="Z8" i="25"/>
  <c r="W4" i="25"/>
  <c r="I4" i="25"/>
  <c r="Z25" i="25" s="1"/>
  <c r="M373" i="24"/>
  <c r="M372" i="24"/>
  <c r="F370" i="24"/>
  <c r="G369" i="24"/>
  <c r="G367" i="24"/>
  <c r="G365" i="24"/>
  <c r="G363" i="24"/>
  <c r="G353" i="24"/>
  <c r="G341" i="24"/>
  <c r="G329" i="24"/>
  <c r="G317" i="24"/>
  <c r="G307" i="24"/>
  <c r="G297" i="24"/>
  <c r="G295" i="24"/>
  <c r="G289" i="24"/>
  <c r="G287" i="24"/>
  <c r="G285" i="24"/>
  <c r="G283" i="24"/>
  <c r="G281" i="24"/>
  <c r="G273" i="24"/>
  <c r="G269" i="24"/>
  <c r="G255" i="24"/>
  <c r="G243" i="24"/>
  <c r="G231" i="24"/>
  <c r="G229" i="24"/>
  <c r="G219" i="24"/>
  <c r="G211" i="24"/>
  <c r="G203" i="24"/>
  <c r="G201" i="24"/>
  <c r="G199" i="24"/>
  <c r="G197" i="24"/>
  <c r="G195" i="24"/>
  <c r="G187" i="24"/>
  <c r="G177" i="24"/>
  <c r="G173" i="24"/>
  <c r="G169" i="24"/>
  <c r="G165" i="24"/>
  <c r="G163" i="24"/>
  <c r="G159" i="24"/>
  <c r="G153" i="24"/>
  <c r="G151" i="24"/>
  <c r="G147" i="24"/>
  <c r="G143" i="24"/>
  <c r="G133" i="24"/>
  <c r="G123" i="24"/>
  <c r="G121" i="24"/>
  <c r="G119" i="24"/>
  <c r="G117" i="24"/>
  <c r="G107" i="24"/>
  <c r="G97" i="24"/>
  <c r="G79" i="24"/>
  <c r="G77" i="24"/>
  <c r="G75" i="24"/>
  <c r="G69" i="24"/>
  <c r="G67" i="24"/>
  <c r="G65" i="24"/>
  <c r="G63" i="24"/>
  <c r="G61" i="24"/>
  <c r="G59" i="24"/>
  <c r="G57" i="24"/>
  <c r="G55" i="24"/>
  <c r="G53" i="24"/>
  <c r="G51" i="24"/>
  <c r="G49" i="24"/>
  <c r="G47" i="24"/>
  <c r="G45" i="24"/>
  <c r="G43" i="24"/>
  <c r="G35" i="24"/>
  <c r="G33" i="24"/>
  <c r="G31" i="24"/>
  <c r="G29" i="24"/>
  <c r="G27" i="24"/>
  <c r="G25" i="24"/>
  <c r="G23" i="24"/>
  <c r="G21" i="24"/>
  <c r="G19" i="24"/>
  <c r="G17" i="24"/>
  <c r="G15" i="24"/>
  <c r="G13" i="24"/>
  <c r="G11" i="24"/>
  <c r="G9" i="24"/>
  <c r="Z9" i="25" l="1"/>
  <c r="Z12" i="25"/>
  <c r="Z28" i="25" s="1"/>
  <c r="I54" i="6" s="1"/>
  <c r="K54" i="6" s="1"/>
  <c r="Z16" i="25"/>
  <c r="Z20" i="25"/>
  <c r="Z24" i="25"/>
  <c r="Z13" i="25"/>
  <c r="Z17" i="25"/>
  <c r="Z21" i="25"/>
  <c r="N450" i="26"/>
  <c r="G10" i="22" l="1"/>
  <c r="N13" i="22" l="1"/>
  <c r="G13" i="22"/>
  <c r="H13" i="22"/>
  <c r="L13" i="22"/>
  <c r="K13" i="22"/>
  <c r="P13" i="22"/>
  <c r="O13" i="22"/>
  <c r="M13" i="22"/>
  <c r="J13" i="22"/>
  <c r="I37" i="9"/>
  <c r="K37" i="9" s="1"/>
  <c r="I35" i="9"/>
  <c r="K35" i="9" s="1"/>
  <c r="I32" i="9"/>
  <c r="K32" i="9" s="1"/>
  <c r="F51" i="19"/>
  <c r="D16" i="22" l="1"/>
  <c r="D17" i="22"/>
  <c r="D14" i="22"/>
  <c r="D18" i="22"/>
  <c r="D15" i="22"/>
  <c r="D19" i="22"/>
  <c r="I43" i="3"/>
  <c r="H4" i="15"/>
  <c r="D4" i="15"/>
  <c r="I51" i="3" l="1"/>
  <c r="I56" i="3" s="1"/>
  <c r="K56" i="3" s="1"/>
  <c r="I12" i="8" l="1"/>
  <c r="K12" i="8" s="1"/>
  <c r="G8" i="11"/>
  <c r="I39" i="8" l="1"/>
  <c r="K39" i="8" s="1"/>
  <c r="I38" i="8"/>
  <c r="K38" i="8" s="1"/>
  <c r="I36" i="8"/>
  <c r="K36" i="8" s="1"/>
  <c r="I37" i="8"/>
  <c r="K37" i="8" s="1"/>
  <c r="I35" i="8"/>
  <c r="K35" i="8" s="1"/>
  <c r="I67" i="2" l="1"/>
  <c r="K67" i="2" s="1"/>
  <c r="I66" i="2"/>
  <c r="K66" i="2" s="1"/>
  <c r="I47" i="2"/>
  <c r="K47" i="2" s="1"/>
  <c r="D8" i="11"/>
  <c r="C22" i="12" s="1"/>
  <c r="B8" i="11"/>
  <c r="P68" i="3" l="1"/>
  <c r="P47" i="1"/>
  <c r="P37" i="1"/>
  <c r="P29" i="1"/>
  <c r="P28" i="1"/>
  <c r="M37" i="1"/>
  <c r="M29" i="1"/>
  <c r="P40" i="7"/>
  <c r="M49" i="9"/>
  <c r="O49" i="9" s="1"/>
  <c r="L49" i="9"/>
  <c r="M48" i="9"/>
  <c r="O48" i="9" s="1"/>
  <c r="L48" i="9"/>
  <c r="M47" i="9"/>
  <c r="O47" i="9" s="1"/>
  <c r="L47" i="9"/>
  <c r="M46" i="9"/>
  <c r="O46" i="9" s="1"/>
  <c r="L46" i="9"/>
  <c r="M39" i="9"/>
  <c r="O39" i="9" s="1"/>
  <c r="L39" i="9"/>
  <c r="M37" i="9"/>
  <c r="N37" i="9" s="1"/>
  <c r="L37" i="9"/>
  <c r="M36" i="9"/>
  <c r="O36" i="9" s="1"/>
  <c r="L36" i="9"/>
  <c r="M35" i="9"/>
  <c r="O35" i="9" s="1"/>
  <c r="L35" i="9"/>
  <c r="M33" i="9"/>
  <c r="O33" i="9" s="1"/>
  <c r="L33" i="9"/>
  <c r="M32" i="9"/>
  <c r="O32" i="9" s="1"/>
  <c r="L32" i="9"/>
  <c r="M31" i="9"/>
  <c r="O31" i="9" s="1"/>
  <c r="L31" i="9"/>
  <c r="M30" i="9"/>
  <c r="O30" i="9" s="1"/>
  <c r="L30" i="9"/>
  <c r="M28" i="9"/>
  <c r="O28" i="9" s="1"/>
  <c r="L28" i="9"/>
  <c r="M26" i="9"/>
  <c r="O26" i="9" s="1"/>
  <c r="L26" i="9"/>
  <c r="M25" i="9"/>
  <c r="O25" i="9" s="1"/>
  <c r="L25" i="9"/>
  <c r="M22" i="9"/>
  <c r="O22" i="9" s="1"/>
  <c r="L22" i="9"/>
  <c r="M10" i="9"/>
  <c r="O10" i="9" s="1"/>
  <c r="L10" i="9"/>
  <c r="M9" i="9"/>
  <c r="N9" i="9" s="1"/>
  <c r="L9" i="9"/>
  <c r="M8" i="9"/>
  <c r="N8" i="9" s="1"/>
  <c r="L8" i="9"/>
  <c r="M53" i="8"/>
  <c r="O53" i="8" s="1"/>
  <c r="L53" i="8"/>
  <c r="M46" i="8"/>
  <c r="O46" i="8" s="1"/>
  <c r="L46" i="8"/>
  <c r="M45" i="8"/>
  <c r="O45" i="8" s="1"/>
  <c r="L45" i="8"/>
  <c r="M44" i="8"/>
  <c r="N44" i="8" s="1"/>
  <c r="L44" i="8"/>
  <c r="M43" i="8"/>
  <c r="N43" i="8" s="1"/>
  <c r="L43" i="8"/>
  <c r="M42" i="8"/>
  <c r="N42" i="8" s="1"/>
  <c r="L42" i="8"/>
  <c r="M41" i="8"/>
  <c r="O41" i="8" s="1"/>
  <c r="L41" i="8"/>
  <c r="M40" i="8"/>
  <c r="O40" i="8" s="1"/>
  <c r="L40" i="8"/>
  <c r="M39" i="8"/>
  <c r="O39" i="8" s="1"/>
  <c r="L39" i="8"/>
  <c r="M38" i="8"/>
  <c r="O38" i="8" s="1"/>
  <c r="L38" i="8"/>
  <c r="M37" i="8"/>
  <c r="O37" i="8" s="1"/>
  <c r="L37" i="8"/>
  <c r="M36" i="8"/>
  <c r="N36" i="8" s="1"/>
  <c r="L36" i="8"/>
  <c r="M35" i="8"/>
  <c r="N35" i="8" s="1"/>
  <c r="L35" i="8"/>
  <c r="M34" i="8"/>
  <c r="N34" i="8" s="1"/>
  <c r="L34" i="8"/>
  <c r="M33" i="8"/>
  <c r="O33" i="8" s="1"/>
  <c r="L33" i="8"/>
  <c r="M29" i="8"/>
  <c r="O29" i="8" s="1"/>
  <c r="L29" i="8"/>
  <c r="M23" i="8"/>
  <c r="O23" i="8" s="1"/>
  <c r="L23" i="8"/>
  <c r="M22" i="8"/>
  <c r="O22" i="8" s="1"/>
  <c r="L22" i="8"/>
  <c r="M15" i="8"/>
  <c r="O15" i="8" s="1"/>
  <c r="L15" i="8"/>
  <c r="M14" i="8"/>
  <c r="O14" i="8" s="1"/>
  <c r="L14" i="8"/>
  <c r="M13" i="8"/>
  <c r="N13" i="8" s="1"/>
  <c r="L13" i="8"/>
  <c r="M12" i="8"/>
  <c r="O12" i="8" s="1"/>
  <c r="Q12" i="8" s="1"/>
  <c r="L12" i="8"/>
  <c r="M11" i="8"/>
  <c r="O11" i="8" s="1"/>
  <c r="L11" i="8"/>
  <c r="M9" i="8"/>
  <c r="O9" i="8" s="1"/>
  <c r="L9" i="8"/>
  <c r="M8" i="8"/>
  <c r="N8" i="8" s="1"/>
  <c r="L8" i="8"/>
  <c r="O35" i="8" l="1"/>
  <c r="O44" i="8"/>
  <c r="Q44" i="8" s="1"/>
  <c r="O9" i="9"/>
  <c r="N28" i="9"/>
  <c r="N36" i="9"/>
  <c r="O8" i="9"/>
  <c r="Q8" i="9" s="1"/>
  <c r="R8" i="9" s="1"/>
  <c r="S8" i="9" s="1"/>
  <c r="T8" i="9" s="1"/>
  <c r="U8" i="9" s="1"/>
  <c r="O37" i="9"/>
  <c r="Q37" i="9" s="1"/>
  <c r="R37" i="9" s="1"/>
  <c r="S37" i="9" s="1"/>
  <c r="T37" i="9" s="1"/>
  <c r="U37" i="9" s="1"/>
  <c r="N12" i="8"/>
  <c r="O13" i="8"/>
  <c r="Q13" i="8" s="1"/>
  <c r="O43" i="8"/>
  <c r="Q43" i="8" s="1"/>
  <c r="R43" i="8" s="1"/>
  <c r="S43" i="8" s="1"/>
  <c r="T43" i="8" s="1"/>
  <c r="O36" i="8"/>
  <c r="Q36" i="8" s="1"/>
  <c r="Q10" i="9"/>
  <c r="R10" i="9" s="1"/>
  <c r="Q22" i="9"/>
  <c r="R22" i="9" s="1"/>
  <c r="Q26" i="9"/>
  <c r="R26" i="9" s="1"/>
  <c r="Q39" i="9"/>
  <c r="R39" i="9" s="1"/>
  <c r="Q30" i="9"/>
  <c r="R30" i="9" s="1"/>
  <c r="Q47" i="9"/>
  <c r="R47" i="9" s="1"/>
  <c r="Q33" i="9"/>
  <c r="R33" i="9" s="1"/>
  <c r="Q46" i="9"/>
  <c r="R46" i="9" s="1"/>
  <c r="Q31" i="9"/>
  <c r="R31" i="9" s="1"/>
  <c r="Q35" i="9"/>
  <c r="R35" i="9" s="1"/>
  <c r="Q48" i="9"/>
  <c r="R48" i="9" s="1"/>
  <c r="Q25" i="9"/>
  <c r="R25" i="9" s="1"/>
  <c r="Q32" i="9"/>
  <c r="R32" i="9" s="1"/>
  <c r="Q49" i="9"/>
  <c r="R49" i="9" s="1"/>
  <c r="N35" i="9"/>
  <c r="N10" i="9"/>
  <c r="N26" i="9"/>
  <c r="Q28" i="9"/>
  <c r="R28" i="9" s="1"/>
  <c r="Q36" i="9"/>
  <c r="R36" i="9" s="1"/>
  <c r="N25" i="9"/>
  <c r="N33" i="9"/>
  <c r="N49" i="9"/>
  <c r="N32" i="9"/>
  <c r="N48" i="9"/>
  <c r="Q9" i="9"/>
  <c r="R9" i="9" s="1"/>
  <c r="S9" i="9" s="1"/>
  <c r="T9" i="9" s="1"/>
  <c r="U9" i="9" s="1"/>
  <c r="N31" i="9"/>
  <c r="N39" i="9"/>
  <c r="N47" i="9"/>
  <c r="N22" i="9"/>
  <c r="N30" i="9"/>
  <c r="N46" i="9"/>
  <c r="Q53" i="8"/>
  <c r="R53" i="8" s="1"/>
  <c r="Q29" i="8"/>
  <c r="R29" i="8" s="1"/>
  <c r="Q40" i="8"/>
  <c r="R40" i="8" s="1"/>
  <c r="Q37" i="8"/>
  <c r="R37" i="8" s="1"/>
  <c r="Q41" i="8"/>
  <c r="R41" i="8" s="1"/>
  <c r="Q14" i="8"/>
  <c r="R14" i="8" s="1"/>
  <c r="Q23" i="8"/>
  <c r="R23" i="8" s="1"/>
  <c r="Q11" i="8"/>
  <c r="R11" i="8" s="1"/>
  <c r="Q38" i="8"/>
  <c r="R38" i="8" s="1"/>
  <c r="Q46" i="8"/>
  <c r="R46" i="8" s="1"/>
  <c r="Q45" i="8"/>
  <c r="R45" i="8" s="1"/>
  <c r="Q33" i="8"/>
  <c r="R33" i="8" s="1"/>
  <c r="Q15" i="8"/>
  <c r="R15" i="8" s="1"/>
  <c r="Q9" i="8"/>
  <c r="R9" i="8" s="1"/>
  <c r="Q22" i="8"/>
  <c r="R22" i="8"/>
  <c r="Q39" i="8"/>
  <c r="R39" i="8" s="1"/>
  <c r="N9" i="8"/>
  <c r="R12" i="8"/>
  <c r="S12" i="8" s="1"/>
  <c r="T12" i="8" s="1"/>
  <c r="U12" i="8" s="1"/>
  <c r="N33" i="8"/>
  <c r="O34" i="8"/>
  <c r="Q35" i="8"/>
  <c r="R35" i="8" s="1"/>
  <c r="S35" i="8" s="1"/>
  <c r="T35" i="8" s="1"/>
  <c r="U35" i="8" s="1"/>
  <c r="R36" i="8"/>
  <c r="S36" i="8" s="1"/>
  <c r="T36" i="8" s="1"/>
  <c r="U36" i="8" s="1"/>
  <c r="N41" i="8"/>
  <c r="O42" i="8"/>
  <c r="R44" i="8"/>
  <c r="S44" i="8" s="1"/>
  <c r="T44" i="8" s="1"/>
  <c r="U44" i="8" s="1"/>
  <c r="N40" i="8"/>
  <c r="N11" i="8"/>
  <c r="N15" i="8"/>
  <c r="N23" i="8"/>
  <c r="N39" i="8"/>
  <c r="N14" i="8"/>
  <c r="N22" i="8"/>
  <c r="N38" i="8"/>
  <c r="N46" i="8"/>
  <c r="N29" i="8"/>
  <c r="N37" i="8"/>
  <c r="N45" i="8"/>
  <c r="N53" i="8"/>
  <c r="O8" i="8"/>
  <c r="M59" i="7"/>
  <c r="O59" i="7" s="1"/>
  <c r="L59" i="7"/>
  <c r="M58" i="7"/>
  <c r="O58" i="7" s="1"/>
  <c r="L58" i="7"/>
  <c r="M57" i="7"/>
  <c r="O57" i="7" s="1"/>
  <c r="L57" i="7"/>
  <c r="M56" i="7"/>
  <c r="O56" i="7" s="1"/>
  <c r="L56" i="7"/>
  <c r="M55" i="7"/>
  <c r="N55" i="7" s="1"/>
  <c r="L55" i="7"/>
  <c r="M54" i="7"/>
  <c r="O54" i="7" s="1"/>
  <c r="Q54" i="7" s="1"/>
  <c r="R54" i="7" s="1"/>
  <c r="L54" i="7"/>
  <c r="M53" i="7"/>
  <c r="O53" i="7" s="1"/>
  <c r="L53" i="7"/>
  <c r="M52" i="7"/>
  <c r="N52" i="7" s="1"/>
  <c r="L52" i="7"/>
  <c r="M51" i="7"/>
  <c r="O51" i="7" s="1"/>
  <c r="L51" i="7"/>
  <c r="M50" i="7"/>
  <c r="O50" i="7" s="1"/>
  <c r="L50" i="7"/>
  <c r="M49" i="7"/>
  <c r="O49" i="7" s="1"/>
  <c r="L49" i="7"/>
  <c r="M48" i="7"/>
  <c r="O48" i="7" s="1"/>
  <c r="L48" i="7"/>
  <c r="M47" i="7"/>
  <c r="N47" i="7" s="1"/>
  <c r="L47" i="7"/>
  <c r="M46" i="7"/>
  <c r="N46" i="7" s="1"/>
  <c r="L46" i="7"/>
  <c r="M45" i="7"/>
  <c r="O45" i="7" s="1"/>
  <c r="L45" i="7"/>
  <c r="M44" i="7"/>
  <c r="N44" i="7" s="1"/>
  <c r="L44" i="7"/>
  <c r="M43" i="7"/>
  <c r="O43" i="7" s="1"/>
  <c r="L43" i="7"/>
  <c r="M42" i="7"/>
  <c r="O42" i="7" s="1"/>
  <c r="L42" i="7"/>
  <c r="M41" i="7"/>
  <c r="O41" i="7" s="1"/>
  <c r="L41" i="7"/>
  <c r="M40" i="7"/>
  <c r="O40" i="7" s="1"/>
  <c r="L40" i="7"/>
  <c r="M39" i="7"/>
  <c r="N39" i="7" s="1"/>
  <c r="L39" i="7"/>
  <c r="M38" i="7"/>
  <c r="N38" i="7" s="1"/>
  <c r="L38" i="7"/>
  <c r="M37" i="7"/>
  <c r="O37" i="7" s="1"/>
  <c r="L37" i="7"/>
  <c r="M36" i="7"/>
  <c r="N36" i="7" s="1"/>
  <c r="L36" i="7"/>
  <c r="M35" i="7"/>
  <c r="O35" i="7" s="1"/>
  <c r="L35" i="7"/>
  <c r="M34" i="7"/>
  <c r="O34" i="7" s="1"/>
  <c r="L34" i="7"/>
  <c r="M33" i="7"/>
  <c r="O33" i="7" s="1"/>
  <c r="L33" i="7"/>
  <c r="M32" i="7"/>
  <c r="O32" i="7" s="1"/>
  <c r="L32" i="7"/>
  <c r="M31" i="7"/>
  <c r="N31" i="7" s="1"/>
  <c r="L31" i="7"/>
  <c r="M30" i="7"/>
  <c r="O30" i="7" s="1"/>
  <c r="Q30" i="7" s="1"/>
  <c r="R30" i="7" s="1"/>
  <c r="L30" i="7"/>
  <c r="M29" i="7"/>
  <c r="O29" i="7" s="1"/>
  <c r="L29" i="7"/>
  <c r="M28" i="7"/>
  <c r="N28" i="7" s="1"/>
  <c r="L28" i="7"/>
  <c r="M27" i="7"/>
  <c r="O27" i="7" s="1"/>
  <c r="L27" i="7"/>
  <c r="M26" i="7"/>
  <c r="O26" i="7" s="1"/>
  <c r="L26" i="7"/>
  <c r="M25" i="7"/>
  <c r="O25" i="7" s="1"/>
  <c r="L25" i="7"/>
  <c r="M24" i="7"/>
  <c r="O24" i="7" s="1"/>
  <c r="L24" i="7"/>
  <c r="M23" i="7"/>
  <c r="N23" i="7" s="1"/>
  <c r="L23" i="7"/>
  <c r="M22" i="7"/>
  <c r="O22" i="7" s="1"/>
  <c r="L22" i="7"/>
  <c r="M21" i="7"/>
  <c r="O21" i="7" s="1"/>
  <c r="L21" i="7"/>
  <c r="M20" i="7"/>
  <c r="N20" i="7" s="1"/>
  <c r="L20" i="7"/>
  <c r="M19" i="7"/>
  <c r="O19" i="7" s="1"/>
  <c r="L19" i="7"/>
  <c r="M18" i="7"/>
  <c r="O18" i="7" s="1"/>
  <c r="L18" i="7"/>
  <c r="M17" i="7"/>
  <c r="O17" i="7" s="1"/>
  <c r="L17" i="7"/>
  <c r="M16" i="7"/>
  <c r="O16" i="7" s="1"/>
  <c r="L16" i="7"/>
  <c r="M15" i="7"/>
  <c r="N15" i="7" s="1"/>
  <c r="L15" i="7"/>
  <c r="M14" i="7"/>
  <c r="O14" i="7" s="1"/>
  <c r="L14" i="7"/>
  <c r="M13" i="7"/>
  <c r="O13" i="7" s="1"/>
  <c r="L13" i="7"/>
  <c r="M12" i="7"/>
  <c r="N12" i="7" s="1"/>
  <c r="L12" i="7"/>
  <c r="M11" i="7"/>
  <c r="O11" i="7" s="1"/>
  <c r="L11" i="7"/>
  <c r="M10" i="7"/>
  <c r="O10" i="7" s="1"/>
  <c r="L10" i="7"/>
  <c r="M9" i="7"/>
  <c r="O9" i="7" s="1"/>
  <c r="L9" i="7"/>
  <c r="M8" i="7"/>
  <c r="O8" i="7" s="1"/>
  <c r="L8" i="7"/>
  <c r="M58" i="6"/>
  <c r="O58" i="6" s="1"/>
  <c r="L58" i="6"/>
  <c r="M55" i="6"/>
  <c r="N55" i="6" s="1"/>
  <c r="L55" i="6"/>
  <c r="M54" i="6"/>
  <c r="O54" i="6" s="1"/>
  <c r="L54" i="6"/>
  <c r="M53" i="6"/>
  <c r="O53" i="6" s="1"/>
  <c r="L53" i="6"/>
  <c r="M50" i="6"/>
  <c r="O50" i="6" s="1"/>
  <c r="L50" i="6"/>
  <c r="M49" i="6"/>
  <c r="O49" i="6" s="1"/>
  <c r="L49" i="6"/>
  <c r="M40" i="6"/>
  <c r="O40" i="6" s="1"/>
  <c r="L40" i="6"/>
  <c r="M38" i="6"/>
  <c r="O38" i="6" s="1"/>
  <c r="L38" i="6"/>
  <c r="M37" i="6"/>
  <c r="O37" i="6" s="1"/>
  <c r="L37" i="6"/>
  <c r="M36" i="6"/>
  <c r="O36" i="6" s="1"/>
  <c r="L36" i="6"/>
  <c r="M35" i="6"/>
  <c r="O35" i="6" s="1"/>
  <c r="L35" i="6"/>
  <c r="M34" i="6"/>
  <c r="O34" i="6" s="1"/>
  <c r="L34" i="6"/>
  <c r="M33" i="6"/>
  <c r="O33" i="6" s="1"/>
  <c r="L33" i="6"/>
  <c r="M30" i="6"/>
  <c r="N30" i="6" s="1"/>
  <c r="L30" i="6"/>
  <c r="L29" i="6"/>
  <c r="L28" i="6"/>
  <c r="L26" i="6"/>
  <c r="L25" i="6"/>
  <c r="L24" i="6"/>
  <c r="L23" i="6"/>
  <c r="L22" i="6"/>
  <c r="L21" i="6"/>
  <c r="L20" i="6"/>
  <c r="L19" i="6"/>
  <c r="L18" i="6"/>
  <c r="L17" i="6"/>
  <c r="L16" i="6"/>
  <c r="L14" i="6"/>
  <c r="L13" i="6"/>
  <c r="L12" i="6"/>
  <c r="L11" i="6"/>
  <c r="L10" i="6"/>
  <c r="M9" i="6"/>
  <c r="O9" i="6" s="1"/>
  <c r="L9" i="6"/>
  <c r="M8" i="6"/>
  <c r="N8" i="6" s="1"/>
  <c r="L8" i="6"/>
  <c r="M42" i="5"/>
  <c r="O42" i="5" s="1"/>
  <c r="L42" i="5"/>
  <c r="M41" i="5"/>
  <c r="O41" i="5" s="1"/>
  <c r="L41" i="5"/>
  <c r="M40" i="5"/>
  <c r="O40" i="5" s="1"/>
  <c r="L40" i="5"/>
  <c r="M39" i="5"/>
  <c r="O39" i="5" s="1"/>
  <c r="L39" i="5"/>
  <c r="M37" i="5"/>
  <c r="O37" i="5" s="1"/>
  <c r="Q37" i="5" s="1"/>
  <c r="L37" i="5"/>
  <c r="M29" i="5"/>
  <c r="O29" i="5" s="1"/>
  <c r="L29" i="5"/>
  <c r="L27" i="5"/>
  <c r="L26" i="5"/>
  <c r="L25" i="5"/>
  <c r="L24" i="5"/>
  <c r="L23" i="5"/>
  <c r="M20" i="5"/>
  <c r="O20" i="5" s="1"/>
  <c r="L20" i="5"/>
  <c r="M19" i="5"/>
  <c r="O19" i="5" s="1"/>
  <c r="L19" i="5"/>
  <c r="L18" i="5"/>
  <c r="L17" i="5"/>
  <c r="L16" i="5"/>
  <c r="L14" i="5"/>
  <c r="L13" i="5"/>
  <c r="L12" i="5"/>
  <c r="L11" i="5"/>
  <c r="L10" i="5"/>
  <c r="M9" i="5"/>
  <c r="N9" i="5" s="1"/>
  <c r="L9" i="5"/>
  <c r="M8" i="5"/>
  <c r="O8" i="5" s="1"/>
  <c r="L8" i="5"/>
  <c r="M82" i="4"/>
  <c r="N82" i="4" s="1"/>
  <c r="L82" i="4"/>
  <c r="M76" i="4"/>
  <c r="O76" i="4" s="1"/>
  <c r="L76" i="4"/>
  <c r="M74" i="4"/>
  <c r="N74" i="4" s="1"/>
  <c r="L74" i="4"/>
  <c r="M73" i="4"/>
  <c r="N73" i="4" s="1"/>
  <c r="L73" i="4"/>
  <c r="M63" i="4"/>
  <c r="N63" i="4" s="1"/>
  <c r="L63" i="4"/>
  <c r="M60" i="4"/>
  <c r="O60" i="4" s="1"/>
  <c r="L60" i="4"/>
  <c r="M48" i="4"/>
  <c r="O48" i="4" s="1"/>
  <c r="L48" i="4"/>
  <c r="M42" i="4"/>
  <c r="N42" i="4" s="1"/>
  <c r="L42" i="4"/>
  <c r="M41" i="4"/>
  <c r="N41" i="4" s="1"/>
  <c r="L41" i="4"/>
  <c r="M40" i="4"/>
  <c r="O40" i="4" s="1"/>
  <c r="L40" i="4"/>
  <c r="M39" i="4"/>
  <c r="N39" i="4" s="1"/>
  <c r="L39" i="4"/>
  <c r="M38" i="4"/>
  <c r="O38" i="4" s="1"/>
  <c r="L38" i="4"/>
  <c r="M37" i="4"/>
  <c r="O37" i="4" s="1"/>
  <c r="L37" i="4"/>
  <c r="M32" i="4"/>
  <c r="O32" i="4" s="1"/>
  <c r="L32" i="4"/>
  <c r="M31" i="4"/>
  <c r="N31" i="4" s="1"/>
  <c r="L31" i="4"/>
  <c r="M30" i="4"/>
  <c r="N30" i="4" s="1"/>
  <c r="L30" i="4"/>
  <c r="M27" i="4"/>
  <c r="N27" i="4" s="1"/>
  <c r="L27" i="4"/>
  <c r="M26" i="4"/>
  <c r="N26" i="4" s="1"/>
  <c r="L26" i="4"/>
  <c r="M25" i="4"/>
  <c r="N25" i="4" s="1"/>
  <c r="L25" i="4"/>
  <c r="M23" i="4"/>
  <c r="N23" i="4" s="1"/>
  <c r="L23" i="4"/>
  <c r="M22" i="4"/>
  <c r="N22" i="4" s="1"/>
  <c r="L22" i="4"/>
  <c r="M14" i="4"/>
  <c r="O14" i="4" s="1"/>
  <c r="L14" i="4"/>
  <c r="M12" i="4"/>
  <c r="O12" i="4" s="1"/>
  <c r="L12" i="4"/>
  <c r="M11" i="4"/>
  <c r="N11" i="4" s="1"/>
  <c r="L11" i="4"/>
  <c r="M9" i="4"/>
  <c r="N9" i="4" s="1"/>
  <c r="L9" i="4"/>
  <c r="M8" i="4"/>
  <c r="O8" i="4" s="1"/>
  <c r="L8" i="4"/>
  <c r="M74" i="3"/>
  <c r="O74" i="3" s="1"/>
  <c r="L74" i="3"/>
  <c r="M72" i="3"/>
  <c r="O72" i="3" s="1"/>
  <c r="L72" i="3"/>
  <c r="M71" i="3"/>
  <c r="O71" i="3" s="1"/>
  <c r="L71" i="3"/>
  <c r="M70" i="3"/>
  <c r="O70" i="3" s="1"/>
  <c r="L70" i="3"/>
  <c r="M64" i="3"/>
  <c r="O64" i="3" s="1"/>
  <c r="L64" i="3"/>
  <c r="M63" i="3"/>
  <c r="O63" i="3" s="1"/>
  <c r="L63" i="3"/>
  <c r="M60" i="3"/>
  <c r="O60" i="3" s="1"/>
  <c r="L60" i="3"/>
  <c r="M53" i="3"/>
  <c r="O53" i="3" s="1"/>
  <c r="L53" i="3"/>
  <c r="M52" i="3"/>
  <c r="O52" i="3" s="1"/>
  <c r="L52" i="3"/>
  <c r="M50" i="3"/>
  <c r="O50" i="3" s="1"/>
  <c r="L50" i="3"/>
  <c r="M48" i="3"/>
  <c r="O48" i="3" s="1"/>
  <c r="L48" i="3"/>
  <c r="M45" i="3"/>
  <c r="O45" i="3" s="1"/>
  <c r="L45" i="3"/>
  <c r="M44" i="3"/>
  <c r="O44" i="3" s="1"/>
  <c r="L44" i="3"/>
  <c r="M43" i="3"/>
  <c r="N43" i="3" s="1"/>
  <c r="L43" i="3"/>
  <c r="M42" i="3"/>
  <c r="O42" i="3" s="1"/>
  <c r="L42" i="3"/>
  <c r="M41" i="3"/>
  <c r="O41" i="3" s="1"/>
  <c r="L41" i="3"/>
  <c r="M40" i="3"/>
  <c r="O40" i="3" s="1"/>
  <c r="L40" i="3"/>
  <c r="M39" i="3"/>
  <c r="N39" i="3" s="1"/>
  <c r="L39" i="3"/>
  <c r="M38" i="3"/>
  <c r="O38" i="3" s="1"/>
  <c r="L38" i="3"/>
  <c r="M37" i="3"/>
  <c r="O37" i="3" s="1"/>
  <c r="L37" i="3"/>
  <c r="L34" i="3"/>
  <c r="L33" i="3"/>
  <c r="L32" i="3"/>
  <c r="L31" i="3"/>
  <c r="L30" i="3"/>
  <c r="L29" i="3"/>
  <c r="L28" i="3"/>
  <c r="L27" i="3"/>
  <c r="L25" i="3"/>
  <c r="L24" i="3"/>
  <c r="L23" i="3"/>
  <c r="L22" i="3"/>
  <c r="L21" i="3"/>
  <c r="L20" i="3"/>
  <c r="L19" i="3"/>
  <c r="L18" i="3"/>
  <c r="L17" i="3"/>
  <c r="L16" i="3"/>
  <c r="L15" i="3"/>
  <c r="L13" i="3"/>
  <c r="L12" i="3"/>
  <c r="L11" i="3"/>
  <c r="L10" i="3"/>
  <c r="L9" i="3"/>
  <c r="M8" i="3"/>
  <c r="N8" i="3" s="1"/>
  <c r="L8" i="3"/>
  <c r="M65" i="2"/>
  <c r="O65" i="2" s="1"/>
  <c r="Q65" i="2" s="1"/>
  <c r="R65" i="2" s="1"/>
  <c r="L65" i="2"/>
  <c r="M57" i="2"/>
  <c r="N57" i="2" s="1"/>
  <c r="L57" i="2"/>
  <c r="M56" i="2"/>
  <c r="O56" i="2" s="1"/>
  <c r="Q56" i="2" s="1"/>
  <c r="R56" i="2" s="1"/>
  <c r="L56" i="2"/>
  <c r="M53" i="2"/>
  <c r="N53" i="2" s="1"/>
  <c r="L53" i="2"/>
  <c r="M52" i="2"/>
  <c r="O52" i="2" s="1"/>
  <c r="Q52" i="2" s="1"/>
  <c r="R52" i="2" s="1"/>
  <c r="L52" i="2"/>
  <c r="M51" i="2"/>
  <c r="O51" i="2" s="1"/>
  <c r="Q51" i="2" s="1"/>
  <c r="R51" i="2" s="1"/>
  <c r="L51" i="2"/>
  <c r="M49" i="2"/>
  <c r="N49" i="2" s="1"/>
  <c r="L49" i="2"/>
  <c r="M48" i="2"/>
  <c r="O48" i="2" s="1"/>
  <c r="Q48" i="2" s="1"/>
  <c r="R48" i="2" s="1"/>
  <c r="L48" i="2"/>
  <c r="M46" i="2"/>
  <c r="O46" i="2" s="1"/>
  <c r="Q46" i="2" s="1"/>
  <c r="R46" i="2" s="1"/>
  <c r="L46" i="2"/>
  <c r="M44" i="2"/>
  <c r="O44" i="2" s="1"/>
  <c r="Q44" i="2" s="1"/>
  <c r="R44" i="2" s="1"/>
  <c r="L44" i="2"/>
  <c r="M41" i="2"/>
  <c r="O41" i="2" s="1"/>
  <c r="Q41" i="2" s="1"/>
  <c r="R41" i="2" s="1"/>
  <c r="L41" i="2"/>
  <c r="M40" i="2"/>
  <c r="O40" i="2" s="1"/>
  <c r="Q40" i="2" s="1"/>
  <c r="R40" i="2" s="1"/>
  <c r="L40" i="2"/>
  <c r="M39" i="2"/>
  <c r="O39" i="2" s="1"/>
  <c r="Q39" i="2" s="1"/>
  <c r="R39" i="2" s="1"/>
  <c r="L39" i="2"/>
  <c r="M38" i="2"/>
  <c r="O38" i="2" s="1"/>
  <c r="Q38" i="2" s="1"/>
  <c r="R38" i="2" s="1"/>
  <c r="L38" i="2"/>
  <c r="M37" i="2"/>
  <c r="O37" i="2" s="1"/>
  <c r="Q37" i="2" s="1"/>
  <c r="R37" i="2" s="1"/>
  <c r="L37" i="2"/>
  <c r="M36" i="2"/>
  <c r="O36" i="2" s="1"/>
  <c r="Q36" i="2" s="1"/>
  <c r="R36" i="2" s="1"/>
  <c r="L36" i="2"/>
  <c r="M35" i="2"/>
  <c r="O35" i="2" s="1"/>
  <c r="Q35" i="2" s="1"/>
  <c r="R35" i="2" s="1"/>
  <c r="L35" i="2"/>
  <c r="M34" i="2"/>
  <c r="O34" i="2" s="1"/>
  <c r="Q34" i="2" s="1"/>
  <c r="R34" i="2" s="1"/>
  <c r="L34" i="2"/>
  <c r="M33" i="2"/>
  <c r="N33" i="2" s="1"/>
  <c r="L33" i="2"/>
  <c r="M30" i="2"/>
  <c r="O30" i="2" s="1"/>
  <c r="Q30" i="2" s="1"/>
  <c r="R30" i="2" s="1"/>
  <c r="L30" i="2"/>
  <c r="Q29" i="2"/>
  <c r="R29" i="2" s="1"/>
  <c r="L29" i="2"/>
  <c r="Q28" i="2"/>
  <c r="R28" i="2" s="1"/>
  <c r="L28" i="2"/>
  <c r="Q27" i="2"/>
  <c r="R27" i="2" s="1"/>
  <c r="L27" i="2"/>
  <c r="M26" i="2"/>
  <c r="O26" i="2" s="1"/>
  <c r="Q26" i="2" s="1"/>
  <c r="R26" i="2" s="1"/>
  <c r="L26" i="2"/>
  <c r="M25" i="2"/>
  <c r="N25" i="2" s="1"/>
  <c r="L25" i="2"/>
  <c r="M24" i="2"/>
  <c r="O24" i="2" s="1"/>
  <c r="Q24" i="2" s="1"/>
  <c r="R24" i="2" s="1"/>
  <c r="L24" i="2"/>
  <c r="Q23" i="2"/>
  <c r="R23" i="2" s="1"/>
  <c r="L23" i="2"/>
  <c r="Q22" i="2"/>
  <c r="R22" i="2" s="1"/>
  <c r="L22" i="2"/>
  <c r="Q21" i="2"/>
  <c r="R21" i="2" s="1"/>
  <c r="L21" i="2"/>
  <c r="Q19" i="2"/>
  <c r="R19" i="2" s="1"/>
  <c r="L19" i="2"/>
  <c r="Q18" i="2"/>
  <c r="R18" i="2" s="1"/>
  <c r="L18" i="2"/>
  <c r="Q17" i="2"/>
  <c r="R17" i="2" s="1"/>
  <c r="L17" i="2"/>
  <c r="Q16" i="2"/>
  <c r="R16" i="2" s="1"/>
  <c r="L16" i="2"/>
  <c r="Q15" i="2"/>
  <c r="R15" i="2" s="1"/>
  <c r="L15" i="2"/>
  <c r="Q14" i="2"/>
  <c r="R14" i="2" s="1"/>
  <c r="L14" i="2"/>
  <c r="Q13" i="2"/>
  <c r="R13" i="2" s="1"/>
  <c r="L13" i="2"/>
  <c r="Q12" i="2"/>
  <c r="R12" i="2" s="1"/>
  <c r="L12" i="2"/>
  <c r="Q11" i="2"/>
  <c r="R11" i="2" s="1"/>
  <c r="L11" i="2"/>
  <c r="Q10" i="2"/>
  <c r="R10" i="2" s="1"/>
  <c r="L10" i="2"/>
  <c r="M9" i="2"/>
  <c r="O9" i="2" s="1"/>
  <c r="Q9" i="2" s="1"/>
  <c r="R9" i="2" s="1"/>
  <c r="L9" i="2"/>
  <c r="M8" i="2"/>
  <c r="O8" i="2" s="1"/>
  <c r="Q8" i="2" s="1"/>
  <c r="R8" i="2" s="1"/>
  <c r="O27" i="4" l="1"/>
  <c r="Q27" i="4" s="1"/>
  <c r="O39" i="7"/>
  <c r="S28" i="9"/>
  <c r="T28" i="9" s="1"/>
  <c r="U28" i="9" s="1"/>
  <c r="O46" i="7"/>
  <c r="Q46" i="7" s="1"/>
  <c r="R46" i="7" s="1"/>
  <c r="N19" i="7"/>
  <c r="S53" i="8"/>
  <c r="T53" i="8" s="1"/>
  <c r="U53" i="8" s="1"/>
  <c r="O53" i="2"/>
  <c r="Q53" i="2" s="1"/>
  <c r="R53" i="2" s="1"/>
  <c r="S53" i="2" s="1"/>
  <c r="T53" i="2" s="1"/>
  <c r="U53" i="2" s="1"/>
  <c r="O26" i="4"/>
  <c r="O74" i="4"/>
  <c r="Q74" i="4" s="1"/>
  <c r="O8" i="6"/>
  <c r="Q8" i="6" s="1"/>
  <c r="R8" i="6" s="1"/>
  <c r="S8" i="6" s="1"/>
  <c r="T8" i="6" s="1"/>
  <c r="U8" i="6" s="1"/>
  <c r="V8" i="6" s="1"/>
  <c r="N27" i="7"/>
  <c r="O38" i="7"/>
  <c r="Q38" i="7" s="1"/>
  <c r="R38" i="7" s="1"/>
  <c r="S38" i="7" s="1"/>
  <c r="T38" i="7" s="1"/>
  <c r="U38" i="7" s="1"/>
  <c r="O52" i="7"/>
  <c r="Q52" i="7" s="1"/>
  <c r="R52" i="7" s="1"/>
  <c r="S52" i="7" s="1"/>
  <c r="T52" i="7" s="1"/>
  <c r="U52" i="7" s="1"/>
  <c r="N42" i="3"/>
  <c r="N50" i="3"/>
  <c r="O22" i="4"/>
  <c r="Q22" i="4" s="1"/>
  <c r="R22" i="4" s="1"/>
  <c r="S22" i="4" s="1"/>
  <c r="T22" i="4" s="1"/>
  <c r="U22" i="4" s="1"/>
  <c r="O31" i="7"/>
  <c r="O47" i="7"/>
  <c r="R13" i="8"/>
  <c r="S13" i="8" s="1"/>
  <c r="T13" i="8" s="1"/>
  <c r="U13" i="8" s="1"/>
  <c r="S23" i="8"/>
  <c r="T23" i="8" s="1"/>
  <c r="U23" i="8" s="1"/>
  <c r="S29" i="8"/>
  <c r="T29" i="8" s="1"/>
  <c r="U29" i="8" s="1"/>
  <c r="S36" i="9"/>
  <c r="T36" i="9" s="1"/>
  <c r="U36" i="9" s="1"/>
  <c r="S41" i="8"/>
  <c r="T41" i="8" s="1"/>
  <c r="U41" i="8" s="1"/>
  <c r="S26" i="9"/>
  <c r="T26" i="9" s="1"/>
  <c r="U26" i="9" s="1"/>
  <c r="S46" i="9"/>
  <c r="T46" i="9" s="1"/>
  <c r="U46" i="9" s="1"/>
  <c r="S49" i="9"/>
  <c r="T49" i="9" s="1"/>
  <c r="U49" i="9" s="1"/>
  <c r="Q14" i="6"/>
  <c r="R14" i="6" s="1"/>
  <c r="Q23" i="6"/>
  <c r="R23" i="6" s="1"/>
  <c r="S23" i="6" s="1"/>
  <c r="T23" i="6" s="1"/>
  <c r="U23" i="6" s="1"/>
  <c r="Q22" i="6"/>
  <c r="R22" i="6" s="1"/>
  <c r="O30" i="6"/>
  <c r="N50" i="6"/>
  <c r="N38" i="6"/>
  <c r="N34" i="6"/>
  <c r="N53" i="6"/>
  <c r="O55" i="6"/>
  <c r="N37" i="6"/>
  <c r="Q18" i="3"/>
  <c r="R18" i="3" s="1"/>
  <c r="S18" i="3" s="1"/>
  <c r="T18" i="3" s="1"/>
  <c r="U18" i="3" s="1"/>
  <c r="O33" i="2"/>
  <c r="Q33" i="2" s="1"/>
  <c r="R33" i="2" s="1"/>
  <c r="S33" i="2" s="1"/>
  <c r="T33" i="2" s="1"/>
  <c r="U33" i="2" s="1"/>
  <c r="Q18" i="5"/>
  <c r="R18" i="5" s="1"/>
  <c r="S18" i="5" s="1"/>
  <c r="T18" i="5" s="1"/>
  <c r="U18" i="5" s="1"/>
  <c r="N37" i="5"/>
  <c r="Q13" i="5"/>
  <c r="R13" i="5" s="1"/>
  <c r="S13" i="5" s="1"/>
  <c r="T13" i="5" s="1"/>
  <c r="U13" i="5" s="1"/>
  <c r="O9" i="5"/>
  <c r="N29" i="5"/>
  <c r="U43" i="8"/>
  <c r="S33" i="9"/>
  <c r="T33" i="9" s="1"/>
  <c r="U33" i="9" s="1"/>
  <c r="S32" i="9"/>
  <c r="T32" i="9" s="1"/>
  <c r="U32" i="9" s="1"/>
  <c r="N54" i="6"/>
  <c r="O43" i="3"/>
  <c r="Q43" i="3" s="1"/>
  <c r="R43" i="3" s="1"/>
  <c r="S43" i="3" s="1"/>
  <c r="T43" i="3" s="1"/>
  <c r="U43" i="3" s="1"/>
  <c r="S39" i="8"/>
  <c r="T39" i="8" s="1"/>
  <c r="U39" i="8" s="1"/>
  <c r="N22" i="7"/>
  <c r="O28" i="7"/>
  <c r="N43" i="7"/>
  <c r="N35" i="7"/>
  <c r="O55" i="7"/>
  <c r="N11" i="7"/>
  <c r="N14" i="7"/>
  <c r="O20" i="7"/>
  <c r="Q20" i="7" s="1"/>
  <c r="R20" i="7" s="1"/>
  <c r="S20" i="7" s="1"/>
  <c r="T20" i="7" s="1"/>
  <c r="U20" i="7" s="1"/>
  <c r="O23" i="7"/>
  <c r="Q23" i="7" s="1"/>
  <c r="R23" i="7" s="1"/>
  <c r="S23" i="7" s="1"/>
  <c r="T23" i="7" s="1"/>
  <c r="U23" i="7" s="1"/>
  <c r="O44" i="7"/>
  <c r="Q44" i="7" s="1"/>
  <c r="R44" i="7" s="1"/>
  <c r="S44" i="7" s="1"/>
  <c r="T44" i="7" s="1"/>
  <c r="U44" i="7" s="1"/>
  <c r="N59" i="7"/>
  <c r="S46" i="7"/>
  <c r="T46" i="7" s="1"/>
  <c r="U46" i="7" s="1"/>
  <c r="N30" i="7"/>
  <c r="S30" i="7" s="1"/>
  <c r="T30" i="7" s="1"/>
  <c r="U30" i="7" s="1"/>
  <c r="N51" i="7"/>
  <c r="N54" i="7"/>
  <c r="S54" i="7" s="1"/>
  <c r="T54" i="7" s="1"/>
  <c r="U54" i="7" s="1"/>
  <c r="O12" i="7"/>
  <c r="O15" i="7"/>
  <c r="O36" i="7"/>
  <c r="O30" i="4"/>
  <c r="Q30" i="4" s="1"/>
  <c r="R30" i="4" s="1"/>
  <c r="S30" i="4" s="1"/>
  <c r="T30" i="4" s="1"/>
  <c r="U30" i="4" s="1"/>
  <c r="N38" i="4"/>
  <c r="O31" i="4"/>
  <c r="Q31" i="4" s="1"/>
  <c r="R31" i="4" s="1"/>
  <c r="S31" i="4" s="1"/>
  <c r="T31" i="4" s="1"/>
  <c r="U31" i="4" s="1"/>
  <c r="O42" i="4"/>
  <c r="O82" i="4"/>
  <c r="Q82" i="4" s="1"/>
  <c r="R82" i="4" s="1"/>
  <c r="S82" i="4" s="1"/>
  <c r="T82" i="4" s="1"/>
  <c r="U82" i="4" s="1"/>
  <c r="S25" i="9"/>
  <c r="T25" i="9" s="1"/>
  <c r="U25" i="9" s="1"/>
  <c r="S47" i="9"/>
  <c r="T47" i="9" s="1"/>
  <c r="U47" i="9" s="1"/>
  <c r="S48" i="9"/>
  <c r="T48" i="9" s="1"/>
  <c r="U48" i="9" s="1"/>
  <c r="S30" i="9"/>
  <c r="T30" i="9" s="1"/>
  <c r="U30" i="9" s="1"/>
  <c r="S35" i="9"/>
  <c r="T35" i="9" s="1"/>
  <c r="U35" i="9" s="1"/>
  <c r="S22" i="9"/>
  <c r="T22" i="9" s="1"/>
  <c r="U22" i="9" s="1"/>
  <c r="S31" i="9"/>
  <c r="T31" i="9" s="1"/>
  <c r="U31" i="9" s="1"/>
  <c r="S39" i="9"/>
  <c r="T39" i="9" s="1"/>
  <c r="U39" i="9" s="1"/>
  <c r="S10" i="9"/>
  <c r="T10" i="9" s="1"/>
  <c r="U10" i="9" s="1"/>
  <c r="S22" i="8"/>
  <c r="T22" i="8" s="1"/>
  <c r="U22" i="8" s="1"/>
  <c r="S37" i="8"/>
  <c r="T37" i="8" s="1"/>
  <c r="U37" i="8" s="1"/>
  <c r="S9" i="8"/>
  <c r="T9" i="8" s="1"/>
  <c r="U9" i="8" s="1"/>
  <c r="S40" i="8"/>
  <c r="T40" i="8" s="1"/>
  <c r="U40" i="8" s="1"/>
  <c r="S15" i="8"/>
  <c r="T15" i="8" s="1"/>
  <c r="U15" i="8" s="1"/>
  <c r="S46" i="8"/>
  <c r="T46" i="8" s="1"/>
  <c r="U46" i="8" s="1"/>
  <c r="S33" i="8"/>
  <c r="T33" i="8" s="1"/>
  <c r="U33" i="8" s="1"/>
  <c r="S38" i="8"/>
  <c r="T38" i="8" s="1"/>
  <c r="U38" i="8" s="1"/>
  <c r="S14" i="8"/>
  <c r="T14" i="8" s="1"/>
  <c r="U14" i="8" s="1"/>
  <c r="Q42" i="8"/>
  <c r="R42" i="8" s="1"/>
  <c r="S42" i="8" s="1"/>
  <c r="T42" i="8" s="1"/>
  <c r="U42" i="8" s="1"/>
  <c r="Q34" i="8"/>
  <c r="R34" i="8" s="1"/>
  <c r="S34" i="8" s="1"/>
  <c r="T34" i="8" s="1"/>
  <c r="U34" i="8" s="1"/>
  <c r="S45" i="8"/>
  <c r="T45" i="8" s="1"/>
  <c r="U45" i="8" s="1"/>
  <c r="S11" i="8"/>
  <c r="T11" i="8" s="1"/>
  <c r="U11" i="8" s="1"/>
  <c r="Q8" i="8"/>
  <c r="R8" i="8" s="1"/>
  <c r="S8" i="8" s="1"/>
  <c r="T8" i="8" s="1"/>
  <c r="U8" i="8" s="1"/>
  <c r="V8" i="8" s="1"/>
  <c r="Q24" i="7"/>
  <c r="R24" i="7" s="1"/>
  <c r="Q56" i="7"/>
  <c r="R56" i="7" s="1"/>
  <c r="Q48" i="7"/>
  <c r="R48" i="7" s="1"/>
  <c r="Q22" i="7"/>
  <c r="R22" i="7" s="1"/>
  <c r="Q25" i="7"/>
  <c r="R25" i="7" s="1"/>
  <c r="Q34" i="7"/>
  <c r="R34" i="7" s="1"/>
  <c r="Q43" i="7"/>
  <c r="R43" i="7" s="1"/>
  <c r="Q57" i="7"/>
  <c r="R57" i="7" s="1"/>
  <c r="Q13" i="7"/>
  <c r="R13" i="7" s="1"/>
  <c r="Q26" i="7"/>
  <c r="R26" i="7" s="1"/>
  <c r="Q40" i="7"/>
  <c r="R40" i="7" s="1"/>
  <c r="Q58" i="7"/>
  <c r="R58" i="7" s="1"/>
  <c r="Q21" i="7"/>
  <c r="R21" i="7" s="1"/>
  <c r="Q33" i="7"/>
  <c r="R33" i="7"/>
  <c r="Q45" i="7"/>
  <c r="R45" i="7" s="1"/>
  <c r="Q10" i="7"/>
  <c r="R10" i="7" s="1"/>
  <c r="Q37" i="7"/>
  <c r="R37" i="7" s="1"/>
  <c r="Q11" i="7"/>
  <c r="R11" i="7" s="1"/>
  <c r="S11" i="7" s="1"/>
  <c r="T11" i="7" s="1"/>
  <c r="U11" i="7" s="1"/>
  <c r="Q14" i="7"/>
  <c r="R14" i="7" s="1"/>
  <c r="Q17" i="7"/>
  <c r="R17" i="7" s="1"/>
  <c r="Q29" i="7"/>
  <c r="R29" i="7" s="1"/>
  <c r="Q50" i="7"/>
  <c r="R50" i="7" s="1"/>
  <c r="Q53" i="7"/>
  <c r="R53" i="7" s="1"/>
  <c r="Q42" i="7"/>
  <c r="R42" i="7" s="1"/>
  <c r="Q49" i="7"/>
  <c r="R49" i="7" s="1"/>
  <c r="Q32" i="7"/>
  <c r="R32" i="7" s="1"/>
  <c r="Q41" i="7"/>
  <c r="R41" i="7" s="1"/>
  <c r="Q59" i="7"/>
  <c r="R59" i="7" s="1"/>
  <c r="S59" i="7" s="1"/>
  <c r="T59" i="7" s="1"/>
  <c r="U59" i="7" s="1"/>
  <c r="Q9" i="7"/>
  <c r="R9" i="7" s="1"/>
  <c r="Q16" i="7"/>
  <c r="R16" i="7" s="1"/>
  <c r="Q18" i="7"/>
  <c r="R18" i="7" s="1"/>
  <c r="Q51" i="7"/>
  <c r="R51" i="7" s="1"/>
  <c r="N13" i="7"/>
  <c r="N21" i="7"/>
  <c r="N29" i="7"/>
  <c r="Q31" i="7"/>
  <c r="R31" i="7" s="1"/>
  <c r="S31" i="7" s="1"/>
  <c r="T31" i="7" s="1"/>
  <c r="U31" i="7" s="1"/>
  <c r="N37" i="7"/>
  <c r="Q39" i="7"/>
  <c r="R39" i="7" s="1"/>
  <c r="S39" i="7" s="1"/>
  <c r="T39" i="7" s="1"/>
  <c r="U39" i="7" s="1"/>
  <c r="N45" i="7"/>
  <c r="Q47" i="7"/>
  <c r="R47" i="7" s="1"/>
  <c r="S47" i="7" s="1"/>
  <c r="T47" i="7" s="1"/>
  <c r="U47" i="7" s="1"/>
  <c r="N53" i="7"/>
  <c r="Q55" i="7"/>
  <c r="R55" i="7" s="1"/>
  <c r="S55" i="7" s="1"/>
  <c r="T55" i="7" s="1"/>
  <c r="U55" i="7" s="1"/>
  <c r="N10" i="7"/>
  <c r="Q12" i="7"/>
  <c r="R12" i="7" s="1"/>
  <c r="S12" i="7" s="1"/>
  <c r="T12" i="7" s="1"/>
  <c r="U12" i="7" s="1"/>
  <c r="N18" i="7"/>
  <c r="N26" i="7"/>
  <c r="Q28" i="7"/>
  <c r="R28" i="7" s="1"/>
  <c r="S28" i="7" s="1"/>
  <c r="T28" i="7" s="1"/>
  <c r="U28" i="7" s="1"/>
  <c r="N34" i="7"/>
  <c r="Q36" i="7"/>
  <c r="R36" i="7" s="1"/>
  <c r="S36" i="7" s="1"/>
  <c r="T36" i="7" s="1"/>
  <c r="U36" i="7" s="1"/>
  <c r="N42" i="7"/>
  <c r="N50" i="7"/>
  <c r="N58" i="7"/>
  <c r="N9" i="7"/>
  <c r="N17" i="7"/>
  <c r="Q19" i="7"/>
  <c r="R19" i="7" s="1"/>
  <c r="N25" i="7"/>
  <c r="Q27" i="7"/>
  <c r="R27" i="7" s="1"/>
  <c r="N33" i="7"/>
  <c r="Q35" i="7"/>
  <c r="R35" i="7" s="1"/>
  <c r="N41" i="7"/>
  <c r="N49" i="7"/>
  <c r="N57" i="7"/>
  <c r="N16" i="7"/>
  <c r="N24" i="7"/>
  <c r="N32" i="7"/>
  <c r="N40" i="7"/>
  <c r="N48" i="7"/>
  <c r="N56" i="7"/>
  <c r="Q8" i="7"/>
  <c r="R8" i="7" s="1"/>
  <c r="N8" i="7"/>
  <c r="Q19" i="6"/>
  <c r="R19" i="6" s="1"/>
  <c r="S19" i="6" s="1"/>
  <c r="T19" i="6" s="1"/>
  <c r="U19" i="6" s="1"/>
  <c r="Q13" i="6"/>
  <c r="R13" i="6" s="1"/>
  <c r="S13" i="6" s="1"/>
  <c r="T13" i="6" s="1"/>
  <c r="U13" i="6" s="1"/>
  <c r="Q36" i="6"/>
  <c r="R36" i="6" s="1"/>
  <c r="Q9" i="6"/>
  <c r="R9" i="6" s="1"/>
  <c r="Q17" i="6"/>
  <c r="R17" i="6" s="1"/>
  <c r="Q20" i="6"/>
  <c r="R20" i="6" s="1"/>
  <c r="Q29" i="6"/>
  <c r="R29" i="6" s="1"/>
  <c r="Q34" i="6"/>
  <c r="R34" i="6" s="1"/>
  <c r="Q16" i="6"/>
  <c r="R16" i="6" s="1"/>
  <c r="Q33" i="6"/>
  <c r="R33" i="6"/>
  <c r="Q37" i="6"/>
  <c r="R37" i="6" s="1"/>
  <c r="S37" i="6" s="1"/>
  <c r="T37" i="6" s="1"/>
  <c r="U37" i="6" s="1"/>
  <c r="Q25" i="6"/>
  <c r="R25" i="6" s="1"/>
  <c r="Q24" i="6"/>
  <c r="R24" i="6" s="1"/>
  <c r="Q11" i="6"/>
  <c r="R11" i="6" s="1"/>
  <c r="S11" i="6" s="1"/>
  <c r="T11" i="6" s="1"/>
  <c r="U11" i="6" s="1"/>
  <c r="Q40" i="6"/>
  <c r="R40" i="6" s="1"/>
  <c r="Q49" i="6"/>
  <c r="R49" i="6" s="1"/>
  <c r="Q58" i="6"/>
  <c r="R58" i="6" s="1"/>
  <c r="Q35" i="6"/>
  <c r="R35" i="6" s="1"/>
  <c r="Q53" i="6"/>
  <c r="R53" i="6" s="1"/>
  <c r="S53" i="6" s="1"/>
  <c r="T53" i="6" s="1"/>
  <c r="U53" i="6" s="1"/>
  <c r="Q28" i="6"/>
  <c r="R28" i="6" s="1"/>
  <c r="Q10" i="6"/>
  <c r="R10" i="6" s="1"/>
  <c r="S14" i="6"/>
  <c r="T14" i="6" s="1"/>
  <c r="U14" i="6" s="1"/>
  <c r="Q50" i="6"/>
  <c r="R50" i="6" s="1"/>
  <c r="Q12" i="6"/>
  <c r="R12" i="6" s="1"/>
  <c r="S12" i="6" s="1"/>
  <c r="T12" i="6" s="1"/>
  <c r="U12" i="6" s="1"/>
  <c r="Q21" i="6"/>
  <c r="R21" i="6" s="1"/>
  <c r="S21" i="6" s="1"/>
  <c r="T21" i="6" s="1"/>
  <c r="U21" i="6" s="1"/>
  <c r="Q30" i="6"/>
  <c r="R30" i="6" s="1"/>
  <c r="S30" i="6" s="1"/>
  <c r="T30" i="6" s="1"/>
  <c r="U30" i="6" s="1"/>
  <c r="N36" i="6"/>
  <c r="Q38" i="6"/>
  <c r="R38" i="6" s="1"/>
  <c r="Q54" i="6"/>
  <c r="R54" i="6" s="1"/>
  <c r="N9" i="6"/>
  <c r="N35" i="6"/>
  <c r="N58" i="6"/>
  <c r="Q18" i="6"/>
  <c r="R18" i="6" s="1"/>
  <c r="S18" i="6" s="1"/>
  <c r="T18" i="6" s="1"/>
  <c r="U18" i="6" s="1"/>
  <c r="Q26" i="6"/>
  <c r="R26" i="6" s="1"/>
  <c r="S26" i="6" s="1"/>
  <c r="T26" i="6" s="1"/>
  <c r="U26" i="6" s="1"/>
  <c r="N33" i="6"/>
  <c r="N49" i="6"/>
  <c r="N40" i="6"/>
  <c r="R37" i="5"/>
  <c r="Q26" i="5"/>
  <c r="R26" i="5" s="1"/>
  <c r="Q39" i="5"/>
  <c r="R39" i="5" s="1"/>
  <c r="Q12" i="5"/>
  <c r="R12" i="5" s="1"/>
  <c r="S12" i="5" s="1"/>
  <c r="T12" i="5" s="1"/>
  <c r="U12" i="5" s="1"/>
  <c r="Q16" i="5"/>
  <c r="R16" i="5" s="1"/>
  <c r="Q23" i="5"/>
  <c r="R23" i="5" s="1"/>
  <c r="Q27" i="5"/>
  <c r="R27" i="5" s="1"/>
  <c r="Q40" i="5"/>
  <c r="R40" i="5" s="1"/>
  <c r="Q17" i="5"/>
  <c r="R17" i="5" s="1"/>
  <c r="Q14" i="5"/>
  <c r="R14" i="5" s="1"/>
  <c r="Q20" i="5"/>
  <c r="R20" i="5" s="1"/>
  <c r="Q24" i="5"/>
  <c r="R24" i="5" s="1"/>
  <c r="Q41" i="5"/>
  <c r="R41" i="5" s="1"/>
  <c r="Q11" i="5"/>
  <c r="R11" i="5" s="1"/>
  <c r="Q10" i="5"/>
  <c r="R10" i="5" s="1"/>
  <c r="Q19" i="5"/>
  <c r="R19" i="5" s="1"/>
  <c r="Q25" i="5"/>
  <c r="R25" i="5" s="1"/>
  <c r="Q29" i="5"/>
  <c r="R29" i="5" s="1"/>
  <c r="Q42" i="5"/>
  <c r="R42" i="5" s="1"/>
  <c r="N20" i="5"/>
  <c r="N19" i="5"/>
  <c r="N42" i="5"/>
  <c r="N41" i="5"/>
  <c r="Q9" i="5"/>
  <c r="R9" i="5" s="1"/>
  <c r="S9" i="5" s="1"/>
  <c r="T9" i="5" s="1"/>
  <c r="U9" i="5" s="1"/>
  <c r="N40" i="5"/>
  <c r="N39" i="5"/>
  <c r="Q8" i="5"/>
  <c r="R8" i="5" s="1"/>
  <c r="N8" i="5"/>
  <c r="O11" i="4"/>
  <c r="Q11" i="4" s="1"/>
  <c r="Q42" i="4"/>
  <c r="R42" i="4" s="1"/>
  <c r="S42" i="4" s="1"/>
  <c r="T42" i="4" s="1"/>
  <c r="U42" i="4" s="1"/>
  <c r="N40" i="4"/>
  <c r="N48" i="4"/>
  <c r="N14" i="4"/>
  <c r="O23" i="4"/>
  <c r="Q23" i="4" s="1"/>
  <c r="R23" i="4" s="1"/>
  <c r="S23" i="4" s="1"/>
  <c r="T23" i="4" s="1"/>
  <c r="U23" i="4" s="1"/>
  <c r="N32" i="4"/>
  <c r="Q26" i="4"/>
  <c r="R26" i="4" s="1"/>
  <c r="S26" i="4" s="1"/>
  <c r="T26" i="4" s="1"/>
  <c r="U26" i="4" s="1"/>
  <c r="O39" i="4"/>
  <c r="Q39" i="4" s="1"/>
  <c r="R39" i="4" s="1"/>
  <c r="S39" i="4" s="1"/>
  <c r="T39" i="4" s="1"/>
  <c r="U39" i="4" s="1"/>
  <c r="O63" i="4"/>
  <c r="Q74" i="3"/>
  <c r="R74" i="3" s="1"/>
  <c r="Q31" i="3"/>
  <c r="R31" i="3" s="1"/>
  <c r="S31" i="3" s="1"/>
  <c r="T31" i="3" s="1"/>
  <c r="U31" i="3" s="1"/>
  <c r="N38" i="3"/>
  <c r="N74" i="3"/>
  <c r="Q22" i="3"/>
  <c r="R22" i="3" s="1"/>
  <c r="S22" i="3" s="1"/>
  <c r="T22" i="3" s="1"/>
  <c r="U22" i="3" s="1"/>
  <c r="O39" i="3"/>
  <c r="O49" i="2"/>
  <c r="Q49" i="2" s="1"/>
  <c r="R49" i="2" s="1"/>
  <c r="S49" i="2" s="1"/>
  <c r="T49" i="2" s="1"/>
  <c r="U49" i="2" s="1"/>
  <c r="O25" i="2"/>
  <c r="Q25" i="2" s="1"/>
  <c r="R25" i="2" s="1"/>
  <c r="S25" i="2" s="1"/>
  <c r="T25" i="2" s="1"/>
  <c r="U25" i="2" s="1"/>
  <c r="N56" i="2"/>
  <c r="S56" i="2" s="1"/>
  <c r="T56" i="2" s="1"/>
  <c r="U56" i="2" s="1"/>
  <c r="Q40" i="4"/>
  <c r="R40" i="4" s="1"/>
  <c r="Q12" i="4"/>
  <c r="R12" i="4" s="1"/>
  <c r="Q32" i="4"/>
  <c r="R32" i="4" s="1"/>
  <c r="Q37" i="4"/>
  <c r="R37" i="4" s="1"/>
  <c r="Q48" i="4"/>
  <c r="R48" i="4" s="1"/>
  <c r="Q60" i="4"/>
  <c r="R60" i="4" s="1"/>
  <c r="Q76" i="4"/>
  <c r="R76" i="4" s="1"/>
  <c r="O9" i="4"/>
  <c r="O25" i="4"/>
  <c r="R27" i="4"/>
  <c r="S27" i="4" s="1"/>
  <c r="T27" i="4" s="1"/>
  <c r="U27" i="4" s="1"/>
  <c r="O41" i="4"/>
  <c r="O73" i="4"/>
  <c r="N37" i="4"/>
  <c r="Q63" i="4"/>
  <c r="R63" i="4" s="1"/>
  <c r="S63" i="4" s="1"/>
  <c r="T63" i="4" s="1"/>
  <c r="U63" i="4" s="1"/>
  <c r="N12" i="4"/>
  <c r="Q14" i="4"/>
  <c r="R14" i="4" s="1"/>
  <c r="Q38" i="4"/>
  <c r="R38" i="4" s="1"/>
  <c r="N60" i="4"/>
  <c r="N76" i="4"/>
  <c r="Q8" i="4"/>
  <c r="R8" i="4" s="1"/>
  <c r="N8" i="4"/>
  <c r="Q60" i="3"/>
  <c r="R60" i="3" s="1"/>
  <c r="Q16" i="3"/>
  <c r="R16" i="3" s="1"/>
  <c r="Q40" i="3"/>
  <c r="R40" i="3" s="1"/>
  <c r="Q63" i="3"/>
  <c r="R63" i="3" s="1"/>
  <c r="Q64" i="3"/>
  <c r="R64" i="3" s="1"/>
  <c r="Q20" i="3"/>
  <c r="R20" i="3" s="1"/>
  <c r="Q44" i="3"/>
  <c r="R44" i="3" s="1"/>
  <c r="Q71" i="3"/>
  <c r="R71" i="3" s="1"/>
  <c r="Q32" i="3"/>
  <c r="R32" i="3" s="1"/>
  <c r="Q23" i="3"/>
  <c r="R23" i="3" s="1"/>
  <c r="Q33" i="3"/>
  <c r="R33" i="3" s="1"/>
  <c r="Q48" i="3"/>
  <c r="R48" i="3" s="1"/>
  <c r="Q19" i="3"/>
  <c r="R19" i="3" s="1"/>
  <c r="Q53" i="3"/>
  <c r="R53" i="3" s="1"/>
  <c r="Q10" i="3"/>
  <c r="R10" i="3" s="1"/>
  <c r="Q11" i="3"/>
  <c r="R11" i="3" s="1"/>
  <c r="Q45" i="3"/>
  <c r="R45" i="3" s="1"/>
  <c r="Q72" i="3"/>
  <c r="R72" i="3" s="1"/>
  <c r="Q29" i="3"/>
  <c r="R29" i="3" s="1"/>
  <c r="Q41" i="3"/>
  <c r="R41" i="3" s="1"/>
  <c r="Q15" i="3"/>
  <c r="R15" i="3" s="1"/>
  <c r="Q24" i="3"/>
  <c r="R24" i="3" s="1"/>
  <c r="Q70" i="3"/>
  <c r="R70" i="3" s="1"/>
  <c r="Q28" i="3"/>
  <c r="R28" i="3" s="1"/>
  <c r="Q37" i="3"/>
  <c r="R37" i="3" s="1"/>
  <c r="Q52" i="3"/>
  <c r="R52" i="3" s="1"/>
  <c r="Q9" i="3"/>
  <c r="R9" i="3" s="1"/>
  <c r="S9" i="3" s="1"/>
  <c r="T9" i="3" s="1"/>
  <c r="U9" i="3" s="1"/>
  <c r="Q27" i="3"/>
  <c r="R27" i="3" s="1"/>
  <c r="S27" i="3" s="1"/>
  <c r="T27" i="3" s="1"/>
  <c r="U27" i="3" s="1"/>
  <c r="N41" i="3"/>
  <c r="Q17" i="3"/>
  <c r="R17" i="3" s="1"/>
  <c r="S17" i="3" s="1"/>
  <c r="T17" i="3" s="1"/>
  <c r="U17" i="3" s="1"/>
  <c r="Q25" i="3"/>
  <c r="R25" i="3" s="1"/>
  <c r="S25" i="3" s="1"/>
  <c r="T25" i="3" s="1"/>
  <c r="U25" i="3" s="1"/>
  <c r="Q34" i="3"/>
  <c r="R34" i="3" s="1"/>
  <c r="S34" i="3" s="1"/>
  <c r="T34" i="3" s="1"/>
  <c r="U34" i="3" s="1"/>
  <c r="N40" i="3"/>
  <c r="Q42" i="3"/>
  <c r="R42" i="3" s="1"/>
  <c r="N48" i="3"/>
  <c r="Q50" i="3"/>
  <c r="R50" i="3" s="1"/>
  <c r="N64" i="3"/>
  <c r="N72" i="3"/>
  <c r="N63" i="3"/>
  <c r="N71" i="3"/>
  <c r="N70" i="3"/>
  <c r="Q13" i="3"/>
  <c r="R13" i="3" s="1"/>
  <c r="S13" i="3" s="1"/>
  <c r="T13" i="3" s="1"/>
  <c r="U13" i="3" s="1"/>
  <c r="N37" i="3"/>
  <c r="Q39" i="3"/>
  <c r="R39" i="3" s="1"/>
  <c r="S39" i="3" s="1"/>
  <c r="T39" i="3" s="1"/>
  <c r="U39" i="3" s="1"/>
  <c r="N45" i="3"/>
  <c r="N53" i="3"/>
  <c r="Q12" i="3"/>
  <c r="R12" i="3" s="1"/>
  <c r="Q21" i="3"/>
  <c r="R21" i="3" s="1"/>
  <c r="S21" i="3" s="1"/>
  <c r="T21" i="3" s="1"/>
  <c r="U21" i="3" s="1"/>
  <c r="Q30" i="3"/>
  <c r="R30" i="3" s="1"/>
  <c r="S30" i="3" s="1"/>
  <c r="T30" i="3" s="1"/>
  <c r="U30" i="3" s="1"/>
  <c r="Q38" i="3"/>
  <c r="R38" i="3" s="1"/>
  <c r="N44" i="3"/>
  <c r="N52" i="3"/>
  <c r="N60" i="3"/>
  <c r="O8" i="3"/>
  <c r="O57" i="2"/>
  <c r="Q57" i="2" s="1"/>
  <c r="R57" i="2" s="1"/>
  <c r="S57" i="2" s="1"/>
  <c r="T57" i="2" s="1"/>
  <c r="U57" i="2" s="1"/>
  <c r="S29" i="2"/>
  <c r="T29" i="2" s="1"/>
  <c r="U29" i="2" s="1"/>
  <c r="N37" i="2"/>
  <c r="S37" i="2" s="1"/>
  <c r="T37" i="2" s="1"/>
  <c r="U37" i="2" s="1"/>
  <c r="S16" i="2"/>
  <c r="T16" i="2" s="1"/>
  <c r="U16" i="2" s="1"/>
  <c r="N41" i="2"/>
  <c r="S41" i="2" s="1"/>
  <c r="T41" i="2" s="1"/>
  <c r="U41" i="2" s="1"/>
  <c r="N65" i="2"/>
  <c r="S65" i="2" s="1"/>
  <c r="T65" i="2" s="1"/>
  <c r="U65" i="2" s="1"/>
  <c r="S21" i="2"/>
  <c r="T21" i="2" s="1"/>
  <c r="U21" i="2" s="1"/>
  <c r="S12" i="2"/>
  <c r="T12" i="2" s="1"/>
  <c r="U12" i="2" s="1"/>
  <c r="S11" i="2"/>
  <c r="T11" i="2" s="1"/>
  <c r="U11" i="2" s="1"/>
  <c r="S15" i="2"/>
  <c r="T15" i="2" s="1"/>
  <c r="U15" i="2" s="1"/>
  <c r="S19" i="2"/>
  <c r="T19" i="2" s="1"/>
  <c r="U19" i="2" s="1"/>
  <c r="N24" i="2"/>
  <c r="S24" i="2" s="1"/>
  <c r="T24" i="2" s="1"/>
  <c r="U24" i="2" s="1"/>
  <c r="S28" i="2"/>
  <c r="T28" i="2" s="1"/>
  <c r="U28" i="2" s="1"/>
  <c r="N36" i="2"/>
  <c r="S36" i="2" s="1"/>
  <c r="T36" i="2" s="1"/>
  <c r="U36" i="2" s="1"/>
  <c r="N40" i="2"/>
  <c r="S40" i="2" s="1"/>
  <c r="T40" i="2" s="1"/>
  <c r="U40" i="2" s="1"/>
  <c r="N44" i="2"/>
  <c r="S44" i="2" s="1"/>
  <c r="T44" i="2" s="1"/>
  <c r="U44" i="2" s="1"/>
  <c r="N48" i="2"/>
  <c r="S48" i="2" s="1"/>
  <c r="T48" i="2" s="1"/>
  <c r="U48" i="2" s="1"/>
  <c r="N52" i="2"/>
  <c r="S52" i="2" s="1"/>
  <c r="T52" i="2" s="1"/>
  <c r="U52" i="2" s="1"/>
  <c r="S10" i="2"/>
  <c r="T10" i="2" s="1"/>
  <c r="U10" i="2" s="1"/>
  <c r="S14" i="2"/>
  <c r="T14" i="2" s="1"/>
  <c r="U14" i="2" s="1"/>
  <c r="S18" i="2"/>
  <c r="T18" i="2" s="1"/>
  <c r="U18" i="2" s="1"/>
  <c r="S23" i="2"/>
  <c r="T23" i="2" s="1"/>
  <c r="U23" i="2" s="1"/>
  <c r="S27" i="2"/>
  <c r="T27" i="2" s="1"/>
  <c r="U27" i="2" s="1"/>
  <c r="N35" i="2"/>
  <c r="S35" i="2" s="1"/>
  <c r="T35" i="2" s="1"/>
  <c r="U35" i="2" s="1"/>
  <c r="N39" i="2"/>
  <c r="S39" i="2" s="1"/>
  <c r="T39" i="2" s="1"/>
  <c r="U39" i="2" s="1"/>
  <c r="N51" i="2"/>
  <c r="S51" i="2" s="1"/>
  <c r="T51" i="2" s="1"/>
  <c r="U51" i="2" s="1"/>
  <c r="N9" i="2"/>
  <c r="S9" i="2" s="1"/>
  <c r="T9" i="2" s="1"/>
  <c r="U9" i="2" s="1"/>
  <c r="S13" i="2"/>
  <c r="T13" i="2" s="1"/>
  <c r="U13" i="2" s="1"/>
  <c r="S17" i="2"/>
  <c r="T17" i="2" s="1"/>
  <c r="U17" i="2" s="1"/>
  <c r="S22" i="2"/>
  <c r="T22" i="2" s="1"/>
  <c r="U22" i="2" s="1"/>
  <c r="N26" i="2"/>
  <c r="S26" i="2" s="1"/>
  <c r="T26" i="2" s="1"/>
  <c r="U26" i="2" s="1"/>
  <c r="N30" i="2"/>
  <c r="S30" i="2" s="1"/>
  <c r="T30" i="2" s="1"/>
  <c r="U30" i="2" s="1"/>
  <c r="N34" i="2"/>
  <c r="S34" i="2" s="1"/>
  <c r="T34" i="2" s="1"/>
  <c r="U34" i="2" s="1"/>
  <c r="N38" i="2"/>
  <c r="S38" i="2" s="1"/>
  <c r="T38" i="2" s="1"/>
  <c r="U38" i="2" s="1"/>
  <c r="N46" i="2"/>
  <c r="S46" i="2" s="1"/>
  <c r="T46" i="2" s="1"/>
  <c r="U46" i="2" s="1"/>
  <c r="N8" i="2"/>
  <c r="M111" i="1"/>
  <c r="N111" i="1" s="1"/>
  <c r="M105" i="1"/>
  <c r="O105" i="1" s="1"/>
  <c r="M104" i="1"/>
  <c r="O104" i="1" s="1"/>
  <c r="Q104" i="1" s="1"/>
  <c r="R104" i="1" s="1"/>
  <c r="M103" i="1"/>
  <c r="N103" i="1" s="1"/>
  <c r="M102" i="1"/>
  <c r="N102" i="1" s="1"/>
  <c r="M92" i="1"/>
  <c r="O92" i="1" s="1"/>
  <c r="Q92" i="1" s="1"/>
  <c r="R92" i="1" s="1"/>
  <c r="M89" i="1"/>
  <c r="O89" i="1" s="1"/>
  <c r="M77" i="1"/>
  <c r="O77" i="1" s="1"/>
  <c r="M71" i="1"/>
  <c r="O71" i="1" s="1"/>
  <c r="Q71" i="1" s="1"/>
  <c r="R71" i="1" s="1"/>
  <c r="M70" i="1"/>
  <c r="N70" i="1" s="1"/>
  <c r="M69" i="1"/>
  <c r="O69" i="1" s="1"/>
  <c r="M68" i="1"/>
  <c r="N68" i="1" s="1"/>
  <c r="M67" i="1"/>
  <c r="N67" i="1" s="1"/>
  <c r="M66" i="1"/>
  <c r="O66" i="1" s="1"/>
  <c r="Q66" i="1" s="1"/>
  <c r="R66" i="1" s="1"/>
  <c r="M65" i="1"/>
  <c r="O65" i="1" s="1"/>
  <c r="M64" i="1"/>
  <c r="O64" i="1" s="1"/>
  <c r="Q64" i="1" s="1"/>
  <c r="R64" i="1" s="1"/>
  <c r="M63" i="1"/>
  <c r="O63" i="1" s="1"/>
  <c r="Q63" i="1" s="1"/>
  <c r="R63" i="1" s="1"/>
  <c r="M62" i="1"/>
  <c r="N62" i="1" s="1"/>
  <c r="M61" i="1"/>
  <c r="O61" i="1" s="1"/>
  <c r="M60" i="1"/>
  <c r="N60" i="1" s="1"/>
  <c r="M59" i="1"/>
  <c r="N59" i="1" s="1"/>
  <c r="M58" i="1"/>
  <c r="O58" i="1" s="1"/>
  <c r="Q58" i="1" s="1"/>
  <c r="R58" i="1" s="1"/>
  <c r="M57" i="1"/>
  <c r="O57" i="1" s="1"/>
  <c r="M56" i="1"/>
  <c r="O56" i="1" s="1"/>
  <c r="Q56" i="1" s="1"/>
  <c r="R56" i="1" s="1"/>
  <c r="M55" i="1"/>
  <c r="O55" i="1" s="1"/>
  <c r="Q55" i="1" s="1"/>
  <c r="R55" i="1" s="1"/>
  <c r="M54" i="1"/>
  <c r="O54" i="1" s="1"/>
  <c r="M53" i="1"/>
  <c r="O53" i="1" s="1"/>
  <c r="M52" i="1"/>
  <c r="N52" i="1" s="1"/>
  <c r="M51" i="1"/>
  <c r="N51" i="1" s="1"/>
  <c r="M50" i="1"/>
  <c r="O50" i="1" s="1"/>
  <c r="Q50" i="1" s="1"/>
  <c r="R50" i="1" s="1"/>
  <c r="M49" i="1"/>
  <c r="N49" i="1" s="1"/>
  <c r="M48" i="1"/>
  <c r="O48" i="1" s="1"/>
  <c r="Q48" i="1" s="1"/>
  <c r="R48" i="1" s="1"/>
  <c r="M47" i="1"/>
  <c r="O47" i="1" s="1"/>
  <c r="Q47" i="1" s="1"/>
  <c r="R47" i="1" s="1"/>
  <c r="M46" i="1"/>
  <c r="O46" i="1" s="1"/>
  <c r="M45" i="1"/>
  <c r="O45" i="1" s="1"/>
  <c r="M44" i="1"/>
  <c r="N44" i="1" s="1"/>
  <c r="M43" i="1"/>
  <c r="N43" i="1" s="1"/>
  <c r="M42" i="1"/>
  <c r="O42" i="1" s="1"/>
  <c r="Q42" i="1" s="1"/>
  <c r="R42" i="1" s="1"/>
  <c r="M39" i="1"/>
  <c r="O39" i="1" s="1"/>
  <c r="Q39" i="1" s="1"/>
  <c r="R39" i="1" s="1"/>
  <c r="M38" i="1"/>
  <c r="N38" i="1" s="1"/>
  <c r="O37" i="1"/>
  <c r="M36" i="1"/>
  <c r="N36" i="1" s="1"/>
  <c r="M35" i="1"/>
  <c r="O35" i="1" s="1"/>
  <c r="Q35" i="1" s="1"/>
  <c r="R35" i="1" s="1"/>
  <c r="M34" i="1"/>
  <c r="O34" i="1" s="1"/>
  <c r="Q34" i="1" s="1"/>
  <c r="R34" i="1" s="1"/>
  <c r="M33" i="1"/>
  <c r="O33" i="1" s="1"/>
  <c r="M32" i="1"/>
  <c r="O32" i="1" s="1"/>
  <c r="Q32" i="1" s="1"/>
  <c r="R32" i="1" s="1"/>
  <c r="M31" i="1"/>
  <c r="O31" i="1" s="1"/>
  <c r="Q31" i="1" s="1"/>
  <c r="R31" i="1" s="1"/>
  <c r="M30" i="1"/>
  <c r="O30" i="1" s="1"/>
  <c r="O29" i="1"/>
  <c r="M28" i="1"/>
  <c r="N28" i="1" s="1"/>
  <c r="M27" i="1"/>
  <c r="N27" i="1" s="1"/>
  <c r="M26" i="1"/>
  <c r="O26" i="1" s="1"/>
  <c r="Q26" i="1" s="1"/>
  <c r="R26" i="1" s="1"/>
  <c r="M25" i="1"/>
  <c r="N25" i="1" s="1"/>
  <c r="M24" i="1"/>
  <c r="O24" i="1" s="1"/>
  <c r="Q24" i="1" s="1"/>
  <c r="R24" i="1" s="1"/>
  <c r="M23" i="1"/>
  <c r="O23" i="1" s="1"/>
  <c r="Q23" i="1" s="1"/>
  <c r="R23" i="1" s="1"/>
  <c r="M22" i="1"/>
  <c r="N22" i="1" s="1"/>
  <c r="M21" i="1"/>
  <c r="O21" i="1" s="1"/>
  <c r="M20" i="1"/>
  <c r="N20" i="1" s="1"/>
  <c r="M19" i="1"/>
  <c r="N19" i="1" s="1"/>
  <c r="M18" i="1"/>
  <c r="O18" i="1" s="1"/>
  <c r="M17" i="1"/>
  <c r="O17" i="1" s="1"/>
  <c r="M16" i="1"/>
  <c r="O16" i="1" s="1"/>
  <c r="Q16" i="1" s="1"/>
  <c r="R16" i="1" s="1"/>
  <c r="M15" i="1"/>
  <c r="O15" i="1" s="1"/>
  <c r="Q15" i="1" s="1"/>
  <c r="R15" i="1" s="1"/>
  <c r="M14" i="1"/>
  <c r="O14" i="1" s="1"/>
  <c r="M13" i="1"/>
  <c r="O13" i="1" s="1"/>
  <c r="M12" i="1"/>
  <c r="N12" i="1" s="1"/>
  <c r="M11" i="1"/>
  <c r="N11" i="1" s="1"/>
  <c r="M10" i="1"/>
  <c r="O10" i="1" s="1"/>
  <c r="M9" i="1"/>
  <c r="O9" i="1" s="1"/>
  <c r="M8" i="1"/>
  <c r="N8" i="1" s="1"/>
  <c r="S14" i="4" l="1"/>
  <c r="T14" i="4" s="1"/>
  <c r="U14" i="4" s="1"/>
  <c r="N57" i="1"/>
  <c r="S8" i="7"/>
  <c r="T8" i="7" s="1"/>
  <c r="U8" i="7" s="1"/>
  <c r="S27" i="7"/>
  <c r="T27" i="7" s="1"/>
  <c r="U27" i="7" s="1"/>
  <c r="S19" i="7"/>
  <c r="T19" i="7" s="1"/>
  <c r="U19" i="7" s="1"/>
  <c r="S22" i="7"/>
  <c r="T22" i="7" s="1"/>
  <c r="U22" i="7" s="1"/>
  <c r="V9" i="3"/>
  <c r="X9" i="3"/>
  <c r="R11" i="4"/>
  <c r="S11" i="4" s="1"/>
  <c r="T11" i="4" s="1"/>
  <c r="U11" i="4" s="1"/>
  <c r="S32" i="4"/>
  <c r="T32" i="4" s="1"/>
  <c r="U32" i="4" s="1"/>
  <c r="S38" i="4"/>
  <c r="T38" i="4" s="1"/>
  <c r="U38" i="4" s="1"/>
  <c r="S51" i="7"/>
  <c r="T51" i="7" s="1"/>
  <c r="U51" i="7" s="1"/>
  <c r="S43" i="7"/>
  <c r="T43" i="7" s="1"/>
  <c r="U43" i="7" s="1"/>
  <c r="S53" i="7"/>
  <c r="T53" i="7" s="1"/>
  <c r="U53" i="7" s="1"/>
  <c r="V9" i="2"/>
  <c r="X9" i="2"/>
  <c r="N9" i="1"/>
  <c r="N65" i="1"/>
  <c r="O62" i="1"/>
  <c r="Q62" i="1" s="1"/>
  <c r="R62" i="1" s="1"/>
  <c r="S62" i="1" s="1"/>
  <c r="T62" i="1" s="1"/>
  <c r="U62" i="1" s="1"/>
  <c r="S29" i="5"/>
  <c r="T29" i="5" s="1"/>
  <c r="U29" i="5" s="1"/>
  <c r="S42" i="3"/>
  <c r="T42" i="3" s="1"/>
  <c r="U42" i="3" s="1"/>
  <c r="O102" i="1"/>
  <c r="Q102" i="1" s="1"/>
  <c r="R102" i="1" s="1"/>
  <c r="S102" i="1" s="1"/>
  <c r="T102" i="1" s="1"/>
  <c r="U102" i="1" s="1"/>
  <c r="S60" i="3"/>
  <c r="T60" i="3" s="1"/>
  <c r="U60" i="3" s="1"/>
  <c r="S49" i="6"/>
  <c r="T49" i="6" s="1"/>
  <c r="U49" i="6" s="1"/>
  <c r="S50" i="3"/>
  <c r="T50" i="3" s="1"/>
  <c r="U50" i="3" s="1"/>
  <c r="S72" i="3"/>
  <c r="T72" i="3" s="1"/>
  <c r="U72" i="3" s="1"/>
  <c r="S48" i="3"/>
  <c r="T48" i="3" s="1"/>
  <c r="U48" i="3" s="1"/>
  <c r="R74" i="4"/>
  <c r="S74" i="4" s="1"/>
  <c r="T74" i="4" s="1"/>
  <c r="U74" i="4" s="1"/>
  <c r="S9" i="7"/>
  <c r="T9" i="7" s="1"/>
  <c r="U9" i="7" s="1"/>
  <c r="S37" i="7"/>
  <c r="T37" i="7" s="1"/>
  <c r="U37" i="7" s="1"/>
  <c r="S44" i="3"/>
  <c r="T44" i="3" s="1"/>
  <c r="U44" i="3" s="1"/>
  <c r="S48" i="4"/>
  <c r="T48" i="4" s="1"/>
  <c r="U48" i="4" s="1"/>
  <c r="Q15" i="7"/>
  <c r="R15" i="7" s="1"/>
  <c r="S14" i="7"/>
  <c r="T14" i="7" s="1"/>
  <c r="S16" i="6"/>
  <c r="T16" i="6" s="1"/>
  <c r="U16" i="6" s="1"/>
  <c r="S50" i="6"/>
  <c r="T50" i="6" s="1"/>
  <c r="U50" i="6" s="1"/>
  <c r="S22" i="6"/>
  <c r="T22" i="6" s="1"/>
  <c r="U22" i="6" s="1"/>
  <c r="S24" i="6"/>
  <c r="T24" i="6" s="1"/>
  <c r="U24" i="6" s="1"/>
  <c r="S17" i="6"/>
  <c r="T17" i="6" s="1"/>
  <c r="U17" i="6" s="1"/>
  <c r="S38" i="6"/>
  <c r="T38" i="6" s="1"/>
  <c r="U38" i="6" s="1"/>
  <c r="S9" i="6"/>
  <c r="T9" i="6" s="1"/>
  <c r="U9" i="6" s="1"/>
  <c r="V9" i="6" s="1"/>
  <c r="S25" i="6"/>
  <c r="T25" i="6" s="1"/>
  <c r="U25" i="6" s="1"/>
  <c r="S36" i="6"/>
  <c r="T36" i="6" s="1"/>
  <c r="U36" i="6" s="1"/>
  <c r="S35" i="6"/>
  <c r="T35" i="6" s="1"/>
  <c r="U35" i="6" s="1"/>
  <c r="S40" i="6"/>
  <c r="T40" i="6" s="1"/>
  <c r="U40" i="6" s="1"/>
  <c r="S10" i="6"/>
  <c r="T10" i="6" s="1"/>
  <c r="U10" i="6" s="1"/>
  <c r="S34" i="6"/>
  <c r="T34" i="6" s="1"/>
  <c r="U34" i="6" s="1"/>
  <c r="S29" i="6"/>
  <c r="T29" i="6" s="1"/>
  <c r="U29" i="6" s="1"/>
  <c r="S28" i="6"/>
  <c r="T28" i="6" s="1"/>
  <c r="U28" i="6" s="1"/>
  <c r="S20" i="6"/>
  <c r="T20" i="6" s="1"/>
  <c r="U20" i="6" s="1"/>
  <c r="Q55" i="6"/>
  <c r="R55" i="6" s="1"/>
  <c r="S55" i="6" s="1"/>
  <c r="T55" i="6" s="1"/>
  <c r="U55" i="6" s="1"/>
  <c r="S37" i="5"/>
  <c r="T37" i="5" s="1"/>
  <c r="U37" i="5" s="1"/>
  <c r="S17" i="5"/>
  <c r="T17" i="5" s="1"/>
  <c r="U17" i="5" s="1"/>
  <c r="S14" i="5"/>
  <c r="T14" i="5" s="1"/>
  <c r="U14" i="5" s="1"/>
  <c r="S38" i="3"/>
  <c r="T38" i="3" s="1"/>
  <c r="U38" i="3" s="1"/>
  <c r="S16" i="3"/>
  <c r="T16" i="3" s="1"/>
  <c r="U16" i="3" s="1"/>
  <c r="S15" i="3"/>
  <c r="T15" i="3" s="1"/>
  <c r="U15" i="3" s="1"/>
  <c r="S33" i="3"/>
  <c r="T33" i="3" s="1"/>
  <c r="U33" i="3" s="1"/>
  <c r="S32" i="3"/>
  <c r="T32" i="3" s="1"/>
  <c r="U32" i="3" s="1"/>
  <c r="S12" i="3"/>
  <c r="T12" i="3" s="1"/>
  <c r="U12" i="3" s="1"/>
  <c r="S40" i="5"/>
  <c r="T40" i="5" s="1"/>
  <c r="U40" i="5" s="1"/>
  <c r="S25" i="5"/>
  <c r="T25" i="5" s="1"/>
  <c r="U25" i="5" s="1"/>
  <c r="S24" i="5"/>
  <c r="T24" i="5" s="1"/>
  <c r="U24" i="5" s="1"/>
  <c r="S26" i="5"/>
  <c r="T26" i="5" s="1"/>
  <c r="U26" i="5" s="1"/>
  <c r="S20" i="5"/>
  <c r="T20" i="5" s="1"/>
  <c r="U20" i="5" s="1"/>
  <c r="S11" i="5"/>
  <c r="T11" i="5" s="1"/>
  <c r="U11" i="5" s="1"/>
  <c r="S39" i="5"/>
  <c r="T39" i="5" s="1"/>
  <c r="U39" i="5" s="1"/>
  <c r="S54" i="6"/>
  <c r="T54" i="6" s="1"/>
  <c r="U54" i="6" s="1"/>
  <c r="N33" i="1"/>
  <c r="O49" i="1"/>
  <c r="Q49" i="1" s="1"/>
  <c r="R49" i="1" s="1"/>
  <c r="S49" i="1" s="1"/>
  <c r="T49" i="1" s="1"/>
  <c r="U49" i="1" s="1"/>
  <c r="N92" i="1"/>
  <c r="S92" i="1" s="1"/>
  <c r="T92" i="1" s="1"/>
  <c r="U92" i="1" s="1"/>
  <c r="O111" i="1"/>
  <c r="Q111" i="1" s="1"/>
  <c r="R111" i="1" s="1"/>
  <c r="N17" i="1"/>
  <c r="O8" i="1"/>
  <c r="O70" i="1"/>
  <c r="Q70" i="1" s="1"/>
  <c r="R70" i="1" s="1"/>
  <c r="S70" i="1" s="1"/>
  <c r="T70" i="1" s="1"/>
  <c r="U70" i="1" s="1"/>
  <c r="O22" i="1"/>
  <c r="O52" i="1"/>
  <c r="Q52" i="1" s="1"/>
  <c r="R52" i="1" s="1"/>
  <c r="S52" i="1" s="1"/>
  <c r="T52" i="1" s="1"/>
  <c r="U52" i="1" s="1"/>
  <c r="O103" i="1"/>
  <c r="Q103" i="1" s="1"/>
  <c r="R103" i="1" s="1"/>
  <c r="S103" i="1" s="1"/>
  <c r="T103" i="1" s="1"/>
  <c r="U103" i="1" s="1"/>
  <c r="S42" i="5"/>
  <c r="T42" i="5" s="1"/>
  <c r="U42" i="5" s="1"/>
  <c r="O38" i="1"/>
  <c r="O25" i="1"/>
  <c r="Q25" i="1" s="1"/>
  <c r="R25" i="1" s="1"/>
  <c r="S25" i="1" s="1"/>
  <c r="T25" i="1" s="1"/>
  <c r="U25" i="1" s="1"/>
  <c r="S35" i="7"/>
  <c r="T35" i="7" s="1"/>
  <c r="U35" i="7" s="1"/>
  <c r="N46" i="1"/>
  <c r="N45" i="1"/>
  <c r="S42" i="7"/>
  <c r="T42" i="7" s="1"/>
  <c r="U42" i="7" s="1"/>
  <c r="S58" i="7"/>
  <c r="T58" i="7" s="1"/>
  <c r="U58" i="7" s="1"/>
  <c r="N60" i="7"/>
  <c r="S10" i="7"/>
  <c r="T10" i="7" s="1"/>
  <c r="U10" i="7" s="1"/>
  <c r="S26" i="7"/>
  <c r="T26" i="7" s="1"/>
  <c r="U26" i="7" s="1"/>
  <c r="S29" i="7"/>
  <c r="T29" i="7" s="1"/>
  <c r="U29" i="7" s="1"/>
  <c r="S45" i="7"/>
  <c r="T45" i="7" s="1"/>
  <c r="U45" i="7" s="1"/>
  <c r="S17" i="7"/>
  <c r="T17" i="7" s="1"/>
  <c r="U17" i="7" s="1"/>
  <c r="S33" i="7"/>
  <c r="T33" i="7" s="1"/>
  <c r="U33" i="7" s="1"/>
  <c r="S32" i="7"/>
  <c r="T32" i="7" s="1"/>
  <c r="U32" i="7" s="1"/>
  <c r="S57" i="7"/>
  <c r="T57" i="7" s="1"/>
  <c r="U57" i="7" s="1"/>
  <c r="S18" i="7"/>
  <c r="T18" i="7" s="1"/>
  <c r="U18" i="7" s="1"/>
  <c r="S49" i="7"/>
  <c r="T49" i="7" s="1"/>
  <c r="U49" i="7" s="1"/>
  <c r="S21" i="7"/>
  <c r="T21" i="7" s="1"/>
  <c r="U21" i="7" s="1"/>
  <c r="S16" i="7"/>
  <c r="T16" i="7" s="1"/>
  <c r="U16" i="7" s="1"/>
  <c r="S34" i="7"/>
  <c r="T34" i="7" s="1"/>
  <c r="U34" i="7" s="1"/>
  <c r="S12" i="4"/>
  <c r="T12" i="4" s="1"/>
  <c r="U12" i="4" s="1"/>
  <c r="S40" i="4"/>
  <c r="T40" i="4" s="1"/>
  <c r="U40" i="4" s="1"/>
  <c r="S40" i="7"/>
  <c r="T40" i="7" s="1"/>
  <c r="U40" i="7" s="1"/>
  <c r="S41" i="7"/>
  <c r="T41" i="7" s="1"/>
  <c r="U41" i="7" s="1"/>
  <c r="S48" i="7"/>
  <c r="T48" i="7" s="1"/>
  <c r="U48" i="7" s="1"/>
  <c r="S25" i="7"/>
  <c r="T25" i="7" s="1"/>
  <c r="U25" i="7" s="1"/>
  <c r="S56" i="7"/>
  <c r="T56" i="7" s="1"/>
  <c r="U56" i="7" s="1"/>
  <c r="S13" i="7"/>
  <c r="T13" i="7" s="1"/>
  <c r="U13" i="7" s="1"/>
  <c r="S50" i="7"/>
  <c r="T50" i="7" s="1"/>
  <c r="U50" i="7" s="1"/>
  <c r="S24" i="7"/>
  <c r="T24" i="7" s="1"/>
  <c r="U24" i="7" s="1"/>
  <c r="S33" i="6"/>
  <c r="T33" i="6" s="1"/>
  <c r="U33" i="6" s="1"/>
  <c r="S58" i="6"/>
  <c r="T58" i="6" s="1"/>
  <c r="U58" i="6" s="1"/>
  <c r="S8" i="5"/>
  <c r="T8" i="5" s="1"/>
  <c r="U8" i="5" s="1"/>
  <c r="V8" i="5" s="1"/>
  <c r="S19" i="5"/>
  <c r="T19" i="5" s="1"/>
  <c r="U19" i="5" s="1"/>
  <c r="S41" i="5"/>
  <c r="T41" i="5" s="1"/>
  <c r="U41" i="5" s="1"/>
  <c r="S27" i="5"/>
  <c r="T27" i="5" s="1"/>
  <c r="U27" i="5" s="1"/>
  <c r="S23" i="5"/>
  <c r="T23" i="5" s="1"/>
  <c r="U23" i="5" s="1"/>
  <c r="S10" i="5"/>
  <c r="T10" i="5" s="1"/>
  <c r="U10" i="5" s="1"/>
  <c r="S16" i="5"/>
  <c r="T16" i="5" s="1"/>
  <c r="U16" i="5" s="1"/>
  <c r="S60" i="4"/>
  <c r="T60" i="4" s="1"/>
  <c r="U60" i="4" s="1"/>
  <c r="S76" i="4"/>
  <c r="T76" i="4" s="1"/>
  <c r="U76" i="4" s="1"/>
  <c r="S37" i="4"/>
  <c r="T37" i="4" s="1"/>
  <c r="U37" i="4" s="1"/>
  <c r="S8" i="4"/>
  <c r="T8" i="4" s="1"/>
  <c r="U8" i="4" s="1"/>
  <c r="S24" i="3"/>
  <c r="T24" i="3" s="1"/>
  <c r="U24" i="3" s="1"/>
  <c r="S71" i="3"/>
  <c r="T71" i="3" s="1"/>
  <c r="U71" i="3" s="1"/>
  <c r="S40" i="3"/>
  <c r="T40" i="3" s="1"/>
  <c r="U40" i="3" s="1"/>
  <c r="S63" i="3"/>
  <c r="T63" i="3" s="1"/>
  <c r="U63" i="3" s="1"/>
  <c r="S37" i="3"/>
  <c r="T37" i="3" s="1"/>
  <c r="U37" i="3" s="1"/>
  <c r="S28" i="3"/>
  <c r="T28" i="3" s="1"/>
  <c r="U28" i="3" s="1"/>
  <c r="S23" i="3"/>
  <c r="T23" i="3" s="1"/>
  <c r="U23" i="3" s="1"/>
  <c r="S20" i="3"/>
  <c r="T20" i="3" s="1"/>
  <c r="U20" i="3" s="1"/>
  <c r="S41" i="3"/>
  <c r="T41" i="3" s="1"/>
  <c r="U41" i="3" s="1"/>
  <c r="S70" i="3"/>
  <c r="T70" i="3" s="1"/>
  <c r="U70" i="3" s="1"/>
  <c r="S64" i="3"/>
  <c r="T64" i="3" s="1"/>
  <c r="U64" i="3" s="1"/>
  <c r="S74" i="3"/>
  <c r="T74" i="3" s="1"/>
  <c r="U74" i="3" s="1"/>
  <c r="Q65" i="1"/>
  <c r="R65" i="1" s="1"/>
  <c r="S65" i="1" s="1"/>
  <c r="T65" i="1" s="1"/>
  <c r="U65" i="1" s="1"/>
  <c r="Q14" i="1"/>
  <c r="R14" i="1" s="1"/>
  <c r="Q89" i="1"/>
  <c r="R89" i="1" s="1"/>
  <c r="Q54" i="1"/>
  <c r="R54" i="1" s="1"/>
  <c r="Q9" i="1"/>
  <c r="R9" i="1" s="1"/>
  <c r="Q17" i="1"/>
  <c r="R17" i="1" s="1"/>
  <c r="Q30" i="1"/>
  <c r="R30" i="1" s="1"/>
  <c r="Q46" i="1"/>
  <c r="R46" i="1" s="1"/>
  <c r="O12" i="1"/>
  <c r="Q12" i="1" s="1"/>
  <c r="R12" i="1" s="1"/>
  <c r="S12" i="1" s="1"/>
  <c r="T12" i="1" s="1"/>
  <c r="U12" i="1" s="1"/>
  <c r="N21" i="1"/>
  <c r="N30" i="1"/>
  <c r="N54" i="1"/>
  <c r="O68" i="1"/>
  <c r="Q68" i="1" s="1"/>
  <c r="R68" i="1" s="1"/>
  <c r="S68" i="1" s="1"/>
  <c r="T68" i="1" s="1"/>
  <c r="U68" i="1" s="1"/>
  <c r="N77" i="1"/>
  <c r="N89" i="1"/>
  <c r="Q69" i="1"/>
  <c r="R69" i="1" s="1"/>
  <c r="Q8" i="1"/>
  <c r="R8" i="1" s="1"/>
  <c r="S8" i="1" s="1"/>
  <c r="T8" i="1" s="1"/>
  <c r="Q77" i="1"/>
  <c r="R77" i="1" s="1"/>
  <c r="Q13" i="1"/>
  <c r="R13" i="1" s="1"/>
  <c r="N13" i="1"/>
  <c r="O36" i="1"/>
  <c r="Q36" i="1" s="1"/>
  <c r="R36" i="1" s="1"/>
  <c r="S36" i="1" s="1"/>
  <c r="T36" i="1" s="1"/>
  <c r="U36" i="1" s="1"/>
  <c r="O60" i="1"/>
  <c r="Q60" i="1" s="1"/>
  <c r="R60" i="1" s="1"/>
  <c r="S60" i="1" s="1"/>
  <c r="T60" i="1" s="1"/>
  <c r="U60" i="1" s="1"/>
  <c r="N69" i="1"/>
  <c r="Q105" i="1"/>
  <c r="R105" i="1" s="1"/>
  <c r="Q37" i="1"/>
  <c r="R37" i="1" s="1"/>
  <c r="Q61" i="1"/>
  <c r="R61" i="1" s="1"/>
  <c r="N105" i="1"/>
  <c r="Q21" i="1"/>
  <c r="R21" i="1" s="1"/>
  <c r="S21" i="1" s="1"/>
  <c r="T21" i="1" s="1"/>
  <c r="U21" i="1" s="1"/>
  <c r="Q38" i="1"/>
  <c r="R38" i="1" s="1"/>
  <c r="S38" i="1" s="1"/>
  <c r="T38" i="1" s="1"/>
  <c r="U38" i="1" s="1"/>
  <c r="N14" i="1"/>
  <c r="O28" i="1"/>
  <c r="Q28" i="1" s="1"/>
  <c r="R28" i="1" s="1"/>
  <c r="S28" i="1" s="1"/>
  <c r="T28" i="1" s="1"/>
  <c r="U28" i="1" s="1"/>
  <c r="N37" i="1"/>
  <c r="O44" i="1"/>
  <c r="Q44" i="1" s="1"/>
  <c r="R44" i="1" s="1"/>
  <c r="S44" i="1" s="1"/>
  <c r="T44" i="1" s="1"/>
  <c r="U44" i="1" s="1"/>
  <c r="N61" i="1"/>
  <c r="Q22" i="1"/>
  <c r="R22" i="1" s="1"/>
  <c r="S22" i="1" s="1"/>
  <c r="T22" i="1" s="1"/>
  <c r="U22" i="1" s="1"/>
  <c r="Q29" i="1"/>
  <c r="R29" i="1" s="1"/>
  <c r="Q53" i="1"/>
  <c r="R53" i="1" s="1"/>
  <c r="Q18" i="1"/>
  <c r="R18" i="1" s="1"/>
  <c r="Q10" i="1"/>
  <c r="R10" i="1" s="1"/>
  <c r="O20" i="1"/>
  <c r="Q20" i="1" s="1"/>
  <c r="R20" i="1" s="1"/>
  <c r="S20" i="1" s="1"/>
  <c r="T20" i="1" s="1"/>
  <c r="U20" i="1" s="1"/>
  <c r="N29" i="1"/>
  <c r="Q33" i="1"/>
  <c r="R33" i="1" s="1"/>
  <c r="Q45" i="1"/>
  <c r="R45" i="1" s="1"/>
  <c r="S45" i="1" s="1"/>
  <c r="T45" i="1" s="1"/>
  <c r="U45" i="1" s="1"/>
  <c r="N53" i="1"/>
  <c r="Q57" i="1"/>
  <c r="R57" i="1" s="1"/>
  <c r="S57" i="1" s="1"/>
  <c r="T57" i="1" s="1"/>
  <c r="U57" i="1" s="1"/>
  <c r="Q73" i="4"/>
  <c r="R73" i="4" s="1"/>
  <c r="S73" i="4" s="1"/>
  <c r="T73" i="4" s="1"/>
  <c r="U73" i="4" s="1"/>
  <c r="Q41" i="4"/>
  <c r="R41" i="4" s="1"/>
  <c r="S41" i="4" s="1"/>
  <c r="T41" i="4" s="1"/>
  <c r="U41" i="4" s="1"/>
  <c r="Q9" i="4"/>
  <c r="R9" i="4" s="1"/>
  <c r="S9" i="4" s="1"/>
  <c r="T9" i="4" s="1"/>
  <c r="U9" i="4" s="1"/>
  <c r="Q25" i="4"/>
  <c r="R25" i="4" s="1"/>
  <c r="S25" i="4" s="1"/>
  <c r="T25" i="4" s="1"/>
  <c r="U25" i="4" s="1"/>
  <c r="S52" i="3"/>
  <c r="T52" i="3" s="1"/>
  <c r="U52" i="3" s="1"/>
  <c r="S29" i="3"/>
  <c r="T29" i="3" s="1"/>
  <c r="U29" i="3" s="1"/>
  <c r="S53" i="3"/>
  <c r="T53" i="3" s="1"/>
  <c r="U53" i="3" s="1"/>
  <c r="S11" i="3"/>
  <c r="T11" i="3" s="1"/>
  <c r="U11" i="3" s="1"/>
  <c r="S19" i="3"/>
  <c r="T19" i="3" s="1"/>
  <c r="U19" i="3" s="1"/>
  <c r="S45" i="3"/>
  <c r="T45" i="3" s="1"/>
  <c r="U45" i="3" s="1"/>
  <c r="S10" i="3"/>
  <c r="T10" i="3" s="1"/>
  <c r="U10" i="3" s="1"/>
  <c r="Q8" i="3"/>
  <c r="R8" i="3" s="1"/>
  <c r="S8" i="3" s="1"/>
  <c r="T8" i="3" s="1"/>
  <c r="U8" i="3" s="1"/>
  <c r="V8" i="3" s="1"/>
  <c r="S8" i="2"/>
  <c r="T8" i="2" s="1"/>
  <c r="U8" i="2" s="1"/>
  <c r="X8" i="2" s="1"/>
  <c r="S111" i="1"/>
  <c r="T111" i="1" s="1"/>
  <c r="U111" i="1" s="1"/>
  <c r="N35" i="1"/>
  <c r="S35" i="1" s="1"/>
  <c r="T35" i="1" s="1"/>
  <c r="U35" i="1" s="1"/>
  <c r="O11" i="1"/>
  <c r="N16" i="1"/>
  <c r="S16" i="1" s="1"/>
  <c r="T16" i="1" s="1"/>
  <c r="U16" i="1" s="1"/>
  <c r="O19" i="1"/>
  <c r="N24" i="1"/>
  <c r="S24" i="1" s="1"/>
  <c r="T24" i="1" s="1"/>
  <c r="U24" i="1" s="1"/>
  <c r="O27" i="1"/>
  <c r="N32" i="1"/>
  <c r="S32" i="1" s="1"/>
  <c r="T32" i="1" s="1"/>
  <c r="U32" i="1" s="1"/>
  <c r="O43" i="1"/>
  <c r="N48" i="1"/>
  <c r="S48" i="1" s="1"/>
  <c r="T48" i="1" s="1"/>
  <c r="U48" i="1" s="1"/>
  <c r="O51" i="1"/>
  <c r="N56" i="1"/>
  <c r="S56" i="1" s="1"/>
  <c r="T56" i="1" s="1"/>
  <c r="U56" i="1" s="1"/>
  <c r="O59" i="1"/>
  <c r="N64" i="1"/>
  <c r="S64" i="1" s="1"/>
  <c r="T64" i="1" s="1"/>
  <c r="U64" i="1" s="1"/>
  <c r="O67" i="1"/>
  <c r="N104" i="1"/>
  <c r="S104" i="1" s="1"/>
  <c r="T104" i="1" s="1"/>
  <c r="U104" i="1" s="1"/>
  <c r="N10" i="1"/>
  <c r="N18" i="1"/>
  <c r="N26" i="1"/>
  <c r="S26" i="1" s="1"/>
  <c r="T26" i="1" s="1"/>
  <c r="U26" i="1" s="1"/>
  <c r="N34" i="1"/>
  <c r="S34" i="1" s="1"/>
  <c r="T34" i="1" s="1"/>
  <c r="U34" i="1" s="1"/>
  <c r="N42" i="1"/>
  <c r="S42" i="1" s="1"/>
  <c r="T42" i="1" s="1"/>
  <c r="U42" i="1" s="1"/>
  <c r="N50" i="1"/>
  <c r="S50" i="1" s="1"/>
  <c r="T50" i="1" s="1"/>
  <c r="U50" i="1" s="1"/>
  <c r="N58" i="1"/>
  <c r="S58" i="1" s="1"/>
  <c r="T58" i="1" s="1"/>
  <c r="U58" i="1" s="1"/>
  <c r="N66" i="1"/>
  <c r="S66" i="1" s="1"/>
  <c r="T66" i="1" s="1"/>
  <c r="U66" i="1" s="1"/>
  <c r="N15" i="1"/>
  <c r="S15" i="1" s="1"/>
  <c r="T15" i="1" s="1"/>
  <c r="U15" i="1" s="1"/>
  <c r="N23" i="1"/>
  <c r="S23" i="1" s="1"/>
  <c r="T23" i="1" s="1"/>
  <c r="U23" i="1" s="1"/>
  <c r="N31" i="1"/>
  <c r="S31" i="1" s="1"/>
  <c r="T31" i="1" s="1"/>
  <c r="U31" i="1" s="1"/>
  <c r="N39" i="1"/>
  <c r="S39" i="1" s="1"/>
  <c r="T39" i="1" s="1"/>
  <c r="U39" i="1" s="1"/>
  <c r="N47" i="1"/>
  <c r="S47" i="1" s="1"/>
  <c r="T47" i="1" s="1"/>
  <c r="U47" i="1" s="1"/>
  <c r="N55" i="1"/>
  <c r="S55" i="1" s="1"/>
  <c r="T55" i="1" s="1"/>
  <c r="U55" i="1" s="1"/>
  <c r="N63" i="1"/>
  <c r="S63" i="1" s="1"/>
  <c r="T63" i="1" s="1"/>
  <c r="U63" i="1" s="1"/>
  <c r="N71" i="1"/>
  <c r="S71" i="1" s="1"/>
  <c r="T71" i="1" s="1"/>
  <c r="U71" i="1" s="1"/>
  <c r="A6" i="23"/>
  <c r="A7" i="23" s="1"/>
  <c r="A8" i="23" s="1"/>
  <c r="A9" i="23" s="1"/>
  <c r="A10" i="23" s="1"/>
  <c r="A11" i="23" s="1"/>
  <c r="A12" i="23" s="1"/>
  <c r="A13" i="23" s="1"/>
  <c r="A14" i="23" s="1"/>
  <c r="A15" i="23" s="1"/>
  <c r="A16" i="23" s="1"/>
  <c r="A17" i="23" s="1"/>
  <c r="A18" i="23" s="1"/>
  <c r="S13" i="1" l="1"/>
  <c r="T13" i="1" s="1"/>
  <c r="U13" i="1" s="1"/>
  <c r="S17" i="1"/>
  <c r="T17" i="1" s="1"/>
  <c r="U17" i="1" s="1"/>
  <c r="S9" i="1"/>
  <c r="T9" i="1" s="1"/>
  <c r="U9" i="1" s="1"/>
  <c r="S30" i="1"/>
  <c r="T30" i="1" s="1"/>
  <c r="U30" i="1" s="1"/>
  <c r="S54" i="1"/>
  <c r="T54" i="1" s="1"/>
  <c r="U54" i="1" s="1"/>
  <c r="S33" i="1"/>
  <c r="T33" i="1" s="1"/>
  <c r="U33" i="1" s="1"/>
  <c r="S29" i="1"/>
  <c r="T29" i="1" s="1"/>
  <c r="U29" i="1" s="1"/>
  <c r="S15" i="7"/>
  <c r="T15" i="7" s="1"/>
  <c r="U15" i="7" s="1"/>
  <c r="R60" i="7"/>
  <c r="U14" i="7"/>
  <c r="U8" i="1"/>
  <c r="S61" i="1"/>
  <c r="T61" i="1" s="1"/>
  <c r="U61" i="1" s="1"/>
  <c r="S77" i="1"/>
  <c r="T77" i="1" s="1"/>
  <c r="U77" i="1" s="1"/>
  <c r="S37" i="1"/>
  <c r="T37" i="1" s="1"/>
  <c r="U37" i="1" s="1"/>
  <c r="S53" i="1"/>
  <c r="T53" i="1" s="1"/>
  <c r="U53" i="1" s="1"/>
  <c r="S105" i="1"/>
  <c r="T105" i="1" s="1"/>
  <c r="U105" i="1" s="1"/>
  <c r="S10" i="1"/>
  <c r="T10" i="1" s="1"/>
  <c r="U10" i="1" s="1"/>
  <c r="S14" i="1"/>
  <c r="T14" i="1" s="1"/>
  <c r="U14" i="1" s="1"/>
  <c r="S89" i="1"/>
  <c r="T89" i="1" s="1"/>
  <c r="U89" i="1" s="1"/>
  <c r="S46" i="1"/>
  <c r="T46" i="1" s="1"/>
  <c r="U46" i="1" s="1"/>
  <c r="S69" i="1"/>
  <c r="T69" i="1" s="1"/>
  <c r="U69" i="1" s="1"/>
  <c r="Q19" i="1"/>
  <c r="R19" i="1" s="1"/>
  <c r="S19" i="1" s="1"/>
  <c r="T19" i="1" s="1"/>
  <c r="U19" i="1" s="1"/>
  <c r="Q11" i="1"/>
  <c r="R11" i="1" s="1"/>
  <c r="S11" i="1" s="1"/>
  <c r="T11" i="1" s="1"/>
  <c r="U11" i="1" s="1"/>
  <c r="Q59" i="1"/>
  <c r="R59" i="1" s="1"/>
  <c r="S59" i="1" s="1"/>
  <c r="T59" i="1" s="1"/>
  <c r="U59" i="1" s="1"/>
  <c r="Q43" i="1"/>
  <c r="R43" i="1" s="1"/>
  <c r="S43" i="1" s="1"/>
  <c r="T43" i="1" s="1"/>
  <c r="U43" i="1" s="1"/>
  <c r="Q51" i="1"/>
  <c r="R51" i="1" s="1"/>
  <c r="S51" i="1" s="1"/>
  <c r="T51" i="1" s="1"/>
  <c r="U51" i="1" s="1"/>
  <c r="S18" i="1"/>
  <c r="T18" i="1" s="1"/>
  <c r="U18" i="1" s="1"/>
  <c r="Q27" i="1"/>
  <c r="R27" i="1" s="1"/>
  <c r="S27" i="1" s="1"/>
  <c r="T27" i="1" s="1"/>
  <c r="U27" i="1" s="1"/>
  <c r="Q67" i="1"/>
  <c r="R67" i="1" s="1"/>
  <c r="S67" i="1" s="1"/>
  <c r="T67" i="1" s="1"/>
  <c r="U67" i="1" s="1"/>
  <c r="E12" i="20"/>
  <c r="I12" i="20" s="1"/>
  <c r="S60" i="7" l="1"/>
  <c r="T60" i="7"/>
  <c r="U60" i="7"/>
  <c r="I27" i="9"/>
  <c r="I29" i="9"/>
  <c r="K29" i="9" l="1"/>
  <c r="L29" i="9"/>
  <c r="M29" i="9"/>
  <c r="N29" i="9" s="1"/>
  <c r="K27" i="9"/>
  <c r="M27" i="9"/>
  <c r="L27" i="9"/>
  <c r="I49" i="3"/>
  <c r="I46" i="3"/>
  <c r="I57" i="6"/>
  <c r="I56" i="6"/>
  <c r="I59" i="6"/>
  <c r="C19" i="23"/>
  <c r="I51" i="6" s="1"/>
  <c r="K51" i="6" s="1"/>
  <c r="I52" i="6"/>
  <c r="K59" i="6" l="1"/>
  <c r="M59" i="6"/>
  <c r="L59" i="6"/>
  <c r="K56" i="6"/>
  <c r="L56" i="6"/>
  <c r="M56" i="6"/>
  <c r="K52" i="6"/>
  <c r="L52" i="6"/>
  <c r="M52" i="6"/>
  <c r="K57" i="6"/>
  <c r="M57" i="6"/>
  <c r="L57" i="6"/>
  <c r="O27" i="9"/>
  <c r="N27" i="9"/>
  <c r="O29" i="9"/>
  <c r="Q29" i="9" s="1"/>
  <c r="R29" i="9" s="1"/>
  <c r="S29" i="9" s="1"/>
  <c r="T29" i="9" s="1"/>
  <c r="U29" i="9" s="1"/>
  <c r="L51" i="6"/>
  <c r="M51" i="6"/>
  <c r="M51" i="3"/>
  <c r="N51" i="3" s="1"/>
  <c r="L51" i="3"/>
  <c r="L46" i="3"/>
  <c r="M46" i="3"/>
  <c r="M49" i="3"/>
  <c r="L49" i="3"/>
  <c r="G41" i="14"/>
  <c r="G40" i="14"/>
  <c r="G39" i="14"/>
  <c r="F39" i="14"/>
  <c r="G38" i="14"/>
  <c r="G28" i="14"/>
  <c r="G26" i="14"/>
  <c r="G30" i="13"/>
  <c r="K30" i="13" s="1"/>
  <c r="C39" i="14" s="1"/>
  <c r="G26" i="13"/>
  <c r="G25" i="13"/>
  <c r="O57" i="6" l="1"/>
  <c r="Q57" i="6" s="1"/>
  <c r="R57" i="6" s="1"/>
  <c r="N57" i="6"/>
  <c r="O56" i="6"/>
  <c r="Q56" i="6" s="1"/>
  <c r="R56" i="6" s="1"/>
  <c r="N56" i="6"/>
  <c r="O59" i="6"/>
  <c r="Q59" i="6" s="1"/>
  <c r="R59" i="6" s="1"/>
  <c r="N59" i="6"/>
  <c r="O52" i="6"/>
  <c r="Q52" i="6" s="1"/>
  <c r="R52" i="6" s="1"/>
  <c r="N52" i="6"/>
  <c r="Q27" i="9"/>
  <c r="R27" i="9" s="1"/>
  <c r="S27" i="9" s="1"/>
  <c r="T27" i="9" s="1"/>
  <c r="U27" i="9" s="1"/>
  <c r="O51" i="6"/>
  <c r="Q51" i="6" s="1"/>
  <c r="R51" i="6" s="1"/>
  <c r="N51" i="6"/>
  <c r="H39" i="14"/>
  <c r="O51" i="3"/>
  <c r="Q51" i="3" s="1"/>
  <c r="R51" i="3" s="1"/>
  <c r="S51" i="3" s="1"/>
  <c r="T51" i="3" s="1"/>
  <c r="U51" i="3" s="1"/>
  <c r="O49" i="3"/>
  <c r="Q49" i="3" s="1"/>
  <c r="R49" i="3" s="1"/>
  <c r="N49" i="3"/>
  <c r="O46" i="3"/>
  <c r="Q46" i="3" s="1"/>
  <c r="R46" i="3" s="1"/>
  <c r="N46" i="3"/>
  <c r="L8" i="2"/>
  <c r="L111" i="1"/>
  <c r="L105" i="1"/>
  <c r="L104" i="1"/>
  <c r="L103" i="1"/>
  <c r="L102" i="1"/>
  <c r="L92" i="1"/>
  <c r="L89" i="1"/>
  <c r="L77" i="1"/>
  <c r="L71" i="1"/>
  <c r="L70" i="1"/>
  <c r="L69" i="1"/>
  <c r="L68" i="1"/>
  <c r="L67" i="1"/>
  <c r="L66" i="1"/>
  <c r="L65" i="1"/>
  <c r="L64" i="1"/>
  <c r="L63" i="1"/>
  <c r="L62" i="1"/>
  <c r="L61" i="1"/>
  <c r="L60" i="1"/>
  <c r="L59" i="1"/>
  <c r="L58" i="1"/>
  <c r="L57" i="1"/>
  <c r="L56" i="1"/>
  <c r="L55" i="1"/>
  <c r="L54" i="1"/>
  <c r="L53" i="1"/>
  <c r="L52" i="1"/>
  <c r="L51" i="1"/>
  <c r="L50" i="1"/>
  <c r="L49" i="1"/>
  <c r="L48" i="1"/>
  <c r="L47" i="1"/>
  <c r="L46" i="1"/>
  <c r="L45" i="1"/>
  <c r="L44" i="1"/>
  <c r="L43" i="1"/>
  <c r="L42" i="1"/>
  <c r="L39" i="1"/>
  <c r="L38" i="1"/>
  <c r="L37" i="1"/>
  <c r="L36" i="1"/>
  <c r="L35" i="1"/>
  <c r="L34" i="1"/>
  <c r="L33" i="1"/>
  <c r="L32" i="1"/>
  <c r="L31" i="1"/>
  <c r="L30" i="1"/>
  <c r="L29" i="1"/>
  <c r="L28" i="1"/>
  <c r="L27" i="1"/>
  <c r="L26" i="1"/>
  <c r="L25" i="1"/>
  <c r="L24" i="1"/>
  <c r="L23" i="1"/>
  <c r="L22" i="1"/>
  <c r="L21" i="1"/>
  <c r="L20" i="1"/>
  <c r="L19" i="1"/>
  <c r="L18" i="1"/>
  <c r="L17" i="1"/>
  <c r="L16" i="1"/>
  <c r="L15" i="1"/>
  <c r="L14" i="1"/>
  <c r="L13" i="1"/>
  <c r="L12" i="1"/>
  <c r="L11" i="1"/>
  <c r="L10" i="1"/>
  <c r="L9" i="1"/>
  <c r="L8" i="1"/>
  <c r="S56" i="6" l="1"/>
  <c r="T56" i="6" s="1"/>
  <c r="U56" i="6" s="1"/>
  <c r="S59" i="6"/>
  <c r="T59" i="6" s="1"/>
  <c r="U59" i="6" s="1"/>
  <c r="S52" i="6"/>
  <c r="T52" i="6" s="1"/>
  <c r="U52" i="6" s="1"/>
  <c r="S57" i="6"/>
  <c r="T57" i="6" s="1"/>
  <c r="U57" i="6" s="1"/>
  <c r="S49" i="3"/>
  <c r="T49" i="3" s="1"/>
  <c r="U49" i="3" s="1"/>
  <c r="S51" i="6"/>
  <c r="T51" i="6" s="1"/>
  <c r="U51" i="6" s="1"/>
  <c r="S46" i="3"/>
  <c r="T46" i="3" s="1"/>
  <c r="U46" i="3" s="1"/>
  <c r="AA31" i="8"/>
  <c r="I31" i="8" s="1"/>
  <c r="E10" i="22"/>
  <c r="I10" i="22" s="1"/>
  <c r="E9" i="22"/>
  <c r="M5" i="22"/>
  <c r="P5" i="22"/>
  <c r="Q11" i="22" s="1"/>
  <c r="I8" i="22"/>
  <c r="I25" i="21"/>
  <c r="Y28" i="8" s="1"/>
  <c r="H25" i="21"/>
  <c r="G25" i="21"/>
  <c r="Y25" i="8" s="1"/>
  <c r="F25" i="21"/>
  <c r="Y24" i="8" s="1"/>
  <c r="E25" i="21"/>
  <c r="E32" i="21" s="1"/>
  <c r="Y21" i="8" s="1"/>
  <c r="D25" i="21"/>
  <c r="Z21" i="8" l="1"/>
  <c r="AA21" i="8" s="1"/>
  <c r="I21" i="8" s="1"/>
  <c r="K21" i="8" s="1"/>
  <c r="K20" i="22"/>
  <c r="L20" i="22" s="1"/>
  <c r="N20" i="22" s="1"/>
  <c r="K31" i="8"/>
  <c r="L31" i="8"/>
  <c r="M31" i="8"/>
  <c r="E29" i="21"/>
  <c r="Y18" i="8" s="1"/>
  <c r="E31" i="21"/>
  <c r="Y20" i="8" s="1"/>
  <c r="E27" i="21"/>
  <c r="Y16" i="8" s="1"/>
  <c r="E28" i="21"/>
  <c r="Y17" i="8" s="1"/>
  <c r="Z25" i="8"/>
  <c r="AA25" i="8" s="1"/>
  <c r="I25" i="8" s="1"/>
  <c r="K25" i="8" s="1"/>
  <c r="Z30" i="8"/>
  <c r="AA30" i="8" s="1"/>
  <c r="I30" i="8" s="1"/>
  <c r="K30" i="8" s="1"/>
  <c r="I9" i="22"/>
  <c r="Q9" i="22" s="1"/>
  <c r="Q10" i="22"/>
  <c r="Q8" i="22"/>
  <c r="Z26" i="8"/>
  <c r="AA26" i="8" s="1"/>
  <c r="Z27" i="8"/>
  <c r="AA27" i="8" s="1"/>
  <c r="I27" i="8" s="1"/>
  <c r="K27" i="8" s="1"/>
  <c r="Z24" i="8"/>
  <c r="AA24" i="8" s="1"/>
  <c r="I24" i="8" s="1"/>
  <c r="K24" i="8" s="1"/>
  <c r="E30" i="21"/>
  <c r="Y19" i="8" s="1"/>
  <c r="Z19" i="8" l="1"/>
  <c r="AA19" i="8" s="1"/>
  <c r="K18" i="22"/>
  <c r="L18" i="22" s="1"/>
  <c r="N18" i="22" s="1"/>
  <c r="Z18" i="8"/>
  <c r="AA18" i="8" s="1"/>
  <c r="I18" i="8" s="1"/>
  <c r="K17" i="22"/>
  <c r="L17" i="22" s="1"/>
  <c r="N17" i="22" s="1"/>
  <c r="Z20" i="8"/>
  <c r="AA20" i="8" s="1"/>
  <c r="I20" i="8" s="1"/>
  <c r="K19" i="22"/>
  <c r="L19" i="22" s="1"/>
  <c r="N19" i="22" s="1"/>
  <c r="Z16" i="8"/>
  <c r="AA16" i="8" s="1"/>
  <c r="I16" i="8" s="1"/>
  <c r="K16" i="8" s="1"/>
  <c r="K15" i="22"/>
  <c r="L15" i="22" s="1"/>
  <c r="N15" i="22" s="1"/>
  <c r="Z17" i="8"/>
  <c r="AA17" i="8" s="1"/>
  <c r="I17" i="8" s="1"/>
  <c r="K16" i="22"/>
  <c r="L16" i="22" s="1"/>
  <c r="N16" i="22" s="1"/>
  <c r="I13" i="22"/>
  <c r="O31" i="8"/>
  <c r="Q31" i="8" s="1"/>
  <c r="R31" i="8" s="1"/>
  <c r="S31" i="8" s="1"/>
  <c r="T31" i="8" s="1"/>
  <c r="U31" i="8" s="1"/>
  <c r="N31" i="8"/>
  <c r="M30" i="8"/>
  <c r="L30" i="8"/>
  <c r="L24" i="8"/>
  <c r="M24" i="8"/>
  <c r="M25" i="8"/>
  <c r="L25" i="8"/>
  <c r="M27" i="8"/>
  <c r="N27" i="8" s="1"/>
  <c r="L27" i="8"/>
  <c r="Z28" i="8"/>
  <c r="AA28" i="8" s="1"/>
  <c r="I28" i="8" s="1"/>
  <c r="K28" i="8" s="1"/>
  <c r="L26" i="8"/>
  <c r="M26" i="8"/>
  <c r="N26" i="8" s="1"/>
  <c r="M21" i="8"/>
  <c r="L21" i="8"/>
  <c r="Z32" i="8"/>
  <c r="AA32" i="8" s="1"/>
  <c r="I32" i="8" s="1"/>
  <c r="K32" i="8" s="1"/>
  <c r="M17" i="8" l="1"/>
  <c r="N17" i="8" s="1"/>
  <c r="K17" i="8"/>
  <c r="M18" i="8"/>
  <c r="N18" i="8" s="1"/>
  <c r="K18" i="8"/>
  <c r="M20" i="8"/>
  <c r="N20" i="8" s="1"/>
  <c r="K20" i="8"/>
  <c r="L20" i="8"/>
  <c r="L17" i="8"/>
  <c r="L18" i="8"/>
  <c r="M16" i="8"/>
  <c r="I19" i="8"/>
  <c r="O18" i="8"/>
  <c r="Q18" i="8" s="1"/>
  <c r="R18" i="8" s="1"/>
  <c r="S18" i="8" s="1"/>
  <c r="T18" i="8" s="1"/>
  <c r="U18" i="8" s="1"/>
  <c r="O26" i="8"/>
  <c r="Q26" i="8" s="1"/>
  <c r="R26" i="8" s="1"/>
  <c r="S26" i="8" s="1"/>
  <c r="T26" i="8" s="1"/>
  <c r="U26" i="8" s="1"/>
  <c r="M28" i="8"/>
  <c r="N28" i="8" s="1"/>
  <c r="L28" i="8"/>
  <c r="O27" i="8"/>
  <c r="Q27" i="8" s="1"/>
  <c r="R27" i="8" s="1"/>
  <c r="S27" i="8" s="1"/>
  <c r="T27" i="8" s="1"/>
  <c r="U27" i="8" s="1"/>
  <c r="O25" i="8"/>
  <c r="Q25" i="8" s="1"/>
  <c r="R25" i="8" s="1"/>
  <c r="N25" i="8"/>
  <c r="M32" i="8"/>
  <c r="L32" i="8"/>
  <c r="O30" i="8"/>
  <c r="Q30" i="8" s="1"/>
  <c r="R30" i="8" s="1"/>
  <c r="N30" i="8"/>
  <c r="O24" i="8"/>
  <c r="Q24" i="8" s="1"/>
  <c r="R24" i="8" s="1"/>
  <c r="N24" i="8"/>
  <c r="O17" i="8"/>
  <c r="Q17" i="8" s="1"/>
  <c r="R17" i="8" s="1"/>
  <c r="O21" i="8"/>
  <c r="Q21" i="8" s="1"/>
  <c r="R21" i="8" s="1"/>
  <c r="N21" i="8"/>
  <c r="M5" i="20"/>
  <c r="P5" i="20"/>
  <c r="L20" i="20"/>
  <c r="AD18" i="9" s="1"/>
  <c r="H20" i="20"/>
  <c r="Q9" i="20"/>
  <c r="I8" i="20"/>
  <c r="AC21" i="9"/>
  <c r="AC18" i="9"/>
  <c r="AC17" i="9"/>
  <c r="E49" i="19"/>
  <c r="AC15" i="9" s="1"/>
  <c r="O20" i="8" l="1"/>
  <c r="Q20" i="8" s="1"/>
  <c r="R20" i="8" s="1"/>
  <c r="S20" i="8" s="1"/>
  <c r="T20" i="8" s="1"/>
  <c r="U20" i="8" s="1"/>
  <c r="M19" i="8"/>
  <c r="O19" i="8" s="1"/>
  <c r="Q19" i="8" s="1"/>
  <c r="R19" i="8" s="1"/>
  <c r="K19" i="8"/>
  <c r="L16" i="8"/>
  <c r="L19" i="8"/>
  <c r="N19" i="8"/>
  <c r="O16" i="8"/>
  <c r="Q16" i="8" s="1"/>
  <c r="R16" i="8" s="1"/>
  <c r="N16" i="8"/>
  <c r="E50" i="19"/>
  <c r="AC16" i="9" s="1"/>
  <c r="E45" i="19"/>
  <c r="AC11" i="9" s="1"/>
  <c r="E48" i="19"/>
  <c r="AC14" i="9" s="1"/>
  <c r="E46" i="19"/>
  <c r="AC12" i="9" s="1"/>
  <c r="AE18" i="9"/>
  <c r="E47" i="19"/>
  <c r="AC13" i="9" s="1"/>
  <c r="AD23" i="9"/>
  <c r="AE23" i="9" s="1"/>
  <c r="I23" i="9" s="1"/>
  <c r="K23" i="9" s="1"/>
  <c r="S17" i="8"/>
  <c r="T17" i="8" s="1"/>
  <c r="U17" i="8" s="1"/>
  <c r="S30" i="8"/>
  <c r="T30" i="8" s="1"/>
  <c r="U30" i="8" s="1"/>
  <c r="S25" i="8"/>
  <c r="T25" i="8" s="1"/>
  <c r="U25" i="8" s="1"/>
  <c r="O32" i="8"/>
  <c r="Q32" i="8" s="1"/>
  <c r="R32" i="8" s="1"/>
  <c r="N32" i="8"/>
  <c r="S24" i="8"/>
  <c r="T24" i="8" s="1"/>
  <c r="U24" i="8" s="1"/>
  <c r="O28" i="8"/>
  <c r="S21" i="8"/>
  <c r="T21" i="8" s="1"/>
  <c r="U21" i="8" s="1"/>
  <c r="M20" i="20"/>
  <c r="P20" i="20"/>
  <c r="Q13" i="20"/>
  <c r="G20" i="20"/>
  <c r="J20" i="20"/>
  <c r="C24" i="20" s="1"/>
  <c r="N20" i="20"/>
  <c r="AD20" i="9" s="1"/>
  <c r="AE20" i="9" s="1"/>
  <c r="I20" i="9" s="1"/>
  <c r="K20" i="9" s="1"/>
  <c r="Q8" i="20"/>
  <c r="O20" i="20"/>
  <c r="I20" i="20"/>
  <c r="Q10" i="20"/>
  <c r="K20" i="20"/>
  <c r="AD17" i="9" s="1"/>
  <c r="AE17" i="9" s="1"/>
  <c r="I17" i="9" s="1"/>
  <c r="K17" i="9" s="1"/>
  <c r="S19" i="8" l="1"/>
  <c r="T19" i="8" s="1"/>
  <c r="U19" i="8" s="1"/>
  <c r="S16" i="8"/>
  <c r="T16" i="8" s="1"/>
  <c r="U16" i="8" s="1"/>
  <c r="I18" i="9"/>
  <c r="L18" i="9" s="1"/>
  <c r="L20" i="9"/>
  <c r="M20" i="9"/>
  <c r="M23" i="9"/>
  <c r="L23" i="9"/>
  <c r="AD21" i="9"/>
  <c r="AE21" i="9" s="1"/>
  <c r="I21" i="9" s="1"/>
  <c r="K21" i="9" s="1"/>
  <c r="L17" i="9"/>
  <c r="M17" i="9"/>
  <c r="AD14" i="9"/>
  <c r="AE14" i="9" s="1"/>
  <c r="I14" i="9" s="1"/>
  <c r="K14" i="9" s="1"/>
  <c r="AD24" i="9"/>
  <c r="AE24" i="9" s="1"/>
  <c r="I24" i="9" s="1"/>
  <c r="K24" i="9" s="1"/>
  <c r="S32" i="8"/>
  <c r="T32" i="8" s="1"/>
  <c r="U32" i="8" s="1"/>
  <c r="Q28" i="8"/>
  <c r="R28" i="8" s="1"/>
  <c r="AD19" i="9"/>
  <c r="AE19" i="9" s="1"/>
  <c r="I19" i="9" s="1"/>
  <c r="K19" i="9" s="1"/>
  <c r="C22" i="20"/>
  <c r="C26" i="20"/>
  <c r="C25" i="20"/>
  <c r="C23" i="20"/>
  <c r="L61" i="7"/>
  <c r="M18" i="9" l="1"/>
  <c r="N18" i="9" s="1"/>
  <c r="K18" i="9"/>
  <c r="M21" i="9"/>
  <c r="O23" i="9"/>
  <c r="Q23" i="9" s="1"/>
  <c r="R23" i="9" s="1"/>
  <c r="N23" i="9"/>
  <c r="O20" i="9"/>
  <c r="Q20" i="9" s="1"/>
  <c r="R20" i="9" s="1"/>
  <c r="N20" i="9"/>
  <c r="O17" i="9"/>
  <c r="Q17" i="9" s="1"/>
  <c r="R17" i="9" s="1"/>
  <c r="N17" i="9"/>
  <c r="L14" i="9"/>
  <c r="M14" i="9"/>
  <c r="N14" i="9" s="1"/>
  <c r="AD13" i="9"/>
  <c r="AE13" i="9" s="1"/>
  <c r="I13" i="9" s="1"/>
  <c r="K13" i="9" s="1"/>
  <c r="AD12" i="9"/>
  <c r="AE12" i="9" s="1"/>
  <c r="I12" i="9" s="1"/>
  <c r="K12" i="9" s="1"/>
  <c r="M24" i="9"/>
  <c r="L24" i="9"/>
  <c r="S28" i="8"/>
  <c r="L19" i="9"/>
  <c r="M19" i="9"/>
  <c r="AD11" i="9"/>
  <c r="AE11" i="9" s="1"/>
  <c r="I11" i="9" s="1"/>
  <c r="K11" i="9" s="1"/>
  <c r="AD16" i="9"/>
  <c r="AE16" i="9" s="1"/>
  <c r="I16" i="9" s="1"/>
  <c r="K16" i="9" s="1"/>
  <c r="AD15" i="9"/>
  <c r="AE15" i="9" s="1"/>
  <c r="I15" i="9" s="1"/>
  <c r="K15" i="9" s="1"/>
  <c r="I55" i="8"/>
  <c r="I56" i="8"/>
  <c r="I54" i="8"/>
  <c r="I52" i="8"/>
  <c r="I51" i="8"/>
  <c r="I50" i="8"/>
  <c r="I49" i="8"/>
  <c r="I48" i="8"/>
  <c r="I47" i="8"/>
  <c r="I45" i="9"/>
  <c r="I44" i="9"/>
  <c r="I43" i="9"/>
  <c r="I42" i="9"/>
  <c r="I41" i="9"/>
  <c r="I40" i="9"/>
  <c r="I38" i="9"/>
  <c r="I34" i="9"/>
  <c r="F23" i="9"/>
  <c r="G23" i="9" s="1"/>
  <c r="H23" i="9" s="1"/>
  <c r="X23" i="9" l="1"/>
  <c r="K50" i="8"/>
  <c r="M50" i="8"/>
  <c r="N50" i="8" s="1"/>
  <c r="L50" i="8"/>
  <c r="O50" i="8"/>
  <c r="Q50" i="8" s="1"/>
  <c r="R50" i="8" s="1"/>
  <c r="S50" i="8" s="1"/>
  <c r="T50" i="8" s="1"/>
  <c r="U50" i="8" s="1"/>
  <c r="K56" i="8"/>
  <c r="L56" i="8"/>
  <c r="M56" i="8"/>
  <c r="K47" i="8"/>
  <c r="L47" i="8"/>
  <c r="M47" i="8"/>
  <c r="K51" i="8"/>
  <c r="L51" i="8"/>
  <c r="M51" i="8"/>
  <c r="N51" i="8" s="1"/>
  <c r="K55" i="8"/>
  <c r="M55" i="8"/>
  <c r="L55" i="8"/>
  <c r="O18" i="9"/>
  <c r="Q18" i="9" s="1"/>
  <c r="R18" i="9" s="1"/>
  <c r="S18" i="9" s="1"/>
  <c r="T18" i="9" s="1"/>
  <c r="U18" i="9" s="1"/>
  <c r="K52" i="8"/>
  <c r="L52" i="8"/>
  <c r="M52" i="8"/>
  <c r="N52" i="8" s="1"/>
  <c r="O52" i="8"/>
  <c r="K48" i="8"/>
  <c r="L48" i="8"/>
  <c r="M48" i="8"/>
  <c r="K49" i="8"/>
  <c r="L49" i="8"/>
  <c r="M49" i="8"/>
  <c r="K54" i="8"/>
  <c r="M54" i="8"/>
  <c r="L54" i="8"/>
  <c r="K42" i="9"/>
  <c r="M42" i="9"/>
  <c r="L42" i="9"/>
  <c r="K43" i="9"/>
  <c r="L43" i="9"/>
  <c r="M43" i="9"/>
  <c r="K45" i="9"/>
  <c r="M45" i="9"/>
  <c r="N45" i="9" s="1"/>
  <c r="L45" i="9"/>
  <c r="K34" i="9"/>
  <c r="M34" i="9"/>
  <c r="L34" i="9"/>
  <c r="K38" i="9"/>
  <c r="L38" i="9"/>
  <c r="M38" i="9"/>
  <c r="K40" i="9"/>
  <c r="M40" i="9"/>
  <c r="L40" i="9"/>
  <c r="K44" i="9"/>
  <c r="M44" i="9"/>
  <c r="N44" i="9" s="1"/>
  <c r="L44" i="9"/>
  <c r="K41" i="9"/>
  <c r="M41" i="9"/>
  <c r="L41" i="9"/>
  <c r="T28" i="8"/>
  <c r="N21" i="9"/>
  <c r="O21" i="9"/>
  <c r="Q21" i="9" s="1"/>
  <c r="R21" i="9" s="1"/>
  <c r="L21" i="9"/>
  <c r="S17" i="9"/>
  <c r="T17" i="9" s="1"/>
  <c r="U17" i="9" s="1"/>
  <c r="S20" i="9"/>
  <c r="T20" i="9" s="1"/>
  <c r="U20" i="9" s="1"/>
  <c r="S23" i="9"/>
  <c r="T23" i="9" s="1"/>
  <c r="U23" i="9" s="1"/>
  <c r="V23" i="9" s="1"/>
  <c r="O14" i="9"/>
  <c r="Q14" i="9" s="1"/>
  <c r="R14" i="9" s="1"/>
  <c r="S14" i="9" s="1"/>
  <c r="T14" i="9" s="1"/>
  <c r="U14" i="9" s="1"/>
  <c r="M13" i="9"/>
  <c r="N13" i="9" s="1"/>
  <c r="L13" i="9"/>
  <c r="M12" i="9"/>
  <c r="N12" i="9" s="1"/>
  <c r="L12" i="9"/>
  <c r="O24" i="9"/>
  <c r="Q24" i="9" s="1"/>
  <c r="R24" i="9" s="1"/>
  <c r="N24" i="9"/>
  <c r="O19" i="9"/>
  <c r="Q19" i="9" s="1"/>
  <c r="R19" i="9" s="1"/>
  <c r="N19" i="9"/>
  <c r="M11" i="9"/>
  <c r="N11" i="9" s="1"/>
  <c r="L11" i="9"/>
  <c r="M16" i="9"/>
  <c r="O16" i="9" s="1"/>
  <c r="Q16" i="9" s="1"/>
  <c r="R16" i="9" s="1"/>
  <c r="L16" i="9"/>
  <c r="L15" i="9"/>
  <c r="M15" i="9"/>
  <c r="I10" i="8"/>
  <c r="I38" i="5"/>
  <c r="S21" i="9" l="1"/>
  <c r="T21" i="9" s="1"/>
  <c r="U21" i="9" s="1"/>
  <c r="O49" i="8"/>
  <c r="Q49" i="8" s="1"/>
  <c r="R49" i="8" s="1"/>
  <c r="N49" i="8"/>
  <c r="O55" i="8"/>
  <c r="Q55" i="8" s="1"/>
  <c r="R55" i="8" s="1"/>
  <c r="S55" i="8" s="1"/>
  <c r="T55" i="8" s="1"/>
  <c r="U55" i="8" s="1"/>
  <c r="N55" i="8"/>
  <c r="O56" i="8"/>
  <c r="Q56" i="8" s="1"/>
  <c r="R56" i="8" s="1"/>
  <c r="N56" i="8"/>
  <c r="K10" i="8"/>
  <c r="L10" i="8"/>
  <c r="M10" i="8"/>
  <c r="O54" i="8"/>
  <c r="Q54" i="8" s="1"/>
  <c r="R54" i="8" s="1"/>
  <c r="N54" i="8"/>
  <c r="Q52" i="8"/>
  <c r="R52" i="8"/>
  <c r="S52" i="8" s="1"/>
  <c r="T52" i="8" s="1"/>
  <c r="U52" i="8" s="1"/>
  <c r="O47" i="8"/>
  <c r="Q47" i="8" s="1"/>
  <c r="R47" i="8" s="1"/>
  <c r="N47" i="8"/>
  <c r="K38" i="5"/>
  <c r="O44" i="9"/>
  <c r="Q44" i="9" s="1"/>
  <c r="R44" i="9" s="1"/>
  <c r="S44" i="9" s="1"/>
  <c r="T44" i="9" s="1"/>
  <c r="U44" i="9" s="1"/>
  <c r="O48" i="8"/>
  <c r="Q48" i="8" s="1"/>
  <c r="R48" i="8" s="1"/>
  <c r="N48" i="8"/>
  <c r="O51" i="8"/>
  <c r="Q51" i="8" s="1"/>
  <c r="R51" i="8" s="1"/>
  <c r="S51" i="8" s="1"/>
  <c r="T51" i="8" s="1"/>
  <c r="U51" i="8" s="1"/>
  <c r="O38" i="9"/>
  <c r="Q38" i="9" s="1"/>
  <c r="R38" i="9" s="1"/>
  <c r="N38" i="9"/>
  <c r="O43" i="9"/>
  <c r="Q43" i="9" s="1"/>
  <c r="R43" i="9" s="1"/>
  <c r="N43" i="9"/>
  <c r="O34" i="9"/>
  <c r="Q34" i="9" s="1"/>
  <c r="R34" i="9" s="1"/>
  <c r="N34" i="9"/>
  <c r="O41" i="9"/>
  <c r="Q41" i="9" s="1"/>
  <c r="R41" i="9" s="1"/>
  <c r="N41" i="9"/>
  <c r="O42" i="9"/>
  <c r="Q42" i="9" s="1"/>
  <c r="R42" i="9" s="1"/>
  <c r="S42" i="9" s="1"/>
  <c r="T42" i="9" s="1"/>
  <c r="U42" i="9" s="1"/>
  <c r="N42" i="9"/>
  <c r="O45" i="9"/>
  <c r="Q45" i="9" s="1"/>
  <c r="R45" i="9" s="1"/>
  <c r="S45" i="9" s="1"/>
  <c r="T45" i="9" s="1"/>
  <c r="U45" i="9" s="1"/>
  <c r="O40" i="9"/>
  <c r="Q40" i="9" s="1"/>
  <c r="R40" i="9" s="1"/>
  <c r="N40" i="9"/>
  <c r="M38" i="5"/>
  <c r="N38" i="5" s="1"/>
  <c r="L38" i="5"/>
  <c r="U28" i="8"/>
  <c r="O11" i="9"/>
  <c r="Q11" i="9" s="1"/>
  <c r="R11" i="9" s="1"/>
  <c r="S11" i="9" s="1"/>
  <c r="T11" i="9" s="1"/>
  <c r="S24" i="9"/>
  <c r="T24" i="9" s="1"/>
  <c r="U24" i="9" s="1"/>
  <c r="O13" i="9"/>
  <c r="Q13" i="9" s="1"/>
  <c r="R13" i="9" s="1"/>
  <c r="S13" i="9" s="1"/>
  <c r="T13" i="9" s="1"/>
  <c r="U13" i="9" s="1"/>
  <c r="O12" i="9"/>
  <c r="Q12" i="9" s="1"/>
  <c r="R12" i="9" s="1"/>
  <c r="S12" i="9" s="1"/>
  <c r="T12" i="9" s="1"/>
  <c r="U12" i="9" s="1"/>
  <c r="N16" i="9"/>
  <c r="S16" i="9" s="1"/>
  <c r="T16" i="9" s="1"/>
  <c r="U16" i="9" s="1"/>
  <c r="S19" i="9"/>
  <c r="T19" i="9" s="1"/>
  <c r="U19" i="9" s="1"/>
  <c r="O15" i="9"/>
  <c r="Q15" i="9" s="1"/>
  <c r="R15" i="9" s="1"/>
  <c r="N15" i="9"/>
  <c r="M47" i="2"/>
  <c r="L47" i="2"/>
  <c r="L66" i="2"/>
  <c r="M66" i="2"/>
  <c r="M67" i="2"/>
  <c r="L67" i="2"/>
  <c r="I85" i="4"/>
  <c r="K85" i="4" s="1"/>
  <c r="I84" i="4"/>
  <c r="K84" i="4" s="1"/>
  <c r="I83" i="4"/>
  <c r="K83" i="4" s="1"/>
  <c r="I81" i="4"/>
  <c r="K81" i="4" s="1"/>
  <c r="I80" i="4"/>
  <c r="K80" i="4" s="1"/>
  <c r="I79" i="4"/>
  <c r="K79" i="4" s="1"/>
  <c r="I78" i="4"/>
  <c r="K78" i="4" s="1"/>
  <c r="I77" i="4"/>
  <c r="K77" i="4" s="1"/>
  <c r="I75" i="4"/>
  <c r="K75" i="4" s="1"/>
  <c r="I72" i="4"/>
  <c r="K72" i="4" s="1"/>
  <c r="I71" i="4"/>
  <c r="K71" i="4" s="1"/>
  <c r="I70" i="4"/>
  <c r="K70" i="4" s="1"/>
  <c r="I69" i="4"/>
  <c r="K69" i="4" s="1"/>
  <c r="I68" i="4"/>
  <c r="K68" i="4" s="1"/>
  <c r="I67" i="4"/>
  <c r="K67" i="4" s="1"/>
  <c r="I66" i="4"/>
  <c r="K66" i="4" s="1"/>
  <c r="I65" i="4"/>
  <c r="K65" i="4" s="1"/>
  <c r="I64" i="4"/>
  <c r="K64" i="4" s="1"/>
  <c r="I62" i="4"/>
  <c r="K62" i="4" s="1"/>
  <c r="I61" i="4"/>
  <c r="K61" i="4" s="1"/>
  <c r="I34" i="4"/>
  <c r="K34" i="4" s="1"/>
  <c r="I35" i="4"/>
  <c r="K35" i="4" s="1"/>
  <c r="I36" i="4"/>
  <c r="K36" i="4" s="1"/>
  <c r="I33" i="4"/>
  <c r="K33" i="4" s="1"/>
  <c r="S47" i="8" l="1"/>
  <c r="T47" i="8" s="1"/>
  <c r="U47" i="8" s="1"/>
  <c r="S54" i="8"/>
  <c r="T54" i="8" s="1"/>
  <c r="U54" i="8" s="1"/>
  <c r="S49" i="8"/>
  <c r="T49" i="8" s="1"/>
  <c r="U49" i="8" s="1"/>
  <c r="S48" i="8"/>
  <c r="T48" i="8" s="1"/>
  <c r="U48" i="8" s="1"/>
  <c r="S34" i="9"/>
  <c r="T34" i="9" s="1"/>
  <c r="U34" i="9" s="1"/>
  <c r="O10" i="8"/>
  <c r="Q10" i="8" s="1"/>
  <c r="R10" i="8" s="1"/>
  <c r="N10" i="8"/>
  <c r="N57" i="8" s="1"/>
  <c r="S56" i="8"/>
  <c r="T56" i="8" s="1"/>
  <c r="U56" i="8" s="1"/>
  <c r="S41" i="9"/>
  <c r="T41" i="9" s="1"/>
  <c r="U41" i="9" s="1"/>
  <c r="S38" i="9"/>
  <c r="T38" i="9" s="1"/>
  <c r="U38" i="9" s="1"/>
  <c r="S40" i="9"/>
  <c r="T40" i="9" s="1"/>
  <c r="U40" i="9" s="1"/>
  <c r="S43" i="9"/>
  <c r="T43" i="9" s="1"/>
  <c r="U43" i="9" s="1"/>
  <c r="O38" i="5"/>
  <c r="Q38" i="5" s="1"/>
  <c r="R38" i="5" s="1"/>
  <c r="S38" i="5" s="1"/>
  <c r="T38" i="5" s="1"/>
  <c r="U38" i="5" s="1"/>
  <c r="U11" i="9"/>
  <c r="S15" i="9"/>
  <c r="N50" i="9"/>
  <c r="R50" i="9"/>
  <c r="L45" i="4"/>
  <c r="M45" i="4"/>
  <c r="M75" i="4"/>
  <c r="N75" i="4" s="1"/>
  <c r="L75" i="4"/>
  <c r="M51" i="4"/>
  <c r="N51" i="4" s="1"/>
  <c r="L51" i="4"/>
  <c r="M43" i="4"/>
  <c r="N43" i="4" s="1"/>
  <c r="L43" i="4"/>
  <c r="L61" i="4"/>
  <c r="M61" i="4"/>
  <c r="M46" i="4"/>
  <c r="N46" i="4" s="1"/>
  <c r="L46" i="4"/>
  <c r="M54" i="4"/>
  <c r="N54" i="4" s="1"/>
  <c r="L54" i="4"/>
  <c r="L64" i="4"/>
  <c r="M64" i="4"/>
  <c r="M72" i="4"/>
  <c r="L72" i="4"/>
  <c r="M84" i="4"/>
  <c r="L84" i="4"/>
  <c r="M65" i="4"/>
  <c r="N65" i="4" s="1"/>
  <c r="L65" i="4"/>
  <c r="O65" i="4"/>
  <c r="Q65" i="4" s="1"/>
  <c r="R65" i="4" s="1"/>
  <c r="S65" i="4" s="1"/>
  <c r="T65" i="4" s="1"/>
  <c r="U65" i="4" s="1"/>
  <c r="M56" i="4"/>
  <c r="L56" i="4"/>
  <c r="M66" i="4"/>
  <c r="N66" i="4" s="1"/>
  <c r="L66" i="4"/>
  <c r="M49" i="4"/>
  <c r="N49" i="4" s="1"/>
  <c r="L49" i="4"/>
  <c r="M57" i="4"/>
  <c r="N57" i="4" s="1"/>
  <c r="L57" i="4"/>
  <c r="M67" i="4"/>
  <c r="N67" i="4" s="1"/>
  <c r="L67" i="4"/>
  <c r="M78" i="4"/>
  <c r="N78" i="4" s="1"/>
  <c r="L78" i="4"/>
  <c r="L55" i="4"/>
  <c r="M55" i="4"/>
  <c r="N55" i="4" s="1"/>
  <c r="M44" i="4"/>
  <c r="L44" i="4"/>
  <c r="L77" i="4"/>
  <c r="M77" i="4"/>
  <c r="M50" i="4"/>
  <c r="N50" i="4" s="1"/>
  <c r="L50" i="4"/>
  <c r="M58" i="4"/>
  <c r="N58" i="4" s="1"/>
  <c r="L58" i="4"/>
  <c r="M68" i="4"/>
  <c r="L68" i="4"/>
  <c r="L79" i="4"/>
  <c r="M79" i="4"/>
  <c r="N79" i="4" s="1"/>
  <c r="L80" i="4"/>
  <c r="M80" i="4"/>
  <c r="M85" i="4"/>
  <c r="L85" i="4"/>
  <c r="M81" i="4"/>
  <c r="N81" i="4" s="1"/>
  <c r="L81" i="4"/>
  <c r="M59" i="4"/>
  <c r="N59" i="4" s="1"/>
  <c r="L59" i="4"/>
  <c r="L69" i="4"/>
  <c r="M69" i="4"/>
  <c r="L52" i="4"/>
  <c r="M52" i="4"/>
  <c r="M70" i="4"/>
  <c r="N70" i="4" s="1"/>
  <c r="L70" i="4"/>
  <c r="L47" i="4"/>
  <c r="M47" i="4"/>
  <c r="N47" i="4" s="1"/>
  <c r="L53" i="4"/>
  <c r="M53" i="4"/>
  <c r="M62" i="4"/>
  <c r="N62" i="4" s="1"/>
  <c r="L62" i="4"/>
  <c r="L71" i="4"/>
  <c r="M71" i="4"/>
  <c r="N71" i="4" s="1"/>
  <c r="M83" i="4"/>
  <c r="N83" i="4" s="1"/>
  <c r="L83" i="4"/>
  <c r="M36" i="4"/>
  <c r="L36" i="4"/>
  <c r="M35" i="4"/>
  <c r="N35" i="4" s="1"/>
  <c r="L35" i="4"/>
  <c r="M34" i="4"/>
  <c r="N34" i="4" s="1"/>
  <c r="L34" i="4"/>
  <c r="L33" i="4"/>
  <c r="M33" i="4"/>
  <c r="N33" i="4" s="1"/>
  <c r="O67" i="2"/>
  <c r="Q67" i="2" s="1"/>
  <c r="R67" i="2" s="1"/>
  <c r="N67" i="2"/>
  <c r="O66" i="2"/>
  <c r="Q66" i="2" s="1"/>
  <c r="R66" i="2" s="1"/>
  <c r="N66" i="2"/>
  <c r="O47" i="2"/>
  <c r="Q47" i="2" s="1"/>
  <c r="R47" i="2" s="1"/>
  <c r="N47" i="2"/>
  <c r="S10" i="8" l="1"/>
  <c r="R57" i="8"/>
  <c r="O83" i="4"/>
  <c r="S50" i="9"/>
  <c r="T15" i="9"/>
  <c r="O50" i="4"/>
  <c r="Q50" i="4" s="1"/>
  <c r="R50" i="4" s="1"/>
  <c r="S50" i="4" s="1"/>
  <c r="T50" i="4" s="1"/>
  <c r="U50" i="4" s="1"/>
  <c r="S67" i="2"/>
  <c r="T67" i="2" s="1"/>
  <c r="U67" i="2" s="1"/>
  <c r="O49" i="4"/>
  <c r="Q49" i="4" s="1"/>
  <c r="R49" i="4" s="1"/>
  <c r="S49" i="4" s="1"/>
  <c r="T49" i="4" s="1"/>
  <c r="U49" i="4" s="1"/>
  <c r="O59" i="4"/>
  <c r="Q59" i="4" s="1"/>
  <c r="R59" i="4" s="1"/>
  <c r="S59" i="4" s="1"/>
  <c r="T59" i="4" s="1"/>
  <c r="U59" i="4" s="1"/>
  <c r="O51" i="4"/>
  <c r="Q51" i="4" s="1"/>
  <c r="R51" i="4" s="1"/>
  <c r="S51" i="4" s="1"/>
  <c r="T51" i="4" s="1"/>
  <c r="U51" i="4" s="1"/>
  <c r="O67" i="4"/>
  <c r="Q67" i="4" s="1"/>
  <c r="R67" i="4" s="1"/>
  <c r="S67" i="4" s="1"/>
  <c r="T67" i="4" s="1"/>
  <c r="U67" i="4" s="1"/>
  <c r="O57" i="4"/>
  <c r="Q57" i="4" s="1"/>
  <c r="R57" i="4" s="1"/>
  <c r="S57" i="4" s="1"/>
  <c r="T57" i="4" s="1"/>
  <c r="U57" i="4" s="1"/>
  <c r="O33" i="4"/>
  <c r="Q33" i="4" s="1"/>
  <c r="R33" i="4" s="1"/>
  <c r="S33" i="4" s="1"/>
  <c r="T33" i="4" s="1"/>
  <c r="U33" i="4" s="1"/>
  <c r="O62" i="4"/>
  <c r="Q62" i="4" s="1"/>
  <c r="R62" i="4" s="1"/>
  <c r="S62" i="4" s="1"/>
  <c r="T62" i="4" s="1"/>
  <c r="U62" i="4" s="1"/>
  <c r="O70" i="4"/>
  <c r="Q70" i="4" s="1"/>
  <c r="R70" i="4" s="1"/>
  <c r="S70" i="4" s="1"/>
  <c r="T70" i="4" s="1"/>
  <c r="U70" i="4" s="1"/>
  <c r="O81" i="4"/>
  <c r="Q81" i="4" s="1"/>
  <c r="R81" i="4" s="1"/>
  <c r="S81" i="4" s="1"/>
  <c r="T81" i="4" s="1"/>
  <c r="U81" i="4" s="1"/>
  <c r="O55" i="4"/>
  <c r="Q55" i="4" s="1"/>
  <c r="R55" i="4" s="1"/>
  <c r="S55" i="4" s="1"/>
  <c r="T55" i="4" s="1"/>
  <c r="U55" i="4" s="1"/>
  <c r="O72" i="4"/>
  <c r="Q72" i="4" s="1"/>
  <c r="R72" i="4" s="1"/>
  <c r="N72" i="4"/>
  <c r="O46" i="4"/>
  <c r="Q46" i="4" s="1"/>
  <c r="R46" i="4" s="1"/>
  <c r="S46" i="4" s="1"/>
  <c r="T46" i="4" s="1"/>
  <c r="U46" i="4" s="1"/>
  <c r="M28" i="4"/>
  <c r="L28" i="4"/>
  <c r="O53" i="4"/>
  <c r="Q53" i="4" s="1"/>
  <c r="R53" i="4" s="1"/>
  <c r="N53" i="4"/>
  <c r="O52" i="4"/>
  <c r="Q52" i="4" s="1"/>
  <c r="R52" i="4" s="1"/>
  <c r="N52" i="4"/>
  <c r="O79" i="4"/>
  <c r="Q79" i="4" s="1"/>
  <c r="R79" i="4" s="1"/>
  <c r="S79" i="4" s="1"/>
  <c r="T79" i="4" s="1"/>
  <c r="U79" i="4" s="1"/>
  <c r="O56" i="4"/>
  <c r="N56" i="4"/>
  <c r="O64" i="4"/>
  <c r="N64" i="4"/>
  <c r="O61" i="4"/>
  <c r="Q61" i="4" s="1"/>
  <c r="R61" i="4" s="1"/>
  <c r="N61" i="4"/>
  <c r="O77" i="4"/>
  <c r="Q77" i="4" s="1"/>
  <c r="R77" i="4" s="1"/>
  <c r="N77" i="4"/>
  <c r="O35" i="4"/>
  <c r="Q35" i="4" s="1"/>
  <c r="R35" i="4" s="1"/>
  <c r="S35" i="4" s="1"/>
  <c r="T35" i="4" s="1"/>
  <c r="U35" i="4" s="1"/>
  <c r="O69" i="4"/>
  <c r="Q69" i="4" s="1"/>
  <c r="R69" i="4" s="1"/>
  <c r="N69" i="4"/>
  <c r="O68" i="4"/>
  <c r="Q68" i="4" s="1"/>
  <c r="R68" i="4" s="1"/>
  <c r="N68" i="4"/>
  <c r="O78" i="4"/>
  <c r="Q78" i="4" s="1"/>
  <c r="R78" i="4" s="1"/>
  <c r="S78" i="4" s="1"/>
  <c r="T78" i="4" s="1"/>
  <c r="U78" i="4" s="1"/>
  <c r="O75" i="4"/>
  <c r="Q83" i="4"/>
  <c r="R83" i="4" s="1"/>
  <c r="S83" i="4" s="1"/>
  <c r="T83" i="4" s="1"/>
  <c r="U83" i="4" s="1"/>
  <c r="O85" i="4"/>
  <c r="Q85" i="4" s="1"/>
  <c r="R85" i="4" s="1"/>
  <c r="N85" i="4"/>
  <c r="O58" i="4"/>
  <c r="O45" i="4"/>
  <c r="Q45" i="4" s="1"/>
  <c r="R45" i="4" s="1"/>
  <c r="N45" i="4"/>
  <c r="O84" i="4"/>
  <c r="Q84" i="4" s="1"/>
  <c r="R84" i="4" s="1"/>
  <c r="N84" i="4"/>
  <c r="M29" i="4"/>
  <c r="N29" i="4" s="1"/>
  <c r="L29" i="4"/>
  <c r="O71" i="4"/>
  <c r="Q71" i="4" s="1"/>
  <c r="R71" i="4" s="1"/>
  <c r="S71" i="4" s="1"/>
  <c r="T71" i="4" s="1"/>
  <c r="U71" i="4" s="1"/>
  <c r="O47" i="4"/>
  <c r="Q47" i="4" s="1"/>
  <c r="R47" i="4" s="1"/>
  <c r="S47" i="4" s="1"/>
  <c r="T47" i="4" s="1"/>
  <c r="U47" i="4" s="1"/>
  <c r="O80" i="4"/>
  <c r="Q80" i="4" s="1"/>
  <c r="R80" i="4" s="1"/>
  <c r="N80" i="4"/>
  <c r="O44" i="4"/>
  <c r="Q44" i="4" s="1"/>
  <c r="R44" i="4" s="1"/>
  <c r="N44" i="4"/>
  <c r="O66" i="4"/>
  <c r="O54" i="4"/>
  <c r="Q54" i="4" s="1"/>
  <c r="R54" i="4" s="1"/>
  <c r="S54" i="4" s="1"/>
  <c r="T54" i="4" s="1"/>
  <c r="U54" i="4" s="1"/>
  <c r="O43" i="4"/>
  <c r="S66" i="2"/>
  <c r="T66" i="2" s="1"/>
  <c r="U66" i="2" s="1"/>
  <c r="S47" i="2"/>
  <c r="T47" i="2" s="1"/>
  <c r="U47" i="2" s="1"/>
  <c r="O34" i="4"/>
  <c r="O36" i="4"/>
  <c r="Q36" i="4" s="1"/>
  <c r="R36" i="4" s="1"/>
  <c r="N36" i="4"/>
  <c r="I24" i="4"/>
  <c r="K24" i="4" s="1"/>
  <c r="I21" i="4"/>
  <c r="K21" i="4" s="1"/>
  <c r="I20" i="4"/>
  <c r="K20" i="4" s="1"/>
  <c r="I19" i="4"/>
  <c r="K19" i="4" s="1"/>
  <c r="I18" i="4"/>
  <c r="K18" i="4" s="1"/>
  <c r="I16" i="4"/>
  <c r="K16" i="4" s="1"/>
  <c r="I17" i="4"/>
  <c r="K17" i="4" s="1"/>
  <c r="I15" i="4"/>
  <c r="K15" i="4" s="1"/>
  <c r="I13" i="4"/>
  <c r="K13" i="4" s="1"/>
  <c r="I10" i="4"/>
  <c r="K10" i="4" s="1"/>
  <c r="S69" i="4" l="1"/>
  <c r="T69" i="4" s="1"/>
  <c r="U69" i="4" s="1"/>
  <c r="T10" i="8"/>
  <c r="S57" i="8"/>
  <c r="I12" i="10" s="1"/>
  <c r="S61" i="4"/>
  <c r="T61" i="4" s="1"/>
  <c r="U61" i="4" s="1"/>
  <c r="U15" i="9"/>
  <c r="T50" i="9"/>
  <c r="S52" i="4"/>
  <c r="T52" i="4" s="1"/>
  <c r="U52" i="4" s="1"/>
  <c r="S44" i="4"/>
  <c r="T44" i="4" s="1"/>
  <c r="U44" i="4" s="1"/>
  <c r="O29" i="4"/>
  <c r="Q29" i="4" s="1"/>
  <c r="R29" i="4" s="1"/>
  <c r="S29" i="4" s="1"/>
  <c r="T29" i="4" s="1"/>
  <c r="U29" i="4" s="1"/>
  <c r="S72" i="4"/>
  <c r="T72" i="4" s="1"/>
  <c r="U72" i="4" s="1"/>
  <c r="S80" i="4"/>
  <c r="T80" i="4" s="1"/>
  <c r="U80" i="4" s="1"/>
  <c r="Q64" i="4"/>
  <c r="R64" i="4" s="1"/>
  <c r="S64" i="4" s="1"/>
  <c r="T64" i="4" s="1"/>
  <c r="U64" i="4" s="1"/>
  <c r="S68" i="4"/>
  <c r="T68" i="4" s="1"/>
  <c r="U68" i="4" s="1"/>
  <c r="Q43" i="4"/>
  <c r="R43" i="4" s="1"/>
  <c r="S43" i="4" s="1"/>
  <c r="T43" i="4" s="1"/>
  <c r="U43" i="4" s="1"/>
  <c r="S84" i="4"/>
  <c r="T84" i="4" s="1"/>
  <c r="U84" i="4" s="1"/>
  <c r="Q56" i="4"/>
  <c r="R56" i="4" s="1"/>
  <c r="S56" i="4" s="1"/>
  <c r="T56" i="4" s="1"/>
  <c r="U56" i="4" s="1"/>
  <c r="L40" i="1"/>
  <c r="M40" i="1"/>
  <c r="N40" i="1" s="1"/>
  <c r="S53" i="4"/>
  <c r="T53" i="4" s="1"/>
  <c r="U53" i="4" s="1"/>
  <c r="S85" i="4"/>
  <c r="T85" i="4" s="1"/>
  <c r="U85" i="4" s="1"/>
  <c r="Q66" i="4"/>
  <c r="R66" i="4" s="1"/>
  <c r="S66" i="4" s="1"/>
  <c r="T66" i="4" s="1"/>
  <c r="U66" i="4" s="1"/>
  <c r="S45" i="4"/>
  <c r="T45" i="4" s="1"/>
  <c r="U45" i="4" s="1"/>
  <c r="Q75" i="4"/>
  <c r="R75" i="4"/>
  <c r="S75" i="4" s="1"/>
  <c r="T75" i="4" s="1"/>
  <c r="U75" i="4" s="1"/>
  <c r="S77" i="4"/>
  <c r="T77" i="4" s="1"/>
  <c r="U77" i="4" s="1"/>
  <c r="O28" i="4"/>
  <c r="Q28" i="4" s="1"/>
  <c r="R28" i="4" s="1"/>
  <c r="N28" i="4"/>
  <c r="L41" i="1"/>
  <c r="M41" i="1"/>
  <c r="N41" i="1" s="1"/>
  <c r="Q58" i="4"/>
  <c r="R58" i="4" s="1"/>
  <c r="S58" i="4" s="1"/>
  <c r="T58" i="4" s="1"/>
  <c r="U58" i="4" s="1"/>
  <c r="M20" i="4"/>
  <c r="L20" i="4"/>
  <c r="L10" i="4"/>
  <c r="M10" i="4"/>
  <c r="N10" i="4" s="1"/>
  <c r="M21" i="4"/>
  <c r="N21" i="4" s="1"/>
  <c r="L21" i="4"/>
  <c r="M24" i="4"/>
  <c r="L24" i="4"/>
  <c r="L15" i="4"/>
  <c r="M15" i="4"/>
  <c r="M13" i="4"/>
  <c r="N13" i="4" s="1"/>
  <c r="L13" i="4"/>
  <c r="L17" i="4"/>
  <c r="M17" i="4"/>
  <c r="N17" i="4" s="1"/>
  <c r="S36" i="4"/>
  <c r="T36" i="4" s="1"/>
  <c r="U36" i="4" s="1"/>
  <c r="M16" i="4"/>
  <c r="L16" i="4"/>
  <c r="M18" i="4"/>
  <c r="N18" i="4" s="1"/>
  <c r="L18" i="4"/>
  <c r="M19" i="4"/>
  <c r="N19" i="4" s="1"/>
  <c r="L19" i="4"/>
  <c r="Q34" i="4"/>
  <c r="R34" i="4" s="1"/>
  <c r="S34" i="4" s="1"/>
  <c r="T34" i="4" s="1"/>
  <c r="U34" i="4" s="1"/>
  <c r="I13" i="18"/>
  <c r="H13" i="18"/>
  <c r="G13" i="18"/>
  <c r="F13" i="18"/>
  <c r="E13" i="18"/>
  <c r="D13" i="18"/>
  <c r="C13" i="18"/>
  <c r="I12" i="18"/>
  <c r="H12" i="18"/>
  <c r="G12" i="18"/>
  <c r="F12" i="18"/>
  <c r="E12" i="18"/>
  <c r="D12" i="18"/>
  <c r="C12" i="18"/>
  <c r="I11" i="18"/>
  <c r="H11" i="18"/>
  <c r="G11" i="18"/>
  <c r="F11" i="18"/>
  <c r="E11" i="18"/>
  <c r="D11" i="18"/>
  <c r="C11" i="18"/>
  <c r="I10" i="18"/>
  <c r="H10" i="18"/>
  <c r="G10" i="18"/>
  <c r="F10" i="18"/>
  <c r="E10" i="18"/>
  <c r="D10" i="18"/>
  <c r="C10" i="18"/>
  <c r="I9" i="18"/>
  <c r="H9" i="18"/>
  <c r="G9" i="18"/>
  <c r="F9" i="18"/>
  <c r="E9" i="18"/>
  <c r="D9" i="18"/>
  <c r="C9" i="18"/>
  <c r="I8" i="18"/>
  <c r="H8" i="18"/>
  <c r="G8" i="18"/>
  <c r="F8" i="18"/>
  <c r="E8" i="18"/>
  <c r="D8" i="18"/>
  <c r="C8" i="18"/>
  <c r="I7" i="18"/>
  <c r="H7" i="18"/>
  <c r="G7" i="18"/>
  <c r="F7" i="18"/>
  <c r="E7" i="18"/>
  <c r="D7" i="18"/>
  <c r="C7" i="18"/>
  <c r="N18" i="17"/>
  <c r="M18" i="17"/>
  <c r="L18" i="17"/>
  <c r="K18" i="17"/>
  <c r="J18" i="17"/>
  <c r="I18" i="17"/>
  <c r="H18" i="17"/>
  <c r="L17" i="17"/>
  <c r="K17" i="17"/>
  <c r="I17" i="17"/>
  <c r="H17" i="17"/>
  <c r="N16" i="17"/>
  <c r="M16" i="17"/>
  <c r="L16" i="17"/>
  <c r="K16" i="17"/>
  <c r="J16" i="17"/>
  <c r="I16" i="17"/>
  <c r="H16" i="17"/>
  <c r="N15" i="17"/>
  <c r="M15" i="17"/>
  <c r="L15" i="17"/>
  <c r="K15" i="17"/>
  <c r="J15" i="17"/>
  <c r="I15" i="17"/>
  <c r="H15" i="17"/>
  <c r="N11" i="17"/>
  <c r="M11" i="17"/>
  <c r="L11" i="17"/>
  <c r="K11" i="17"/>
  <c r="J11" i="17"/>
  <c r="I11" i="17"/>
  <c r="H11" i="17"/>
  <c r="N10" i="17"/>
  <c r="M10" i="17"/>
  <c r="L10" i="17"/>
  <c r="K10" i="17"/>
  <c r="J10" i="17"/>
  <c r="I10" i="17"/>
  <c r="H10" i="17"/>
  <c r="N9" i="17"/>
  <c r="M9" i="17"/>
  <c r="L9" i="17"/>
  <c r="K9" i="17"/>
  <c r="J9" i="17"/>
  <c r="I9" i="17"/>
  <c r="H9" i="17"/>
  <c r="U10" i="8" l="1"/>
  <c r="T57" i="8"/>
  <c r="J12" i="10" s="1"/>
  <c r="U50" i="9"/>
  <c r="O17" i="4"/>
  <c r="Q17" i="4" s="1"/>
  <c r="R17" i="4" s="1"/>
  <c r="S17" i="4" s="1"/>
  <c r="T17" i="4" s="1"/>
  <c r="U17" i="4" s="1"/>
  <c r="O18" i="4"/>
  <c r="Q18" i="4" s="1"/>
  <c r="R18" i="4" s="1"/>
  <c r="S18" i="4" s="1"/>
  <c r="T18" i="4" s="1"/>
  <c r="U18" i="4" s="1"/>
  <c r="O21" i="4"/>
  <c r="Q21" i="4" s="1"/>
  <c r="R21" i="4" s="1"/>
  <c r="S21" i="4" s="1"/>
  <c r="T21" i="4" s="1"/>
  <c r="U21" i="4" s="1"/>
  <c r="O41" i="1"/>
  <c r="Q41" i="1" s="1"/>
  <c r="R41" i="1" s="1"/>
  <c r="S41" i="1" s="1"/>
  <c r="T41" i="1" s="1"/>
  <c r="U41" i="1" s="1"/>
  <c r="S28" i="4"/>
  <c r="T28" i="4" s="1"/>
  <c r="U28" i="4" s="1"/>
  <c r="O19" i="4"/>
  <c r="Q19" i="4" s="1"/>
  <c r="R19" i="4" s="1"/>
  <c r="S19" i="4" s="1"/>
  <c r="T19" i="4" s="1"/>
  <c r="U19" i="4" s="1"/>
  <c r="O40" i="1"/>
  <c r="Q40" i="1" s="1"/>
  <c r="R40" i="1" s="1"/>
  <c r="S40" i="1" s="1"/>
  <c r="T40" i="1" s="1"/>
  <c r="O13" i="4"/>
  <c r="Q13" i="4" s="1"/>
  <c r="R13" i="4" s="1"/>
  <c r="S13" i="4" s="1"/>
  <c r="T13" i="4" s="1"/>
  <c r="U13" i="4" s="1"/>
  <c r="O16" i="4"/>
  <c r="Q16" i="4" s="1"/>
  <c r="R16" i="4" s="1"/>
  <c r="N16" i="4"/>
  <c r="O15" i="4"/>
  <c r="Q15" i="4" s="1"/>
  <c r="R15" i="4" s="1"/>
  <c r="N15" i="4"/>
  <c r="O10" i="4"/>
  <c r="O24" i="4"/>
  <c r="Q24" i="4" s="1"/>
  <c r="R24" i="4" s="1"/>
  <c r="N24" i="4"/>
  <c r="O20" i="4"/>
  <c r="Q20" i="4" s="1"/>
  <c r="R20" i="4" s="1"/>
  <c r="N20" i="4"/>
  <c r="O18" i="17"/>
  <c r="D14" i="18"/>
  <c r="J13" i="18"/>
  <c r="N13" i="17" s="1"/>
  <c r="O17" i="17"/>
  <c r="F14" i="18"/>
  <c r="J12" i="18"/>
  <c r="M13" i="17" s="1"/>
  <c r="G14" i="18"/>
  <c r="J11" i="18"/>
  <c r="L13" i="17" s="1"/>
  <c r="O16" i="17"/>
  <c r="H14" i="18"/>
  <c r="J10" i="18"/>
  <c r="J13" i="17" s="1"/>
  <c r="O15" i="17"/>
  <c r="I14" i="18"/>
  <c r="J9" i="18"/>
  <c r="H13" i="17" s="1"/>
  <c r="O10" i="17"/>
  <c r="O11" i="17"/>
  <c r="J8" i="18"/>
  <c r="I13" i="17" s="1"/>
  <c r="E14" i="18"/>
  <c r="O9" i="17"/>
  <c r="C14" i="18"/>
  <c r="J7" i="18"/>
  <c r="K13" i="17" s="1"/>
  <c r="U57" i="8" l="1"/>
  <c r="K12" i="10" s="1"/>
  <c r="S24" i="4"/>
  <c r="T24" i="4" s="1"/>
  <c r="U24" i="4" s="1"/>
  <c r="U40" i="1"/>
  <c r="S20" i="4"/>
  <c r="T20" i="4" s="1"/>
  <c r="U20" i="4" s="1"/>
  <c r="N86" i="4"/>
  <c r="S16" i="4"/>
  <c r="T16" i="4" s="1"/>
  <c r="U16" i="4" s="1"/>
  <c r="S15" i="4"/>
  <c r="T15" i="4" s="1"/>
  <c r="U15" i="4" s="1"/>
  <c r="Q10" i="4"/>
  <c r="R10" i="4" s="1"/>
  <c r="K14" i="18"/>
  <c r="K15" i="18" s="1"/>
  <c r="J14" i="18"/>
  <c r="J15" i="18" s="1"/>
  <c r="O13" i="17"/>
  <c r="S10" i="4" l="1"/>
  <c r="R86" i="4"/>
  <c r="S86" i="4" l="1"/>
  <c r="T10" i="4"/>
  <c r="I114" i="1"/>
  <c r="K114" i="1" s="1"/>
  <c r="I113" i="1"/>
  <c r="K113" i="1" s="1"/>
  <c r="I112" i="1"/>
  <c r="K112" i="1" s="1"/>
  <c r="I110" i="1"/>
  <c r="K110" i="1" s="1"/>
  <c r="I109" i="1"/>
  <c r="K109" i="1" s="1"/>
  <c r="I108" i="1"/>
  <c r="K108" i="1" s="1"/>
  <c r="I107" i="1"/>
  <c r="K107" i="1" s="1"/>
  <c r="I106" i="1"/>
  <c r="K106" i="1" s="1"/>
  <c r="I101" i="1"/>
  <c r="K101" i="1" s="1"/>
  <c r="I100" i="1"/>
  <c r="K100" i="1" s="1"/>
  <c r="I99" i="1"/>
  <c r="K99" i="1" s="1"/>
  <c r="I98" i="1"/>
  <c r="K98" i="1" s="1"/>
  <c r="I97" i="1"/>
  <c r="K97" i="1" s="1"/>
  <c r="I96" i="1"/>
  <c r="K96" i="1" s="1"/>
  <c r="I95" i="1"/>
  <c r="K95" i="1" s="1"/>
  <c r="I94" i="1"/>
  <c r="K94" i="1" s="1"/>
  <c r="I93" i="1"/>
  <c r="K93" i="1" s="1"/>
  <c r="I91" i="1"/>
  <c r="K91" i="1" s="1"/>
  <c r="I90" i="1"/>
  <c r="K90" i="1" s="1"/>
  <c r="U10" i="4" l="1"/>
  <c r="T86" i="4"/>
  <c r="L75" i="1"/>
  <c r="M75" i="1"/>
  <c r="N75" i="1" s="1"/>
  <c r="L106" i="1"/>
  <c r="M106" i="1"/>
  <c r="L76" i="1"/>
  <c r="M76" i="1"/>
  <c r="N76" i="1" s="1"/>
  <c r="L85" i="1"/>
  <c r="M85" i="1"/>
  <c r="L95" i="1"/>
  <c r="M95" i="1"/>
  <c r="N95" i="1" s="1"/>
  <c r="L107" i="1"/>
  <c r="M107" i="1"/>
  <c r="N107" i="1" s="1"/>
  <c r="L94" i="1"/>
  <c r="M94" i="1"/>
  <c r="N94" i="1" s="1"/>
  <c r="L86" i="1"/>
  <c r="M86" i="1"/>
  <c r="N86" i="1" s="1"/>
  <c r="L79" i="1"/>
  <c r="M79" i="1"/>
  <c r="L87" i="1"/>
  <c r="M87" i="1"/>
  <c r="N87" i="1" s="1"/>
  <c r="L97" i="1"/>
  <c r="M97" i="1"/>
  <c r="L109" i="1"/>
  <c r="M109" i="1"/>
  <c r="L108" i="1"/>
  <c r="M108" i="1"/>
  <c r="N108" i="1" s="1"/>
  <c r="L80" i="1"/>
  <c r="M80" i="1"/>
  <c r="L88" i="1"/>
  <c r="M88" i="1"/>
  <c r="L98" i="1"/>
  <c r="M98" i="1"/>
  <c r="L110" i="1"/>
  <c r="M110" i="1"/>
  <c r="N110" i="1" s="1"/>
  <c r="L84" i="1"/>
  <c r="M84" i="1"/>
  <c r="N84" i="1" s="1"/>
  <c r="L78" i="1"/>
  <c r="M78" i="1"/>
  <c r="N78" i="1" s="1"/>
  <c r="L72" i="1"/>
  <c r="M72" i="1"/>
  <c r="L81" i="1"/>
  <c r="M81" i="1"/>
  <c r="N81" i="1" s="1"/>
  <c r="L90" i="1"/>
  <c r="M90" i="1"/>
  <c r="L99" i="1"/>
  <c r="M99" i="1"/>
  <c r="N99" i="1" s="1"/>
  <c r="L112" i="1"/>
  <c r="M112" i="1"/>
  <c r="L96" i="1"/>
  <c r="M96" i="1"/>
  <c r="L73" i="1"/>
  <c r="M73" i="1"/>
  <c r="N73" i="1" s="1"/>
  <c r="L82" i="1"/>
  <c r="M82" i="1"/>
  <c r="L91" i="1"/>
  <c r="M91" i="1"/>
  <c r="L100" i="1"/>
  <c r="M100" i="1"/>
  <c r="N100" i="1" s="1"/>
  <c r="L113" i="1"/>
  <c r="M113" i="1"/>
  <c r="L74" i="1"/>
  <c r="M74" i="1"/>
  <c r="L83" i="1"/>
  <c r="M83" i="1"/>
  <c r="L93" i="1"/>
  <c r="M93" i="1"/>
  <c r="L101" i="1"/>
  <c r="M101" i="1"/>
  <c r="L114" i="1"/>
  <c r="M114" i="1"/>
  <c r="M16" i="16"/>
  <c r="K16" i="16"/>
  <c r="I16" i="16"/>
  <c r="G16" i="16"/>
  <c r="E16" i="16"/>
  <c r="M15" i="16"/>
  <c r="K15" i="16"/>
  <c r="I15" i="16"/>
  <c r="G15" i="16"/>
  <c r="E15" i="16"/>
  <c r="C16" i="16"/>
  <c r="C15" i="16"/>
  <c r="O81" i="1" l="1"/>
  <c r="O78" i="1"/>
  <c r="U86" i="4"/>
  <c r="D7" i="31" s="1"/>
  <c r="O94" i="1"/>
  <c r="O99" i="1"/>
  <c r="Q99" i="1" s="1"/>
  <c r="R99" i="1" s="1"/>
  <c r="S99" i="1" s="1"/>
  <c r="T99" i="1" s="1"/>
  <c r="U99" i="1" s="1"/>
  <c r="O87" i="1"/>
  <c r="Q87" i="1" s="1"/>
  <c r="R87" i="1" s="1"/>
  <c r="S87" i="1" s="1"/>
  <c r="T87" i="1" s="1"/>
  <c r="U87" i="1" s="1"/>
  <c r="O98" i="1"/>
  <c r="Q98" i="1" s="1"/>
  <c r="R98" i="1" s="1"/>
  <c r="N98" i="1"/>
  <c r="O79" i="1"/>
  <c r="Q79" i="1" s="1"/>
  <c r="R79" i="1" s="1"/>
  <c r="N79" i="1"/>
  <c r="O83" i="1"/>
  <c r="Q83" i="1" s="1"/>
  <c r="R83" i="1" s="1"/>
  <c r="N83" i="1"/>
  <c r="O96" i="1"/>
  <c r="Q96" i="1" s="1"/>
  <c r="R96" i="1" s="1"/>
  <c r="N96" i="1"/>
  <c r="O109" i="1"/>
  <c r="N109" i="1"/>
  <c r="O107" i="1"/>
  <c r="Q107" i="1" s="1"/>
  <c r="R107" i="1" s="1"/>
  <c r="S107" i="1" s="1"/>
  <c r="T107" i="1" s="1"/>
  <c r="U107" i="1" s="1"/>
  <c r="O76" i="1"/>
  <c r="Q76" i="1" s="1"/>
  <c r="R76" i="1" s="1"/>
  <c r="S76" i="1" s="1"/>
  <c r="T76" i="1" s="1"/>
  <c r="U76" i="1" s="1"/>
  <c r="O90" i="1"/>
  <c r="Q90" i="1" s="1"/>
  <c r="R90" i="1" s="1"/>
  <c r="N90" i="1"/>
  <c r="O91" i="1"/>
  <c r="Q91" i="1" s="1"/>
  <c r="R91" i="1" s="1"/>
  <c r="N91" i="1"/>
  <c r="O74" i="1"/>
  <c r="Q74" i="1" s="1"/>
  <c r="R74" i="1" s="1"/>
  <c r="N74" i="1"/>
  <c r="O112" i="1"/>
  <c r="Q112" i="1" s="1"/>
  <c r="R112" i="1" s="1"/>
  <c r="N112" i="1"/>
  <c r="O84" i="1"/>
  <c r="Q84" i="1" s="1"/>
  <c r="R84" i="1" s="1"/>
  <c r="S84" i="1" s="1"/>
  <c r="T84" i="1" s="1"/>
  <c r="U84" i="1" s="1"/>
  <c r="O97" i="1"/>
  <c r="N97" i="1"/>
  <c r="O86" i="1"/>
  <c r="O106" i="1"/>
  <c r="Q106" i="1" s="1"/>
  <c r="R106" i="1" s="1"/>
  <c r="N106" i="1"/>
  <c r="Q78" i="1"/>
  <c r="R78" i="1" s="1"/>
  <c r="S78" i="1" s="1"/>
  <c r="T78" i="1" s="1"/>
  <c r="U78" i="1" s="1"/>
  <c r="O114" i="1"/>
  <c r="Q114" i="1" s="1"/>
  <c r="R114" i="1" s="1"/>
  <c r="N114" i="1"/>
  <c r="O82" i="1"/>
  <c r="Q82" i="1" s="1"/>
  <c r="R82" i="1" s="1"/>
  <c r="N82" i="1"/>
  <c r="O80" i="1"/>
  <c r="Q80" i="1" s="1"/>
  <c r="R80" i="1" s="1"/>
  <c r="N80" i="1"/>
  <c r="O95" i="1"/>
  <c r="Q95" i="1" s="1"/>
  <c r="R95" i="1" s="1"/>
  <c r="S95" i="1" s="1"/>
  <c r="T95" i="1" s="1"/>
  <c r="U95" i="1" s="1"/>
  <c r="Q81" i="1"/>
  <c r="R81" i="1" s="1"/>
  <c r="S81" i="1" s="1"/>
  <c r="T81" i="1" s="1"/>
  <c r="U81" i="1" s="1"/>
  <c r="O88" i="1"/>
  <c r="Q88" i="1" s="1"/>
  <c r="R88" i="1" s="1"/>
  <c r="N88" i="1"/>
  <c r="O101" i="1"/>
  <c r="N101" i="1"/>
  <c r="O113" i="1"/>
  <c r="N113" i="1"/>
  <c r="O72" i="1"/>
  <c r="Q72" i="1" s="1"/>
  <c r="R72" i="1" s="1"/>
  <c r="N72" i="1"/>
  <c r="O110" i="1"/>
  <c r="O75" i="1"/>
  <c r="Q94" i="1"/>
  <c r="R94" i="1" s="1"/>
  <c r="S94" i="1" s="1"/>
  <c r="T94" i="1" s="1"/>
  <c r="U94" i="1" s="1"/>
  <c r="O85" i="1"/>
  <c r="N85" i="1"/>
  <c r="O93" i="1"/>
  <c r="N93" i="1"/>
  <c r="O100" i="1"/>
  <c r="O73" i="1"/>
  <c r="O108" i="1"/>
  <c r="M64" i="2"/>
  <c r="L64" i="2"/>
  <c r="F22" i="16"/>
  <c r="N25" i="16"/>
  <c r="N24" i="16"/>
  <c r="N9" i="16"/>
  <c r="J25" i="16"/>
  <c r="J24" i="16"/>
  <c r="J23" i="16"/>
  <c r="J22" i="16"/>
  <c r="J21" i="16"/>
  <c r="J20" i="16"/>
  <c r="J19" i="16"/>
  <c r="J18" i="16"/>
  <c r="J17" i="16"/>
  <c r="J16" i="16"/>
  <c r="J15" i="16"/>
  <c r="J14" i="16"/>
  <c r="J13" i="16"/>
  <c r="J12" i="16"/>
  <c r="J11" i="16"/>
  <c r="J10" i="16"/>
  <c r="J9" i="16"/>
  <c r="J8" i="16"/>
  <c r="J7" i="16"/>
  <c r="F23" i="16"/>
  <c r="F15" i="16"/>
  <c r="F7" i="16"/>
  <c r="S90" i="1" l="1"/>
  <c r="T90" i="1" s="1"/>
  <c r="U90" i="1" s="1"/>
  <c r="S83" i="1"/>
  <c r="T83" i="1" s="1"/>
  <c r="U83" i="1" s="1"/>
  <c r="S74" i="1"/>
  <c r="T74" i="1" s="1"/>
  <c r="U74" i="1" s="1"/>
  <c r="Q108" i="1"/>
  <c r="R108" i="1" s="1"/>
  <c r="S108" i="1" s="1"/>
  <c r="T108" i="1" s="1"/>
  <c r="U108" i="1" s="1"/>
  <c r="Q73" i="1"/>
  <c r="R73" i="1" s="1"/>
  <c r="S73" i="1" s="1"/>
  <c r="T73" i="1" s="1"/>
  <c r="U73" i="1" s="1"/>
  <c r="Q75" i="1"/>
  <c r="R75" i="1" s="1"/>
  <c r="S75" i="1" s="1"/>
  <c r="T75" i="1" s="1"/>
  <c r="U75" i="1" s="1"/>
  <c r="S88" i="1"/>
  <c r="T88" i="1" s="1"/>
  <c r="U88" i="1" s="1"/>
  <c r="S82" i="1"/>
  <c r="T82" i="1" s="1"/>
  <c r="U82" i="1" s="1"/>
  <c r="S91" i="1"/>
  <c r="T91" i="1" s="1"/>
  <c r="U91" i="1" s="1"/>
  <c r="S96" i="1"/>
  <c r="T96" i="1" s="1"/>
  <c r="U96" i="1" s="1"/>
  <c r="Q97" i="1"/>
  <c r="R97" i="1" s="1"/>
  <c r="S97" i="1" s="1"/>
  <c r="T97" i="1" s="1"/>
  <c r="U97" i="1" s="1"/>
  <c r="Q100" i="1"/>
  <c r="R100" i="1" s="1"/>
  <c r="S100" i="1" s="1"/>
  <c r="T100" i="1" s="1"/>
  <c r="U100" i="1" s="1"/>
  <c r="Q110" i="1"/>
  <c r="R110" i="1" s="1"/>
  <c r="S110" i="1" s="1"/>
  <c r="T110" i="1" s="1"/>
  <c r="U110" i="1" s="1"/>
  <c r="S72" i="1"/>
  <c r="T72" i="1" s="1"/>
  <c r="N115" i="1"/>
  <c r="S114" i="1"/>
  <c r="T114" i="1" s="1"/>
  <c r="U114" i="1" s="1"/>
  <c r="Q86" i="1"/>
  <c r="R86" i="1" s="1"/>
  <c r="S86" i="1" s="1"/>
  <c r="T86" i="1" s="1"/>
  <c r="U86" i="1" s="1"/>
  <c r="S112" i="1"/>
  <c r="T112" i="1" s="1"/>
  <c r="U112" i="1" s="1"/>
  <c r="S79" i="1"/>
  <c r="T79" i="1" s="1"/>
  <c r="U79" i="1" s="1"/>
  <c r="Q93" i="1"/>
  <c r="R93" i="1" s="1"/>
  <c r="S93" i="1" s="1"/>
  <c r="T93" i="1" s="1"/>
  <c r="U93" i="1" s="1"/>
  <c r="Q85" i="1"/>
  <c r="R85" i="1" s="1"/>
  <c r="S85" i="1" s="1"/>
  <c r="T85" i="1" s="1"/>
  <c r="U85" i="1" s="1"/>
  <c r="Q101" i="1"/>
  <c r="R101" i="1" s="1"/>
  <c r="S101" i="1" s="1"/>
  <c r="T101" i="1" s="1"/>
  <c r="U101" i="1" s="1"/>
  <c r="Q113" i="1"/>
  <c r="R113" i="1" s="1"/>
  <c r="S80" i="1"/>
  <c r="T80" i="1" s="1"/>
  <c r="U80" i="1" s="1"/>
  <c r="S106" i="1"/>
  <c r="T106" i="1" s="1"/>
  <c r="U106" i="1" s="1"/>
  <c r="Q109" i="1"/>
  <c r="R109" i="1" s="1"/>
  <c r="S109" i="1" s="1"/>
  <c r="T109" i="1" s="1"/>
  <c r="U109" i="1" s="1"/>
  <c r="S98" i="1"/>
  <c r="T98" i="1" s="1"/>
  <c r="U98" i="1" s="1"/>
  <c r="O64" i="2"/>
  <c r="Q64" i="2" s="1"/>
  <c r="R64" i="2" s="1"/>
  <c r="N64" i="2"/>
  <c r="F9" i="16"/>
  <c r="F17" i="16"/>
  <c r="F25" i="16"/>
  <c r="F10" i="16"/>
  <c r="F18" i="16"/>
  <c r="F16" i="16"/>
  <c r="F11" i="16"/>
  <c r="F20" i="16"/>
  <c r="F21" i="16"/>
  <c r="F8" i="16"/>
  <c r="F24" i="16"/>
  <c r="F19" i="16"/>
  <c r="F12" i="16"/>
  <c r="F13" i="16"/>
  <c r="F14" i="16"/>
  <c r="N10" i="16"/>
  <c r="N13" i="16"/>
  <c r="N17" i="16"/>
  <c r="N21" i="16"/>
  <c r="N18" i="16"/>
  <c r="N11" i="16"/>
  <c r="N19" i="16"/>
  <c r="N12" i="16"/>
  <c r="N20" i="16"/>
  <c r="N14" i="16"/>
  <c r="N15" i="16"/>
  <c r="N23" i="16"/>
  <c r="N22" i="16"/>
  <c r="N7" i="16"/>
  <c r="O4" i="16"/>
  <c r="N8" i="16"/>
  <c r="N16" i="16"/>
  <c r="I31" i="5"/>
  <c r="I32" i="5"/>
  <c r="I35" i="5"/>
  <c r="I30" i="5"/>
  <c r="S64" i="2" l="1"/>
  <c r="T64" i="2" s="1"/>
  <c r="U64" i="2" s="1"/>
  <c r="K35" i="5"/>
  <c r="K32" i="5"/>
  <c r="K30" i="5"/>
  <c r="K31" i="5"/>
  <c r="M35" i="5"/>
  <c r="L35" i="5"/>
  <c r="M31" i="5"/>
  <c r="L31" i="5"/>
  <c r="M32" i="5"/>
  <c r="L32" i="5"/>
  <c r="U72" i="1"/>
  <c r="R115" i="1"/>
  <c r="M30" i="5"/>
  <c r="N30" i="5" s="1"/>
  <c r="L30" i="5"/>
  <c r="S113" i="1"/>
  <c r="T113" i="1" s="1"/>
  <c r="U113" i="1" s="1"/>
  <c r="S115" i="1"/>
  <c r="L15" i="16"/>
  <c r="L16" i="16"/>
  <c r="L17" i="16"/>
  <c r="L18" i="16"/>
  <c r="L19" i="16"/>
  <c r="L20" i="16"/>
  <c r="L21" i="16"/>
  <c r="L22" i="16"/>
  <c r="L23" i="16"/>
  <c r="L24" i="16"/>
  <c r="L25" i="16"/>
  <c r="H14" i="16"/>
  <c r="H15" i="16"/>
  <c r="H16" i="16"/>
  <c r="H17" i="16"/>
  <c r="H18" i="16"/>
  <c r="H19" i="16"/>
  <c r="H20" i="16"/>
  <c r="H21" i="16"/>
  <c r="H22" i="16"/>
  <c r="H23" i="16"/>
  <c r="H24" i="16"/>
  <c r="D15" i="16"/>
  <c r="D16" i="16"/>
  <c r="D17" i="16"/>
  <c r="D18" i="16"/>
  <c r="D19" i="16"/>
  <c r="D20" i="16"/>
  <c r="D21" i="16"/>
  <c r="D22" i="16"/>
  <c r="D23" i="16"/>
  <c r="D24" i="16"/>
  <c r="D25" i="16"/>
  <c r="O32" i="5" l="1"/>
  <c r="Q32" i="5" s="1"/>
  <c r="R32" i="5" s="1"/>
  <c r="N32" i="5"/>
  <c r="O31" i="5"/>
  <c r="Q31" i="5" s="1"/>
  <c r="R31" i="5" s="1"/>
  <c r="N31" i="5"/>
  <c r="O35" i="5"/>
  <c r="Q35" i="5" s="1"/>
  <c r="R35" i="5" s="1"/>
  <c r="N35" i="5"/>
  <c r="T115" i="1"/>
  <c r="U115" i="1"/>
  <c r="D6" i="31" s="1"/>
  <c r="O20" i="16"/>
  <c r="O17" i="16"/>
  <c r="O18" i="16"/>
  <c r="O30" i="5"/>
  <c r="Q30" i="5" s="1"/>
  <c r="R30" i="5" s="1"/>
  <c r="S30" i="5" s="1"/>
  <c r="T30" i="5" s="1"/>
  <c r="U30" i="5" s="1"/>
  <c r="O24" i="16"/>
  <c r="O23" i="16"/>
  <c r="O22" i="16"/>
  <c r="O21" i="16"/>
  <c r="O16" i="16"/>
  <c r="P16" i="16" s="1"/>
  <c r="O15" i="16"/>
  <c r="P15" i="16" s="1"/>
  <c r="O19" i="16"/>
  <c r="S31" i="5" l="1"/>
  <c r="T31" i="5" s="1"/>
  <c r="U31" i="5" s="1"/>
  <c r="S32" i="5"/>
  <c r="T32" i="5" s="1"/>
  <c r="U32" i="5" s="1"/>
  <c r="S35" i="5"/>
  <c r="T35" i="5" s="1"/>
  <c r="U35" i="5" s="1"/>
  <c r="Q19" i="16"/>
  <c r="Q18" i="16"/>
  <c r="Q15" i="16"/>
  <c r="H25" i="16"/>
  <c r="L14" i="16"/>
  <c r="D14" i="16"/>
  <c r="L13" i="16"/>
  <c r="H13" i="16"/>
  <c r="D13" i="16"/>
  <c r="L12" i="16"/>
  <c r="H12" i="16"/>
  <c r="D12" i="16"/>
  <c r="L11" i="16"/>
  <c r="H11" i="16"/>
  <c r="D11" i="16"/>
  <c r="L10" i="16"/>
  <c r="H10" i="16"/>
  <c r="D10" i="16"/>
  <c r="L9" i="16"/>
  <c r="H9" i="16"/>
  <c r="D9" i="16"/>
  <c r="L8" i="16"/>
  <c r="H8" i="16"/>
  <c r="D8" i="16"/>
  <c r="O8" i="16" s="1"/>
  <c r="L7" i="16"/>
  <c r="H7" i="16"/>
  <c r="D7" i="16"/>
  <c r="O7" i="16" l="1"/>
  <c r="O25" i="16"/>
  <c r="Q25" i="16" s="1"/>
  <c r="O10" i="16"/>
  <c r="Q10" i="16" s="1"/>
  <c r="O13" i="16"/>
  <c r="M50" i="2"/>
  <c r="L50" i="2"/>
  <c r="M54" i="2"/>
  <c r="L54" i="2"/>
  <c r="O11" i="16"/>
  <c r="Q11" i="16" s="1"/>
  <c r="I62" i="2" s="1"/>
  <c r="K62" i="2" s="1"/>
  <c r="O14" i="16"/>
  <c r="Q14" i="16" s="1"/>
  <c r="O9" i="16"/>
  <c r="Q9" i="16" s="1"/>
  <c r="O12" i="16"/>
  <c r="Q13" i="16"/>
  <c r="Q24" i="16"/>
  <c r="Q20" i="16"/>
  <c r="Q23" i="16"/>
  <c r="Q21" i="16"/>
  <c r="Q22" i="16"/>
  <c r="Q17" i="16"/>
  <c r="Q12" i="16"/>
  <c r="Q8" i="16"/>
  <c r="Q7" i="16"/>
  <c r="I48" i="6"/>
  <c r="J14" i="15"/>
  <c r="H14" i="15"/>
  <c r="F14" i="15"/>
  <c r="D14" i="15"/>
  <c r="I58" i="3"/>
  <c r="I17" i="15"/>
  <c r="G17" i="15"/>
  <c r="H17" i="15" s="1"/>
  <c r="E17" i="15"/>
  <c r="F17" i="15" s="1"/>
  <c r="I16" i="15"/>
  <c r="J16" i="15" s="1"/>
  <c r="G16" i="15"/>
  <c r="E16" i="15"/>
  <c r="F16" i="15" s="1"/>
  <c r="C16" i="15"/>
  <c r="D16" i="15" s="1"/>
  <c r="C17" i="15"/>
  <c r="D17" i="15" s="1"/>
  <c r="F13" i="15"/>
  <c r="J12" i="15"/>
  <c r="J13" i="15"/>
  <c r="J17" i="15"/>
  <c r="J20" i="15"/>
  <c r="J21" i="15"/>
  <c r="J22" i="15"/>
  <c r="J23" i="15"/>
  <c r="J24" i="15"/>
  <c r="J25" i="15"/>
  <c r="H12" i="15"/>
  <c r="H13" i="15"/>
  <c r="H16" i="15"/>
  <c r="H20" i="15"/>
  <c r="H21" i="15"/>
  <c r="H22" i="15"/>
  <c r="H23" i="15"/>
  <c r="H24" i="15"/>
  <c r="H25" i="15"/>
  <c r="F12" i="15"/>
  <c r="F20" i="15"/>
  <c r="F21" i="15"/>
  <c r="F22" i="15"/>
  <c r="F23" i="15"/>
  <c r="F24" i="15"/>
  <c r="F25" i="15"/>
  <c r="D12" i="15"/>
  <c r="D13" i="15"/>
  <c r="D20" i="15"/>
  <c r="D21" i="15"/>
  <c r="D22" i="15"/>
  <c r="D23" i="15"/>
  <c r="D24" i="15"/>
  <c r="D25" i="15"/>
  <c r="M48" i="6" l="1"/>
  <c r="L48" i="6"/>
  <c r="M60" i="2"/>
  <c r="K24" i="15"/>
  <c r="M24" i="15" s="1"/>
  <c r="K25" i="15"/>
  <c r="M25" i="15" s="1"/>
  <c r="L58" i="3"/>
  <c r="M58" i="3"/>
  <c r="N58" i="3" s="1"/>
  <c r="M43" i="2"/>
  <c r="L43" i="2"/>
  <c r="M42" i="2"/>
  <c r="L42" i="2"/>
  <c r="M45" i="2"/>
  <c r="N45" i="2" s="1"/>
  <c r="L45" i="2"/>
  <c r="L62" i="2"/>
  <c r="M62" i="2"/>
  <c r="O54" i="2"/>
  <c r="Q54" i="2" s="1"/>
  <c r="R54" i="2" s="1"/>
  <c r="N54" i="2"/>
  <c r="M61" i="2"/>
  <c r="N61" i="2" s="1"/>
  <c r="L61" i="2"/>
  <c r="L59" i="2"/>
  <c r="M59" i="2"/>
  <c r="M63" i="2"/>
  <c r="L63" i="2"/>
  <c r="M58" i="2"/>
  <c r="L58" i="2"/>
  <c r="O50" i="2"/>
  <c r="Q50" i="2" s="1"/>
  <c r="R50" i="2" s="1"/>
  <c r="N50" i="2"/>
  <c r="L60" i="2"/>
  <c r="I34" i="5"/>
  <c r="I33" i="5"/>
  <c r="I36" i="5"/>
  <c r="Q16" i="16"/>
  <c r="K14" i="15"/>
  <c r="M14" i="15" s="1"/>
  <c r="I59" i="3" s="1"/>
  <c r="L59" i="3" s="1"/>
  <c r="K21" i="15"/>
  <c r="M21" i="15" s="1"/>
  <c r="I76" i="3" s="1"/>
  <c r="K76" i="3" s="1"/>
  <c r="K20" i="15"/>
  <c r="M20" i="15" s="1"/>
  <c r="I75" i="3" s="1"/>
  <c r="K75" i="3" s="1"/>
  <c r="K23" i="15"/>
  <c r="M23" i="15" s="1"/>
  <c r="I78" i="3" s="1"/>
  <c r="K78" i="3" s="1"/>
  <c r="K22" i="15"/>
  <c r="M22" i="15" s="1"/>
  <c r="I77" i="3" s="1"/>
  <c r="K77" i="3" s="1"/>
  <c r="K12" i="15"/>
  <c r="K17" i="15"/>
  <c r="K16" i="15"/>
  <c r="K13" i="15"/>
  <c r="L16" i="15" l="1"/>
  <c r="M16" i="15" s="1"/>
  <c r="I61" i="3" s="1"/>
  <c r="L17" i="15"/>
  <c r="M17" i="15" s="1"/>
  <c r="I62" i="3" s="1"/>
  <c r="O48" i="6"/>
  <c r="Q48" i="6" s="1"/>
  <c r="R48" i="6" s="1"/>
  <c r="N48" i="6"/>
  <c r="K36" i="5"/>
  <c r="K33" i="5"/>
  <c r="K34" i="5"/>
  <c r="M36" i="5"/>
  <c r="L36" i="5"/>
  <c r="L33" i="5"/>
  <c r="M33" i="5"/>
  <c r="M34" i="5"/>
  <c r="L34" i="5"/>
  <c r="M59" i="3"/>
  <c r="N59" i="3" s="1"/>
  <c r="M75" i="3"/>
  <c r="N75" i="3" s="1"/>
  <c r="L75" i="3"/>
  <c r="M76" i="3"/>
  <c r="L76" i="3"/>
  <c r="O58" i="3"/>
  <c r="Q58" i="3" s="1"/>
  <c r="R58" i="3" s="1"/>
  <c r="S58" i="3" s="1"/>
  <c r="T58" i="3" s="1"/>
  <c r="U58" i="3" s="1"/>
  <c r="M78" i="3"/>
  <c r="L78" i="3"/>
  <c r="M77" i="3"/>
  <c r="L77" i="3"/>
  <c r="O45" i="2"/>
  <c r="Q45" i="2" s="1"/>
  <c r="R45" i="2" s="1"/>
  <c r="S45" i="2" s="1"/>
  <c r="T45" i="2" s="1"/>
  <c r="U45" i="2" s="1"/>
  <c r="O42" i="2"/>
  <c r="Q42" i="2" s="1"/>
  <c r="R42" i="2" s="1"/>
  <c r="N42" i="2"/>
  <c r="S54" i="2"/>
  <c r="T54" i="2" s="1"/>
  <c r="U54" i="2" s="1"/>
  <c r="O43" i="2"/>
  <c r="Q43" i="2" s="1"/>
  <c r="R43" i="2" s="1"/>
  <c r="N43" i="2"/>
  <c r="O58" i="2"/>
  <c r="Q58" i="2" s="1"/>
  <c r="R58" i="2" s="1"/>
  <c r="N58" i="2"/>
  <c r="O60" i="2"/>
  <c r="N60" i="2"/>
  <c r="O63" i="2"/>
  <c r="Q63" i="2" s="1"/>
  <c r="R63" i="2" s="1"/>
  <c r="N63" i="2"/>
  <c r="O59" i="2"/>
  <c r="Q59" i="2" s="1"/>
  <c r="R59" i="2" s="1"/>
  <c r="N59" i="2"/>
  <c r="O62" i="2"/>
  <c r="Q62" i="2" s="1"/>
  <c r="R62" i="2" s="1"/>
  <c r="N62" i="2"/>
  <c r="M55" i="2"/>
  <c r="L55" i="2"/>
  <c r="S50" i="2"/>
  <c r="T50" i="2" s="1"/>
  <c r="U50" i="2" s="1"/>
  <c r="O61" i="2"/>
  <c r="I55" i="3"/>
  <c r="M13" i="15"/>
  <c r="I54" i="3"/>
  <c r="M12" i="15"/>
  <c r="M62" i="3" l="1"/>
  <c r="O62" i="3" s="1"/>
  <c r="Q62" i="3" s="1"/>
  <c r="R62" i="3" s="1"/>
  <c r="L62" i="3"/>
  <c r="M61" i="3"/>
  <c r="O61" i="3" s="1"/>
  <c r="L61" i="3"/>
  <c r="S48" i="6"/>
  <c r="T48" i="6" s="1"/>
  <c r="U48" i="6" s="1"/>
  <c r="S62" i="2"/>
  <c r="T62" i="2" s="1"/>
  <c r="U62" i="2" s="1"/>
  <c r="O33" i="5"/>
  <c r="Q33" i="5" s="1"/>
  <c r="R33" i="5" s="1"/>
  <c r="N33" i="5"/>
  <c r="O34" i="5"/>
  <c r="Q34" i="5" s="1"/>
  <c r="R34" i="5" s="1"/>
  <c r="N34" i="5"/>
  <c r="O36" i="5"/>
  <c r="Q36" i="5" s="1"/>
  <c r="R36" i="5" s="1"/>
  <c r="N36" i="5"/>
  <c r="O59" i="3"/>
  <c r="Q59" i="3" s="1"/>
  <c r="R59" i="3" s="1"/>
  <c r="S59" i="3" s="1"/>
  <c r="T59" i="3" s="1"/>
  <c r="U59" i="3" s="1"/>
  <c r="O75" i="3"/>
  <c r="Q75" i="3" s="1"/>
  <c r="R75" i="3" s="1"/>
  <c r="S75" i="3" s="1"/>
  <c r="T75" i="3" s="1"/>
  <c r="U75" i="3" s="1"/>
  <c r="M54" i="3"/>
  <c r="L54" i="3"/>
  <c r="O76" i="3"/>
  <c r="Q76" i="3" s="1"/>
  <c r="R76" i="3" s="1"/>
  <c r="N76" i="3"/>
  <c r="O77" i="3"/>
  <c r="N77" i="3"/>
  <c r="L55" i="3"/>
  <c r="M55" i="3"/>
  <c r="O78" i="3"/>
  <c r="Q78" i="3" s="1"/>
  <c r="R78" i="3" s="1"/>
  <c r="N78" i="3"/>
  <c r="S43" i="2"/>
  <c r="T43" i="2" s="1"/>
  <c r="U43" i="2" s="1"/>
  <c r="Q60" i="2"/>
  <c r="R60" i="2" s="1"/>
  <c r="S60" i="2" s="1"/>
  <c r="T60" i="2" s="1"/>
  <c r="U60" i="2" s="1"/>
  <c r="S58" i="2"/>
  <c r="T58" i="2" s="1"/>
  <c r="U58" i="2" s="1"/>
  <c r="S59" i="2"/>
  <c r="T59" i="2" s="1"/>
  <c r="U59" i="2" s="1"/>
  <c r="S42" i="2"/>
  <c r="T42" i="2" s="1"/>
  <c r="U42" i="2" s="1"/>
  <c r="Q61" i="2"/>
  <c r="R61" i="2" s="1"/>
  <c r="S61" i="2" s="1"/>
  <c r="T61" i="2" s="1"/>
  <c r="U61" i="2" s="1"/>
  <c r="S63" i="2"/>
  <c r="T63" i="2" s="1"/>
  <c r="U63" i="2" s="1"/>
  <c r="O55" i="2"/>
  <c r="Q55" i="2" s="1"/>
  <c r="R55" i="2" s="1"/>
  <c r="N55" i="2"/>
  <c r="J11" i="15"/>
  <c r="J10" i="15"/>
  <c r="J9" i="15"/>
  <c r="J8" i="15"/>
  <c r="H11" i="15"/>
  <c r="H10" i="15"/>
  <c r="H9" i="15"/>
  <c r="H8" i="15"/>
  <c r="F11" i="15"/>
  <c r="F10" i="15"/>
  <c r="F9" i="15"/>
  <c r="F8" i="15"/>
  <c r="D11" i="15"/>
  <c r="D10" i="15"/>
  <c r="D9" i="15"/>
  <c r="D8" i="15"/>
  <c r="J7" i="15"/>
  <c r="H7" i="15"/>
  <c r="F7" i="15"/>
  <c r="D7" i="15"/>
  <c r="K4" i="15"/>
  <c r="N62" i="3" l="1"/>
  <c r="S62" i="3" s="1"/>
  <c r="T62" i="3" s="1"/>
  <c r="U62" i="3" s="1"/>
  <c r="N61" i="3"/>
  <c r="S34" i="5"/>
  <c r="T34" i="5" s="1"/>
  <c r="U34" i="5" s="1"/>
  <c r="S36" i="5"/>
  <c r="T36" i="5" s="1"/>
  <c r="U36" i="5" s="1"/>
  <c r="S33" i="5"/>
  <c r="T33" i="5" s="1"/>
  <c r="U33" i="5" s="1"/>
  <c r="S78" i="3"/>
  <c r="T78" i="3" s="1"/>
  <c r="U78" i="3" s="1"/>
  <c r="S76" i="3"/>
  <c r="T76" i="3" s="1"/>
  <c r="U76" i="3" s="1"/>
  <c r="Q77" i="3"/>
  <c r="R77" i="3" s="1"/>
  <c r="S77" i="3" s="1"/>
  <c r="T77" i="3" s="1"/>
  <c r="U77" i="3" s="1"/>
  <c r="Q61" i="3"/>
  <c r="R61" i="3" s="1"/>
  <c r="S61" i="3" s="1"/>
  <c r="T61" i="3" s="1"/>
  <c r="U61" i="3" s="1"/>
  <c r="O54" i="3"/>
  <c r="Q54" i="3" s="1"/>
  <c r="R54" i="3" s="1"/>
  <c r="N54" i="3"/>
  <c r="O55" i="3"/>
  <c r="N55" i="3"/>
  <c r="S55" i="2"/>
  <c r="T55" i="2" s="1"/>
  <c r="U55" i="2" s="1"/>
  <c r="K11" i="15"/>
  <c r="K8" i="15"/>
  <c r="K10" i="15"/>
  <c r="K9" i="15"/>
  <c r="K7" i="15"/>
  <c r="S54" i="3" l="1"/>
  <c r="T54" i="3" s="1"/>
  <c r="U54" i="3" s="1"/>
  <c r="Q55" i="3"/>
  <c r="R55" i="3" s="1"/>
  <c r="S55" i="3" s="1"/>
  <c r="T55" i="3" s="1"/>
  <c r="U55" i="3" s="1"/>
  <c r="I65" i="3"/>
  <c r="M7" i="15"/>
  <c r="I66" i="3"/>
  <c r="M8" i="15"/>
  <c r="I67" i="3"/>
  <c r="M9" i="15"/>
  <c r="I68" i="3"/>
  <c r="M10" i="15"/>
  <c r="I69" i="3"/>
  <c r="M11" i="15"/>
  <c r="M65" i="3" l="1"/>
  <c r="L65" i="3"/>
  <c r="M67" i="3"/>
  <c r="N67" i="3" s="1"/>
  <c r="L67" i="3"/>
  <c r="L69" i="3"/>
  <c r="M69" i="3"/>
  <c r="M66" i="3"/>
  <c r="N66" i="3" s="1"/>
  <c r="L66" i="3"/>
  <c r="M68" i="3"/>
  <c r="L68" i="3"/>
  <c r="I73" i="3"/>
  <c r="K73" i="3" l="1"/>
  <c r="I79" i="3"/>
  <c r="K79" i="3" s="1"/>
  <c r="O68" i="3"/>
  <c r="N68" i="3"/>
  <c r="O67" i="3"/>
  <c r="Q67" i="3" s="1"/>
  <c r="R67" i="3" s="1"/>
  <c r="S67" i="3" s="1"/>
  <c r="T67" i="3" s="1"/>
  <c r="U67" i="3" s="1"/>
  <c r="L73" i="3"/>
  <c r="M73" i="3"/>
  <c r="O66" i="3"/>
  <c r="Q66" i="3" s="1"/>
  <c r="R66" i="3" s="1"/>
  <c r="S66" i="3" s="1"/>
  <c r="T66" i="3" s="1"/>
  <c r="U66" i="3" s="1"/>
  <c r="O69" i="3"/>
  <c r="Q69" i="3" s="1"/>
  <c r="R69" i="3" s="1"/>
  <c r="N69" i="3"/>
  <c r="O65" i="3"/>
  <c r="Q65" i="3" s="1"/>
  <c r="R65" i="3" s="1"/>
  <c r="N65" i="3"/>
  <c r="I47" i="6"/>
  <c r="K47" i="6" s="1"/>
  <c r="I46" i="6"/>
  <c r="K46" i="6" s="1"/>
  <c r="I43" i="6"/>
  <c r="K43" i="6" s="1"/>
  <c r="I42" i="6"/>
  <c r="K42" i="6" s="1"/>
  <c r="I41" i="6"/>
  <c r="K41" i="6" s="1"/>
  <c r="I47" i="3"/>
  <c r="M42" i="6" l="1"/>
  <c r="L42" i="6"/>
  <c r="L43" i="6"/>
  <c r="M43" i="6"/>
  <c r="L46" i="6"/>
  <c r="M46" i="6"/>
  <c r="N46" i="6" s="1"/>
  <c r="M47" i="6"/>
  <c r="N47" i="6" s="1"/>
  <c r="L47" i="6"/>
  <c r="S69" i="3"/>
  <c r="T69" i="3" s="1"/>
  <c r="U69" i="3" s="1"/>
  <c r="M41" i="6"/>
  <c r="L41" i="6"/>
  <c r="O73" i="3"/>
  <c r="Q73" i="3" s="1"/>
  <c r="R73" i="3" s="1"/>
  <c r="N73" i="3"/>
  <c r="L79" i="3"/>
  <c r="M79" i="3"/>
  <c r="L56" i="3"/>
  <c r="M56" i="3"/>
  <c r="M47" i="3"/>
  <c r="L47" i="3"/>
  <c r="S65" i="3"/>
  <c r="T65" i="3" s="1"/>
  <c r="U65" i="3" s="1"/>
  <c r="Q68" i="3"/>
  <c r="R68" i="3" s="1"/>
  <c r="S68" i="3" s="1"/>
  <c r="T68" i="3" s="1"/>
  <c r="U68" i="3" s="1"/>
  <c r="I57" i="3"/>
  <c r="K57" i="3" s="1"/>
  <c r="I44" i="6"/>
  <c r="K44" i="6" s="1"/>
  <c r="I45" i="6"/>
  <c r="K45" i="6" s="1"/>
  <c r="F40" i="14"/>
  <c r="H40" i="14" s="1"/>
  <c r="O47" i="6" l="1"/>
  <c r="Q47" i="6" s="1"/>
  <c r="R47" i="6" s="1"/>
  <c r="S47" i="6" s="1"/>
  <c r="T47" i="6" s="1"/>
  <c r="U47" i="6" s="1"/>
  <c r="O46" i="6"/>
  <c r="Q46" i="6" s="1"/>
  <c r="R46" i="6" s="1"/>
  <c r="S46" i="6" s="1"/>
  <c r="T46" i="6" s="1"/>
  <c r="U46" i="6" s="1"/>
  <c r="O43" i="6"/>
  <c r="N43" i="6"/>
  <c r="M45" i="6"/>
  <c r="L45" i="6"/>
  <c r="M44" i="6"/>
  <c r="L44" i="6"/>
  <c r="O42" i="6"/>
  <c r="Q42" i="6" s="1"/>
  <c r="R42" i="6" s="1"/>
  <c r="N42" i="6"/>
  <c r="O41" i="6"/>
  <c r="Q41" i="6" s="1"/>
  <c r="R41" i="6" s="1"/>
  <c r="N41" i="6"/>
  <c r="O47" i="3"/>
  <c r="Q47" i="3" s="1"/>
  <c r="R47" i="3" s="1"/>
  <c r="N47" i="3"/>
  <c r="O56" i="3"/>
  <c r="Q56" i="3" s="1"/>
  <c r="R56" i="3" s="1"/>
  <c r="N56" i="3"/>
  <c r="M57" i="3"/>
  <c r="L57" i="3"/>
  <c r="O79" i="3"/>
  <c r="Q79" i="3" s="1"/>
  <c r="R79" i="3" s="1"/>
  <c r="N79" i="3"/>
  <c r="S73" i="3"/>
  <c r="T73" i="3" s="1"/>
  <c r="U73" i="3" s="1"/>
  <c r="F41" i="14"/>
  <c r="H41" i="14" s="1"/>
  <c r="F38" i="14"/>
  <c r="H38" i="14" s="1"/>
  <c r="G37" i="14"/>
  <c r="F37" i="14"/>
  <c r="G36" i="14"/>
  <c r="F36" i="14"/>
  <c r="G35" i="14"/>
  <c r="F35" i="14"/>
  <c r="H35" i="14" s="1"/>
  <c r="G34" i="14"/>
  <c r="F34" i="14"/>
  <c r="H34" i="14" s="1"/>
  <c r="G33" i="14"/>
  <c r="F33" i="14"/>
  <c r="G32" i="14"/>
  <c r="F32" i="14"/>
  <c r="H32" i="14" s="1"/>
  <c r="G31" i="14"/>
  <c r="F31" i="14"/>
  <c r="G30" i="14"/>
  <c r="F30" i="14"/>
  <c r="H30" i="14" s="1"/>
  <c r="G29" i="14"/>
  <c r="F29" i="14"/>
  <c r="F28" i="14"/>
  <c r="H28" i="14" s="1"/>
  <c r="G27" i="14"/>
  <c r="F27" i="14"/>
  <c r="F26" i="14"/>
  <c r="H26" i="14" s="1"/>
  <c r="G25" i="14"/>
  <c r="F25" i="14"/>
  <c r="H25" i="14" s="1"/>
  <c r="G24" i="14"/>
  <c r="F24" i="14"/>
  <c r="H24" i="14" s="1"/>
  <c r="F23" i="14"/>
  <c r="H23" i="14" s="1"/>
  <c r="G22" i="14"/>
  <c r="F22" i="14"/>
  <c r="G21" i="14"/>
  <c r="F21" i="14"/>
  <c r="H21" i="14" s="1"/>
  <c r="G20" i="14"/>
  <c r="F20" i="14"/>
  <c r="G19" i="14"/>
  <c r="F19" i="14"/>
  <c r="G18" i="14"/>
  <c r="E18" i="14"/>
  <c r="F18" i="14" s="1"/>
  <c r="G16" i="14"/>
  <c r="F16" i="14"/>
  <c r="G15" i="14"/>
  <c r="F15" i="14"/>
  <c r="G14" i="14"/>
  <c r="F14" i="14"/>
  <c r="G13" i="14"/>
  <c r="F13" i="14"/>
  <c r="H13" i="14" s="1"/>
  <c r="G12" i="14"/>
  <c r="F12" i="14"/>
  <c r="G10" i="14"/>
  <c r="F10" i="14"/>
  <c r="H10" i="14" s="1"/>
  <c r="G9" i="14"/>
  <c r="F9" i="14"/>
  <c r="G8" i="14"/>
  <c r="F8" i="14"/>
  <c r="G7" i="14"/>
  <c r="F7" i="14"/>
  <c r="J32" i="13"/>
  <c r="K32" i="13" s="1"/>
  <c r="C41" i="14" s="1"/>
  <c r="I31" i="13"/>
  <c r="K31" i="13" s="1"/>
  <c r="C40" i="14" s="1"/>
  <c r="F29" i="13"/>
  <c r="K29" i="13" s="1"/>
  <c r="C38" i="14" s="1"/>
  <c r="E28" i="13"/>
  <c r="K28" i="13" s="1"/>
  <c r="C37" i="14" s="1"/>
  <c r="D27" i="13"/>
  <c r="K27" i="13" s="1"/>
  <c r="C36" i="14" s="1"/>
  <c r="J26" i="13"/>
  <c r="I26" i="13"/>
  <c r="F26" i="13"/>
  <c r="E26" i="13"/>
  <c r="C26" i="13"/>
  <c r="J25" i="13"/>
  <c r="I25" i="13"/>
  <c r="F25" i="13"/>
  <c r="E25" i="13"/>
  <c r="D25" i="13"/>
  <c r="C25" i="13"/>
  <c r="F24" i="13"/>
  <c r="K24" i="13" s="1"/>
  <c r="C33" i="14" s="1"/>
  <c r="E23" i="13"/>
  <c r="K23" i="13" s="1"/>
  <c r="C32" i="14" s="1"/>
  <c r="D22" i="13"/>
  <c r="K22" i="13" s="1"/>
  <c r="C31" i="14" s="1"/>
  <c r="F21" i="13"/>
  <c r="E21" i="13"/>
  <c r="C21" i="13"/>
  <c r="F20" i="13"/>
  <c r="E20" i="13"/>
  <c r="D20" i="13"/>
  <c r="C20" i="13"/>
  <c r="K20" i="13" s="1"/>
  <c r="C29" i="14" s="1"/>
  <c r="F19" i="13"/>
  <c r="K19" i="13" s="1"/>
  <c r="C28" i="14" s="1"/>
  <c r="E18" i="13"/>
  <c r="K18" i="13" s="1"/>
  <c r="C27" i="14" s="1"/>
  <c r="D17" i="13"/>
  <c r="K17" i="13" s="1"/>
  <c r="C26" i="14" s="1"/>
  <c r="F16" i="13"/>
  <c r="E16" i="13"/>
  <c r="C16" i="13"/>
  <c r="F15" i="13"/>
  <c r="E15" i="13"/>
  <c r="D15" i="13"/>
  <c r="C15" i="13"/>
  <c r="H14" i="13"/>
  <c r="K14" i="13" s="1"/>
  <c r="C23" i="14" s="1"/>
  <c r="F13" i="13"/>
  <c r="K13" i="13" s="1"/>
  <c r="C22" i="14" s="1"/>
  <c r="E12" i="13"/>
  <c r="K12" i="13" s="1"/>
  <c r="C21" i="14" s="1"/>
  <c r="D11" i="13"/>
  <c r="K11" i="13" s="1"/>
  <c r="C20" i="14" s="1"/>
  <c r="H10" i="13"/>
  <c r="F10" i="13"/>
  <c r="E10" i="13"/>
  <c r="C10" i="13"/>
  <c r="H9" i="13"/>
  <c r="F9" i="13"/>
  <c r="E9" i="13"/>
  <c r="D9" i="13"/>
  <c r="C9" i="13"/>
  <c r="K6" i="13"/>
  <c r="K5" i="13"/>
  <c r="C9" i="14" s="1"/>
  <c r="K4" i="13"/>
  <c r="C8" i="14" s="1"/>
  <c r="K3" i="13"/>
  <c r="C7" i="14" s="1"/>
  <c r="E17" i="14" s="1"/>
  <c r="G22" i="12"/>
  <c r="F22" i="12"/>
  <c r="H22" i="12" s="1"/>
  <c r="G21" i="12"/>
  <c r="F21" i="12"/>
  <c r="G20" i="12"/>
  <c r="F20" i="12"/>
  <c r="G19" i="12"/>
  <c r="F19" i="12"/>
  <c r="G18" i="12"/>
  <c r="F18" i="12"/>
  <c r="H18" i="12" s="1"/>
  <c r="G17" i="12"/>
  <c r="F17" i="12"/>
  <c r="H17" i="12" s="1"/>
  <c r="G16" i="12"/>
  <c r="F16" i="12"/>
  <c r="G15" i="12"/>
  <c r="F15" i="12"/>
  <c r="H15" i="12" s="1"/>
  <c r="G14" i="12"/>
  <c r="E14" i="12"/>
  <c r="F14" i="12" s="1"/>
  <c r="G12" i="12"/>
  <c r="H12" i="12" s="1"/>
  <c r="F12" i="12"/>
  <c r="G11" i="12"/>
  <c r="F11" i="12"/>
  <c r="G10" i="12"/>
  <c r="F10" i="12"/>
  <c r="F9" i="12"/>
  <c r="H9" i="12" s="1"/>
  <c r="G8" i="12"/>
  <c r="F8" i="12"/>
  <c r="H8" i="12" s="1"/>
  <c r="G7" i="12"/>
  <c r="F7" i="12"/>
  <c r="F9" i="11"/>
  <c r="F8" i="11"/>
  <c r="F7" i="11"/>
  <c r="F6" i="11"/>
  <c r="C17" i="12" l="1"/>
  <c r="C8" i="12"/>
  <c r="H10" i="12"/>
  <c r="H20" i="12"/>
  <c r="H27" i="14"/>
  <c r="D17" i="14"/>
  <c r="C20" i="12"/>
  <c r="C9" i="12"/>
  <c r="H11" i="12"/>
  <c r="H19" i="12"/>
  <c r="H9" i="14"/>
  <c r="H31" i="14"/>
  <c r="H12" i="14"/>
  <c r="H37" i="14"/>
  <c r="C7" i="12"/>
  <c r="C14" i="12"/>
  <c r="O44" i="6"/>
  <c r="Q44" i="6" s="1"/>
  <c r="R44" i="6" s="1"/>
  <c r="N44" i="6"/>
  <c r="O45" i="6"/>
  <c r="Q45" i="6" s="1"/>
  <c r="R45" i="6" s="1"/>
  <c r="N45" i="6"/>
  <c r="Q43" i="6"/>
  <c r="R43" i="6" s="1"/>
  <c r="S43" i="6" s="1"/>
  <c r="T43" i="6" s="1"/>
  <c r="U43" i="6" s="1"/>
  <c r="S42" i="6"/>
  <c r="T42" i="6" s="1"/>
  <c r="U42" i="6" s="1"/>
  <c r="H16" i="14"/>
  <c r="H21" i="12"/>
  <c r="F13" i="12"/>
  <c r="L28" i="5" s="1"/>
  <c r="G13" i="12"/>
  <c r="G23" i="12"/>
  <c r="H16" i="12"/>
  <c r="H33" i="14"/>
  <c r="H18" i="14"/>
  <c r="H22" i="14"/>
  <c r="H15" i="14"/>
  <c r="H19" i="14"/>
  <c r="H7" i="14"/>
  <c r="H20" i="14"/>
  <c r="H29" i="14"/>
  <c r="H36" i="14"/>
  <c r="S41" i="6"/>
  <c r="T41" i="6" s="1"/>
  <c r="U41" i="6" s="1"/>
  <c r="F10" i="11"/>
  <c r="S79" i="3"/>
  <c r="T79" i="3" s="1"/>
  <c r="U79" i="3" s="1"/>
  <c r="O57" i="3"/>
  <c r="Q57" i="3" s="1"/>
  <c r="R57" i="3" s="1"/>
  <c r="N57" i="3"/>
  <c r="S56" i="3"/>
  <c r="T56" i="3" s="1"/>
  <c r="U56" i="3" s="1"/>
  <c r="S47" i="3"/>
  <c r="T47" i="3" s="1"/>
  <c r="U47" i="3" s="1"/>
  <c r="K16" i="13"/>
  <c r="C25" i="14" s="1"/>
  <c r="K21" i="13"/>
  <c r="C30" i="14" s="1"/>
  <c r="K10" i="13"/>
  <c r="C19" i="14" s="1"/>
  <c r="K15" i="13"/>
  <c r="C24" i="14" s="1"/>
  <c r="H14" i="14"/>
  <c r="F17" i="14"/>
  <c r="K26" i="13"/>
  <c r="C35" i="14" s="1"/>
  <c r="K25" i="13"/>
  <c r="C34" i="14" s="1"/>
  <c r="K7" i="13"/>
  <c r="K9" i="13"/>
  <c r="C18" i="14" s="1"/>
  <c r="H14" i="12"/>
  <c r="H23" i="12" s="1"/>
  <c r="F23" i="12"/>
  <c r="H7" i="12"/>
  <c r="H13" i="12" s="1"/>
  <c r="H8" i="14"/>
  <c r="H17" i="14" s="1"/>
  <c r="G17" i="14"/>
  <c r="G24" i="12" l="1"/>
  <c r="G26" i="12" s="1"/>
  <c r="S45" i="6"/>
  <c r="T45" i="6" s="1"/>
  <c r="U45" i="6" s="1"/>
  <c r="I32" i="2"/>
  <c r="K32" i="2" s="1"/>
  <c r="M28" i="5"/>
  <c r="N28" i="5" s="1"/>
  <c r="D23" i="12"/>
  <c r="E23" i="12"/>
  <c r="E13" i="12"/>
  <c r="D13" i="12"/>
  <c r="S44" i="6"/>
  <c r="T44" i="6" s="1"/>
  <c r="U44" i="6" s="1"/>
  <c r="I22" i="5"/>
  <c r="F24" i="12"/>
  <c r="I21" i="5"/>
  <c r="S57" i="3"/>
  <c r="T57" i="3" s="1"/>
  <c r="U57" i="3" s="1"/>
  <c r="G42" i="14"/>
  <c r="H42" i="14"/>
  <c r="H43" i="14" s="1"/>
  <c r="D42" i="14"/>
  <c r="D43" i="14" s="1"/>
  <c r="F42" i="14"/>
  <c r="E42" i="14"/>
  <c r="E43" i="14" s="1"/>
  <c r="H24" i="12"/>
  <c r="K21" i="5" l="1"/>
  <c r="M22" i="5"/>
  <c r="N22" i="5" s="1"/>
  <c r="K22" i="5"/>
  <c r="L22" i="5"/>
  <c r="I31" i="2"/>
  <c r="K31" i="2" s="1"/>
  <c r="F26" i="12"/>
  <c r="H26" i="12" s="1"/>
  <c r="D24" i="12"/>
  <c r="O28" i="5"/>
  <c r="Q28" i="5" s="1"/>
  <c r="R28" i="5" s="1"/>
  <c r="S28" i="5" s="1"/>
  <c r="T28" i="5" s="1"/>
  <c r="U28" i="5" s="1"/>
  <c r="E24" i="12"/>
  <c r="M31" i="6"/>
  <c r="N31" i="6" s="1"/>
  <c r="L31" i="6"/>
  <c r="G43" i="14"/>
  <c r="I36" i="3" s="1"/>
  <c r="M39" i="6"/>
  <c r="N39" i="6" s="1"/>
  <c r="L39" i="6"/>
  <c r="L21" i="5"/>
  <c r="M21" i="5"/>
  <c r="M31" i="2"/>
  <c r="N31" i="2" s="1"/>
  <c r="L31" i="2"/>
  <c r="L32" i="2"/>
  <c r="M32" i="2"/>
  <c r="N32" i="2" s="1"/>
  <c r="F43" i="14"/>
  <c r="O22" i="5" l="1"/>
  <c r="Q22" i="5" s="1"/>
  <c r="R22" i="5" s="1"/>
  <c r="S22" i="5" s="1"/>
  <c r="T22" i="5" s="1"/>
  <c r="U22" i="5" s="1"/>
  <c r="O31" i="6"/>
  <c r="Q31" i="6" s="1"/>
  <c r="R31" i="6" s="1"/>
  <c r="S31" i="6" s="1"/>
  <c r="T31" i="6" s="1"/>
  <c r="O39" i="6"/>
  <c r="Q39" i="6" s="1"/>
  <c r="R39" i="6" s="1"/>
  <c r="S39" i="6" s="1"/>
  <c r="T39" i="6" s="1"/>
  <c r="U39" i="6" s="1"/>
  <c r="L32" i="6"/>
  <c r="M32" i="6"/>
  <c r="N32" i="6" s="1"/>
  <c r="N60" i="6" s="1"/>
  <c r="J35" i="3"/>
  <c r="O32" i="2"/>
  <c r="Q32" i="2" s="1"/>
  <c r="R32" i="2" s="1"/>
  <c r="S32" i="2" s="1"/>
  <c r="T32" i="2" s="1"/>
  <c r="U32" i="2" s="1"/>
  <c r="N68" i="2"/>
  <c r="O31" i="2"/>
  <c r="Q31" i="2" s="1"/>
  <c r="R31" i="2" s="1"/>
  <c r="O21" i="5"/>
  <c r="Q21" i="5" s="1"/>
  <c r="R21" i="5" s="1"/>
  <c r="N21" i="5"/>
  <c r="N43" i="5" s="1"/>
  <c r="L36" i="3"/>
  <c r="M36" i="3"/>
  <c r="J49" i="9"/>
  <c r="J48" i="9"/>
  <c r="J47" i="9"/>
  <c r="J46" i="9"/>
  <c r="J45" i="9"/>
  <c r="J44" i="9"/>
  <c r="J43" i="9"/>
  <c r="J42" i="9"/>
  <c r="J41" i="9"/>
  <c r="J40" i="9"/>
  <c r="J39" i="9"/>
  <c r="J38" i="9"/>
  <c r="J37" i="9"/>
  <c r="J36" i="9"/>
  <c r="J35" i="9"/>
  <c r="J34" i="9"/>
  <c r="J33" i="9"/>
  <c r="J32" i="9"/>
  <c r="J31" i="9"/>
  <c r="J30" i="9"/>
  <c r="J29" i="9"/>
  <c r="J28" i="9"/>
  <c r="J27" i="9"/>
  <c r="J26" i="9"/>
  <c r="J25" i="9"/>
  <c r="J24" i="9"/>
  <c r="J23" i="9"/>
  <c r="J22" i="9"/>
  <c r="J21" i="9"/>
  <c r="J20" i="9"/>
  <c r="J19" i="9"/>
  <c r="J18" i="9"/>
  <c r="J17" i="9"/>
  <c r="J16" i="9"/>
  <c r="J15" i="9"/>
  <c r="J14" i="9"/>
  <c r="J13" i="9"/>
  <c r="J12" i="9"/>
  <c r="J11" i="9"/>
  <c r="J10" i="9"/>
  <c r="J9" i="9"/>
  <c r="J8" i="9"/>
  <c r="J56" i="8"/>
  <c r="J55" i="8"/>
  <c r="J54" i="8"/>
  <c r="J53" i="8"/>
  <c r="J52" i="8"/>
  <c r="J51" i="8"/>
  <c r="J50" i="8"/>
  <c r="J49" i="8"/>
  <c r="J48" i="8"/>
  <c r="J47" i="8"/>
  <c r="J46" i="8"/>
  <c r="J45" i="8"/>
  <c r="J44" i="8"/>
  <c r="J43" i="8"/>
  <c r="J42" i="8"/>
  <c r="J41" i="8"/>
  <c r="J40" i="8"/>
  <c r="J39" i="8"/>
  <c r="J38" i="8"/>
  <c r="J37" i="8"/>
  <c r="J36" i="8"/>
  <c r="J35" i="8"/>
  <c r="J34" i="8"/>
  <c r="J33" i="8"/>
  <c r="J32" i="8"/>
  <c r="J31" i="8"/>
  <c r="J30" i="8"/>
  <c r="J29" i="8"/>
  <c r="J28" i="8"/>
  <c r="J27" i="8"/>
  <c r="J26" i="8"/>
  <c r="J25" i="8"/>
  <c r="J24" i="8"/>
  <c r="J23" i="8"/>
  <c r="J22" i="8"/>
  <c r="J21" i="8"/>
  <c r="J20" i="8"/>
  <c r="J19" i="8"/>
  <c r="J18" i="8"/>
  <c r="J17" i="8"/>
  <c r="J16" i="8"/>
  <c r="J15" i="8"/>
  <c r="J14" i="8"/>
  <c r="J13" i="8"/>
  <c r="J12" i="8"/>
  <c r="J11" i="8"/>
  <c r="J10" i="8"/>
  <c r="J9" i="8"/>
  <c r="J59" i="7"/>
  <c r="J58" i="7"/>
  <c r="J57" i="7"/>
  <c r="J56" i="7"/>
  <c r="J55" i="7"/>
  <c r="J54" i="7"/>
  <c r="J53" i="7"/>
  <c r="J52" i="7"/>
  <c r="J51" i="7"/>
  <c r="J50" i="7"/>
  <c r="J49" i="7"/>
  <c r="J48" i="7"/>
  <c r="J47" i="7"/>
  <c r="J46" i="7"/>
  <c r="J45" i="7"/>
  <c r="J44" i="7"/>
  <c r="J43" i="7"/>
  <c r="J42" i="7"/>
  <c r="J41" i="7"/>
  <c r="J40" i="7"/>
  <c r="J39" i="7"/>
  <c r="J38" i="7"/>
  <c r="J37" i="7"/>
  <c r="J36" i="7"/>
  <c r="J35" i="7"/>
  <c r="J34" i="7"/>
  <c r="J33" i="7"/>
  <c r="J32" i="7"/>
  <c r="J31" i="7"/>
  <c r="J30" i="7"/>
  <c r="J29" i="7"/>
  <c r="J28" i="7"/>
  <c r="J27" i="7"/>
  <c r="J26" i="7"/>
  <c r="J25" i="7"/>
  <c r="J24" i="7"/>
  <c r="J23" i="7"/>
  <c r="J22" i="7"/>
  <c r="J21" i="7"/>
  <c r="J20" i="7"/>
  <c r="J19" i="7"/>
  <c r="J18" i="7"/>
  <c r="J17" i="7"/>
  <c r="J16" i="7"/>
  <c r="J15" i="7"/>
  <c r="J14" i="7"/>
  <c r="J13" i="7"/>
  <c r="J12" i="7"/>
  <c r="J11" i="7"/>
  <c r="J10" i="7"/>
  <c r="J9" i="7"/>
  <c r="J8" i="7"/>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6" i="6"/>
  <c r="J25" i="6"/>
  <c r="J24" i="6"/>
  <c r="J23" i="6"/>
  <c r="J22" i="6"/>
  <c r="J21" i="6"/>
  <c r="J20" i="6"/>
  <c r="J19" i="6"/>
  <c r="J18" i="6"/>
  <c r="J17" i="6"/>
  <c r="J16" i="6"/>
  <c r="J14" i="6"/>
  <c r="J13" i="6"/>
  <c r="J12" i="6"/>
  <c r="J11" i="6"/>
  <c r="J10" i="6"/>
  <c r="J9" i="6"/>
  <c r="J8" i="6"/>
  <c r="J42" i="5"/>
  <c r="J41" i="5"/>
  <c r="J40" i="5"/>
  <c r="J39" i="5"/>
  <c r="J38" i="5"/>
  <c r="J37" i="5"/>
  <c r="J36" i="5"/>
  <c r="J35" i="5"/>
  <c r="J34" i="5"/>
  <c r="J33" i="5"/>
  <c r="J32" i="5"/>
  <c r="J31" i="5"/>
  <c r="J30" i="5"/>
  <c r="J29" i="5"/>
  <c r="J28" i="5"/>
  <c r="J27" i="5"/>
  <c r="J26" i="5"/>
  <c r="J25" i="5"/>
  <c r="J24" i="5"/>
  <c r="J23" i="5"/>
  <c r="J22" i="5"/>
  <c r="J21" i="5"/>
  <c r="J20" i="5"/>
  <c r="J19" i="5"/>
  <c r="J18" i="5"/>
  <c r="J17" i="5"/>
  <c r="J16" i="5"/>
  <c r="J14" i="5"/>
  <c r="J13" i="5"/>
  <c r="J12" i="5"/>
  <c r="J11" i="5"/>
  <c r="J10" i="5"/>
  <c r="J9" i="5"/>
  <c r="J8" i="5"/>
  <c r="J85" i="4"/>
  <c r="J84" i="4"/>
  <c r="J83" i="4"/>
  <c r="J82" i="4"/>
  <c r="J81" i="4"/>
  <c r="J80" i="4"/>
  <c r="J79" i="4"/>
  <c r="J78" i="4"/>
  <c r="J77" i="4"/>
  <c r="J76" i="4"/>
  <c r="J75" i="4"/>
  <c r="J74" i="4"/>
  <c r="J73" i="4"/>
  <c r="J72" i="4"/>
  <c r="J71" i="4"/>
  <c r="J70" i="4"/>
  <c r="J69" i="4"/>
  <c r="J68" i="4"/>
  <c r="J67" i="4"/>
  <c r="J66" i="4"/>
  <c r="J65" i="4"/>
  <c r="J64" i="4"/>
  <c r="J63" i="4"/>
  <c r="J62" i="4"/>
  <c r="J61" i="4"/>
  <c r="J60" i="4"/>
  <c r="J59" i="4"/>
  <c r="J58" i="4"/>
  <c r="J57" i="4"/>
  <c r="J56" i="4"/>
  <c r="J55" i="4"/>
  <c r="J54" i="4"/>
  <c r="J53" i="4"/>
  <c r="J52" i="4"/>
  <c r="J51" i="4"/>
  <c r="J50" i="4"/>
  <c r="J49" i="4"/>
  <c r="J48" i="4"/>
  <c r="J47" i="4"/>
  <c r="J46" i="4"/>
  <c r="J45" i="4"/>
  <c r="J44" i="4"/>
  <c r="J43" i="4"/>
  <c r="J42" i="4"/>
  <c r="J41" i="4"/>
  <c r="J40" i="4"/>
  <c r="J39" i="4"/>
  <c r="J38" i="4"/>
  <c r="J37" i="4"/>
  <c r="J36" i="4"/>
  <c r="J35" i="4"/>
  <c r="J34" i="4"/>
  <c r="J33" i="4"/>
  <c r="J32" i="4"/>
  <c r="J31" i="4"/>
  <c r="J30" i="4"/>
  <c r="J29" i="4"/>
  <c r="J28" i="4"/>
  <c r="J27" i="4"/>
  <c r="J26" i="4"/>
  <c r="J25" i="4"/>
  <c r="J24" i="4"/>
  <c r="J23" i="4"/>
  <c r="J22" i="4"/>
  <c r="J21" i="4"/>
  <c r="J20" i="4"/>
  <c r="J19" i="4"/>
  <c r="J18" i="4"/>
  <c r="J17" i="4"/>
  <c r="J16" i="4"/>
  <c r="J15" i="4"/>
  <c r="J14" i="4"/>
  <c r="J13" i="4"/>
  <c r="J12" i="4"/>
  <c r="J11" i="4"/>
  <c r="J10" i="4"/>
  <c r="J9" i="4"/>
  <c r="J8" i="4"/>
  <c r="J79" i="3"/>
  <c r="J78" i="3"/>
  <c r="J77" i="3"/>
  <c r="J76" i="3"/>
  <c r="J75" i="3"/>
  <c r="J74" i="3"/>
  <c r="J73" i="3"/>
  <c r="J72" i="3"/>
  <c r="J71" i="3"/>
  <c r="J70" i="3"/>
  <c r="J69" i="3"/>
  <c r="J68" i="3"/>
  <c r="J67" i="3"/>
  <c r="J66" i="3"/>
  <c r="J65" i="3"/>
  <c r="J64" i="3"/>
  <c r="J63" i="3"/>
  <c r="J62" i="3"/>
  <c r="J61" i="3"/>
  <c r="J60" i="3"/>
  <c r="J59" i="3"/>
  <c r="J58" i="3"/>
  <c r="J57" i="3"/>
  <c r="J56" i="3"/>
  <c r="J55" i="3"/>
  <c r="J54" i="3"/>
  <c r="J53" i="3"/>
  <c r="J52" i="3"/>
  <c r="J51" i="3"/>
  <c r="J50" i="3"/>
  <c r="J49" i="3"/>
  <c r="J48" i="3"/>
  <c r="J47" i="3"/>
  <c r="J46" i="3"/>
  <c r="J45" i="3"/>
  <c r="J44" i="3"/>
  <c r="J43" i="3"/>
  <c r="J42" i="3"/>
  <c r="J41" i="3"/>
  <c r="J40" i="3"/>
  <c r="J39" i="3"/>
  <c r="J38" i="3"/>
  <c r="J37" i="3"/>
  <c r="J36" i="3"/>
  <c r="J34" i="3"/>
  <c r="J33" i="3"/>
  <c r="J32" i="3"/>
  <c r="J31" i="3"/>
  <c r="J30" i="3"/>
  <c r="J29" i="3"/>
  <c r="J28" i="3"/>
  <c r="J27" i="3"/>
  <c r="J25" i="3"/>
  <c r="J24" i="3"/>
  <c r="J23" i="3"/>
  <c r="J22" i="3"/>
  <c r="J21" i="3"/>
  <c r="J20" i="3"/>
  <c r="J19" i="3"/>
  <c r="J18" i="3"/>
  <c r="J17" i="3"/>
  <c r="J16" i="3"/>
  <c r="J15" i="3"/>
  <c r="J13" i="3"/>
  <c r="J12" i="3"/>
  <c r="J11" i="3"/>
  <c r="J10" i="3"/>
  <c r="J9" i="3"/>
  <c r="J8" i="3"/>
  <c r="J67" i="2"/>
  <c r="J66" i="2"/>
  <c r="J65" i="2"/>
  <c r="J64" i="2"/>
  <c r="J63" i="2"/>
  <c r="J62" i="2"/>
  <c r="J61" i="2"/>
  <c r="J60" i="2"/>
  <c r="J59" i="2"/>
  <c r="J58" i="2"/>
  <c r="J57" i="2"/>
  <c r="J56" i="2"/>
  <c r="J55" i="2"/>
  <c r="J53" i="2"/>
  <c r="J52" i="2"/>
  <c r="J51" i="2"/>
  <c r="J50" i="2"/>
  <c r="J49" i="2"/>
  <c r="J48" i="2"/>
  <c r="J47" i="2"/>
  <c r="J46" i="2"/>
  <c r="J45" i="2"/>
  <c r="J44" i="2"/>
  <c r="J43" i="2"/>
  <c r="J42" i="2"/>
  <c r="J41" i="2"/>
  <c r="J39" i="2"/>
  <c r="J38" i="2"/>
  <c r="J37" i="2"/>
  <c r="J36" i="2"/>
  <c r="J35" i="2"/>
  <c r="J34" i="2"/>
  <c r="J33" i="2"/>
  <c r="J32" i="2"/>
  <c r="J31" i="2"/>
  <c r="J30" i="2"/>
  <c r="J29" i="2"/>
  <c r="J28" i="2"/>
  <c r="J27" i="2"/>
  <c r="J26" i="2"/>
  <c r="J25" i="2"/>
  <c r="J24" i="2"/>
  <c r="J23" i="2"/>
  <c r="J22" i="2"/>
  <c r="J21" i="2"/>
  <c r="J19" i="2"/>
  <c r="J18" i="2"/>
  <c r="J17" i="2"/>
  <c r="J16" i="2"/>
  <c r="J15" i="2"/>
  <c r="J14" i="2"/>
  <c r="J13" i="2"/>
  <c r="J12" i="2"/>
  <c r="J11" i="2"/>
  <c r="J10" i="2"/>
  <c r="J9" i="2"/>
  <c r="J8" i="2"/>
  <c r="J114" i="1"/>
  <c r="J113" i="1"/>
  <c r="J112" i="1"/>
  <c r="J111" i="1"/>
  <c r="J110" i="1"/>
  <c r="J109" i="1"/>
  <c r="J108" i="1"/>
  <c r="J107" i="1"/>
  <c r="J106" i="1"/>
  <c r="J105" i="1"/>
  <c r="J104" i="1"/>
  <c r="J103" i="1"/>
  <c r="J102" i="1"/>
  <c r="J101" i="1"/>
  <c r="J100" i="1"/>
  <c r="J99" i="1"/>
  <c r="J98" i="1"/>
  <c r="J97" i="1"/>
  <c r="J96" i="1"/>
  <c r="J95" i="1"/>
  <c r="J94" i="1"/>
  <c r="J93" i="1"/>
  <c r="J92" i="1"/>
  <c r="J91" i="1"/>
  <c r="J90" i="1"/>
  <c r="J89" i="1"/>
  <c r="J88" i="1"/>
  <c r="J87" i="1"/>
  <c r="J86" i="1"/>
  <c r="J85" i="1"/>
  <c r="J84" i="1"/>
  <c r="J83" i="1"/>
  <c r="J82" i="1"/>
  <c r="J81" i="1"/>
  <c r="J80" i="1"/>
  <c r="J79" i="1"/>
  <c r="J78" i="1"/>
  <c r="J77" i="1"/>
  <c r="J76" i="1"/>
  <c r="J75" i="1"/>
  <c r="J74" i="1"/>
  <c r="J73" i="1"/>
  <c r="J72" i="1"/>
  <c r="J71" i="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0" i="1"/>
  <c r="J19" i="1"/>
  <c r="J18" i="1"/>
  <c r="J17" i="1"/>
  <c r="J16" i="1"/>
  <c r="J15" i="1"/>
  <c r="J14" i="1"/>
  <c r="J13" i="1"/>
  <c r="J12" i="1"/>
  <c r="J11" i="1"/>
  <c r="J10" i="1"/>
  <c r="J9" i="1"/>
  <c r="J8" i="1"/>
  <c r="F49" i="9"/>
  <c r="G49" i="9" s="1"/>
  <c r="H49" i="9" s="1"/>
  <c r="F48" i="9"/>
  <c r="F47" i="9"/>
  <c r="G47" i="9" s="1"/>
  <c r="H47" i="9" s="1"/>
  <c r="F46" i="9"/>
  <c r="F45" i="9"/>
  <c r="G45" i="9" s="1"/>
  <c r="H45" i="9" s="1"/>
  <c r="F44" i="9"/>
  <c r="F43" i="9"/>
  <c r="G43" i="9" s="1"/>
  <c r="H43" i="9" s="1"/>
  <c r="F42" i="9"/>
  <c r="F41" i="9"/>
  <c r="G41" i="9" s="1"/>
  <c r="H41" i="9" s="1"/>
  <c r="F40" i="9"/>
  <c r="F39" i="9"/>
  <c r="G39" i="9" s="1"/>
  <c r="H39" i="9" s="1"/>
  <c r="F38" i="9"/>
  <c r="F37" i="9"/>
  <c r="G37" i="9" s="1"/>
  <c r="H37" i="9" s="1"/>
  <c r="F36" i="9"/>
  <c r="F35" i="9"/>
  <c r="G35" i="9" s="1"/>
  <c r="H35" i="9" s="1"/>
  <c r="F34" i="9"/>
  <c r="F33" i="9"/>
  <c r="G33" i="9" s="1"/>
  <c r="H33" i="9" s="1"/>
  <c r="F32" i="9"/>
  <c r="F31" i="9"/>
  <c r="G31" i="9" s="1"/>
  <c r="H31" i="9" s="1"/>
  <c r="F30" i="9"/>
  <c r="F29" i="9"/>
  <c r="G29" i="9" s="1"/>
  <c r="H29" i="9" s="1"/>
  <c r="F28" i="9"/>
  <c r="F27" i="9"/>
  <c r="G27" i="9" s="1"/>
  <c r="H27" i="9" s="1"/>
  <c r="F26" i="9"/>
  <c r="F25" i="9"/>
  <c r="G25" i="9" s="1"/>
  <c r="H25" i="9" s="1"/>
  <c r="F24" i="9"/>
  <c r="F22" i="9"/>
  <c r="F21" i="9"/>
  <c r="G21" i="9" s="1"/>
  <c r="H21" i="9" s="1"/>
  <c r="F20" i="9"/>
  <c r="F19" i="9"/>
  <c r="G19" i="9" s="1"/>
  <c r="H19" i="9" s="1"/>
  <c r="F18" i="9"/>
  <c r="F17" i="9"/>
  <c r="G17" i="9" s="1"/>
  <c r="H17" i="9" s="1"/>
  <c r="F16" i="9"/>
  <c r="F15" i="9"/>
  <c r="G15" i="9" s="1"/>
  <c r="H15" i="9" s="1"/>
  <c r="F14" i="9"/>
  <c r="F13" i="9"/>
  <c r="G13" i="9" s="1"/>
  <c r="H13" i="9" s="1"/>
  <c r="F12" i="9"/>
  <c r="F11" i="9"/>
  <c r="G11" i="9" s="1"/>
  <c r="H11" i="9" s="1"/>
  <c r="F10" i="9"/>
  <c r="F9" i="9"/>
  <c r="G9" i="9" s="1"/>
  <c r="H9" i="9" s="1"/>
  <c r="F8" i="9"/>
  <c r="F56" i="8"/>
  <c r="F55" i="8"/>
  <c r="F54" i="8"/>
  <c r="F53" i="8"/>
  <c r="F52" i="8"/>
  <c r="F51" i="8"/>
  <c r="F50" i="8"/>
  <c r="F49" i="8"/>
  <c r="F48" i="8"/>
  <c r="F47" i="8"/>
  <c r="F46" i="8"/>
  <c r="F45" i="8"/>
  <c r="F44" i="8"/>
  <c r="F43" i="8"/>
  <c r="F42" i="8"/>
  <c r="F41" i="8"/>
  <c r="F40" i="8"/>
  <c r="F39" i="8"/>
  <c r="F38" i="8"/>
  <c r="F37" i="8"/>
  <c r="F36" i="8"/>
  <c r="F35" i="8"/>
  <c r="F34" i="8"/>
  <c r="F33" i="8"/>
  <c r="F32" i="8"/>
  <c r="F31" i="8"/>
  <c r="F30" i="8"/>
  <c r="F29" i="8"/>
  <c r="F28" i="8"/>
  <c r="F27" i="8"/>
  <c r="F26" i="8"/>
  <c r="F25" i="8"/>
  <c r="F24" i="8"/>
  <c r="F23" i="8"/>
  <c r="F22" i="8"/>
  <c r="F21" i="8"/>
  <c r="F20" i="8"/>
  <c r="F19" i="8"/>
  <c r="F18" i="8"/>
  <c r="F17" i="8"/>
  <c r="F16" i="8"/>
  <c r="F15" i="8"/>
  <c r="F14" i="8"/>
  <c r="F13" i="8"/>
  <c r="F12" i="8"/>
  <c r="F11" i="8"/>
  <c r="F10" i="8"/>
  <c r="F9" i="8"/>
  <c r="F59" i="7"/>
  <c r="G59" i="7" s="1"/>
  <c r="H59" i="7" s="1"/>
  <c r="F58" i="7"/>
  <c r="G58" i="7" s="1"/>
  <c r="H58" i="7" s="1"/>
  <c r="F57" i="7"/>
  <c r="G57" i="7" s="1"/>
  <c r="H57" i="7" s="1"/>
  <c r="F56" i="7"/>
  <c r="G56" i="7" s="1"/>
  <c r="H56" i="7" s="1"/>
  <c r="F55" i="7"/>
  <c r="G55" i="7" s="1"/>
  <c r="H55" i="7" s="1"/>
  <c r="F54" i="7"/>
  <c r="F53" i="7"/>
  <c r="G53" i="7" s="1"/>
  <c r="H53" i="7" s="1"/>
  <c r="F52" i="7"/>
  <c r="F51" i="7"/>
  <c r="G51" i="7" s="1"/>
  <c r="H51" i="7" s="1"/>
  <c r="F50" i="7"/>
  <c r="G50" i="7" s="1"/>
  <c r="H50" i="7" s="1"/>
  <c r="F49" i="7"/>
  <c r="G49" i="7" s="1"/>
  <c r="H49" i="7" s="1"/>
  <c r="F48" i="7"/>
  <c r="G48" i="7" s="1"/>
  <c r="H48" i="7" s="1"/>
  <c r="F47" i="7"/>
  <c r="F46" i="7"/>
  <c r="G46" i="7" s="1"/>
  <c r="H46" i="7" s="1"/>
  <c r="F45" i="7"/>
  <c r="F44" i="7"/>
  <c r="G44" i="7" s="1"/>
  <c r="H44" i="7" s="1"/>
  <c r="F43" i="7"/>
  <c r="F42" i="7"/>
  <c r="G42" i="7" s="1"/>
  <c r="H42" i="7" s="1"/>
  <c r="F41" i="7"/>
  <c r="F40" i="7"/>
  <c r="G40" i="7" s="1"/>
  <c r="H40" i="7" s="1"/>
  <c r="F39" i="7"/>
  <c r="F38" i="7"/>
  <c r="G38" i="7" s="1"/>
  <c r="H38" i="7" s="1"/>
  <c r="F37" i="7"/>
  <c r="F36" i="7"/>
  <c r="G36" i="7" s="1"/>
  <c r="H36" i="7" s="1"/>
  <c r="F35" i="7"/>
  <c r="G35" i="7" s="1"/>
  <c r="H35" i="7" s="1"/>
  <c r="F34" i="7"/>
  <c r="F33" i="7"/>
  <c r="G33" i="7" s="1"/>
  <c r="H33" i="7" s="1"/>
  <c r="F32" i="7"/>
  <c r="F31" i="7"/>
  <c r="G31" i="7" s="1"/>
  <c r="H31" i="7" s="1"/>
  <c r="F30" i="7"/>
  <c r="F29" i="7"/>
  <c r="G29" i="7" s="1"/>
  <c r="H29" i="7" s="1"/>
  <c r="F28" i="7"/>
  <c r="F27" i="7"/>
  <c r="G27" i="7" s="1"/>
  <c r="H27" i="7" s="1"/>
  <c r="F26" i="7"/>
  <c r="F25" i="7"/>
  <c r="G25" i="7" s="1"/>
  <c r="H25" i="7" s="1"/>
  <c r="F24" i="7"/>
  <c r="F23" i="7"/>
  <c r="G23" i="7" s="1"/>
  <c r="H23" i="7" s="1"/>
  <c r="F22" i="7"/>
  <c r="F21" i="7"/>
  <c r="G21" i="7" s="1"/>
  <c r="H21" i="7" s="1"/>
  <c r="F20" i="7"/>
  <c r="F19" i="7"/>
  <c r="G19" i="7" s="1"/>
  <c r="H19" i="7" s="1"/>
  <c r="F18" i="7"/>
  <c r="F17" i="7"/>
  <c r="G17" i="7" s="1"/>
  <c r="H17" i="7" s="1"/>
  <c r="F16" i="7"/>
  <c r="F15" i="7"/>
  <c r="G15" i="7" s="1"/>
  <c r="H15" i="7" s="1"/>
  <c r="F14" i="7"/>
  <c r="F13" i="7"/>
  <c r="G13" i="7" s="1"/>
  <c r="H13" i="7" s="1"/>
  <c r="F12" i="7"/>
  <c r="F11" i="7"/>
  <c r="F10" i="7"/>
  <c r="F9" i="7"/>
  <c r="G9" i="7" s="1"/>
  <c r="H9" i="7" s="1"/>
  <c r="V9" i="7" s="1"/>
  <c r="F8" i="7"/>
  <c r="V44" i="7" l="1"/>
  <c r="X44" i="7"/>
  <c r="V51" i="7"/>
  <c r="X51" i="7"/>
  <c r="V50" i="7"/>
  <c r="X50" i="7"/>
  <c r="V21" i="7"/>
  <c r="X21" i="7"/>
  <c r="V46" i="7"/>
  <c r="X46" i="7"/>
  <c r="V58" i="7"/>
  <c r="X58" i="7"/>
  <c r="V27" i="7"/>
  <c r="X27" i="7"/>
  <c r="V29" i="7"/>
  <c r="X29" i="7"/>
  <c r="V53" i="7"/>
  <c r="X53" i="7"/>
  <c r="V59" i="7"/>
  <c r="X59" i="7"/>
  <c r="V38" i="7"/>
  <c r="X38" i="7"/>
  <c r="V33" i="7"/>
  <c r="X33" i="7"/>
  <c r="V23" i="7"/>
  <c r="X23" i="7"/>
  <c r="V36" i="7"/>
  <c r="X36" i="7"/>
  <c r="V42" i="7"/>
  <c r="X42" i="7"/>
  <c r="V48" i="7"/>
  <c r="X48" i="7"/>
  <c r="V56" i="7"/>
  <c r="X56" i="7"/>
  <c r="V15" i="7"/>
  <c r="X15" i="7"/>
  <c r="V57" i="7"/>
  <c r="X57" i="7"/>
  <c r="V40" i="7"/>
  <c r="X40" i="7"/>
  <c r="V17" i="7"/>
  <c r="X17" i="7"/>
  <c r="V35" i="7"/>
  <c r="X35" i="7"/>
  <c r="V13" i="7"/>
  <c r="X13" i="7"/>
  <c r="V19" i="7"/>
  <c r="X19" i="7"/>
  <c r="V25" i="7"/>
  <c r="X25" i="7"/>
  <c r="V31" i="7"/>
  <c r="X31" i="7"/>
  <c r="V49" i="7"/>
  <c r="X49" i="7"/>
  <c r="V55" i="7"/>
  <c r="X55" i="7"/>
  <c r="V35" i="9"/>
  <c r="X35" i="9"/>
  <c r="V11" i="9"/>
  <c r="X11" i="9"/>
  <c r="V17" i="9"/>
  <c r="X17" i="9"/>
  <c r="V47" i="9"/>
  <c r="X47" i="9"/>
  <c r="V25" i="9"/>
  <c r="X25" i="9"/>
  <c r="V31" i="9"/>
  <c r="X31" i="9"/>
  <c r="V43" i="9"/>
  <c r="X43" i="9"/>
  <c r="V19" i="9"/>
  <c r="X19" i="9"/>
  <c r="V27" i="9"/>
  <c r="X27" i="9"/>
  <c r="V33" i="9"/>
  <c r="X33" i="9"/>
  <c r="V39" i="9"/>
  <c r="X39" i="9"/>
  <c r="V45" i="9"/>
  <c r="X45" i="9"/>
  <c r="V29" i="9"/>
  <c r="X29" i="9"/>
  <c r="V41" i="9"/>
  <c r="X41" i="9"/>
  <c r="V37" i="9"/>
  <c r="X37" i="9"/>
  <c r="V49" i="9"/>
  <c r="X49" i="9"/>
  <c r="V13" i="9"/>
  <c r="X13" i="9"/>
  <c r="V9" i="9"/>
  <c r="X9" i="9"/>
  <c r="V15" i="9"/>
  <c r="X15" i="9"/>
  <c r="V21" i="9"/>
  <c r="X21" i="9"/>
  <c r="G10" i="7"/>
  <c r="H10" i="7"/>
  <c r="G14" i="7"/>
  <c r="H14" i="7" s="1"/>
  <c r="G18" i="7"/>
  <c r="H18" i="7" s="1"/>
  <c r="G22" i="7"/>
  <c r="H22" i="7" s="1"/>
  <c r="G26" i="7"/>
  <c r="H26" i="7" s="1"/>
  <c r="G30" i="7"/>
  <c r="H30" i="7" s="1"/>
  <c r="G34" i="7"/>
  <c r="H34" i="7" s="1"/>
  <c r="G54" i="7"/>
  <c r="H54" i="7" s="1"/>
  <c r="G11" i="8"/>
  <c r="H11" i="8" s="1"/>
  <c r="G15" i="8"/>
  <c r="H15" i="8"/>
  <c r="G19" i="8"/>
  <c r="H19" i="8"/>
  <c r="G23" i="8"/>
  <c r="H23" i="8" s="1"/>
  <c r="G27" i="8"/>
  <c r="H27" i="8"/>
  <c r="G31" i="8"/>
  <c r="H31" i="8"/>
  <c r="G35" i="8"/>
  <c r="H35" i="8" s="1"/>
  <c r="G39" i="8"/>
  <c r="H39" i="8"/>
  <c r="G43" i="8"/>
  <c r="H43" i="8"/>
  <c r="G47" i="8"/>
  <c r="H47" i="8" s="1"/>
  <c r="G51" i="8"/>
  <c r="H51" i="8"/>
  <c r="G55" i="8"/>
  <c r="H55" i="8"/>
  <c r="G39" i="7"/>
  <c r="H39" i="7" s="1"/>
  <c r="G43" i="7"/>
  <c r="H43" i="7" s="1"/>
  <c r="G47" i="7"/>
  <c r="H47" i="7" s="1"/>
  <c r="G12" i="8"/>
  <c r="H12" i="8" s="1"/>
  <c r="G16" i="8"/>
  <c r="H16" i="8" s="1"/>
  <c r="G20" i="8"/>
  <c r="H20" i="8" s="1"/>
  <c r="G24" i="8"/>
  <c r="H24" i="8" s="1"/>
  <c r="G28" i="8"/>
  <c r="H28" i="8" s="1"/>
  <c r="G32" i="8"/>
  <c r="H32" i="8" s="1"/>
  <c r="G36" i="8"/>
  <c r="H36" i="8" s="1"/>
  <c r="G40" i="8"/>
  <c r="H40" i="8" s="1"/>
  <c r="G44" i="8"/>
  <c r="H44" i="8" s="1"/>
  <c r="G48" i="8"/>
  <c r="H48" i="8" s="1"/>
  <c r="G52" i="8"/>
  <c r="H52" i="8" s="1"/>
  <c r="G56" i="8"/>
  <c r="H56" i="8" s="1"/>
  <c r="G11" i="7"/>
  <c r="H11" i="7" s="1"/>
  <c r="G8" i="7"/>
  <c r="G12" i="7"/>
  <c r="H12" i="7" s="1"/>
  <c r="G16" i="7"/>
  <c r="H16" i="7" s="1"/>
  <c r="G20" i="7"/>
  <c r="H20" i="7"/>
  <c r="G24" i="7"/>
  <c r="H24" i="7" s="1"/>
  <c r="G28" i="7"/>
  <c r="H28" i="7" s="1"/>
  <c r="G32" i="7"/>
  <c r="H32" i="7" s="1"/>
  <c r="G52" i="7"/>
  <c r="H52" i="7" s="1"/>
  <c r="G9" i="8"/>
  <c r="G13" i="8"/>
  <c r="H13" i="8" s="1"/>
  <c r="G17" i="8"/>
  <c r="H17" i="8"/>
  <c r="G21" i="8"/>
  <c r="H21" i="8"/>
  <c r="G25" i="8"/>
  <c r="H25" i="8" s="1"/>
  <c r="G29" i="8"/>
  <c r="H29" i="8"/>
  <c r="G33" i="8"/>
  <c r="H33" i="8"/>
  <c r="G37" i="8"/>
  <c r="H37" i="8" s="1"/>
  <c r="G41" i="8"/>
  <c r="H41" i="8"/>
  <c r="G45" i="8"/>
  <c r="H45" i="8"/>
  <c r="G49" i="8"/>
  <c r="H49" i="8" s="1"/>
  <c r="G53" i="8"/>
  <c r="H53" i="8"/>
  <c r="G37" i="7"/>
  <c r="H37" i="7" s="1"/>
  <c r="G41" i="7"/>
  <c r="H41" i="7" s="1"/>
  <c r="G45" i="7"/>
  <c r="H45" i="7" s="1"/>
  <c r="G10" i="8"/>
  <c r="H10" i="8" s="1"/>
  <c r="G14" i="8"/>
  <c r="H14" i="8" s="1"/>
  <c r="G18" i="8"/>
  <c r="H18" i="8" s="1"/>
  <c r="G22" i="8"/>
  <c r="H22" i="8" s="1"/>
  <c r="G26" i="8"/>
  <c r="H26" i="8" s="1"/>
  <c r="G30" i="8"/>
  <c r="H30" i="8" s="1"/>
  <c r="G34" i="8"/>
  <c r="H34" i="8" s="1"/>
  <c r="G38" i="8"/>
  <c r="H38" i="8" s="1"/>
  <c r="G42" i="8"/>
  <c r="H42" i="8" s="1"/>
  <c r="G46" i="8"/>
  <c r="H46" i="8" s="1"/>
  <c r="G50" i="8"/>
  <c r="H50" i="8" s="1"/>
  <c r="G54" i="8"/>
  <c r="H54" i="8" s="1"/>
  <c r="G48" i="9"/>
  <c r="H48" i="9" s="1"/>
  <c r="G24" i="9"/>
  <c r="H24" i="9" s="1"/>
  <c r="G26" i="9"/>
  <c r="H26" i="9"/>
  <c r="G38" i="9"/>
  <c r="H38" i="9" s="1"/>
  <c r="G10" i="9"/>
  <c r="H10" i="9" s="1"/>
  <c r="G12" i="9"/>
  <c r="H12" i="9" s="1"/>
  <c r="G14" i="9"/>
  <c r="H14" i="9" s="1"/>
  <c r="G28" i="9"/>
  <c r="H28" i="9"/>
  <c r="G40" i="9"/>
  <c r="H40" i="9" s="1"/>
  <c r="G16" i="9"/>
  <c r="H16" i="9" s="1"/>
  <c r="G22" i="9"/>
  <c r="H22" i="9" s="1"/>
  <c r="G42" i="9"/>
  <c r="H42" i="9" s="1"/>
  <c r="G32" i="9"/>
  <c r="H32" i="9" s="1"/>
  <c r="G44" i="9"/>
  <c r="H44" i="9" s="1"/>
  <c r="G36" i="9"/>
  <c r="H36" i="9" s="1"/>
  <c r="G8" i="9"/>
  <c r="H8" i="9" s="1"/>
  <c r="G20" i="9"/>
  <c r="H20" i="9" s="1"/>
  <c r="G30" i="9"/>
  <c r="H30" i="9" s="1"/>
  <c r="G18" i="9"/>
  <c r="H18" i="9" s="1"/>
  <c r="G34" i="9"/>
  <c r="H34" i="9" s="1"/>
  <c r="G46" i="9"/>
  <c r="H46" i="9" s="1"/>
  <c r="U31" i="6"/>
  <c r="O32" i="6"/>
  <c r="Q32" i="6" s="1"/>
  <c r="R32" i="6" s="1"/>
  <c r="S32" i="6" s="1"/>
  <c r="T32" i="6" s="1"/>
  <c r="U32" i="6" s="1"/>
  <c r="R60" i="6"/>
  <c r="S60" i="6"/>
  <c r="S21" i="5"/>
  <c r="R43" i="5"/>
  <c r="S31" i="2"/>
  <c r="R68" i="2"/>
  <c r="F57" i="8"/>
  <c r="M35" i="3"/>
  <c r="N35" i="3" s="1"/>
  <c r="L35" i="3"/>
  <c r="O36" i="3"/>
  <c r="Q36" i="3" s="1"/>
  <c r="R36" i="3" s="1"/>
  <c r="N36" i="3"/>
  <c r="F60" i="7"/>
  <c r="F50" i="9"/>
  <c r="J57" i="8"/>
  <c r="J68" i="2"/>
  <c r="J50" i="9"/>
  <c r="J60" i="7"/>
  <c r="J60" i="6"/>
  <c r="J43" i="5"/>
  <c r="J86" i="4"/>
  <c r="J80" i="3"/>
  <c r="J115" i="1"/>
  <c r="F59" i="6"/>
  <c r="G59" i="6" s="1"/>
  <c r="H59" i="6" s="1"/>
  <c r="F58" i="6"/>
  <c r="F57" i="6"/>
  <c r="G57" i="6" s="1"/>
  <c r="H57" i="6" s="1"/>
  <c r="F56" i="6"/>
  <c r="F55" i="6"/>
  <c r="G55" i="6" s="1"/>
  <c r="H55" i="6" s="1"/>
  <c r="F54" i="6"/>
  <c r="F53" i="6"/>
  <c r="G53" i="6" s="1"/>
  <c r="H53" i="6" s="1"/>
  <c r="F52" i="6"/>
  <c r="F51" i="6"/>
  <c r="G51" i="6" s="1"/>
  <c r="H51" i="6" s="1"/>
  <c r="F50" i="6"/>
  <c r="F49" i="6"/>
  <c r="G49" i="6" s="1"/>
  <c r="H49" i="6" s="1"/>
  <c r="F48" i="6"/>
  <c r="F47" i="6"/>
  <c r="G47" i="6" s="1"/>
  <c r="H47" i="6" s="1"/>
  <c r="F46" i="6"/>
  <c r="F45" i="6"/>
  <c r="G45" i="6" s="1"/>
  <c r="H45" i="6" s="1"/>
  <c r="F44" i="6"/>
  <c r="F43" i="6"/>
  <c r="G43" i="6" s="1"/>
  <c r="H43" i="6" s="1"/>
  <c r="F42" i="6"/>
  <c r="F41" i="6"/>
  <c r="G41" i="6" s="1"/>
  <c r="H41" i="6" s="1"/>
  <c r="F40" i="6"/>
  <c r="F39" i="6"/>
  <c r="G39" i="6" s="1"/>
  <c r="H39" i="6" s="1"/>
  <c r="F38" i="6"/>
  <c r="F37" i="6"/>
  <c r="G37" i="6" s="1"/>
  <c r="H37" i="6" s="1"/>
  <c r="F36" i="6"/>
  <c r="F35" i="6"/>
  <c r="G35" i="6" s="1"/>
  <c r="H35" i="6" s="1"/>
  <c r="F34" i="6"/>
  <c r="F33" i="6"/>
  <c r="G33" i="6" s="1"/>
  <c r="H33" i="6" s="1"/>
  <c r="F32" i="6"/>
  <c r="F31" i="6"/>
  <c r="G31" i="6" s="1"/>
  <c r="H31" i="6" s="1"/>
  <c r="X31" i="6" s="1"/>
  <c r="F30" i="6"/>
  <c r="F29" i="6"/>
  <c r="G29" i="6" s="1"/>
  <c r="H29" i="6" s="1"/>
  <c r="F28" i="6"/>
  <c r="F26" i="6"/>
  <c r="G26" i="6" s="1"/>
  <c r="H26" i="6" s="1"/>
  <c r="F25" i="6"/>
  <c r="F24" i="6"/>
  <c r="G24" i="6" s="1"/>
  <c r="H24" i="6" s="1"/>
  <c r="F23" i="6"/>
  <c r="F22" i="6"/>
  <c r="G22" i="6" s="1"/>
  <c r="H22" i="6" s="1"/>
  <c r="F21" i="6"/>
  <c r="F20" i="6"/>
  <c r="G20" i="6" s="1"/>
  <c r="H20" i="6" s="1"/>
  <c r="F19" i="6"/>
  <c r="F18" i="6"/>
  <c r="G18" i="6" s="1"/>
  <c r="H18" i="6" s="1"/>
  <c r="F17" i="6"/>
  <c r="F16" i="6"/>
  <c r="G16" i="6" s="1"/>
  <c r="H16" i="6" s="1"/>
  <c r="F14" i="6"/>
  <c r="F13" i="6"/>
  <c r="G13" i="6" s="1"/>
  <c r="H13" i="6" s="1"/>
  <c r="F12" i="6"/>
  <c r="F11" i="6"/>
  <c r="G11" i="6" s="1"/>
  <c r="H11" i="6" s="1"/>
  <c r="F10" i="6"/>
  <c r="F9" i="6"/>
  <c r="F8" i="6"/>
  <c r="F42" i="5"/>
  <c r="F41" i="5"/>
  <c r="F40" i="5"/>
  <c r="F39" i="5"/>
  <c r="F38" i="5"/>
  <c r="F37" i="5"/>
  <c r="F36" i="5"/>
  <c r="F35" i="5"/>
  <c r="F34" i="5"/>
  <c r="F33" i="5"/>
  <c r="F32" i="5"/>
  <c r="F31" i="5"/>
  <c r="F30" i="5"/>
  <c r="F29" i="5"/>
  <c r="F28" i="5"/>
  <c r="F27" i="5"/>
  <c r="F26" i="5"/>
  <c r="F25" i="5"/>
  <c r="F24" i="5"/>
  <c r="F23" i="5"/>
  <c r="F22" i="5"/>
  <c r="F21" i="5"/>
  <c r="F20" i="5"/>
  <c r="F19" i="5"/>
  <c r="F18" i="5"/>
  <c r="F17" i="5"/>
  <c r="F16" i="5"/>
  <c r="F14" i="5"/>
  <c r="F13" i="5"/>
  <c r="F12" i="5"/>
  <c r="F11" i="5"/>
  <c r="F10" i="5"/>
  <c r="F9" i="5"/>
  <c r="F8" i="5"/>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G35" i="4" s="1"/>
  <c r="H35" i="4" s="1"/>
  <c r="F34" i="4"/>
  <c r="F33" i="4"/>
  <c r="G33" i="4" s="1"/>
  <c r="H33" i="4" s="1"/>
  <c r="F32" i="4"/>
  <c r="F31" i="4"/>
  <c r="G31" i="4" s="1"/>
  <c r="H31" i="4" s="1"/>
  <c r="F30" i="4"/>
  <c r="F29" i="4"/>
  <c r="G29" i="4" s="1"/>
  <c r="H29" i="4" s="1"/>
  <c r="F28" i="4"/>
  <c r="F27" i="4"/>
  <c r="G27" i="4" s="1"/>
  <c r="H27" i="4" s="1"/>
  <c r="F26" i="4"/>
  <c r="F25" i="4"/>
  <c r="G25" i="4" s="1"/>
  <c r="H25" i="4" s="1"/>
  <c r="F24" i="4"/>
  <c r="F23" i="4"/>
  <c r="G23" i="4" s="1"/>
  <c r="H23" i="4" s="1"/>
  <c r="F22" i="4"/>
  <c r="F21" i="4"/>
  <c r="G21" i="4" s="1"/>
  <c r="H21" i="4" s="1"/>
  <c r="F20" i="4"/>
  <c r="F19" i="4"/>
  <c r="G19" i="4" s="1"/>
  <c r="H19" i="4" s="1"/>
  <c r="F18" i="4"/>
  <c r="F17" i="4"/>
  <c r="G17" i="4" s="1"/>
  <c r="H17" i="4" s="1"/>
  <c r="F16" i="4"/>
  <c r="F15" i="4"/>
  <c r="G15" i="4" s="1"/>
  <c r="H15" i="4" s="1"/>
  <c r="F14" i="4"/>
  <c r="F13" i="4"/>
  <c r="G13" i="4" s="1"/>
  <c r="H13" i="4" s="1"/>
  <c r="F12" i="4"/>
  <c r="F11" i="4"/>
  <c r="G11" i="4" s="1"/>
  <c r="H11" i="4" s="1"/>
  <c r="F10" i="4"/>
  <c r="F9" i="4"/>
  <c r="G9" i="4" s="1"/>
  <c r="H9" i="4" s="1"/>
  <c r="F8" i="4"/>
  <c r="V9" i="4" l="1"/>
  <c r="X9" i="4"/>
  <c r="V15" i="4"/>
  <c r="X15" i="4"/>
  <c r="V21" i="4"/>
  <c r="X21" i="4"/>
  <c r="V27" i="4"/>
  <c r="X27" i="4"/>
  <c r="V33" i="4"/>
  <c r="X33" i="4"/>
  <c r="V11" i="4"/>
  <c r="X11" i="4"/>
  <c r="V29" i="4"/>
  <c r="X29" i="4"/>
  <c r="V17" i="4"/>
  <c r="X17" i="4"/>
  <c r="V35" i="4"/>
  <c r="X35" i="4"/>
  <c r="V23" i="4"/>
  <c r="X23" i="4"/>
  <c r="V13" i="4"/>
  <c r="X13" i="4"/>
  <c r="V19" i="4"/>
  <c r="X19" i="4"/>
  <c r="V25" i="4"/>
  <c r="X25" i="4"/>
  <c r="V31" i="4"/>
  <c r="X31" i="4"/>
  <c r="V37" i="6"/>
  <c r="X37" i="6"/>
  <c r="V43" i="6"/>
  <c r="X43" i="6"/>
  <c r="V49" i="6"/>
  <c r="X49" i="6"/>
  <c r="V55" i="6"/>
  <c r="X55" i="6"/>
  <c r="V24" i="6"/>
  <c r="X24" i="6"/>
  <c r="V26" i="6"/>
  <c r="X26" i="6"/>
  <c r="V33" i="6"/>
  <c r="X33" i="6"/>
  <c r="V39" i="6"/>
  <c r="X39" i="6"/>
  <c r="V45" i="6"/>
  <c r="X45" i="6"/>
  <c r="V51" i="6"/>
  <c r="X51" i="6"/>
  <c r="V57" i="6"/>
  <c r="X57" i="6"/>
  <c r="V18" i="6"/>
  <c r="X18" i="6"/>
  <c r="V13" i="6"/>
  <c r="X13" i="6"/>
  <c r="V11" i="6"/>
  <c r="X11" i="6"/>
  <c r="V20" i="6"/>
  <c r="X20" i="6"/>
  <c r="V16" i="6"/>
  <c r="X16" i="6"/>
  <c r="V22" i="6"/>
  <c r="X22" i="6"/>
  <c r="V29" i="6"/>
  <c r="X29" i="6"/>
  <c r="V35" i="6"/>
  <c r="X35" i="6"/>
  <c r="V41" i="6"/>
  <c r="X41" i="6"/>
  <c r="V47" i="6"/>
  <c r="X47" i="6"/>
  <c r="V53" i="6"/>
  <c r="X53" i="6"/>
  <c r="V59" i="6"/>
  <c r="X59" i="6"/>
  <c r="V11" i="7"/>
  <c r="X11" i="7"/>
  <c r="V54" i="7"/>
  <c r="X54" i="7"/>
  <c r="V18" i="7"/>
  <c r="X18" i="7"/>
  <c r="V37" i="7"/>
  <c r="X37" i="7"/>
  <c r="V47" i="7"/>
  <c r="X47" i="7"/>
  <c r="V34" i="7"/>
  <c r="X34" i="7"/>
  <c r="V43" i="7"/>
  <c r="X43" i="7"/>
  <c r="V39" i="7"/>
  <c r="X39" i="7"/>
  <c r="V41" i="7"/>
  <c r="X41" i="7"/>
  <c r="H8" i="7"/>
  <c r="G60" i="7"/>
  <c r="V28" i="7"/>
  <c r="X28" i="7"/>
  <c r="V20" i="7"/>
  <c r="X20" i="7"/>
  <c r="V30" i="7"/>
  <c r="X30" i="7"/>
  <c r="V14" i="7"/>
  <c r="X14" i="7"/>
  <c r="V32" i="7"/>
  <c r="X32" i="7"/>
  <c r="V22" i="7"/>
  <c r="X22" i="7"/>
  <c r="V24" i="7"/>
  <c r="X24" i="7"/>
  <c r="V12" i="7"/>
  <c r="X12" i="7"/>
  <c r="V26" i="7"/>
  <c r="X26" i="7"/>
  <c r="V10" i="7"/>
  <c r="X10" i="7"/>
  <c r="V16" i="7"/>
  <c r="X16" i="7"/>
  <c r="V45" i="7"/>
  <c r="X45" i="7"/>
  <c r="V52" i="7"/>
  <c r="X52" i="7"/>
  <c r="V11" i="8"/>
  <c r="X11" i="8"/>
  <c r="V49" i="8"/>
  <c r="X49" i="8"/>
  <c r="V23" i="8"/>
  <c r="X23" i="8"/>
  <c r="V35" i="8"/>
  <c r="X35" i="8"/>
  <c r="V47" i="8"/>
  <c r="X47" i="8"/>
  <c r="V13" i="8"/>
  <c r="X13" i="8"/>
  <c r="V37" i="8"/>
  <c r="X37" i="8"/>
  <c r="V25" i="8"/>
  <c r="X25" i="8"/>
  <c r="V22" i="8"/>
  <c r="X22" i="8"/>
  <c r="V36" i="8"/>
  <c r="X36" i="8"/>
  <c r="V42" i="8"/>
  <c r="X42" i="8"/>
  <c r="V33" i="8"/>
  <c r="X33" i="8"/>
  <c r="V21" i="8"/>
  <c r="X21" i="8"/>
  <c r="V56" i="8"/>
  <c r="X56" i="8"/>
  <c r="V31" i="8"/>
  <c r="X31" i="8"/>
  <c r="V52" i="8"/>
  <c r="X52" i="8"/>
  <c r="V41" i="8"/>
  <c r="X41" i="8"/>
  <c r="V39" i="8"/>
  <c r="X39" i="8"/>
  <c r="V46" i="8"/>
  <c r="X46" i="8"/>
  <c r="V12" i="8"/>
  <c r="X12" i="8"/>
  <c r="V18" i="8"/>
  <c r="X18" i="8"/>
  <c r="V45" i="8"/>
  <c r="X45" i="8"/>
  <c r="V32" i="8"/>
  <c r="X32" i="8"/>
  <c r="V55" i="8"/>
  <c r="X55" i="8"/>
  <c r="V43" i="8"/>
  <c r="X43" i="8"/>
  <c r="V19" i="8"/>
  <c r="X19" i="8"/>
  <c r="V38" i="8"/>
  <c r="X38" i="8"/>
  <c r="V14" i="8"/>
  <c r="X14" i="8"/>
  <c r="V28" i="8"/>
  <c r="X28" i="8"/>
  <c r="V34" i="8"/>
  <c r="X34" i="8"/>
  <c r="V10" i="8"/>
  <c r="X10" i="8"/>
  <c r="V53" i="8"/>
  <c r="X53" i="8"/>
  <c r="V29" i="8"/>
  <c r="X29" i="8"/>
  <c r="V17" i="8"/>
  <c r="X17" i="8"/>
  <c r="V48" i="8"/>
  <c r="X48" i="8"/>
  <c r="V24" i="8"/>
  <c r="X24" i="8"/>
  <c r="V51" i="8"/>
  <c r="X51" i="8"/>
  <c r="V27" i="8"/>
  <c r="X27" i="8"/>
  <c r="V15" i="8"/>
  <c r="X15" i="8"/>
  <c r="V54" i="8"/>
  <c r="X54" i="8"/>
  <c r="V30" i="8"/>
  <c r="X30" i="8"/>
  <c r="V44" i="8"/>
  <c r="X44" i="8"/>
  <c r="V20" i="8"/>
  <c r="X20" i="8"/>
  <c r="V50" i="8"/>
  <c r="X50" i="8"/>
  <c r="V26" i="8"/>
  <c r="X26" i="8"/>
  <c r="V40" i="8"/>
  <c r="X40" i="8"/>
  <c r="V16" i="8"/>
  <c r="X16" i="8"/>
  <c r="V18" i="9"/>
  <c r="X18" i="9"/>
  <c r="V20" i="9"/>
  <c r="X20" i="9"/>
  <c r="V40" i="9"/>
  <c r="X40" i="9"/>
  <c r="V14" i="9"/>
  <c r="X14" i="9"/>
  <c r="V24" i="9"/>
  <c r="X24" i="9"/>
  <c r="V12" i="9"/>
  <c r="X12" i="9"/>
  <c r="V44" i="9"/>
  <c r="X44" i="9"/>
  <c r="V38" i="9"/>
  <c r="X38" i="9"/>
  <c r="V30" i="9"/>
  <c r="X30" i="9"/>
  <c r="V32" i="9"/>
  <c r="X32" i="9"/>
  <c r="V28" i="9"/>
  <c r="X28" i="9"/>
  <c r="V26" i="9"/>
  <c r="X26" i="9"/>
  <c r="V46" i="9"/>
  <c r="X46" i="9"/>
  <c r="V42" i="9"/>
  <c r="X42" i="9"/>
  <c r="V34" i="9"/>
  <c r="X34" i="9"/>
  <c r="V16" i="9"/>
  <c r="X16" i="9"/>
  <c r="V48" i="9"/>
  <c r="X48" i="9"/>
  <c r="V36" i="9"/>
  <c r="X36" i="9"/>
  <c r="V10" i="9"/>
  <c r="X10" i="9"/>
  <c r="V22" i="9"/>
  <c r="X22" i="9"/>
  <c r="G41" i="4"/>
  <c r="H41" i="4"/>
  <c r="G49" i="4"/>
  <c r="H49" i="4" s="1"/>
  <c r="G57" i="4"/>
  <c r="H57" i="4" s="1"/>
  <c r="G65" i="4"/>
  <c r="H65" i="4" s="1"/>
  <c r="G73" i="4"/>
  <c r="H73" i="4" s="1"/>
  <c r="G85" i="4"/>
  <c r="H85" i="4" s="1"/>
  <c r="G37" i="4"/>
  <c r="H37" i="4" s="1"/>
  <c r="G45" i="4"/>
  <c r="H45" i="4" s="1"/>
  <c r="G53" i="4"/>
  <c r="H53" i="4"/>
  <c r="G61" i="4"/>
  <c r="H61" i="4" s="1"/>
  <c r="G69" i="4"/>
  <c r="H69" i="4" s="1"/>
  <c r="G77" i="4"/>
  <c r="H77" i="4" s="1"/>
  <c r="G81" i="4"/>
  <c r="H81" i="4"/>
  <c r="G10" i="4"/>
  <c r="H10" i="4" s="1"/>
  <c r="G14" i="4"/>
  <c r="H14" i="4" s="1"/>
  <c r="G18" i="4"/>
  <c r="H18" i="4" s="1"/>
  <c r="G22" i="4"/>
  <c r="H22" i="4"/>
  <c r="G26" i="4"/>
  <c r="H26" i="4" s="1"/>
  <c r="G30" i="4"/>
  <c r="H30" i="4" s="1"/>
  <c r="G34" i="4"/>
  <c r="H34" i="4" s="1"/>
  <c r="G38" i="4"/>
  <c r="H38" i="4" s="1"/>
  <c r="G42" i="4"/>
  <c r="H42" i="4" s="1"/>
  <c r="G46" i="4"/>
  <c r="H46" i="4" s="1"/>
  <c r="G50" i="4"/>
  <c r="H50" i="4" s="1"/>
  <c r="G54" i="4"/>
  <c r="H54" i="4" s="1"/>
  <c r="G58" i="4"/>
  <c r="H58" i="4" s="1"/>
  <c r="G62" i="4"/>
  <c r="H62" i="4" s="1"/>
  <c r="G66" i="4"/>
  <c r="H66" i="4" s="1"/>
  <c r="G70" i="4"/>
  <c r="H70" i="4" s="1"/>
  <c r="G74" i="4"/>
  <c r="H74" i="4" s="1"/>
  <c r="G78" i="4"/>
  <c r="H78" i="4" s="1"/>
  <c r="G82" i="4"/>
  <c r="H82" i="4" s="1"/>
  <c r="G43" i="4"/>
  <c r="H43" i="4"/>
  <c r="G51" i="4"/>
  <c r="H51" i="4" s="1"/>
  <c r="G59" i="4"/>
  <c r="H59" i="4" s="1"/>
  <c r="G67" i="4"/>
  <c r="H67" i="4" s="1"/>
  <c r="G75" i="4"/>
  <c r="H75" i="4" s="1"/>
  <c r="G83" i="4"/>
  <c r="H83" i="4" s="1"/>
  <c r="G57" i="8"/>
  <c r="G39" i="4"/>
  <c r="H39" i="4" s="1"/>
  <c r="G47" i="4"/>
  <c r="H47" i="4" s="1"/>
  <c r="G55" i="4"/>
  <c r="H55" i="4" s="1"/>
  <c r="G63" i="4"/>
  <c r="H63" i="4"/>
  <c r="G71" i="4"/>
  <c r="H71" i="4" s="1"/>
  <c r="G79" i="4"/>
  <c r="H79" i="4" s="1"/>
  <c r="G8" i="4"/>
  <c r="H8" i="4" s="1"/>
  <c r="G12" i="4"/>
  <c r="H12" i="4" s="1"/>
  <c r="G16" i="4"/>
  <c r="H16" i="4" s="1"/>
  <c r="G20" i="4"/>
  <c r="H20" i="4" s="1"/>
  <c r="G24" i="4"/>
  <c r="H24" i="4" s="1"/>
  <c r="G28" i="4"/>
  <c r="H28" i="4" s="1"/>
  <c r="G32" i="4"/>
  <c r="H32" i="4" s="1"/>
  <c r="G36" i="4"/>
  <c r="H36" i="4" s="1"/>
  <c r="G40" i="4"/>
  <c r="H40" i="4" s="1"/>
  <c r="G44" i="4"/>
  <c r="H44" i="4" s="1"/>
  <c r="G48" i="4"/>
  <c r="H48" i="4" s="1"/>
  <c r="G52" i="4"/>
  <c r="H52" i="4" s="1"/>
  <c r="G56" i="4"/>
  <c r="H56" i="4" s="1"/>
  <c r="G60" i="4"/>
  <c r="H60" i="4" s="1"/>
  <c r="G64" i="4"/>
  <c r="H64" i="4" s="1"/>
  <c r="G68" i="4"/>
  <c r="H68" i="4" s="1"/>
  <c r="G72" i="4"/>
  <c r="H72" i="4" s="1"/>
  <c r="G76" i="4"/>
  <c r="H76" i="4" s="1"/>
  <c r="G80" i="4"/>
  <c r="H80" i="4" s="1"/>
  <c r="G84" i="4"/>
  <c r="H84" i="4" s="1"/>
  <c r="H9" i="8"/>
  <c r="X9" i="8" s="1"/>
  <c r="H50" i="9"/>
  <c r="V8" i="9"/>
  <c r="G50" i="9"/>
  <c r="G25" i="6"/>
  <c r="H25" i="6" s="1"/>
  <c r="G12" i="6"/>
  <c r="H12" i="6" s="1"/>
  <c r="G28" i="6"/>
  <c r="H28" i="6"/>
  <c r="G17" i="6"/>
  <c r="H17" i="6" s="1"/>
  <c r="G30" i="6"/>
  <c r="H30" i="6" s="1"/>
  <c r="G42" i="6"/>
  <c r="H42" i="6" s="1"/>
  <c r="G54" i="6"/>
  <c r="H54" i="6"/>
  <c r="G14" i="6"/>
  <c r="H14" i="6" s="1"/>
  <c r="G40" i="6"/>
  <c r="H40" i="6" s="1"/>
  <c r="G19" i="6"/>
  <c r="H19" i="6" s="1"/>
  <c r="G32" i="6"/>
  <c r="H32" i="6"/>
  <c r="G44" i="6"/>
  <c r="H44" i="6" s="1"/>
  <c r="G56" i="6"/>
  <c r="H56" i="6" s="1"/>
  <c r="G38" i="6"/>
  <c r="H38" i="6" s="1"/>
  <c r="G50" i="6"/>
  <c r="H50" i="6"/>
  <c r="G52" i="6"/>
  <c r="H52" i="6" s="1"/>
  <c r="G21" i="6"/>
  <c r="H21" i="6" s="1"/>
  <c r="G34" i="6"/>
  <c r="H34" i="6" s="1"/>
  <c r="G46" i="6"/>
  <c r="H46" i="6"/>
  <c r="G58" i="6"/>
  <c r="H58" i="6" s="1"/>
  <c r="V31" i="6"/>
  <c r="G10" i="6"/>
  <c r="H10" i="6" s="1"/>
  <c r="X10" i="6" s="1"/>
  <c r="G23" i="6"/>
  <c r="H23" i="6" s="1"/>
  <c r="G36" i="6"/>
  <c r="H36" i="6"/>
  <c r="G48" i="6"/>
  <c r="H48" i="6" s="1"/>
  <c r="G34" i="5"/>
  <c r="H34" i="5"/>
  <c r="G10" i="5"/>
  <c r="H10" i="5" s="1"/>
  <c r="G37" i="5"/>
  <c r="H37" i="5" s="1"/>
  <c r="G23" i="5"/>
  <c r="H23" i="5" s="1"/>
  <c r="G33" i="5"/>
  <c r="H33" i="5" s="1"/>
  <c r="G11" i="5"/>
  <c r="H11" i="5" s="1"/>
  <c r="G22" i="5"/>
  <c r="H22" i="5" s="1"/>
  <c r="G24" i="5"/>
  <c r="H24" i="5" s="1"/>
  <c r="G26" i="5"/>
  <c r="H26" i="5" s="1"/>
  <c r="G39" i="5"/>
  <c r="H39" i="5" s="1"/>
  <c r="G16" i="5"/>
  <c r="H16" i="5"/>
  <c r="G29" i="5"/>
  <c r="H29" i="5" s="1"/>
  <c r="G30" i="5"/>
  <c r="H30" i="5" s="1"/>
  <c r="G42" i="5"/>
  <c r="H42" i="5" s="1"/>
  <c r="G21" i="5"/>
  <c r="H21" i="5" s="1"/>
  <c r="G35" i="5"/>
  <c r="H35" i="5"/>
  <c r="G36" i="5"/>
  <c r="H36" i="5" s="1"/>
  <c r="G25" i="5"/>
  <c r="H25" i="5" s="1"/>
  <c r="G38" i="5"/>
  <c r="H38" i="5" s="1"/>
  <c r="G14" i="5"/>
  <c r="H14" i="5"/>
  <c r="G28" i="5"/>
  <c r="H28" i="5" s="1"/>
  <c r="G41" i="5"/>
  <c r="H41" i="5" s="1"/>
  <c r="G19" i="5"/>
  <c r="H19" i="5" s="1"/>
  <c r="G31" i="5"/>
  <c r="H31" i="5" s="1"/>
  <c r="G9" i="5"/>
  <c r="H9" i="5"/>
  <c r="X9" i="5" s="1"/>
  <c r="G12" i="5"/>
  <c r="H12" i="5" s="1"/>
  <c r="G13" i="5"/>
  <c r="H13" i="5" s="1"/>
  <c r="G27" i="5"/>
  <c r="H27" i="5" s="1"/>
  <c r="G40" i="5"/>
  <c r="H40" i="5" s="1"/>
  <c r="G17" i="5"/>
  <c r="H17" i="5"/>
  <c r="G18" i="5"/>
  <c r="H18" i="5" s="1"/>
  <c r="G20" i="5"/>
  <c r="H20" i="5" s="1"/>
  <c r="G32" i="5"/>
  <c r="H32" i="5" s="1"/>
  <c r="T60" i="6"/>
  <c r="U60" i="6"/>
  <c r="D15" i="31" s="1"/>
  <c r="E15" i="31" s="1"/>
  <c r="F15" i="31" s="1"/>
  <c r="S68" i="2"/>
  <c r="T31" i="2"/>
  <c r="S43" i="5"/>
  <c r="I11" i="10" s="1"/>
  <c r="T21" i="5"/>
  <c r="S36" i="3"/>
  <c r="T36" i="3" s="1"/>
  <c r="U36" i="3" s="1"/>
  <c r="D12" i="10"/>
  <c r="E12" i="10" s="1"/>
  <c r="F12" i="10" s="1"/>
  <c r="L12" i="10" s="1"/>
  <c r="M12" i="10" s="1"/>
  <c r="N80" i="3"/>
  <c r="O35" i="3"/>
  <c r="Q35" i="3" s="1"/>
  <c r="R35" i="3" s="1"/>
  <c r="L50" i="9"/>
  <c r="L57" i="8"/>
  <c r="L60" i="7"/>
  <c r="F86" i="4"/>
  <c r="G12" i="10"/>
  <c r="G10" i="10"/>
  <c r="F43" i="5"/>
  <c r="L43" i="5" s="1"/>
  <c r="G11" i="10"/>
  <c r="F60" i="6"/>
  <c r="F79" i="3"/>
  <c r="G79" i="3" s="1"/>
  <c r="H79" i="3" s="1"/>
  <c r="F78" i="3"/>
  <c r="F77" i="3"/>
  <c r="G77" i="3" s="1"/>
  <c r="H77" i="3" s="1"/>
  <c r="F76" i="3"/>
  <c r="G76" i="3" s="1"/>
  <c r="H76" i="3" s="1"/>
  <c r="F75" i="3"/>
  <c r="G75" i="3" s="1"/>
  <c r="H75" i="3" s="1"/>
  <c r="F74" i="3"/>
  <c r="F73" i="3"/>
  <c r="G73" i="3" s="1"/>
  <c r="H73" i="3" s="1"/>
  <c r="F72" i="3"/>
  <c r="F71" i="3"/>
  <c r="G71" i="3" s="1"/>
  <c r="H71" i="3" s="1"/>
  <c r="F70" i="3"/>
  <c r="F69" i="3"/>
  <c r="G69" i="3" s="1"/>
  <c r="H69" i="3" s="1"/>
  <c r="F68" i="3"/>
  <c r="F67" i="3"/>
  <c r="G67" i="3" s="1"/>
  <c r="H67" i="3" s="1"/>
  <c r="F66" i="3"/>
  <c r="F65" i="3"/>
  <c r="G65" i="3" s="1"/>
  <c r="H65" i="3" s="1"/>
  <c r="F64" i="3"/>
  <c r="F63" i="3"/>
  <c r="G63" i="3" s="1"/>
  <c r="H63" i="3" s="1"/>
  <c r="F62" i="3"/>
  <c r="F61" i="3"/>
  <c r="G61" i="3" s="1"/>
  <c r="H61" i="3" s="1"/>
  <c r="F60" i="3"/>
  <c r="F59" i="3"/>
  <c r="G59" i="3" s="1"/>
  <c r="H59" i="3" s="1"/>
  <c r="F58" i="3"/>
  <c r="F57" i="3"/>
  <c r="G57" i="3" s="1"/>
  <c r="H57" i="3" s="1"/>
  <c r="F56" i="3"/>
  <c r="F55" i="3"/>
  <c r="G55" i="3" s="1"/>
  <c r="H55" i="3" s="1"/>
  <c r="F54" i="3"/>
  <c r="F53" i="3"/>
  <c r="G53" i="3" s="1"/>
  <c r="H53" i="3" s="1"/>
  <c r="F52" i="3"/>
  <c r="F51" i="3"/>
  <c r="G51" i="3" s="1"/>
  <c r="H51" i="3" s="1"/>
  <c r="F50" i="3"/>
  <c r="F49" i="3"/>
  <c r="G49" i="3" s="1"/>
  <c r="H49" i="3" s="1"/>
  <c r="F48" i="3"/>
  <c r="F47" i="3"/>
  <c r="G47" i="3" s="1"/>
  <c r="H47" i="3" s="1"/>
  <c r="F46" i="3"/>
  <c r="F45" i="3"/>
  <c r="G45" i="3" s="1"/>
  <c r="H45" i="3" s="1"/>
  <c r="F44" i="3"/>
  <c r="F43" i="3"/>
  <c r="G43" i="3" s="1"/>
  <c r="H43" i="3" s="1"/>
  <c r="F42" i="3"/>
  <c r="F41" i="3"/>
  <c r="G41" i="3" s="1"/>
  <c r="H41" i="3" s="1"/>
  <c r="F40" i="3"/>
  <c r="F39" i="3"/>
  <c r="G39" i="3" s="1"/>
  <c r="H39" i="3" s="1"/>
  <c r="F38" i="3"/>
  <c r="F37" i="3"/>
  <c r="G37" i="3" s="1"/>
  <c r="H37" i="3" s="1"/>
  <c r="F36" i="3"/>
  <c r="F35" i="3"/>
  <c r="G35" i="3" s="1"/>
  <c r="H35" i="3" s="1"/>
  <c r="F34" i="3"/>
  <c r="F33" i="3"/>
  <c r="G33" i="3" s="1"/>
  <c r="H33" i="3" s="1"/>
  <c r="F32" i="3"/>
  <c r="F31" i="3"/>
  <c r="G31" i="3" s="1"/>
  <c r="H31" i="3" s="1"/>
  <c r="F30" i="3"/>
  <c r="F29" i="3"/>
  <c r="G29" i="3" s="1"/>
  <c r="H29" i="3" s="1"/>
  <c r="F28" i="3"/>
  <c r="F27" i="3"/>
  <c r="G27" i="3" s="1"/>
  <c r="H27" i="3" s="1"/>
  <c r="F25" i="3"/>
  <c r="F24" i="3"/>
  <c r="G24" i="3" s="1"/>
  <c r="H24" i="3" s="1"/>
  <c r="F23" i="3"/>
  <c r="F22" i="3"/>
  <c r="G22" i="3" s="1"/>
  <c r="H22" i="3" s="1"/>
  <c r="F21" i="3"/>
  <c r="F20" i="3"/>
  <c r="G20" i="3" s="1"/>
  <c r="H20" i="3" s="1"/>
  <c r="F19" i="3"/>
  <c r="F18" i="3"/>
  <c r="G18" i="3" s="1"/>
  <c r="H18" i="3" s="1"/>
  <c r="F17" i="3"/>
  <c r="F16" i="3"/>
  <c r="G16" i="3" s="1"/>
  <c r="H16" i="3" s="1"/>
  <c r="F15" i="3"/>
  <c r="F13" i="3"/>
  <c r="G13" i="3" s="1"/>
  <c r="H13" i="3" s="1"/>
  <c r="F12" i="3"/>
  <c r="F11" i="3"/>
  <c r="G11" i="3" s="1"/>
  <c r="H11" i="3" s="1"/>
  <c r="F10" i="3"/>
  <c r="G10" i="3" s="1"/>
  <c r="F9" i="3"/>
  <c r="F8" i="3"/>
  <c r="V18" i="3" l="1"/>
  <c r="X18" i="3"/>
  <c r="V37" i="3"/>
  <c r="X37" i="3"/>
  <c r="V61" i="3"/>
  <c r="X61" i="3"/>
  <c r="V13" i="3"/>
  <c r="X13" i="3"/>
  <c r="V20" i="3"/>
  <c r="X20" i="3"/>
  <c r="V27" i="3"/>
  <c r="X27" i="3"/>
  <c r="V33" i="3"/>
  <c r="X33" i="3"/>
  <c r="V39" i="3"/>
  <c r="X39" i="3"/>
  <c r="V45" i="3"/>
  <c r="X45" i="3"/>
  <c r="V51" i="3"/>
  <c r="X51" i="3"/>
  <c r="V57" i="3"/>
  <c r="X57" i="3"/>
  <c r="V63" i="3"/>
  <c r="X63" i="3"/>
  <c r="V69" i="3"/>
  <c r="X69" i="3"/>
  <c r="V75" i="3"/>
  <c r="X75" i="3"/>
  <c r="V11" i="3"/>
  <c r="X11" i="3"/>
  <c r="V31" i="3"/>
  <c r="X31" i="3"/>
  <c r="V49" i="3"/>
  <c r="X49" i="3"/>
  <c r="V55" i="3"/>
  <c r="X55" i="3"/>
  <c r="V73" i="3"/>
  <c r="X73" i="3"/>
  <c r="V16" i="3"/>
  <c r="X16" i="3"/>
  <c r="V29" i="3"/>
  <c r="X29" i="3"/>
  <c r="V41" i="3"/>
  <c r="X41" i="3"/>
  <c r="V53" i="3"/>
  <c r="X53" i="3"/>
  <c r="V59" i="3"/>
  <c r="X59" i="3"/>
  <c r="V71" i="3"/>
  <c r="X71" i="3"/>
  <c r="V77" i="3"/>
  <c r="X77" i="3"/>
  <c r="V24" i="3"/>
  <c r="X24" i="3"/>
  <c r="V43" i="3"/>
  <c r="X43" i="3"/>
  <c r="V67" i="3"/>
  <c r="X67" i="3"/>
  <c r="V79" i="3"/>
  <c r="X79" i="3"/>
  <c r="V76" i="3"/>
  <c r="X76" i="3"/>
  <c r="V22" i="3"/>
  <c r="X22" i="3"/>
  <c r="V47" i="3"/>
  <c r="X47" i="3"/>
  <c r="V65" i="3"/>
  <c r="X65" i="3"/>
  <c r="V82" i="4"/>
  <c r="X82" i="4"/>
  <c r="V57" i="4"/>
  <c r="X57" i="4"/>
  <c r="V47" i="4"/>
  <c r="X47" i="4"/>
  <c r="V37" i="4"/>
  <c r="X37" i="4"/>
  <c r="V48" i="4"/>
  <c r="X48" i="4"/>
  <c r="V59" i="4"/>
  <c r="X59" i="4"/>
  <c r="V64" i="4"/>
  <c r="X64" i="4"/>
  <c r="V14" i="4"/>
  <c r="X14" i="4"/>
  <c r="V79" i="4"/>
  <c r="X79" i="4"/>
  <c r="V80" i="4"/>
  <c r="X80" i="4"/>
  <c r="V50" i="4"/>
  <c r="X50" i="4"/>
  <c r="V30" i="4"/>
  <c r="X30" i="4"/>
  <c r="V69" i="4"/>
  <c r="X69" i="4"/>
  <c r="V66" i="4"/>
  <c r="X66" i="4"/>
  <c r="V56" i="4"/>
  <c r="X56" i="4"/>
  <c r="V62" i="4"/>
  <c r="X62" i="4"/>
  <c r="V84" i="4"/>
  <c r="X84" i="4"/>
  <c r="V68" i="4"/>
  <c r="X68" i="4"/>
  <c r="V52" i="4"/>
  <c r="X52" i="4"/>
  <c r="V36" i="4"/>
  <c r="X36" i="4"/>
  <c r="V12" i="4"/>
  <c r="X12" i="4"/>
  <c r="V83" i="4"/>
  <c r="X83" i="4"/>
  <c r="V51" i="4"/>
  <c r="X51" i="4"/>
  <c r="V26" i="4"/>
  <c r="X26" i="4"/>
  <c r="V10" i="4"/>
  <c r="X10" i="4"/>
  <c r="V61" i="4"/>
  <c r="X61" i="4"/>
  <c r="V85" i="4"/>
  <c r="X85" i="4"/>
  <c r="V49" i="4"/>
  <c r="X49" i="4"/>
  <c r="V16" i="4"/>
  <c r="X16" i="4"/>
  <c r="V55" i="4"/>
  <c r="X55" i="4"/>
  <c r="V53" i="4"/>
  <c r="X53" i="4"/>
  <c r="V28" i="4"/>
  <c r="X28" i="4"/>
  <c r="V70" i="4"/>
  <c r="X70" i="4"/>
  <c r="V54" i="4"/>
  <c r="X54" i="4"/>
  <c r="V38" i="4"/>
  <c r="X38" i="4"/>
  <c r="V72" i="4"/>
  <c r="X72" i="4"/>
  <c r="V63" i="4"/>
  <c r="X63" i="4"/>
  <c r="V46" i="4"/>
  <c r="X46" i="4"/>
  <c r="V75" i="4"/>
  <c r="X75" i="4"/>
  <c r="V43" i="4"/>
  <c r="X43" i="4"/>
  <c r="V74" i="4"/>
  <c r="X74" i="4"/>
  <c r="V58" i="4"/>
  <c r="X58" i="4"/>
  <c r="V42" i="4"/>
  <c r="X42" i="4"/>
  <c r="V81" i="4"/>
  <c r="X81" i="4"/>
  <c r="V73" i="4"/>
  <c r="X73" i="4"/>
  <c r="V41" i="4"/>
  <c r="X41" i="4"/>
  <c r="V76" i="4"/>
  <c r="X76" i="4"/>
  <c r="V60" i="4"/>
  <c r="X60" i="4"/>
  <c r="V44" i="4"/>
  <c r="X44" i="4"/>
  <c r="V24" i="4"/>
  <c r="X24" i="4"/>
  <c r="V67" i="4"/>
  <c r="X67" i="4"/>
  <c r="V34" i="4"/>
  <c r="X34" i="4"/>
  <c r="V18" i="4"/>
  <c r="X18" i="4"/>
  <c r="V77" i="4"/>
  <c r="X77" i="4"/>
  <c r="V45" i="4"/>
  <c r="X45" i="4"/>
  <c r="V65" i="4"/>
  <c r="X65" i="4"/>
  <c r="V40" i="4"/>
  <c r="X40" i="4"/>
  <c r="V78" i="4"/>
  <c r="X78" i="4"/>
  <c r="V32" i="4"/>
  <c r="X32" i="4"/>
  <c r="V22" i="4"/>
  <c r="X22" i="4"/>
  <c r="V20" i="4"/>
  <c r="X20" i="4"/>
  <c r="V71" i="4"/>
  <c r="X71" i="4"/>
  <c r="V39" i="4"/>
  <c r="X39" i="4"/>
  <c r="V41" i="5"/>
  <c r="X41" i="5"/>
  <c r="V20" i="5"/>
  <c r="X20" i="5"/>
  <c r="V12" i="5"/>
  <c r="X12" i="5"/>
  <c r="V29" i="5"/>
  <c r="X29" i="5"/>
  <c r="V35" i="5"/>
  <c r="X35" i="5"/>
  <c r="V33" i="5"/>
  <c r="X33" i="5"/>
  <c r="V32" i="5"/>
  <c r="X32" i="5"/>
  <c r="V40" i="5"/>
  <c r="X40" i="5"/>
  <c r="V31" i="5"/>
  <c r="X31" i="5"/>
  <c r="X21" i="5"/>
  <c r="V39" i="5"/>
  <c r="X39" i="5"/>
  <c r="V23" i="5"/>
  <c r="X23" i="5"/>
  <c r="V18" i="5"/>
  <c r="X18" i="5"/>
  <c r="V36" i="5"/>
  <c r="X36" i="5"/>
  <c r="V28" i="5"/>
  <c r="X28" i="5"/>
  <c r="V16" i="5"/>
  <c r="X16" i="5"/>
  <c r="V27" i="5"/>
  <c r="X27" i="5"/>
  <c r="V19" i="5"/>
  <c r="X19" i="5"/>
  <c r="V38" i="5"/>
  <c r="X38" i="5"/>
  <c r="V42" i="5"/>
  <c r="X42" i="5"/>
  <c r="V26" i="5"/>
  <c r="X26" i="5"/>
  <c r="V37" i="5"/>
  <c r="X37" i="5"/>
  <c r="V22" i="5"/>
  <c r="X22" i="5"/>
  <c r="V17" i="5"/>
  <c r="X17" i="5"/>
  <c r="V11" i="5"/>
  <c r="X11" i="5"/>
  <c r="V14" i="5"/>
  <c r="X14" i="5"/>
  <c r="V13" i="5"/>
  <c r="X13" i="5"/>
  <c r="V25" i="5"/>
  <c r="X25" i="5"/>
  <c r="V30" i="5"/>
  <c r="X30" i="5"/>
  <c r="V24" i="5"/>
  <c r="X24" i="5"/>
  <c r="V10" i="5"/>
  <c r="X10" i="5"/>
  <c r="V34" i="5"/>
  <c r="X34" i="5"/>
  <c r="V25" i="6"/>
  <c r="X25" i="6"/>
  <c r="V30" i="6"/>
  <c r="X30" i="6"/>
  <c r="V56" i="6"/>
  <c r="X56" i="6"/>
  <c r="V21" i="6"/>
  <c r="X21" i="6"/>
  <c r="V40" i="6"/>
  <c r="X40" i="6"/>
  <c r="V48" i="6"/>
  <c r="X48" i="6"/>
  <c r="V58" i="6"/>
  <c r="X58" i="6"/>
  <c r="V52" i="6"/>
  <c r="X52" i="6"/>
  <c r="V44" i="6"/>
  <c r="X44" i="6"/>
  <c r="V14" i="6"/>
  <c r="X14" i="6"/>
  <c r="V17" i="6"/>
  <c r="X17" i="6"/>
  <c r="V50" i="6"/>
  <c r="X50" i="6"/>
  <c r="V28" i="6"/>
  <c r="X28" i="6"/>
  <c r="V46" i="6"/>
  <c r="X46" i="6"/>
  <c r="V32" i="6"/>
  <c r="X32" i="6"/>
  <c r="V23" i="6"/>
  <c r="X23" i="6"/>
  <c r="V34" i="6"/>
  <c r="X34" i="6"/>
  <c r="V38" i="6"/>
  <c r="X38" i="6"/>
  <c r="V19" i="6"/>
  <c r="X19" i="6"/>
  <c r="V42" i="6"/>
  <c r="X42" i="6"/>
  <c r="V12" i="6"/>
  <c r="X12" i="6"/>
  <c r="V36" i="6"/>
  <c r="X36" i="6"/>
  <c r="V54" i="6"/>
  <c r="X54" i="6"/>
  <c r="V8" i="7"/>
  <c r="V60" i="7" s="1"/>
  <c r="H60" i="7"/>
  <c r="V50" i="9"/>
  <c r="H86" i="4"/>
  <c r="C7" i="31" s="1"/>
  <c r="E7" i="31" s="1"/>
  <c r="F7" i="31" s="1"/>
  <c r="V8" i="4"/>
  <c r="G78" i="3"/>
  <c r="H78" i="3" s="1"/>
  <c r="G86" i="4"/>
  <c r="H57" i="8"/>
  <c r="V9" i="8"/>
  <c r="V57" i="8" s="1"/>
  <c r="H60" i="6"/>
  <c r="V10" i="6"/>
  <c r="G60" i="6"/>
  <c r="G25" i="3"/>
  <c r="H25" i="3" s="1"/>
  <c r="G64" i="3"/>
  <c r="H64" i="3" s="1"/>
  <c r="G40" i="3"/>
  <c r="H40" i="3" s="1"/>
  <c r="G52" i="3"/>
  <c r="H52" i="3" s="1"/>
  <c r="G28" i="3"/>
  <c r="H28" i="3" s="1"/>
  <c r="G38" i="3"/>
  <c r="H38" i="3" s="1"/>
  <c r="G42" i="3"/>
  <c r="H42" i="3" s="1"/>
  <c r="G68" i="3"/>
  <c r="H68" i="3" s="1"/>
  <c r="G62" i="3"/>
  <c r="H62" i="3" s="1"/>
  <c r="G30" i="3"/>
  <c r="H30" i="3"/>
  <c r="G32" i="3"/>
  <c r="H32" i="3" s="1"/>
  <c r="G12" i="3"/>
  <c r="H12" i="3" s="1"/>
  <c r="G17" i="3"/>
  <c r="H17" i="3" s="1"/>
  <c r="G19" i="3"/>
  <c r="H19" i="3" s="1"/>
  <c r="G34" i="3"/>
  <c r="H34" i="3" s="1"/>
  <c r="G46" i="3"/>
  <c r="H46" i="3" s="1"/>
  <c r="G58" i="3"/>
  <c r="H58" i="3"/>
  <c r="G70" i="3"/>
  <c r="H70" i="3" s="1"/>
  <c r="G50" i="3"/>
  <c r="H50" i="3" s="1"/>
  <c r="G54" i="3"/>
  <c r="H54" i="3" s="1"/>
  <c r="G56" i="3"/>
  <c r="H56" i="3" s="1"/>
  <c r="G74" i="3"/>
  <c r="H74" i="3" s="1"/>
  <c r="G15" i="3"/>
  <c r="H15" i="3" s="1"/>
  <c r="G66" i="3"/>
  <c r="H66" i="3" s="1"/>
  <c r="G44" i="3"/>
  <c r="H44" i="3" s="1"/>
  <c r="G21" i="3"/>
  <c r="H21" i="3"/>
  <c r="H10" i="3"/>
  <c r="X10" i="3" s="1"/>
  <c r="G23" i="3"/>
  <c r="H23" i="3" s="1"/>
  <c r="G36" i="3"/>
  <c r="H36" i="3" s="1"/>
  <c r="G48" i="3"/>
  <c r="H48" i="3" s="1"/>
  <c r="G60" i="3"/>
  <c r="H60" i="3"/>
  <c r="G72" i="3"/>
  <c r="H72" i="3" s="1"/>
  <c r="H43" i="5"/>
  <c r="V9" i="5"/>
  <c r="G43" i="5"/>
  <c r="U21" i="5"/>
  <c r="T43" i="5"/>
  <c r="J11" i="10" s="1"/>
  <c r="T68" i="2"/>
  <c r="U31" i="2"/>
  <c r="H12" i="10"/>
  <c r="D11" i="10"/>
  <c r="E11" i="10" s="1"/>
  <c r="F11" i="10" s="1"/>
  <c r="S35" i="3"/>
  <c r="R80" i="3"/>
  <c r="L60" i="6"/>
  <c r="L86" i="4"/>
  <c r="G13" i="10"/>
  <c r="F80" i="3"/>
  <c r="F67" i="2"/>
  <c r="F66" i="2"/>
  <c r="G66" i="2" s="1"/>
  <c r="H66" i="2" s="1"/>
  <c r="F65" i="2"/>
  <c r="F64" i="2"/>
  <c r="G64" i="2" s="1"/>
  <c r="H64" i="2" s="1"/>
  <c r="F63" i="2"/>
  <c r="F62" i="2"/>
  <c r="G62" i="2" s="1"/>
  <c r="H62" i="2" s="1"/>
  <c r="F61" i="2"/>
  <c r="F60" i="2"/>
  <c r="G60" i="2" s="1"/>
  <c r="H60" i="2" s="1"/>
  <c r="F59" i="2"/>
  <c r="F58" i="2"/>
  <c r="G58" i="2" s="1"/>
  <c r="H58" i="2" s="1"/>
  <c r="F57" i="2"/>
  <c r="F56" i="2"/>
  <c r="G56" i="2" s="1"/>
  <c r="H56" i="2" s="1"/>
  <c r="F55" i="2"/>
  <c r="F54" i="2"/>
  <c r="G54" i="2" s="1"/>
  <c r="H54" i="2" s="1"/>
  <c r="F53" i="2"/>
  <c r="F52" i="2"/>
  <c r="G52" i="2" s="1"/>
  <c r="H52" i="2" s="1"/>
  <c r="F51" i="2"/>
  <c r="F50" i="2"/>
  <c r="G50" i="2" s="1"/>
  <c r="H50" i="2" s="1"/>
  <c r="F49" i="2"/>
  <c r="F48" i="2"/>
  <c r="G48" i="2" s="1"/>
  <c r="H48" i="2" s="1"/>
  <c r="F47" i="2"/>
  <c r="F46" i="2"/>
  <c r="G46" i="2" s="1"/>
  <c r="H46" i="2" s="1"/>
  <c r="F45" i="2"/>
  <c r="F44" i="2"/>
  <c r="G44" i="2" s="1"/>
  <c r="H44" i="2" s="1"/>
  <c r="F43" i="2"/>
  <c r="F42" i="2"/>
  <c r="G42" i="2" s="1"/>
  <c r="H42" i="2" s="1"/>
  <c r="F41" i="2"/>
  <c r="F40" i="2"/>
  <c r="G40" i="2" s="1"/>
  <c r="H40" i="2" s="1"/>
  <c r="F39" i="2"/>
  <c r="F38" i="2"/>
  <c r="G38" i="2" s="1"/>
  <c r="H38" i="2" s="1"/>
  <c r="F37" i="2"/>
  <c r="F36" i="2"/>
  <c r="G36" i="2" s="1"/>
  <c r="H36" i="2" s="1"/>
  <c r="F35" i="2"/>
  <c r="F34" i="2"/>
  <c r="G34" i="2" s="1"/>
  <c r="H34" i="2" s="1"/>
  <c r="F33" i="2"/>
  <c r="F32" i="2"/>
  <c r="G32" i="2" s="1"/>
  <c r="H32" i="2" s="1"/>
  <c r="F31" i="2"/>
  <c r="F30" i="2"/>
  <c r="G30" i="2" s="1"/>
  <c r="H30" i="2" s="1"/>
  <c r="F29" i="2"/>
  <c r="F28" i="2"/>
  <c r="G28" i="2" s="1"/>
  <c r="H28" i="2" s="1"/>
  <c r="F27" i="2"/>
  <c r="F26" i="2"/>
  <c r="G26" i="2" s="1"/>
  <c r="H26" i="2" s="1"/>
  <c r="F25" i="2"/>
  <c r="F24" i="2"/>
  <c r="G24" i="2" s="1"/>
  <c r="H24" i="2" s="1"/>
  <c r="F23" i="2"/>
  <c r="F22" i="2"/>
  <c r="G22" i="2" s="1"/>
  <c r="H22" i="2" s="1"/>
  <c r="F21" i="2"/>
  <c r="F19" i="2"/>
  <c r="G19" i="2" s="1"/>
  <c r="H19" i="2" s="1"/>
  <c r="F18" i="2"/>
  <c r="F17" i="2"/>
  <c r="G17" i="2" s="1"/>
  <c r="H17" i="2" s="1"/>
  <c r="F16" i="2"/>
  <c r="F15" i="2"/>
  <c r="G15" i="2" s="1"/>
  <c r="H15" i="2" s="1"/>
  <c r="F14" i="2"/>
  <c r="F13" i="2"/>
  <c r="G13" i="2" s="1"/>
  <c r="H13" i="2" s="1"/>
  <c r="F12" i="2"/>
  <c r="F11" i="2"/>
  <c r="G11" i="2" s="1"/>
  <c r="H11" i="2" s="1"/>
  <c r="F10" i="2"/>
  <c r="F9" i="2"/>
  <c r="F8" i="2"/>
  <c r="F114" i="1"/>
  <c r="F113" i="1"/>
  <c r="G113" i="1" s="1"/>
  <c r="H113" i="1" s="1"/>
  <c r="F112" i="1"/>
  <c r="F111" i="1"/>
  <c r="G111" i="1" s="1"/>
  <c r="H111" i="1" s="1"/>
  <c r="F110" i="1"/>
  <c r="F109" i="1"/>
  <c r="G109" i="1" s="1"/>
  <c r="H109" i="1" s="1"/>
  <c r="F108" i="1"/>
  <c r="F107" i="1"/>
  <c r="G107" i="1" s="1"/>
  <c r="H107" i="1" s="1"/>
  <c r="F106" i="1"/>
  <c r="F105" i="1"/>
  <c r="G105" i="1" s="1"/>
  <c r="H105" i="1" s="1"/>
  <c r="F104" i="1"/>
  <c r="F103" i="1"/>
  <c r="G103" i="1" s="1"/>
  <c r="H103" i="1" s="1"/>
  <c r="F102" i="1"/>
  <c r="F101" i="1"/>
  <c r="G101" i="1" s="1"/>
  <c r="H101" i="1" s="1"/>
  <c r="F100" i="1"/>
  <c r="F99" i="1"/>
  <c r="G99" i="1" s="1"/>
  <c r="H99" i="1" s="1"/>
  <c r="F98" i="1"/>
  <c r="F97" i="1"/>
  <c r="G97" i="1" s="1"/>
  <c r="H97" i="1" s="1"/>
  <c r="F96" i="1"/>
  <c r="F95" i="1"/>
  <c r="G95" i="1" s="1"/>
  <c r="H95" i="1" s="1"/>
  <c r="F94" i="1"/>
  <c r="F93" i="1"/>
  <c r="G93" i="1" s="1"/>
  <c r="H93" i="1" s="1"/>
  <c r="F92" i="1"/>
  <c r="F91" i="1"/>
  <c r="G91" i="1" s="1"/>
  <c r="H91" i="1" s="1"/>
  <c r="F90" i="1"/>
  <c r="F89" i="1"/>
  <c r="G89" i="1" s="1"/>
  <c r="H89" i="1" s="1"/>
  <c r="F88" i="1"/>
  <c r="F87" i="1"/>
  <c r="G87" i="1" s="1"/>
  <c r="H87" i="1" s="1"/>
  <c r="F86" i="1"/>
  <c r="F85" i="1"/>
  <c r="G85" i="1" s="1"/>
  <c r="H85" i="1" s="1"/>
  <c r="F84" i="1"/>
  <c r="F83" i="1"/>
  <c r="G83" i="1" s="1"/>
  <c r="H83" i="1" s="1"/>
  <c r="F82" i="1"/>
  <c r="F81" i="1"/>
  <c r="G81" i="1" s="1"/>
  <c r="H81" i="1" s="1"/>
  <c r="F80" i="1"/>
  <c r="F79" i="1"/>
  <c r="G79" i="1" s="1"/>
  <c r="H79" i="1" s="1"/>
  <c r="F78" i="1"/>
  <c r="F77" i="1"/>
  <c r="G77" i="1" s="1"/>
  <c r="H77" i="1" s="1"/>
  <c r="F76" i="1"/>
  <c r="F75" i="1"/>
  <c r="G75" i="1" s="1"/>
  <c r="H75" i="1" s="1"/>
  <c r="F74" i="1"/>
  <c r="F73" i="1"/>
  <c r="G73" i="1" s="1"/>
  <c r="H73" i="1" s="1"/>
  <c r="F72" i="1"/>
  <c r="F71" i="1"/>
  <c r="G71" i="1" s="1"/>
  <c r="H71" i="1" s="1"/>
  <c r="F70" i="1"/>
  <c r="F69" i="1"/>
  <c r="G69" i="1" s="1"/>
  <c r="H69" i="1" s="1"/>
  <c r="F68" i="1"/>
  <c r="F67" i="1"/>
  <c r="G67" i="1" s="1"/>
  <c r="H67" i="1" s="1"/>
  <c r="F66" i="1"/>
  <c r="F65" i="1"/>
  <c r="G65" i="1" s="1"/>
  <c r="H65" i="1" s="1"/>
  <c r="F64" i="1"/>
  <c r="F63" i="1"/>
  <c r="G63" i="1" s="1"/>
  <c r="H63" i="1" s="1"/>
  <c r="F62" i="1"/>
  <c r="F61" i="1"/>
  <c r="G61" i="1" s="1"/>
  <c r="H61" i="1" s="1"/>
  <c r="F60" i="1"/>
  <c r="F59" i="1"/>
  <c r="G59" i="1" s="1"/>
  <c r="H59" i="1" s="1"/>
  <c r="F58" i="1"/>
  <c r="F57" i="1"/>
  <c r="G57" i="1" s="1"/>
  <c r="H57" i="1" s="1"/>
  <c r="F56" i="1"/>
  <c r="F55" i="1"/>
  <c r="G55" i="1" s="1"/>
  <c r="H55" i="1" s="1"/>
  <c r="F54" i="1"/>
  <c r="F53" i="1"/>
  <c r="G53" i="1" s="1"/>
  <c r="H53" i="1" s="1"/>
  <c r="F52" i="1"/>
  <c r="F51" i="1"/>
  <c r="G51" i="1" s="1"/>
  <c r="H51" i="1" s="1"/>
  <c r="F50" i="1"/>
  <c r="F49" i="1"/>
  <c r="G49" i="1" s="1"/>
  <c r="H49" i="1" s="1"/>
  <c r="F48" i="1"/>
  <c r="F47" i="1"/>
  <c r="G47" i="1" s="1"/>
  <c r="H47" i="1" s="1"/>
  <c r="F46" i="1"/>
  <c r="F45" i="1"/>
  <c r="G45" i="1" s="1"/>
  <c r="H45" i="1" s="1"/>
  <c r="F44" i="1"/>
  <c r="F43" i="1"/>
  <c r="G43" i="1" s="1"/>
  <c r="H43" i="1" s="1"/>
  <c r="F42" i="1"/>
  <c r="F41" i="1"/>
  <c r="G41" i="1" s="1"/>
  <c r="H41" i="1" s="1"/>
  <c r="F40" i="1"/>
  <c r="F39" i="1"/>
  <c r="G39" i="1" s="1"/>
  <c r="H39" i="1" s="1"/>
  <c r="F38" i="1"/>
  <c r="F37" i="1"/>
  <c r="G37" i="1" s="1"/>
  <c r="H37" i="1" s="1"/>
  <c r="F36" i="1"/>
  <c r="F35" i="1"/>
  <c r="G35" i="1" s="1"/>
  <c r="H35" i="1" s="1"/>
  <c r="F34" i="1"/>
  <c r="F33" i="1"/>
  <c r="G33" i="1" s="1"/>
  <c r="H33" i="1" s="1"/>
  <c r="F32" i="1"/>
  <c r="F31" i="1"/>
  <c r="G31" i="1" s="1"/>
  <c r="H31" i="1" s="1"/>
  <c r="F30" i="1"/>
  <c r="F29" i="1"/>
  <c r="G29" i="1" s="1"/>
  <c r="H29" i="1" s="1"/>
  <c r="F28" i="1"/>
  <c r="F27" i="1"/>
  <c r="G27" i="1" s="1"/>
  <c r="H27" i="1" s="1"/>
  <c r="F26" i="1"/>
  <c r="F25" i="1"/>
  <c r="G25" i="1" s="1"/>
  <c r="H25" i="1" s="1"/>
  <c r="F24" i="1"/>
  <c r="F23" i="1"/>
  <c r="G23" i="1" s="1"/>
  <c r="H23" i="1" s="1"/>
  <c r="F22" i="1"/>
  <c r="F21" i="1"/>
  <c r="G21" i="1" s="1"/>
  <c r="H21" i="1" s="1"/>
  <c r="F20" i="1"/>
  <c r="F19" i="1"/>
  <c r="G19" i="1" s="1"/>
  <c r="H19" i="1" s="1"/>
  <c r="F18" i="1"/>
  <c r="F17" i="1"/>
  <c r="G17" i="1" s="1"/>
  <c r="H17" i="1" s="1"/>
  <c r="F16" i="1"/>
  <c r="F15" i="1"/>
  <c r="G15" i="1" s="1"/>
  <c r="H15" i="1" s="1"/>
  <c r="F14" i="1"/>
  <c r="F13" i="1"/>
  <c r="G13" i="1" s="1"/>
  <c r="H13" i="1" s="1"/>
  <c r="F12" i="1"/>
  <c r="F11" i="1"/>
  <c r="G11" i="1" s="1"/>
  <c r="H11" i="1" s="1"/>
  <c r="F10" i="1"/>
  <c r="F9" i="1"/>
  <c r="G9" i="1" s="1"/>
  <c r="H9" i="1" s="1"/>
  <c r="F8" i="1"/>
  <c r="V86" i="4" l="1"/>
  <c r="V58" i="3"/>
  <c r="X58" i="3"/>
  <c r="V48" i="3"/>
  <c r="X48" i="3"/>
  <c r="V44" i="3"/>
  <c r="X44" i="3"/>
  <c r="V50" i="3"/>
  <c r="X50" i="3"/>
  <c r="V19" i="3"/>
  <c r="X19" i="3"/>
  <c r="V62" i="3"/>
  <c r="X62" i="3"/>
  <c r="V40" i="3"/>
  <c r="X40" i="3"/>
  <c r="V36" i="3"/>
  <c r="X36" i="3"/>
  <c r="V66" i="3"/>
  <c r="X66" i="3"/>
  <c r="V70" i="3"/>
  <c r="X70" i="3"/>
  <c r="V17" i="3"/>
  <c r="X17" i="3"/>
  <c r="V68" i="3"/>
  <c r="X68" i="3"/>
  <c r="V64" i="3"/>
  <c r="X64" i="3"/>
  <c r="V15" i="3"/>
  <c r="X15" i="3"/>
  <c r="V25" i="3"/>
  <c r="X25" i="3"/>
  <c r="V32" i="3"/>
  <c r="X32" i="3"/>
  <c r="V78" i="3"/>
  <c r="X78" i="3"/>
  <c r="V60" i="3"/>
  <c r="X60" i="3"/>
  <c r="V21" i="3"/>
  <c r="X21" i="3"/>
  <c r="V56" i="3"/>
  <c r="X56" i="3"/>
  <c r="V46" i="3"/>
  <c r="X46" i="3"/>
  <c r="V30" i="3"/>
  <c r="X30" i="3"/>
  <c r="V28" i="3"/>
  <c r="X28" i="3"/>
  <c r="V60" i="6"/>
  <c r="V23" i="3"/>
  <c r="X23" i="3"/>
  <c r="V12" i="3"/>
  <c r="X12" i="3"/>
  <c r="V42" i="3"/>
  <c r="X42" i="3"/>
  <c r="V72" i="3"/>
  <c r="X72" i="3"/>
  <c r="V74" i="3"/>
  <c r="X74" i="3"/>
  <c r="V38" i="3"/>
  <c r="X38" i="3"/>
  <c r="V54" i="3"/>
  <c r="X54" i="3"/>
  <c r="V34" i="3"/>
  <c r="X34" i="3"/>
  <c r="V52" i="3"/>
  <c r="X52" i="3"/>
  <c r="V28" i="2"/>
  <c r="X28" i="2"/>
  <c r="V58" i="2"/>
  <c r="X58" i="2"/>
  <c r="V22" i="2"/>
  <c r="X22" i="2"/>
  <c r="V46" i="2"/>
  <c r="X46" i="2"/>
  <c r="V30" i="2"/>
  <c r="X30" i="2"/>
  <c r="V15" i="2"/>
  <c r="X15" i="2"/>
  <c r="V40" i="2"/>
  <c r="X40" i="2"/>
  <c r="V52" i="2"/>
  <c r="X52" i="2"/>
  <c r="V17" i="2"/>
  <c r="X17" i="2"/>
  <c r="V36" i="2"/>
  <c r="X36" i="2"/>
  <c r="V48" i="2"/>
  <c r="X48" i="2"/>
  <c r="V60" i="2"/>
  <c r="X60" i="2"/>
  <c r="V13" i="2"/>
  <c r="X13" i="2"/>
  <c r="V26" i="2"/>
  <c r="X26" i="2"/>
  <c r="V32" i="2"/>
  <c r="X32" i="2"/>
  <c r="V44" i="2"/>
  <c r="X44" i="2"/>
  <c r="V50" i="2"/>
  <c r="X50" i="2"/>
  <c r="V56" i="2"/>
  <c r="X56" i="2"/>
  <c r="V62" i="2"/>
  <c r="X62" i="2"/>
  <c r="V34" i="2"/>
  <c r="X34" i="2"/>
  <c r="V64" i="2"/>
  <c r="X64" i="2"/>
  <c r="V11" i="2"/>
  <c r="X11" i="2"/>
  <c r="V24" i="2"/>
  <c r="X24" i="2"/>
  <c r="V42" i="2"/>
  <c r="X42" i="2"/>
  <c r="V54" i="2"/>
  <c r="X54" i="2"/>
  <c r="V66" i="2"/>
  <c r="X66" i="2"/>
  <c r="V19" i="2"/>
  <c r="X19" i="2"/>
  <c r="V38" i="2"/>
  <c r="X38" i="2"/>
  <c r="V9" i="1"/>
  <c r="X9" i="1"/>
  <c r="V15" i="1"/>
  <c r="X15" i="1"/>
  <c r="V21" i="1"/>
  <c r="X21" i="1"/>
  <c r="V27" i="1"/>
  <c r="X27" i="1"/>
  <c r="V33" i="1"/>
  <c r="X33" i="1"/>
  <c r="V39" i="1"/>
  <c r="X39" i="1"/>
  <c r="V45" i="1"/>
  <c r="X45" i="1"/>
  <c r="V51" i="1"/>
  <c r="X51" i="1"/>
  <c r="V57" i="1"/>
  <c r="X57" i="1"/>
  <c r="V63" i="1"/>
  <c r="X63" i="1"/>
  <c r="V69" i="1"/>
  <c r="X69" i="1"/>
  <c r="V75" i="1"/>
  <c r="X75" i="1"/>
  <c r="V81" i="1"/>
  <c r="X81" i="1"/>
  <c r="V87" i="1"/>
  <c r="X87" i="1"/>
  <c r="V93" i="1"/>
  <c r="X93" i="1"/>
  <c r="V99" i="1"/>
  <c r="X99" i="1"/>
  <c r="V105" i="1"/>
  <c r="X105" i="1"/>
  <c r="V111" i="1"/>
  <c r="X111" i="1"/>
  <c r="V11" i="1"/>
  <c r="X11" i="1"/>
  <c r="V17" i="1"/>
  <c r="X17" i="1"/>
  <c r="V23" i="1"/>
  <c r="X23" i="1"/>
  <c r="V29" i="1"/>
  <c r="X29" i="1"/>
  <c r="V35" i="1"/>
  <c r="X35" i="1"/>
  <c r="V41" i="1"/>
  <c r="X41" i="1"/>
  <c r="V47" i="1"/>
  <c r="X47" i="1"/>
  <c r="V53" i="1"/>
  <c r="X53" i="1"/>
  <c r="V59" i="1"/>
  <c r="X59" i="1"/>
  <c r="V65" i="1"/>
  <c r="X65" i="1"/>
  <c r="V71" i="1"/>
  <c r="X71" i="1"/>
  <c r="V77" i="1"/>
  <c r="X77" i="1"/>
  <c r="V83" i="1"/>
  <c r="X83" i="1"/>
  <c r="V89" i="1"/>
  <c r="X89" i="1"/>
  <c r="V95" i="1"/>
  <c r="X95" i="1"/>
  <c r="V101" i="1"/>
  <c r="X101" i="1"/>
  <c r="V107" i="1"/>
  <c r="X107" i="1"/>
  <c r="V113" i="1"/>
  <c r="X113" i="1"/>
  <c r="V13" i="1"/>
  <c r="X13" i="1"/>
  <c r="V19" i="1"/>
  <c r="X19" i="1"/>
  <c r="V25" i="1"/>
  <c r="X25" i="1"/>
  <c r="V31" i="1"/>
  <c r="X31" i="1"/>
  <c r="V37" i="1"/>
  <c r="X37" i="1"/>
  <c r="V43" i="1"/>
  <c r="X43" i="1"/>
  <c r="V49" i="1"/>
  <c r="X49" i="1"/>
  <c r="V55" i="1"/>
  <c r="X55" i="1"/>
  <c r="V61" i="1"/>
  <c r="X61" i="1"/>
  <c r="V67" i="1"/>
  <c r="X67" i="1"/>
  <c r="V73" i="1"/>
  <c r="X73" i="1"/>
  <c r="V79" i="1"/>
  <c r="X79" i="1"/>
  <c r="V85" i="1"/>
  <c r="X85" i="1"/>
  <c r="V91" i="1"/>
  <c r="X91" i="1"/>
  <c r="V97" i="1"/>
  <c r="X97" i="1"/>
  <c r="V103" i="1"/>
  <c r="X103" i="1"/>
  <c r="V109" i="1"/>
  <c r="X109" i="1"/>
  <c r="G10" i="1"/>
  <c r="H10" i="1"/>
  <c r="G14" i="1"/>
  <c r="H14" i="1" s="1"/>
  <c r="G18" i="1"/>
  <c r="H18" i="1" s="1"/>
  <c r="G22" i="1"/>
  <c r="H22" i="1" s="1"/>
  <c r="G26" i="1"/>
  <c r="H26" i="1" s="1"/>
  <c r="G30" i="1"/>
  <c r="H30" i="1" s="1"/>
  <c r="G34" i="1"/>
  <c r="H34" i="1" s="1"/>
  <c r="G38" i="1"/>
  <c r="H38" i="1" s="1"/>
  <c r="G42" i="1"/>
  <c r="H42" i="1" s="1"/>
  <c r="G46" i="1"/>
  <c r="H46" i="1" s="1"/>
  <c r="G50" i="1"/>
  <c r="H50" i="1" s="1"/>
  <c r="G54" i="1"/>
  <c r="H54" i="1" s="1"/>
  <c r="G58" i="1"/>
  <c r="H58" i="1" s="1"/>
  <c r="G62" i="1"/>
  <c r="H62" i="1" s="1"/>
  <c r="G66" i="1"/>
  <c r="H66" i="1" s="1"/>
  <c r="G70" i="1"/>
  <c r="H70" i="1" s="1"/>
  <c r="G74" i="1"/>
  <c r="H74" i="1" s="1"/>
  <c r="G78" i="1"/>
  <c r="H78" i="1" s="1"/>
  <c r="G82" i="1"/>
  <c r="H82" i="1" s="1"/>
  <c r="G86" i="1"/>
  <c r="H86" i="1" s="1"/>
  <c r="G90" i="1"/>
  <c r="H90" i="1" s="1"/>
  <c r="G94" i="1"/>
  <c r="H94" i="1" s="1"/>
  <c r="G98" i="1"/>
  <c r="H98" i="1" s="1"/>
  <c r="G102" i="1"/>
  <c r="H102" i="1" s="1"/>
  <c r="G106" i="1"/>
  <c r="H106" i="1" s="1"/>
  <c r="G110" i="1"/>
  <c r="H110" i="1" s="1"/>
  <c r="G114" i="1"/>
  <c r="H114" i="1" s="1"/>
  <c r="G8" i="1"/>
  <c r="H8" i="1" s="1"/>
  <c r="X8" i="1" s="1"/>
  <c r="G12" i="1"/>
  <c r="H12" i="1" s="1"/>
  <c r="G16" i="1"/>
  <c r="H16" i="1" s="1"/>
  <c r="G20" i="1"/>
  <c r="H20" i="1" s="1"/>
  <c r="G24" i="1"/>
  <c r="H24" i="1" s="1"/>
  <c r="G28" i="1"/>
  <c r="H28" i="1" s="1"/>
  <c r="G32" i="1"/>
  <c r="H32" i="1" s="1"/>
  <c r="G36" i="1"/>
  <c r="H36" i="1"/>
  <c r="G40" i="1"/>
  <c r="H40" i="1" s="1"/>
  <c r="G44" i="1"/>
  <c r="H44" i="1" s="1"/>
  <c r="G48" i="1"/>
  <c r="H48" i="1"/>
  <c r="G52" i="1"/>
  <c r="H52" i="1" s="1"/>
  <c r="G56" i="1"/>
  <c r="H56" i="1" s="1"/>
  <c r="G60" i="1"/>
  <c r="H60" i="1" s="1"/>
  <c r="G64" i="1"/>
  <c r="H64" i="1" s="1"/>
  <c r="G68" i="1"/>
  <c r="H68" i="1" s="1"/>
  <c r="G72" i="1"/>
  <c r="H72" i="1" s="1"/>
  <c r="G76" i="1"/>
  <c r="H76" i="1" s="1"/>
  <c r="G80" i="1"/>
  <c r="H80" i="1" s="1"/>
  <c r="G84" i="1"/>
  <c r="H84" i="1" s="1"/>
  <c r="G88" i="1"/>
  <c r="H88" i="1" s="1"/>
  <c r="G92" i="1"/>
  <c r="H92" i="1" s="1"/>
  <c r="G96" i="1"/>
  <c r="H96" i="1" s="1"/>
  <c r="G100" i="1"/>
  <c r="H100" i="1" s="1"/>
  <c r="G104" i="1"/>
  <c r="H104" i="1" s="1"/>
  <c r="G108" i="1"/>
  <c r="H108" i="1" s="1"/>
  <c r="G112" i="1"/>
  <c r="H112" i="1"/>
  <c r="G80" i="3"/>
  <c r="H80" i="3"/>
  <c r="C14" i="31" s="1"/>
  <c r="V10" i="3"/>
  <c r="G59" i="2"/>
  <c r="H59" i="2" s="1"/>
  <c r="G25" i="2"/>
  <c r="H25" i="2" s="1"/>
  <c r="G37" i="2"/>
  <c r="H37" i="2" s="1"/>
  <c r="G49" i="2"/>
  <c r="H49" i="2"/>
  <c r="G61" i="2"/>
  <c r="H61" i="2" s="1"/>
  <c r="G23" i="2"/>
  <c r="H23" i="2" s="1"/>
  <c r="G14" i="2"/>
  <c r="H14" i="2"/>
  <c r="G27" i="2"/>
  <c r="H27" i="2"/>
  <c r="G39" i="2"/>
  <c r="H39" i="2" s="1"/>
  <c r="G51" i="2"/>
  <c r="H51" i="2" s="1"/>
  <c r="G63" i="2"/>
  <c r="H63" i="2" s="1"/>
  <c r="G16" i="2"/>
  <c r="H16" i="2" s="1"/>
  <c r="G29" i="2"/>
  <c r="H29" i="2" s="1"/>
  <c r="G41" i="2"/>
  <c r="H41" i="2" s="1"/>
  <c r="G53" i="2"/>
  <c r="H53" i="2" s="1"/>
  <c r="G65" i="2"/>
  <c r="H65" i="2" s="1"/>
  <c r="G18" i="2"/>
  <c r="H18" i="2" s="1"/>
  <c r="G31" i="2"/>
  <c r="H31" i="2" s="1"/>
  <c r="G43" i="2"/>
  <c r="H43" i="2" s="1"/>
  <c r="G55" i="2"/>
  <c r="H55" i="2" s="1"/>
  <c r="G67" i="2"/>
  <c r="H67" i="2" s="1"/>
  <c r="G10" i="2"/>
  <c r="G47" i="2"/>
  <c r="H47" i="2" s="1"/>
  <c r="G12" i="2"/>
  <c r="H12" i="2" s="1"/>
  <c r="G21" i="2"/>
  <c r="H21" i="2" s="1"/>
  <c r="G33" i="2"/>
  <c r="H33" i="2" s="1"/>
  <c r="G45" i="2"/>
  <c r="H45" i="2" s="1"/>
  <c r="G57" i="2"/>
  <c r="H57" i="2" s="1"/>
  <c r="G35" i="2"/>
  <c r="H35" i="2" s="1"/>
  <c r="U68" i="2"/>
  <c r="D10" i="31" s="1"/>
  <c r="U43" i="5"/>
  <c r="V21" i="5"/>
  <c r="V43" i="5" s="1"/>
  <c r="S80" i="3"/>
  <c r="I10" i="10" s="1"/>
  <c r="I13" i="10" s="1"/>
  <c r="T35" i="3"/>
  <c r="H11" i="10"/>
  <c r="L80" i="3"/>
  <c r="F68" i="2"/>
  <c r="F115" i="1"/>
  <c r="K11" i="10" l="1"/>
  <c r="L11" i="10" s="1"/>
  <c r="M11" i="10" s="1"/>
  <c r="D11" i="31"/>
  <c r="E11" i="31" s="1"/>
  <c r="F11" i="31" s="1"/>
  <c r="V41" i="2"/>
  <c r="X41" i="2"/>
  <c r="V47" i="2"/>
  <c r="X47" i="2"/>
  <c r="V35" i="2"/>
  <c r="X35" i="2"/>
  <c r="V57" i="2"/>
  <c r="X57" i="2"/>
  <c r="V31" i="2"/>
  <c r="X31" i="2"/>
  <c r="V29" i="2"/>
  <c r="X29" i="2"/>
  <c r="V43" i="2"/>
  <c r="X43" i="2"/>
  <c r="V49" i="2"/>
  <c r="X49" i="2"/>
  <c r="V37" i="2"/>
  <c r="X37" i="2"/>
  <c r="V33" i="2"/>
  <c r="X33" i="2"/>
  <c r="V65" i="2"/>
  <c r="X65" i="2"/>
  <c r="V63" i="2"/>
  <c r="X63" i="2"/>
  <c r="V25" i="2"/>
  <c r="X25" i="2"/>
  <c r="V16" i="2"/>
  <c r="X16" i="2"/>
  <c r="V67" i="2"/>
  <c r="X67" i="2"/>
  <c r="V51" i="2"/>
  <c r="X51" i="2"/>
  <c r="V59" i="2"/>
  <c r="X59" i="2"/>
  <c r="V12" i="2"/>
  <c r="X12" i="2"/>
  <c r="V27" i="2"/>
  <c r="X27" i="2"/>
  <c r="V45" i="2"/>
  <c r="X45" i="2"/>
  <c r="V18" i="2"/>
  <c r="X18" i="2"/>
  <c r="V14" i="2"/>
  <c r="X14" i="2"/>
  <c r="V53" i="2"/>
  <c r="X53" i="2"/>
  <c r="V23" i="2"/>
  <c r="X23" i="2"/>
  <c r="V21" i="2"/>
  <c r="X21" i="2"/>
  <c r="V55" i="2"/>
  <c r="X55" i="2"/>
  <c r="V39" i="2"/>
  <c r="X39" i="2"/>
  <c r="V61" i="2"/>
  <c r="X61" i="2"/>
  <c r="V88" i="1"/>
  <c r="X88" i="1"/>
  <c r="V98" i="1"/>
  <c r="X98" i="1"/>
  <c r="V104" i="1"/>
  <c r="X104" i="1"/>
  <c r="V114" i="1"/>
  <c r="X114" i="1"/>
  <c r="V110" i="1"/>
  <c r="X110" i="1"/>
  <c r="V12" i="1"/>
  <c r="X12" i="1"/>
  <c r="V28" i="1"/>
  <c r="X28" i="1"/>
  <c r="V56" i="1"/>
  <c r="X56" i="1"/>
  <c r="V106" i="1"/>
  <c r="X106" i="1"/>
  <c r="V18" i="1"/>
  <c r="X18" i="1"/>
  <c r="V72" i="1"/>
  <c r="X72" i="1"/>
  <c r="V102" i="1"/>
  <c r="X102" i="1"/>
  <c r="V34" i="1"/>
  <c r="X34" i="1"/>
  <c r="V36" i="1"/>
  <c r="X36" i="1"/>
  <c r="V20" i="1"/>
  <c r="X20" i="1"/>
  <c r="V90" i="1"/>
  <c r="X90" i="1"/>
  <c r="V78" i="1"/>
  <c r="X78" i="1"/>
  <c r="V66" i="1"/>
  <c r="X66" i="1"/>
  <c r="V54" i="1"/>
  <c r="X54" i="1"/>
  <c r="V42" i="1"/>
  <c r="X42" i="1"/>
  <c r="V26" i="1"/>
  <c r="X26" i="1"/>
  <c r="V10" i="1"/>
  <c r="X10" i="1"/>
  <c r="V100" i="1"/>
  <c r="X100" i="1"/>
  <c r="V84" i="1"/>
  <c r="X84" i="1"/>
  <c r="V68" i="1"/>
  <c r="X68" i="1"/>
  <c r="V52" i="1"/>
  <c r="X52" i="1"/>
  <c r="V112" i="1"/>
  <c r="X112" i="1"/>
  <c r="V96" i="1"/>
  <c r="X96" i="1"/>
  <c r="V80" i="1"/>
  <c r="X80" i="1"/>
  <c r="V64" i="1"/>
  <c r="X64" i="1"/>
  <c r="V48" i="1"/>
  <c r="X48" i="1"/>
  <c r="V32" i="1"/>
  <c r="X32" i="1"/>
  <c r="V16" i="1"/>
  <c r="X16" i="1"/>
  <c r="V86" i="1"/>
  <c r="X86" i="1"/>
  <c r="V74" i="1"/>
  <c r="X74" i="1"/>
  <c r="V62" i="1"/>
  <c r="X62" i="1"/>
  <c r="V50" i="1"/>
  <c r="X50" i="1"/>
  <c r="V38" i="1"/>
  <c r="X38" i="1"/>
  <c r="V22" i="1"/>
  <c r="X22" i="1"/>
  <c r="V108" i="1"/>
  <c r="X108" i="1"/>
  <c r="V92" i="1"/>
  <c r="X92" i="1"/>
  <c r="V76" i="1"/>
  <c r="X76" i="1"/>
  <c r="V60" i="1"/>
  <c r="X60" i="1"/>
  <c r="V44" i="1"/>
  <c r="X44" i="1"/>
  <c r="V82" i="1"/>
  <c r="X82" i="1"/>
  <c r="V70" i="1"/>
  <c r="X70" i="1"/>
  <c r="V58" i="1"/>
  <c r="X58" i="1"/>
  <c r="V46" i="1"/>
  <c r="X46" i="1"/>
  <c r="V40" i="1"/>
  <c r="X40" i="1"/>
  <c r="V24" i="1"/>
  <c r="X24" i="1"/>
  <c r="V94" i="1"/>
  <c r="X94" i="1"/>
  <c r="V30" i="1"/>
  <c r="X30" i="1"/>
  <c r="V14" i="1"/>
  <c r="X14" i="1"/>
  <c r="H115" i="1"/>
  <c r="C6" i="31" s="1"/>
  <c r="V8" i="1"/>
  <c r="G115" i="1"/>
  <c r="G68" i="2"/>
  <c r="H10" i="2"/>
  <c r="X10" i="2" s="1"/>
  <c r="U35" i="3"/>
  <c r="X35" i="3" s="1"/>
  <c r="T80" i="3"/>
  <c r="J10" i="10" s="1"/>
  <c r="J13" i="10" s="1"/>
  <c r="D10" i="10"/>
  <c r="L68" i="2"/>
  <c r="L115" i="1"/>
  <c r="V115" i="1" l="1"/>
  <c r="E6" i="31"/>
  <c r="F6" i="31" s="1"/>
  <c r="H68" i="2"/>
  <c r="C10" i="31" s="1"/>
  <c r="E10" i="31" s="1"/>
  <c r="F10" i="31" s="1"/>
  <c r="V10" i="2"/>
  <c r="V68" i="2" s="1"/>
  <c r="U80" i="3"/>
  <c r="V35" i="3"/>
  <c r="V80" i="3" s="1"/>
  <c r="D13" i="10"/>
  <c r="H13" i="10" s="1"/>
  <c r="H10" i="10"/>
  <c r="E10" i="10"/>
  <c r="E13" i="10" s="1"/>
  <c r="K10" i="10" l="1"/>
  <c r="K13" i="10" s="1"/>
  <c r="D14" i="31"/>
  <c r="C17" i="31"/>
  <c r="F10" i="10"/>
  <c r="F13" i="10" s="1"/>
  <c r="E14" i="31" l="1"/>
  <c r="F14" i="31" s="1"/>
  <c r="D17" i="31"/>
  <c r="E17" i="31" s="1"/>
  <c r="F17" i="31" s="1"/>
  <c r="L10" i="10"/>
  <c r="L13" i="10" l="1"/>
  <c r="M13" i="10" s="1"/>
  <c r="M10" i="10"/>
</calcChain>
</file>

<file path=xl/comments1.xml><?xml version="1.0" encoding="utf-8"?>
<comments xmlns="http://schemas.openxmlformats.org/spreadsheetml/2006/main">
  <authors>
    <author>Ratul Ghosh</author>
  </authors>
  <commentList>
    <comment ref="I29" authorId="0" shapeId="0">
      <text>
        <r>
          <rPr>
            <b/>
            <sz val="9"/>
            <color indexed="81"/>
            <rFont val="Tahoma"/>
            <family val="2"/>
          </rPr>
          <t>Ratul Ghosh:</t>
        </r>
        <r>
          <rPr>
            <sz val="9"/>
            <color indexed="81"/>
            <rFont val="Tahoma"/>
            <family val="2"/>
          </rPr>
          <t xml:space="preserve">
76/0 - 82/0 &amp; GTY - 7/0</t>
        </r>
      </text>
    </comment>
  </commentList>
</comments>
</file>

<file path=xl/sharedStrings.xml><?xml version="1.0" encoding="utf-8"?>
<sst xmlns="http://schemas.openxmlformats.org/spreadsheetml/2006/main" count="7091" uniqueCount="2290">
  <si>
    <t>Sl. No.</t>
  </si>
  <si>
    <t>DESCRIPTION</t>
  </si>
  <si>
    <t>UOM</t>
  </si>
  <si>
    <t>Amount</t>
  </si>
  <si>
    <t>LOA</t>
  </si>
  <si>
    <t>245 KV,1200-600-300A,40KA,5CORE SINGLE PHASE CURRENT TRANSFORMER(4 PS Cl &amp; 1 0.2s Cl)</t>
  </si>
  <si>
    <t>NOS</t>
  </si>
  <si>
    <t>245 KV,2000A,40KA,ISOLATORS</t>
  </si>
  <si>
    <t>S/I WITH OUT EARTH SWITCH</t>
  </si>
  <si>
    <t>S/I WITH SINGLE EARTH SWITCH</t>
  </si>
  <si>
    <t>BEAM MOUNTED S/I WITHOUT EARTH SWITCH</t>
  </si>
  <si>
    <t>245 KV, 4400pF, 3CORE, SINGLE PHASE CAPACITOR VOLTAGE TRANSFORMER</t>
  </si>
  <si>
    <t>245KV, 3150A, 40KA, SF6,CIRCUIT BREAKER WITH SUPPORTING STRUCTURE</t>
  </si>
  <si>
    <t>216KV metal oxide polymer housed surge arrrestor, 10KA Long duration discharge class III  at 216KV, pressure relief  Design B &amp;  thermal energy (Wth) &amp; Repetitive charge transfer(Qrs) as per latest IEC,   as per technical specification.</t>
  </si>
  <si>
    <t>220 KV Post Insulators</t>
  </si>
  <si>
    <t>BUS BAR &amp; CIRCUIT MATERIALS</t>
  </si>
  <si>
    <t xml:space="preserve">LONG ROD ANTIFOG TYPE PORCELAIN  INSULATOR </t>
  </si>
  <si>
    <t>160 KN INSULATOR</t>
  </si>
  <si>
    <t>90 KN INSULATOR</t>
  </si>
  <si>
    <t>ACSR MOOSE CONDUCTOR</t>
  </si>
  <si>
    <t>KMS</t>
  </si>
  <si>
    <t>IPS 4" ALUMINIUM TUBES(114.2 mm OD, &amp; 8.51mm Thickness) for equipment to equipment connection in 220 KV side.</t>
  </si>
  <si>
    <t>MTRS</t>
  </si>
  <si>
    <t>HARDWARES &amp; FITTINGS/SPACERS/CLAMP  &amp; CONNECTORS</t>
  </si>
  <si>
    <t>220 KV Double Tension( 160KN) H/W fitting for twin moose ACSR</t>
  </si>
  <si>
    <t>220 KV Single Tension(160KN) H/W fitting for single moose ACSR</t>
  </si>
  <si>
    <t>220 KV Double Suspension(90 KN)H/W fitting for twin mose ACSR</t>
  </si>
  <si>
    <t>220 KV Single Suspension(90 KN)H/W fitting for single mose ACSR</t>
  </si>
  <si>
    <t>T- clamp for ACSR ZEBRA run to ACSR MOOSE drop</t>
  </si>
  <si>
    <t>T-Clamp for single Moose -Single Moose ACSR</t>
  </si>
  <si>
    <t>T-Clamp for twin Moose run -Single Moose drop ACSR</t>
  </si>
  <si>
    <t>220 KV PI clamp</t>
  </si>
  <si>
    <t>Spacer for Moose ACSR</t>
  </si>
  <si>
    <t>220 KV Isolator pad clamp</t>
  </si>
  <si>
    <t>220 KV LA Clamp</t>
  </si>
  <si>
    <t>220 KV CB Clamp</t>
  </si>
  <si>
    <t xml:space="preserve">NOS </t>
  </si>
  <si>
    <t>220 KV  CVT Clamp</t>
  </si>
  <si>
    <t>220 KV  CT Clamp</t>
  </si>
  <si>
    <t>PG Clamp for ACSR Moose</t>
  </si>
  <si>
    <t>SUBSTATION EARTHING SYSTEMS</t>
  </si>
  <si>
    <t xml:space="preserve">EARTHING CONDUCTOR FOR BURRIAL : 75X10 mm GI Flat for laying (spacing maximum 5m both way) </t>
  </si>
  <si>
    <t>MT</t>
  </si>
  <si>
    <t>EARTHING CONDUCTOR: 50X6 mm GI  Flat for  Raiser from the burial earth mat to equipment,structure etc)</t>
  </si>
  <si>
    <t>EARTHING DEVICE &amp; ASSOCIATED ACCESSORIES (50 mm heavy duty GI PERFORATED PIPE 3 mtrs long for  treated earth pit)</t>
  </si>
  <si>
    <t>Nos.</t>
  </si>
  <si>
    <t>EARTHING DEVICE &amp; ASSOCIATED ACCESSORIES  40mm MS rod 3 mtrs long for non treated earth pit)</t>
  </si>
  <si>
    <t>G.I Cable Trays including support GI angle suitable for different sections i.e. Section:1-1,2-2,3-3 &amp; 4-4 along with its accessories as per TS.</t>
  </si>
  <si>
    <t>G.I Cable Trays(size: 450x75x2500mm)</t>
  </si>
  <si>
    <t>G.I Cable Trays(size: 300x75x2500mm)</t>
  </si>
  <si>
    <t>G.I Cable Trays(size: 150x75x2500mm)</t>
  </si>
  <si>
    <t>Support G. I angle 50x50x6 mm for cable tray</t>
  </si>
  <si>
    <t>SUB STATION SWITCYARD BMK,AC CONSOLE &amp; OTHER MARSHALLING BOXES (The boxes shall be 3mm thick Al. Alloy)</t>
  </si>
  <si>
    <t>BAY MARSHALLING KIOSK (01 nos on 220 kV bay )</t>
  </si>
  <si>
    <t>SWITCH YARD AC CONSOLE FOR LIGHTING (01 no in 220 kV bay  )</t>
  </si>
  <si>
    <t>SWITCH YARD RECEPTACLE BOARD FOR WELDING &amp; OTHER EMERGENCY  (01 nos  on 220 KV BAY)</t>
  </si>
  <si>
    <t>CONSOLE BOX FOR CT, PT, CVT</t>
  </si>
  <si>
    <t>SWITCH YARD STRUCTURES (LATTICE TYPE) FOR TOWER COLUMNS WITH SPIKES &amp; BEAMS &amp;  FOR ALL EQUIPMENTS FOR 220 KV CLASS INCLUDING FOUNDATION BOLTS &amp; NUTS. (Galvanization thisckness shall be minimum 910gm/sqm as these are to be installed in coastal area)</t>
  </si>
  <si>
    <t>DIFFERENT TYPES OF COLUMNS WITH DETAILS</t>
  </si>
  <si>
    <t>P1S-220 KV (NOMINAL UNIT WT- 4.5 MT) (07 NOS.)</t>
  </si>
  <si>
    <t>DIFFERENT TYPE OF BEAMS WITH DETAILS</t>
  </si>
  <si>
    <t>Q1-220KV (NOMINAL UNIT WT- 1.5 MT) (06 NOS.)</t>
  </si>
  <si>
    <t>Q3-220KV (NOMINAL UNIT WT-2.5 MT) (02 NOS.)</t>
  </si>
  <si>
    <t>TOTAL WEIGHT OF COLUMN &amp; BEAM</t>
  </si>
  <si>
    <t>EQUIPMENT SUPPORT STRUCTURES (LATTICE TYPE) FOR ALL 220KV, 132 KV &amp; 33KV EQUIPMENTS INCLUDING FOUNDATION BOLTS &amp; NUTS. (Galvanization thisckness shall be minimum 910gm/sqm as these are to be installed in coastal area)</t>
  </si>
  <si>
    <t>ISOLATORS-220KV ( SI with E/S -02 Nos.)</t>
  </si>
  <si>
    <t>ISOLATORS-220KV ( SI  without E/S -06 Nos.)</t>
  </si>
  <si>
    <t>CTS-220 KV (06 nos.)</t>
  </si>
  <si>
    <t>CVTS-220 KV (06 nos.)</t>
  </si>
  <si>
    <t>Surge Arrester-220 KV ( 06 nos.)</t>
  </si>
  <si>
    <t>BPI-220 KV (16 nos.)</t>
  </si>
  <si>
    <t>TOTAL WEIGHT OF EQUIPMENT STRUCTURE</t>
  </si>
  <si>
    <t>Total weight of GI Nuts and bolts for Columns, Beams &amp; Equipment Structures</t>
  </si>
  <si>
    <t>GENERAL EQUIPMENT &amp; SUBSTATION ACCESSORIES</t>
  </si>
  <si>
    <t>POWER CABLES,1.1KV,XLPE &amp; PVC ARMOURED, ALUMINIUM CONDUCTOR (As per Specification)</t>
  </si>
  <si>
    <t>PVC 3.5 CX70 mm2</t>
  </si>
  <si>
    <t>MTR</t>
  </si>
  <si>
    <t>PVC 3.5 C X 35 mm2</t>
  </si>
  <si>
    <t>PVC 4 CX 16 mm2</t>
  </si>
  <si>
    <t>PVC 4CX 6 sqmm</t>
  </si>
  <si>
    <t xml:space="preserve">PVC 2CX 6 sqmm </t>
  </si>
  <si>
    <t>CONTROL CABLES,1.1 KV, PVC,FRLS STRANDED COPPER, ARMOURED (As per specification)</t>
  </si>
  <si>
    <t>2 CX 2.5 mm2</t>
  </si>
  <si>
    <t>4 CX 2.5 mm2</t>
  </si>
  <si>
    <t>5 CX 2.5 mm2</t>
  </si>
  <si>
    <t>7CX 2.5 mm2</t>
  </si>
  <si>
    <t>10 CX 2.5 mm2</t>
  </si>
  <si>
    <t>12 CX 2.5 mm2</t>
  </si>
  <si>
    <t>16 CX 2.5 mm2</t>
  </si>
  <si>
    <t>19 CX 2.5 mm2</t>
  </si>
  <si>
    <t>4 CX 4 mm2</t>
  </si>
  <si>
    <t>7 CX 4 mm2</t>
  </si>
  <si>
    <t>12 CX 4 mm2</t>
  </si>
  <si>
    <t>SUB STATION LIGHTING (AS PER SPECIFICATION AND APPROVED DRAWINGS )(Switch yard  and other street area)</t>
  </si>
  <si>
    <t>SUB-STATION SWITCH YARD  LIGHTING,IT INCLUDES SUPPLY OF FIXTURES &amp; LAMPS (150W LED) of reputed make (Philips/CGL/Bajaj) with switch gear,GI Conduit etc.(Lighting fixtures are to be fixed rigidly on the Column at a suitable height so that the required lux can be maintained).</t>
  </si>
  <si>
    <t>SET</t>
  </si>
  <si>
    <t>STREET LIGHTING, IT INCLUDES SUPPLY OF GI TUBULAR POLE,  WITH 100WATT LED LIGHTING FIXTURES WITH LAMPS of reputed make (Philips/CGL/Bajaj)(TO BE PROVIDED IN THE SWITCH YARD, ALONG THE ROADS (APPROACH INSIDE YARD AND  OTHER ROADS).</t>
  </si>
  <si>
    <t>FIRE FIGHTING SYSTEM(PORTABLE AND WHEEL MOUNTED SETS FOR CONTROL ROOM, EQUIPMENT LIKE TRANSFORMER AND OTHER AREAS AS PER TECH SPEC(REFER TS-INST TO BIDDER BEFORE DESIGN-SL NO 16-ANNEXURE - I)</t>
  </si>
  <si>
    <t>FOAM TYPE-9 LTRS</t>
  </si>
  <si>
    <t>DRY CHEMICAL POWDER(TROLLEY MOUNTED)- 22.5 KGS</t>
  </si>
  <si>
    <t>DRY POWDER TYPE - 5 KGS</t>
  </si>
  <si>
    <t>CO2 - 4.5 KGS</t>
  </si>
  <si>
    <t>CO2 - 9 KGS</t>
  </si>
  <si>
    <t xml:space="preserve">CO2 (TROLLY MOUNTED)- 22.5 KGS </t>
  </si>
  <si>
    <t>9 litre water type</t>
  </si>
  <si>
    <t xml:space="preserve">50 Litres Mechanical Foam type </t>
  </si>
  <si>
    <t>FIRE BUCKET (6 NOS IN EACH STAND) WITH STAND  AND CANOPY</t>
  </si>
  <si>
    <t>220 KV SIDE AUTOMATION , PROTECTION &amp;  OTHER PANELS</t>
  </si>
  <si>
    <t>SUBSTATION AUTOMATION SYSTEM: Supply of the following 220  kV level consisting of Panels, Bay control Units, DP Relays, Numerical O/C &amp; E/F Relays, DC Supervision relays, Trip Circuit Supervision, Trip Relay ,Test Block, Differential and  REF, Overfluxing, High impednce REF, Numerical O/C &amp; E/F relay,Transformer trouble relay etc. Station level consisting of Industrial Computer with accessories, PC with accessories, laser printer, UPS, GPS System &amp; Numerical bay control unit etc.</t>
  </si>
  <si>
    <t xml:space="preserve"> Sub-Station Automation (in PRP as per the indicative drg ) system (for 02 nos. 220  KV side line feeder bays ),other accessories ( Relays,auxiliary system, Ethernet Switches ,FO Patch cords, LIU,Multimode glass fibre Doublle jacket armoured  optical cables, Red boxes etc .                                                                                                  (i) Line Interface Unit(LIU) - as per requirement (for 220KV side),(ii)Managed Ethernet switch IEC 61850-3, IEEE1588v2 as per requirement,(iii) Multimode glass fibre optical cord Double Jacketted armoured, rodent sillient of required length,(iv) HDPE pipes for laying of FO cable of required length  in all respect to integrate with the existing SAS system. </t>
  </si>
  <si>
    <t>LS</t>
  </si>
  <si>
    <t>220 KV SIDE PROTECTION &amp;  OTHER PANELS for SAS and Bus Bar protn.</t>
  </si>
  <si>
    <t xml:space="preserve">BCU  based FEEDER PROTECTION RELAY PANEL (MAIN-I , MAIN-II &amp; BACK-UP PROTECTION WITH AUTO RECLOSURE DISTANCE PROTECTION with  Numerical Bay control unit (BCU) (48DI, 32DO, IEC 61850 protocol with PRP ) for substation automation system. </t>
  </si>
  <si>
    <t>Bus Bar Protection system in all respect to integrate with the existing system for above two nos 220 KV Line Feeders  (including supply of relays,auxiliary relays,switches,FO cables,Managed Switches etc).</t>
  </si>
  <si>
    <t>Switch Yard AC Kiosk for 220 KV  Switchyards :5000 mm (L)x4000mm (W)x 3300mm (H) with Air Conditioning as per the Specification;</t>
  </si>
  <si>
    <t>WALKIE TALKIE SET</t>
  </si>
  <si>
    <t xml:space="preserve">SET
</t>
  </si>
  <si>
    <t>BEST QUALITY &amp;APPROVED MAKE  INSULATING MAT (Confirming to IS:15652:2006) TO BE KEPT INFRONT OF ALL PANELS,BOARDS ETC.(2000X1000X3)mm Size</t>
  </si>
  <si>
    <t>NO</t>
  </si>
  <si>
    <t>ACCESSORIES FOR OPGW SYSTEM AS PER TECHNICAL SPECIFICATION)</t>
  </si>
  <si>
    <t xml:space="preserve">24 fibre optic approach cable along with installation hardware including HDPE pipes </t>
  </si>
  <si>
    <t>KM</t>
  </si>
  <si>
    <t>Digital tele-protection coupler compatible for interfacing with SDHMUX installed at 400KV Easama grid S/S and Duburi New grid S/s</t>
  </si>
  <si>
    <t xml:space="preserve">Supply of FODP(Fibre Optic Distribution panel) 48F: Indoor type, rack mounted with FCPC coupling and pig tails(DWSM Fibre) </t>
  </si>
  <si>
    <t>SUPPLY COMPONENT OF THE WORKS CONTRACT FOR SUBSTATION-220 KV BAY EXTENSION</t>
  </si>
  <si>
    <t>SUPPLY of Following type tested Lattice type Galvanized steel tangent / Angle tower  with stubs and cleats, different type of  G.I HT Nuts &amp; Bolts, washer, spring washer for the  towers, hanger and all accessories, tower super structure complete including step bolts. Supply  of black bituminous paint for three coats up to a height of 500mm above the cooping(legs &amp; bracing members). All Supply should confirm to the Technical Specificationand designed for Wind Zone-6 i.e. Wind Speed of 55 Mtr/Sec.  (Galvanization thisckness shall be minimum 910gm/sqm as these are to be installed in coastal area).
Note: Weight as indicated are tentative</t>
  </si>
  <si>
    <t>STUBS &amp; CLEATS</t>
  </si>
  <si>
    <t>OA TYPE(NOMINAL UNIT WEIGHT 0.232 MT)</t>
  </si>
  <si>
    <t>Nos</t>
  </si>
  <si>
    <t>OB TYPE (NOMINAL UNIT WEIGHT 0.437 MT)</t>
  </si>
  <si>
    <t>OC TYPE (NOMINAL UNIT WEIGHT 0.776 MT)</t>
  </si>
  <si>
    <t>UR TYPE (NOMINAL UNIT WEIGHT 0.697 MT)</t>
  </si>
  <si>
    <t>TOWER SUPER STRUCTURES</t>
  </si>
  <si>
    <t xml:space="preserve">OA TYPE (SUSPENSION) TOWERS (NOMINAL UNIT WEIGHT 4.242 MT) </t>
  </si>
  <si>
    <t xml:space="preserve">+3 EXTENSION (NOMINAL UNIT WEIGHT 0.725MT) </t>
  </si>
  <si>
    <t xml:space="preserve">+6 EXTENSION (NOMINAL UNIT WEIGHT 1.448 MT) </t>
  </si>
  <si>
    <t xml:space="preserve">OB TYPE (30 deg ANGLE ) TOWERS (NOMINAL UNIT WEIGHT 6.343 MT) </t>
  </si>
  <si>
    <t>+3 EXTENSION (NOMINAL UNIT WEIGHT 1.242 MT)</t>
  </si>
  <si>
    <t xml:space="preserve">OC TYPE (60 deg ANGLE ) TOWERS (NOMINAL UNIT WEIGHT 9.01MT) </t>
  </si>
  <si>
    <t>+3 EXTENSION (NOMINAL UNIT WEIGHT 1.474MT)</t>
  </si>
  <si>
    <t xml:space="preserve">+6 EXTENSION (NOMINAL UNIT WEIGHT 2.597 MT) </t>
  </si>
  <si>
    <t xml:space="preserve">UR TYPE (60 deg ANGLE ) TOWERS (NOMINAL UNIT WEIGHT 12.474 MT) </t>
  </si>
  <si>
    <t>UR+6 EXTENSION (NOMINAL UNIT WEIGHT 4.148 MT)</t>
  </si>
  <si>
    <t>TEMPLATES (Hot dip galvanised) 
Note: Weight as indicated are tentative</t>
  </si>
  <si>
    <t>OA (NOMINAL UNIT WEIGHT 0.579 MT)</t>
  </si>
  <si>
    <t xml:space="preserve">OB (NOMINAL UNIT WEIGHT 0.815 MT) </t>
  </si>
  <si>
    <t>OC (NOMINAL UNIT WEIGHT 0.984 MT)</t>
  </si>
  <si>
    <t>UR+6 (NOMINAL UNIT WEIGHT 1.510 MT)</t>
  </si>
  <si>
    <t>WEIGHT OF THE STRUCTURES &amp; Tempates including Tower Stub</t>
  </si>
  <si>
    <t>Weight of different type G.I Nuts and Bolts</t>
  </si>
  <si>
    <t xml:space="preserve">Conducting type test on designed Transmission line towers suitable for Wind Zone-VI:
a) Preparation of Structural drawings, fabrication drawing, Shop floor drawings, proto-corrected structural &amp; shop floor drawings and Bill of material with Single line diagram of Tower;
b) Fabrication, galvanization and proto-assembly of Steel tower structures as per approved structural drawings.
c) Transportation of Tower Structures including BOM verification at the Tower testing beds of Testing Lab.
d) In case of pre-mature failure (major/minor) the following activities are required to be carried out by the manufacturer:
• Modification in structural drawings, shop drawings and BOM as per revision of the tower design
• Fabrication, galvanization, transportation of the modified members to the testing agency Laboratories.
e) Lifting back the scrap tower material after completion of tests including loading and transportation from Testing Agency Laboratories.
</t>
  </si>
  <si>
    <t>OA type Tower</t>
  </si>
  <si>
    <t>OB Type Tower</t>
  </si>
  <si>
    <t>OC Type Tower</t>
  </si>
  <si>
    <t>UR Type Tower</t>
  </si>
  <si>
    <t xml:space="preserve">Supply of the following tower accessories as per technical specification and as directed by the engineer in charge.
 </t>
  </si>
  <si>
    <t>EARTHING DEVICE</t>
  </si>
  <si>
    <t>DANGER BOARD</t>
  </si>
  <si>
    <t>NUMBER PLATE</t>
  </si>
  <si>
    <t>PHASE PLATE</t>
  </si>
  <si>
    <t>BIRD GUARD</t>
  </si>
  <si>
    <t>ANTICLIMBING DEVICE</t>
  </si>
  <si>
    <t>CIRCUIT PLATE</t>
  </si>
  <si>
    <t>Supply of following POWER CONDUCTORS  in the proposed 220kV lines  including provision for sag and wastage as per the technical specification and as per the instruction of the engineer in charge.</t>
  </si>
  <si>
    <t xml:space="preserve">ACSR Zebra (54/7/3.18mm) </t>
  </si>
  <si>
    <t>Kms.</t>
  </si>
  <si>
    <t>POWER CONDUCTOR ACESSORIES</t>
  </si>
  <si>
    <t>For  ACSR ZEBRA</t>
  </si>
  <si>
    <t>VIBRATION DAMPER</t>
  </si>
  <si>
    <t xml:space="preserve">MID SPAN JOINT </t>
  </si>
  <si>
    <t>Repair Sleeve</t>
  </si>
  <si>
    <t>Supply of  the following Type Long Rod Porcelain insulators as per the technical specification and as per the instruction of the Engineer in charge.</t>
  </si>
  <si>
    <t xml:space="preserve"> 160 KN Long Rod Antifog PORCELAIN INSULATOR</t>
  </si>
  <si>
    <t xml:space="preserve"> 90 KN Long Rod Antifog PORCELAIN INSULATOR</t>
  </si>
  <si>
    <t xml:space="preserve">Supply of the following  hard ware fittings suitable for  following conductors as per the technical specification. </t>
  </si>
  <si>
    <t>Single suspension Hard wares AGS Type fittings suitable for 90 KN Long Rod  insulator.</t>
  </si>
  <si>
    <t>Set</t>
  </si>
  <si>
    <t>Double suspension Hard wares AGS Type fittings suitable for 90 KN Long Rod insulator.</t>
  </si>
  <si>
    <t>Single tension Hard wares fittings, suitable for 160 KN Long Rod insulator.</t>
  </si>
  <si>
    <t>Double tension Hard wares fittings, suitable for 160 KN Log Rod insulator.</t>
  </si>
  <si>
    <t>“D” Shackle</t>
  </si>
  <si>
    <t>Hanger</t>
  </si>
  <si>
    <t>U'-Bolt.</t>
  </si>
  <si>
    <t>24Fibre(DWSM) OPGW fibre Optic cable</t>
  </si>
  <si>
    <t>OPGW hardwarw set like suspension assembly, Tension assembly(Dead end assembly, Pass through assembly), Vibration damper, Down Lead clamp Assemblies for 24F, 48 fibre(DWSM) OPGW, Joint box</t>
  </si>
  <si>
    <t>7.1.1</t>
  </si>
  <si>
    <t>7.1.2</t>
  </si>
  <si>
    <t>8.1</t>
  </si>
  <si>
    <t>8.2</t>
  </si>
  <si>
    <t>8.3</t>
  </si>
  <si>
    <t>8.4</t>
  </si>
  <si>
    <t>8.5</t>
  </si>
  <si>
    <t>8.6</t>
  </si>
  <si>
    <t>8.7</t>
  </si>
  <si>
    <t>8.8</t>
  </si>
  <si>
    <t>8.9</t>
  </si>
  <si>
    <t>8.10</t>
  </si>
  <si>
    <t>8.11</t>
  </si>
  <si>
    <t>8.12</t>
  </si>
  <si>
    <t>8.13</t>
  </si>
  <si>
    <t>8.14</t>
  </si>
  <si>
    <t>8.15</t>
  </si>
  <si>
    <t>12.1.1</t>
  </si>
  <si>
    <t>12.2.1</t>
  </si>
  <si>
    <t>12.2.2</t>
  </si>
  <si>
    <t>12.4.1</t>
  </si>
  <si>
    <t>12.4.2</t>
  </si>
  <si>
    <t>12.4.3</t>
  </si>
  <si>
    <t>12.4.4</t>
  </si>
  <si>
    <t>12.4.5</t>
  </si>
  <si>
    <t>12.4.6</t>
  </si>
  <si>
    <t>13.1.1</t>
  </si>
  <si>
    <t>13.1.2</t>
  </si>
  <si>
    <t>13.1.3</t>
  </si>
  <si>
    <t>13.1.4</t>
  </si>
  <si>
    <t>13.1.5</t>
  </si>
  <si>
    <t>13.2.1</t>
  </si>
  <si>
    <t>13.2.2</t>
  </si>
  <si>
    <t>13.2.3</t>
  </si>
  <si>
    <t>13.2.4</t>
  </si>
  <si>
    <t>13.2.5</t>
  </si>
  <si>
    <t>13.2.6</t>
  </si>
  <si>
    <t>13.2.7</t>
  </si>
  <si>
    <t>13.2.8</t>
  </si>
  <si>
    <t>13.2.9</t>
  </si>
  <si>
    <t>13.2.10</t>
  </si>
  <si>
    <t>13.2.11</t>
  </si>
  <si>
    <t>16.2.1</t>
  </si>
  <si>
    <t>16.2.2</t>
  </si>
  <si>
    <t>A</t>
  </si>
  <si>
    <t>1.1.1</t>
  </si>
  <si>
    <t>1.1.2</t>
  </si>
  <si>
    <t>1.1.3</t>
  </si>
  <si>
    <t>1.1.4</t>
  </si>
  <si>
    <t>1.2.1</t>
  </si>
  <si>
    <t>1.2.2</t>
  </si>
  <si>
    <t>1.2.3</t>
  </si>
  <si>
    <t>1.2.4</t>
  </si>
  <si>
    <t>1.2.5</t>
  </si>
  <si>
    <t>1.2.7</t>
  </si>
  <si>
    <t>1.2.8</t>
  </si>
  <si>
    <t>1.2.9</t>
  </si>
  <si>
    <t>1.2.10</t>
  </si>
  <si>
    <t>1.2.11</t>
  </si>
  <si>
    <t>1.3.1</t>
  </si>
  <si>
    <t>1.3.2</t>
  </si>
  <si>
    <t>1.3.3</t>
  </si>
  <si>
    <t>1.3.4</t>
  </si>
  <si>
    <t>1.6.1</t>
  </si>
  <si>
    <t>1.6.2</t>
  </si>
  <si>
    <t>1.6.3</t>
  </si>
  <si>
    <t>1.6.4</t>
  </si>
  <si>
    <t>3.1</t>
  </si>
  <si>
    <t>4.1.1</t>
  </si>
  <si>
    <t>4.1.2</t>
  </si>
  <si>
    <t>4.1.3</t>
  </si>
  <si>
    <t>6.1.1</t>
  </si>
  <si>
    <t>6.1.2</t>
  </si>
  <si>
    <t>6.1.3</t>
  </si>
  <si>
    <t>6.1.4</t>
  </si>
  <si>
    <t>B</t>
  </si>
  <si>
    <t>SUPPLY COMPONENT OF THE WORKS CONTRACT FOR 220 KV TRANSMISSION LINE-PRATAPSASAN-ERSAMA</t>
  </si>
  <si>
    <t>SUPPLY of Following type tested Lattice type Galvanized steel tangent / Angle tower  with stubs and cleats , different type of  G.I HT Nuts &amp; Bolts, washer, spring washer for the  towers ,hanger and all accessories, tower super structure complete including step bolts. Supply  of black bituminous paint for three coats up to a height of 500mm above the cooping(legs &amp; bracing members). All Supply should confirm to the Technical Specification and the structures are to be designed for Wind Zone-6 i.e. Wind Speed of 55 Mtr/Sec.(As per BIS 802). (Galvanization thisckness shall be minimum 910gm/sqm as these are to be installed in coastal area).
Note:Weight as indicated are tentative.</t>
  </si>
  <si>
    <t>TOWER STRUCTURES</t>
  </si>
  <si>
    <t>DA TYPE (SUSPENSION ) TOWERS (Nominal unit weight 11.884 MT)</t>
  </si>
  <si>
    <t xml:space="preserve"> +3 EXTENSION (Nominal unit weight 2.085 MT)</t>
  </si>
  <si>
    <t xml:space="preserve"> +6 EXTENSION (Nominal unit weight  2.958MT)</t>
  </si>
  <si>
    <t xml:space="preserve"> +9 EXTENSION (Nominal unit weight  3.988MT)</t>
  </si>
  <si>
    <t>1.1.5</t>
  </si>
  <si>
    <t>DB TYPE (15 deg ANGLE ) TOWERS (Nominal unit weight 19.337MT)</t>
  </si>
  <si>
    <t>1.1.6</t>
  </si>
  <si>
    <t xml:space="preserve">   +3 EXTENSION (Nominal unit weight 3.04 MT)</t>
  </si>
  <si>
    <t>1.1.7</t>
  </si>
  <si>
    <t xml:space="preserve">   +6 EXTENSION (Nominal unit weight 4.791 MT)</t>
  </si>
  <si>
    <t>1.1.8</t>
  </si>
  <si>
    <t xml:space="preserve">   +9 EXTENSION (Nominal unit weight 6.295 MT)</t>
  </si>
  <si>
    <t>1.1.9</t>
  </si>
  <si>
    <t>DC TYPE (30 deg ANGLE ) TOWERS (Nominal unit weight 22.895 MT)</t>
  </si>
  <si>
    <t>1.1.10</t>
  </si>
  <si>
    <t xml:space="preserve"> +3 EXTENSION (Nominal unit weight 3.531 MT)</t>
  </si>
  <si>
    <t>1.1.11</t>
  </si>
  <si>
    <t xml:space="preserve"> +6 EXTENSION (Nominal unit weight 5.432 MT)</t>
  </si>
  <si>
    <t>1.1.12</t>
  </si>
  <si>
    <t>DD TYPE (60 deg angle)TOWER  (Nominal unit weight 33.658 MT)</t>
  </si>
  <si>
    <t>1.1.13</t>
  </si>
  <si>
    <t xml:space="preserve"> +3 EXTENSION (Nominal unit weight 5.437 MT)</t>
  </si>
  <si>
    <t>1.1.14</t>
  </si>
  <si>
    <t xml:space="preserve"> +6 EXTENSION (Nominal unit weight 8.084 MT)</t>
  </si>
  <si>
    <t>1.1.15</t>
  </si>
  <si>
    <t xml:space="preserve"> +9 EXTENSION (Nominal unit weight 10.844 MT)</t>
  </si>
  <si>
    <t>1.1.16</t>
  </si>
  <si>
    <t xml:space="preserve"> +18 TO DD TYPE TOWER (Nominal unit weight 22.857 MT)</t>
  </si>
  <si>
    <t>1.1.17</t>
  </si>
  <si>
    <t xml:space="preserve"> +25 TO DD TYPE TOWER (Nominal unit weight 33.042 MT)</t>
  </si>
  <si>
    <t>1.1.18</t>
  </si>
  <si>
    <t>DD(DEAD END) AT NEW DUBURI END (Nominal unit weight  33.658MT)</t>
  </si>
  <si>
    <t xml:space="preserve"> DA (Nominal unit weight 1.526 MT)</t>
  </si>
  <si>
    <t xml:space="preserve"> DB (Nominal unit weight 1.85 MT)</t>
  </si>
  <si>
    <t xml:space="preserve"> DC (Nominal unit weight 2.053 MT)</t>
  </si>
  <si>
    <t>DD (Nominal unit weight 2.85 MT)</t>
  </si>
  <si>
    <t>WEIGHT OF THE STRUCTURES (including Tower stubs, Templates &amp; Foundation Nut and Bolts)</t>
  </si>
  <si>
    <t>1.5.1</t>
  </si>
  <si>
    <t>DA type Tower</t>
  </si>
  <si>
    <t>1.5.2</t>
  </si>
  <si>
    <t>DB Type Tower</t>
  </si>
  <si>
    <t>1.5.3</t>
  </si>
  <si>
    <t>DC Type Tower</t>
  </si>
  <si>
    <t>1.5.4</t>
  </si>
  <si>
    <t>DD Type Tower</t>
  </si>
  <si>
    <t>Circuit plate</t>
  </si>
  <si>
    <t>Supply of following POWER CONDUCTORS  in the proposed 400 kV lines  with 1.5% provision for sag and wastage as per the technical specification and as per the instruction of the engineer in charge.</t>
  </si>
  <si>
    <t xml:space="preserve">ACSR  Moose(54/7/3.53 mm) </t>
  </si>
  <si>
    <t>For  ACSR Moose( 400KV DC line)</t>
  </si>
  <si>
    <t>4R VIBRATION DAMPER FOR SUSPENSION</t>
  </si>
  <si>
    <t>4R VIBRATION DAMPER FOR TENSION</t>
  </si>
  <si>
    <t>4.1.4</t>
  </si>
  <si>
    <t>4.1.5</t>
  </si>
  <si>
    <t>Line Spacer</t>
  </si>
  <si>
    <t>set</t>
  </si>
  <si>
    <t>4.1.6</t>
  </si>
  <si>
    <t>Rigid Spacer</t>
  </si>
  <si>
    <t>Supply of  the following  Long Rod Porcelain insulators as per the technical specification and as per the instruction of the Engineer in charge.</t>
  </si>
  <si>
    <t xml:space="preserve"> 160 KN Long Rod PORCELAIN INSULATOR (taking 5% extra towards wastage)</t>
  </si>
  <si>
    <t xml:space="preserve"> 120 KN Long Rod PORCELAIN INSULATOR (taking 5% extra towards wastage)</t>
  </si>
  <si>
    <t xml:space="preserve">Supply of the following  hard ware fittings suitable for ACSR Moose conductors as per the technical specification. </t>
  </si>
  <si>
    <t>For  ACSR MOOSE (400KV DC line)</t>
  </si>
  <si>
    <t>Single suspension Hard wares (AGS type) fittings for pilot insulator.</t>
  </si>
  <si>
    <t>Double suspension Hard wares fittings.(AGS type) for ACSR Moose.</t>
  </si>
  <si>
    <t>Double tension Hard wares fittings suitable for ACSR Moose.</t>
  </si>
  <si>
    <t>7</t>
  </si>
  <si>
    <t>D SACKLE(SUITABLE FOR 20MM DIA, 75MM LONG)</t>
  </si>
  <si>
    <t>U' Bolt</t>
  </si>
  <si>
    <t xml:space="preserve">Supply  of the GI earth wire of size 7/3.66 mm as per the technical specification, with 1.5% provision for Sag &amp; Wastage and as per the direction of Engineer in charge.  </t>
  </si>
  <si>
    <t>EARTH CONDUCTOR ACESSORIES</t>
  </si>
  <si>
    <t>FLEXIBLE EARTH BOND  for 7/3.66mm earth wire</t>
  </si>
  <si>
    <t>SUSPENSION CLAMP  for 7/3.66mm earth wire</t>
  </si>
  <si>
    <t>TENSION  CLAMP with terminal jumper   for 7/3.66mm earth wire</t>
  </si>
  <si>
    <t>C</t>
  </si>
  <si>
    <t>TOTAL OF SUPPLY COMPONENT OF THE WORKS CONTRACT FOR 400 KV TRANSMISSION LINE-DUBURI-LOC-001 to LOC-182)</t>
  </si>
  <si>
    <t>PART A</t>
  </si>
  <si>
    <t>ELECTRICAL WORKS</t>
  </si>
  <si>
    <t>ERECTION OF SUPERSTRUCTURE :</t>
  </si>
  <si>
    <t>Supply of labour,T&amp;P and other necessary arrangements for erection of Columns,Beams,Equipments supporting structures &amp; Nuts and Bolts</t>
  </si>
  <si>
    <t>ERECTION OF EQUIPMENTS</t>
  </si>
  <si>
    <t>Supply of all labour ,T&amp;P and Transportation from the site store,erections as per specification and testing commissioning etc as per the instruction of the Engineer-in-charge.</t>
  </si>
  <si>
    <t>2.2.1</t>
  </si>
  <si>
    <t>2.2.2</t>
  </si>
  <si>
    <t>2.2.3</t>
  </si>
  <si>
    <t>245 KV,4400pF,3CORE,SINGLE PHASE CAPACITOR VOLTAGE TRANSFORMER</t>
  </si>
  <si>
    <t>245KV,3150A,40KA,SF6,CIRCUIT BREAKER WITH SUPPORTING STRUCTURE</t>
  </si>
  <si>
    <t>220 KV Bus Post Insulators</t>
  </si>
  <si>
    <t>BUS-BAR STRINGING</t>
  </si>
  <si>
    <t>Supply of labour,T&amp;P and other necessary arrangements for stringing of bus bar conductors,hoisting of single or double  insulator strings,Single or Double Hard-wares Fittings, Clamp &amp; connectors, as per requirements, Jumpers, connections to Equipments,testing,commissioning etc. as per the instruction of Engineer-in charge.</t>
  </si>
  <si>
    <t>3.1.1</t>
  </si>
  <si>
    <t>Single conductor/Phase/Mtr.</t>
  </si>
  <si>
    <t>3.1.2</t>
  </si>
  <si>
    <t>Twin Conductor /Phase/Mtr.</t>
  </si>
  <si>
    <t>4</t>
  </si>
  <si>
    <t>SUBSTATION EARTHING SYSTEM</t>
  </si>
  <si>
    <t>4.1</t>
  </si>
  <si>
    <t>Substation earth-mat Design, engineering, supply inclusive of corrosion protection measures if any,laying of  earth-mat  conductors  of  Hot dip galvanized flats of  size 75X10mm to the approval of  Project Manager, excavation, welding/jointing ,application of two coats of bituminous Paint,wrapping of HT Tape etc of ground conductors along with risers (of size 50X6 mm GI flats) etc back filling and good compaction,grounding driven rods(40 mm MS solid rod),perforated GI pipes for treated earth pits(with details of treatment as per IS). The spacing between the earth conductor not more than 5 mtrs(both way) and to be buried at depth of 700mm from the finished ground level. For provision of  treated earth-pit and untreated earth pit, refer the specification for designing. Provision of water taps inside the switch yard areas  and peripheral treated and un-treated earth pit are required to be provided for watering the treated earth pits. The no. of treated and un treated earth pits are to be done as per the practice and as indicated in the drawing for different equipments. This is as per approved drawing and specification.</t>
  </si>
  <si>
    <t>75x10 MM GI FLAT</t>
  </si>
  <si>
    <t>50x6 MM GI FLAT</t>
  </si>
  <si>
    <t>40 MM MS ROD FOR NON-TREATED EARTH PIT ELECTORDE</t>
  </si>
  <si>
    <t>50MM GI PIPE FOR TREATED EARTH PIT  ELECTRORDE WITH CHAMBER AND COVER</t>
  </si>
  <si>
    <t>SUB STATION SWITCYARD BMK,AC CONSOLE &amp; OTHER MARSHALLING BOXES</t>
  </si>
  <si>
    <t>SWITCH YARD AC CONSOLE FOR LIGHTING (01 nos on 220 kV bay )</t>
  </si>
  <si>
    <t>SWITCH YARD RECEPTACLE BOARD FOR WELDING &amp; OTHER EMERGENCY  (01 no on 220KV BAY )</t>
  </si>
  <si>
    <t>Laying of  Power and Control Cable including fixing of cable with terminal connections both at equipments and control panels with supply of and fixing of lugs,Ferrules,clamps,connectors,glands,fixing of cable trays, including supply of N&amp;B,Link plates,Cable Markers,PVC pipes Bends,Plaster of Paris, M-Seal compounds etc for sealing purpose and all necessary arrangements,laying of Earthing Flats,earthing ,laying of Cable trench slabs and chequered plate etc for the cable trench,Cable scheduled and cable diagram to be prepared by the contractor</t>
  </si>
  <si>
    <t>PVC 3.5 CX35 mm2</t>
  </si>
  <si>
    <t>7.1.3</t>
  </si>
  <si>
    <t>7.1.4</t>
  </si>
  <si>
    <t>7.1.5</t>
  </si>
  <si>
    <t>CONTROL CABLES,1.1 KV, PVC,FRLS,STRANDED COPPER, ARMOURED (As per specification)</t>
  </si>
  <si>
    <t>7.2.1</t>
  </si>
  <si>
    <t>7.2.2</t>
  </si>
  <si>
    <t>7.2.3</t>
  </si>
  <si>
    <t>7.2.4</t>
  </si>
  <si>
    <t>7.2.5</t>
  </si>
  <si>
    <t>7.2.6</t>
  </si>
  <si>
    <t>7.2.7</t>
  </si>
  <si>
    <t>7.2.8</t>
  </si>
  <si>
    <t>7.2.9</t>
  </si>
  <si>
    <t>7.2.10</t>
  </si>
  <si>
    <t>7.2.11</t>
  </si>
  <si>
    <t xml:space="preserve">Switch yard lighting: Design, engineering, procurement of labour, material including all associated works for construction of switch yard lightings as per technical specification and approved drawings. The  Light fixture shall be of reputed make (Philips/CGL/Bajaj) and fixtures shall be LED type and proper cabling from the lighting outdoor distribution boards to the junction boxes and from junction boxes to the fixtures. The lighting fixtures are to be installed on the switch yard structures. The quantity of such fixtures are to be designed and to be ascertained. </t>
  </si>
  <si>
    <t>SUB-STATION SWITCH YARD  LIGHTING,IT INCLUDES ERECTION OF FIXTURES AND LAMPS(LED type)</t>
  </si>
  <si>
    <t>STREET LIGHTING, IT INCLUDES  ERECTION OF GI TUBULAR POLE WITH LED LIGHTING FIXTURES WITH LAMPS.TO BE ERECTED IN &amp; AROUND THE CONTROL ROOM BUILDING, A PORTION OF THE SWITCH YARD ALONG THE ROADS (APPROACH INSIDE YARD), COLONY QUARTERS AND OTHER ROADS.</t>
  </si>
  <si>
    <t>FIRE FIGHTING SYSTEM(PORTABLE AND WHEEL MOUNTED SETS FOR CONTROL ROOM,EQUIPMENT LIKE TRANSFORMER AND OTHER AREAS AS PER TECH SPEC(REFER TS-INST TO BIDDER BEFORE DESIGN-SL NO 16-ANNEXURE - I)</t>
  </si>
  <si>
    <t>10.2.1</t>
  </si>
  <si>
    <t>10.2.2</t>
  </si>
  <si>
    <t>Yard AC Kiosk for 220 KV  Switchyards :5000 mm (L)x4000mm (W)x 3300mm (H) with Air Conditioning as per the Specification;</t>
  </si>
  <si>
    <t>12</t>
  </si>
  <si>
    <t xml:space="preserve">COLOUR CODING, BAY MARKING Etc:Design, engineering, procurement of labour, material including all associated works for the followings. This should be as per direction of site In charge. a)Color coding (red,Yellow &amp; Blue) for equipments,Bus gantry &amp;column of entire switch yard. Good quality  weather proof sticker may be used for identification. b)Each bay should be identified with the help of bay marker sign board, suitably grouted. MS sign board with stand to be installed. Proper painting and lettering to be done of the entire switch yard area. </t>
  </si>
  <si>
    <t>13</t>
  </si>
  <si>
    <t>BEST QUALITY &amp; APPROVED MAKE  RUBBER MAT TO BE KEPT INFRONT OF ALL PANELS,BOARDS ETC.</t>
  </si>
  <si>
    <t>Erection of 24 fibre(DWSM) optic approach cable along with hardware</t>
  </si>
  <si>
    <t xml:space="preserve">Installation &amp; commissioning of FODP(Fibre Optic Distribution panel) 48F: Indoor type, rack mounted with FCPC coupling and pig tails(DWSM Fibre) </t>
  </si>
  <si>
    <t>PART-A</t>
  </si>
  <si>
    <t xml:space="preserve"> ERECTION COMPONENT OF THE WORKS CONTRACT FOR 
220 KV Bay Extn-PRATAPSASAN</t>
  </si>
  <si>
    <t>ERECTION,TESTING &amp; COMMISSIONING of Following  tested Lattice type Galvanized steel tangent / Angle tower  without stubs and cleats including different type of  G.I HT Nuts &amp; Bolts, washer, spring washer for the above type towers ,hanger and all accessories, tower super structure complete with tightening, punching of bolts including step bolts. All other left out portion of the bolts above bottom cross arm shall be riveted by using suitable hammer. Painting of black bituminous paints three coats shall be provided up to a height of 500mm above the cooping legs &amp; bracing members. All Erection should confirm to the Technical Specification laid there in the Tender Specification and designed for Wind Zone-6 i.e. Wind Speed of 55 Mtr/Sec.</t>
  </si>
  <si>
    <t>WEIGHT OF THE STRUCTURES</t>
  </si>
  <si>
    <t>Fixing of of Templates &amp; setting of stubs</t>
  </si>
  <si>
    <t>OA Type</t>
  </si>
  <si>
    <t>OB Type</t>
  </si>
  <si>
    <t>OC Type</t>
  </si>
  <si>
    <t>UR Type</t>
  </si>
  <si>
    <t>1.3.5</t>
  </si>
  <si>
    <t>Weight of Templates, Stubs &amp; Clear, Foundation Nut and Bolts</t>
  </si>
  <si>
    <t xml:space="preserve">Erection of the following tower accessories as per technical specification and as directed by the engineer in charge.
 </t>
  </si>
  <si>
    <t xml:space="preserve">Hoisting and fixing of insulators with required accessories, Hardwares etc., paying out of conductor ,jointing, stringing, sagging &amp; Jumpering etc. of power conductor  in the proposed  lines  and without earth wire with all required accessories including scaffolding for 33 KV,11 KV, LT , P&amp;T lines, roads and  using own required T&amp;P and compression jointing machines etc. with 1.5% provision for Sag &amp; Wastage and as per the direction of Engineer in charge.  </t>
  </si>
  <si>
    <t>DOUBLE CIRCUIT(ACSR ZEBRA, SIX POWER CONDCTOR )</t>
  </si>
  <si>
    <t>RKM</t>
  </si>
  <si>
    <t>Additional charges for stringing in river crossing towers</t>
  </si>
  <si>
    <t>Additional charges for stringing above EHT lines/Railway/NH Crossings</t>
  </si>
  <si>
    <t>Erection of 24Fibre(DWSM) OPGW fibre Optic cable along with hardware</t>
  </si>
  <si>
    <t>ERECTION COMPONENT OF THE WORKS CONTRACT FOR 220 KV TRANSMISSION LINE-PRATAPSASAN-ERSAMA</t>
  </si>
  <si>
    <t>ERECTION,TESTING &amp; COMMISSIONING of Following  tested Lattice type Galvanized steel tangent / Angle tower  with stubs and cleats , different type of  G.I HT Nuts &amp; Bolts, washer, spring washer for the above type towers ,hanger and all accessories, tower super structure complete with tightening, punching of bolts including step bolts. All other left out portion of the bolts above bottom cross arm shall be riveted by using suitable hammer. Painting of black bituminous paints three coats shall be provided up to a height of 500mm above the cooping(legs &amp; bracing members. All Erection should confirm to the Technical Specification laid there in the Tender Specification and designed for Wind Zone-6 i.e. Wind Speed of 55 Mtr/Sec.</t>
  </si>
  <si>
    <t>1.1.19</t>
  </si>
  <si>
    <t>Fixing of templates and setting of stubs</t>
  </si>
  <si>
    <t xml:space="preserve">DA TYPE (SUSPENSION ) TOWERS </t>
  </si>
  <si>
    <t xml:space="preserve">DB TYPE (15 deg ANGLE ) TOWERS </t>
  </si>
  <si>
    <t>DC TYPE (30 deg ANGLE ) TOWERS</t>
  </si>
  <si>
    <t xml:space="preserve">DD TYPE (60 deg angle)TOWER  </t>
  </si>
  <si>
    <t xml:space="preserve">DD(DEAD END) AT NEW DUBURI END </t>
  </si>
  <si>
    <t>1.3.6</t>
  </si>
  <si>
    <t>Weight of Templates, Stub &amp; Cleat &amp; Foundation Nut and Bolts</t>
  </si>
  <si>
    <t>Counterpoise earthing including all materials</t>
  </si>
  <si>
    <t>Mtrs</t>
  </si>
  <si>
    <t xml:space="preserve">Hoisting and fixing of insulators with required accessories, Hardwares etc., paying out of conductor,GI Earth wire &amp; its hardware ,jointing, stringing, sagging &amp; Jumpering etc. of power conductor  in the proposed  lines  and without earth wire with all required accessories including scaffolding for 33 KV,11 KV, LT , P&amp;T lines, roads and  using own required T&amp;P and compression jointing machines etc. with 1.5% provision for Sag &amp; Wastage and as per the direction of Engineer in charge.  </t>
  </si>
  <si>
    <t>ACSR  Moose(54/7/3.53 mm)  for 400kv lines</t>
  </si>
  <si>
    <t>Route Kms.</t>
  </si>
  <si>
    <t>Additional Charges for stringing in EHV LINE crossing/Railway/National Highway crossing.</t>
  </si>
  <si>
    <t>Additional Charges for stringing in river crossing tower</t>
  </si>
  <si>
    <t>Additional Charges for stringing in tower placed in Hilly terrain</t>
  </si>
  <si>
    <t xml:space="preserve">Supply of all materials for continuous welding of bolts &amp; nuts (around the bolts) up to top of tower without cross arm, including welding rods, welding generator machine (diesel engine optd.), application of required zinc rich paints around the welding portion (two coats),fuel,lubricants,T&amp;P and labours. </t>
  </si>
  <si>
    <t xml:space="preserve">Dismantling of existing 400KV D/C Line  to M/s TATA (between loc. Loc. 02 &amp; Loc. 04)  </t>
  </si>
  <si>
    <t>Dismantling of tower super structure, delivery with stacking at nearest OPTCL store as per Instruction of Engineer in charge.</t>
  </si>
  <si>
    <t>Dismantling , delivery and stacking of strung conductor (Double Circuit AAAC/ACSR Double Moose with two earth wire/OPGW) at nearest OPTCL store as per the instruction of Engineer In charge.</t>
  </si>
  <si>
    <t>ERECTION  OF ACCESSORIES FOR OPGW SYSTEM AS PER TECHNICAL SPECIFICATION)</t>
  </si>
  <si>
    <t>24Fibre(DWSM) OPGW fibre Optic cable  and OPGW hardwarw set like suspension assembly, Tension assembly(Dead end assembly, Pass through assembly), Vibration damper, Down Lead clamp Assemblies for 24F, 48 fibre(DWSM) OPGW, Joint box</t>
  </si>
  <si>
    <t>TOTAL OF ERECTION COMPONENT OF THE WORKS CONTRACT FOR 
400 KV TRANSMISSION LINE-DUBURI-LOC-001 to LOC-182</t>
  </si>
  <si>
    <t>PART B</t>
  </si>
  <si>
    <t>CIVIL WORKS</t>
  </si>
  <si>
    <t>CONTOUR SURVEY,AND LEVELING, BACK FILLING</t>
  </si>
  <si>
    <t>Contour survey and furnishing contour map including supply of all materials, Labour and T&amp;P</t>
  </si>
  <si>
    <t>Soil investigation : Supply of labour,T&amp;Pand other necessary arrangements for Soil investigation/testing of  the Switchyard,control Room, Quarters area etc.as per the site requirement,Technical specification &amp;  instruction of Engineer-in-Charge.</t>
  </si>
  <si>
    <t>Excavation for OPEN CAST and PILE foundation and back filling of columns,Equipments foundations,including supply of all labours,T&amp;P,and materials and as per the direction of the Engineer-in-Charge.</t>
  </si>
  <si>
    <t>2.1</t>
  </si>
  <si>
    <t>Soft Soil/Loose Soil.</t>
  </si>
  <si>
    <t>2.2</t>
  </si>
  <si>
    <t>Hard/Dense Soil.</t>
  </si>
  <si>
    <t>2.3</t>
  </si>
  <si>
    <t>Muddy Soil.</t>
  </si>
  <si>
    <t>2.4</t>
  </si>
  <si>
    <t>Soft/Disintegrated Rock (not requiring blasting)</t>
  </si>
  <si>
    <t>2.5</t>
  </si>
  <si>
    <t>Hard rock (requiring blasting/using breaker machinery)</t>
  </si>
  <si>
    <t>Cutting, Filling and Leveling of Sub-station area including supply of labour and T&amp;P</t>
  </si>
  <si>
    <t>LEVELLING OF S/S AREA:Providing, neatly dressing up and levelling of substation area including switchyard area to a required level as decided by the Engineer in Charge, the work includes removal, clearing of the entire area from vegetation, trees,  bushes, uprooting of plants and disposal of surplus earth and unusable material from the site by means of any mechanical transport, if required as per direction of the Project In charge, with all labours, tools, tackles and plants complete as per approved drawing and specification. This also includes excavation in all type of soils or rocks, back filling and disposal of excess earth or rocks to make the area to a level for construction as per scope and as per approved drawing and specification.</t>
  </si>
  <si>
    <t>CUTTING of substation area</t>
  </si>
  <si>
    <t>3.1.1.1</t>
  </si>
  <si>
    <t>[i]Soft/loose soil</t>
  </si>
  <si>
    <t>3.2.1</t>
  </si>
  <si>
    <t>FILLING  of substation area with borrowed earth with  supply of all labour,T &amp; P.</t>
  </si>
  <si>
    <t>3.2.1.1</t>
  </si>
  <si>
    <t>Beyond 100mtr lead</t>
  </si>
  <si>
    <t xml:space="preserve">Anti-Weed Treatment </t>
  </si>
  <si>
    <t>Supply of labour,T&amp;P,Chemicals and other necessary arrangements for anti-weed treatment of the switch-yard areas,controlroom etc. as per the instruction of Engineer-in-Charge.</t>
  </si>
  <si>
    <t>PILE FOUNDATION (UNDER-REAM PILE) BORING &amp;CONCRETE WORKS AND PILE RISER,CAPPING,PEDESTAL &amp; TIE-BEAM CONCRETE WORKS</t>
  </si>
  <si>
    <t xml:space="preserve">Boring for under ream cast-in-Situ piling, with Manual Auger method or by using Motor driven Machinery,including supply of Bentonite required for stabilization bore of required diameter bore holes &amp; approximate length of the bore is 10 Mtrs. with under reemed piles.  </t>
  </si>
  <si>
    <t>5.1.1</t>
  </si>
  <si>
    <t>250MM DIA</t>
  </si>
  <si>
    <t>5.1.2</t>
  </si>
  <si>
    <t>300MM DIA</t>
  </si>
  <si>
    <t>5.1.3</t>
  </si>
  <si>
    <t>375MM DIA</t>
  </si>
  <si>
    <t>5.1.4</t>
  </si>
  <si>
    <t>400MM DIA</t>
  </si>
  <si>
    <t>5.1.5</t>
  </si>
  <si>
    <t>450MM DIA</t>
  </si>
  <si>
    <t>5.1.6</t>
  </si>
  <si>
    <t>500MM DIA</t>
  </si>
  <si>
    <t>5.2</t>
  </si>
  <si>
    <t xml:space="preserve">Supply of all materials like cement, all coarse aggregates, fine aggregates and making Under-reamed pile foundations (after pile boring as per required depth, basing on design), Pile riser (if required),capping, tie beams etc, required for foundation of columns, equipment etc. as per requirement including supply of all equipment  with labours, proper curing of the foundations and T&amp;P as per specification in the concrete ratio 1:1.5:3 (Grade M-20) in all type of soil &amp; back filling and disposal of excess earth as per the direction of Engineer In Charge. </t>
  </si>
  <si>
    <t>5.3</t>
  </si>
  <si>
    <t>Supply of Steel of different size (as per design) with cutting, bending, binding in position of M.S.Rod for reinfocement of foundation concrete of Piles(Under reem Pile), Capping, Pile Risers and Tie Beams etc. including supply of binding wire (With supply of  MS Rod  (FE-500-TATA/ RINL/ Sail/JINDAL) as per BIS-1786 ).</t>
  </si>
  <si>
    <t xml:space="preserve">Cable Trenches: Design, engineering, and construction of RCC  cable trenches and all associated works for cable trench and cable trench crossings as per technical specifications and approved drawings  and as per direction of the Engineer in Charge including supply of all labour, T&amp;P, materials. 
(1) This also includes excavation in all types of soil or rocks,back filling,and disposal of excess earth as per the direction of Engineer In charge. 
(2) Design, Engineering, Providing  and laying of plain cement concrete (PCC 1:3:6) of grade M10 with approved quality coarse aggregates (Nominal size 12mm to 20mm) , fine aggregates, cement  in column and equipment foundation as blind layer inclusive of labour charges for concrete mixing &amp; curing. This includes supply of all labourers, T&amp;P and dewatering wherever required as per Technical specification and instruction of Engineer In charge.
(3) Open cast foundation for the cable trench with RCC: 1:1.5:3 (Grade M-20 Nominal mixing),including supply of Labour all materials like  MS Rod  (FE-500-TATA/ RINL/ Sail/JINDAL) as per BIS-1786 ),Cement, coarse and fine aggregates,shuttering,cutting,bending,binding of M.S.Rod including supply of binding wire proper curing of the foundations/concrete and T&amp;P  in line with the Specification and as per direction of Engineer in Charge.
(4) Fly ash brickwork with  Fly ash brick ,plastering (!:6 Ratio) &amp; curing, wherever required including the supply of labour,material, cement, etc.
(5)Supply,fabrication &amp; Fixing  of MS Angle(G.I) for cable tray support (as per specification). The cable tray support frame shall be pre fabricated GI angle as per requirement and to be welded with the plate fixed on the trench wall for better rigidity. The plate (6mm) fixed on the wall are also to be welded with the MS rods provided for the trench wall before concreting. 
(6) Precast  of RCC covers (1:1.5:3) and its fixing on the cable trench as per spec and instruction of Engg. In Charge.
(7) CABLE TRENCHES INSIDE THE CONTROL ROOM SHALL BE COVERED WITH M.S CHEQUERED PLATE(Duly painted as per instruction of Engg in charge) INCLUDING STANDARD  SUPPORT STAND {HD Galvanised (M.S JOIST ,CHANNEL,ANGLE)}.                                                                             </t>
  </si>
  <si>
    <t>Cable trench with covers</t>
  </si>
  <si>
    <t>Section 2- 2</t>
  </si>
  <si>
    <t>Section 3-3</t>
  </si>
  <si>
    <t>Section 4-4</t>
  </si>
  <si>
    <t>Cable trench crossing:Design,engineering,construction including supply of labour, materials, cement, reinforcement steel, form box etc,and all associated works for construction of trench crossing as per technical specification and approved drawing.</t>
  </si>
  <si>
    <t>Road crossing for</t>
  </si>
  <si>
    <t>Section 2- 2 &amp; Section 3-3</t>
  </si>
  <si>
    <t xml:space="preserve">PCC before site surfacing :Providing and supplying all labour, material, equipments etc. required for proper levelling of earth after erection of structures and equipments and proper compaction by using roller of adequate capacity(minimum 3 Ton capacity) with water sprinkling of switch yard area .After proper levelling of the switch yard area (after anti-weed treatment), spreading of plain cement concert with mixing ratio 1:4:8 (M10) and maintaining proper sloping for easy discharge of storm water having concrete thickness of 75 mm. including rolling , dressing, compacting,the area . As per technical specification and approved drawing, and as per the instruction of the Engg-in-Charge.This also includes excavation in all types of soil or rocks,backfilling,and disposal of excess earth as per the direction of Engineer In charge and approved drawing.  </t>
  </si>
  <si>
    <t>METAL SPREADING IN THE SWITCH-YARD</t>
  </si>
  <si>
    <t>Providing supplying and laying two layers of machine   crushed metals (gravel) fill, the first layer after compaction shall make minimum 50 mm thickness coarse/ layer of 20 mm nominal size consolidated/ compacted and (by using roller as specified in the specification).A final layer of 50 mm thickness of machine crushed 20 mm nominal size of metals(gravel) above the first layer of 50 mm thickness and as per the technical specification and instruction of Engineer in charge above the PCC(1:4:8).The total compacted thickness of the metals(20 mm Nominal) 100mm above the PCC.</t>
  </si>
  <si>
    <t>Roads: Design, construction of roads and walkways/ shoulders within sub-station as per specification, layout and approved drawings complete. This also includes excavation in all types of soil or rocks,backfilling,and disposal of excess earth as per the direction of Engineer In charge. Provision of drains on both the side of the roads for easy discharge of rain water.</t>
  </si>
  <si>
    <t>3.75 mtrs Concrete road with shoulder at both the side &amp; shall have drain on both side of the road as per technical specification indicated in the civil section( Periphery roads outside switch yard fencing and colony roads)</t>
  </si>
  <si>
    <t>7 mtrs wide Concrete roads with shoulder as per specification indicated in the civil section.( for main and approach roads).Shall have drain on both side of the road.</t>
  </si>
  <si>
    <t>Drainage system:Collection of rainfall data, Design, construction of storm water drainage scheme, road-culverts, and drains crossing cable trenches etc. as per specification and approved drawing. This also includes excavation in all types of soil or rocks,backfilling,and disposal of excess earth as per the direction of Engineer In charge. All the switcyard bays , roads water drainage shall be connected to the main surface drain. As per approved drawing and specification. RCC type drainage system to be considered.</t>
  </si>
  <si>
    <t>Storm water drain</t>
  </si>
  <si>
    <t>Road-culverts, drain crossings</t>
  </si>
  <si>
    <t>Cable trench crossing</t>
  </si>
  <si>
    <t>Switchyard  fencing: Providing and fixing of G.I chain link(2.5mm dia) fencing( the posts and links shall be of HD Galvanised )  in switch yard and other areas of the substation with a total fence height complete as per specification and approved drawings, and as required under the safety regulation of local, state and central government bodies and as per instruction of the Engineer-in-Charge.(The PCC work for grouting the post shall be 1:2:4 and a continuous RR masonary work with ratio 1:5 and cement pointing of the joints, for the fencing upto a height of 350mm from the finished ground level) .This also includes excavation in all types of soil or rocks,backfilling,and disposal of excess earth as per the direction of Engineer In charge. The earthing of the fencing as per specification.</t>
  </si>
  <si>
    <t>Retaining Wall of RCC(M20) along the bay corridor for protection from pulling of filled earth on the bay extended area as per approved drawing, and as per instruction of engineer in-charge.</t>
  </si>
  <si>
    <t>Excavation in Soft &amp; Loose Soil</t>
  </si>
  <si>
    <t xml:space="preserve">P.C.C (1:3:6): Lean Concrete Grade M-10 </t>
  </si>
  <si>
    <t>R.C.C (1:1.5:3):  Concrete Grade M-20 without supply of reinforcement</t>
  </si>
  <si>
    <t>Supply of MS Rod  (FE-500-TATA/ RINL/ Sail/JINDAL) as per BIS-1786 ) of different size (as per design ) with cutting, bending, binding in position of M.S.Rod for reinfocement of foundation concret of Pile Risers including supply of binding wire (With supply of steel rod )</t>
  </si>
  <si>
    <t xml:space="preserve"> CIVIL COMPONENT OF THE WORKS CONTRACT FOR 220 KV Bay Extn-PRATAPSASAN</t>
  </si>
  <si>
    <t>SQ.MTRS.</t>
  </si>
  <si>
    <t>PER POINT</t>
  </si>
  <si>
    <t>CUM</t>
  </si>
  <si>
    <t>Sq.Mtrs</t>
  </si>
  <si>
    <t>Mtrs.</t>
  </si>
  <si>
    <t>MT.</t>
  </si>
  <si>
    <t>Cum</t>
  </si>
  <si>
    <t>1</t>
  </si>
  <si>
    <t>SURVEY OF LINE &amp; PREPARATION LAND SCHEDULE: Supply of required T&amp;P’s, Technical personnel’s, labours  for conducting</t>
  </si>
  <si>
    <t>1.1</t>
  </si>
  <si>
    <t>Preliminary survey, Detail survey and resurvey (required for avoiding ROW problem) including but not limited to taking of levels, profile plotting, tower spotting ,marking of towers locations at site including showing P&amp;T line, power line, Railway line, river crossing, roads and submission of route map and survey report etc. The P&amp;T lines and railway lines for a minimum distance of 8 kms on either side of alignment shall be clearly indicated.</t>
  </si>
  <si>
    <t>KM.</t>
  </si>
  <si>
    <t>1.2</t>
  </si>
  <si>
    <t>Check survey including supply of all labour, T&amp;P as per instruction of Engineer in Charge and as per the approved profile.</t>
  </si>
  <si>
    <t>1.3</t>
  </si>
  <si>
    <t>Preparation of land schedule on revenue (if required) maps indicating alignment therein duly authenticated by Revenue Inspector &amp; Tahasildar, enumeration of trees with the help of Forest officer and other prominent features required for alignment of the proposed 220 KV line. Final route to be plotted on 1:50000 topo sheet for approval.</t>
  </si>
  <si>
    <t>1.4</t>
  </si>
  <si>
    <t>Soil Testing in complete shape along with submission of report etc. up to the depth of 15 Mtrs.</t>
  </si>
  <si>
    <t>Per Loc.</t>
  </si>
  <si>
    <t>1.5</t>
  </si>
  <si>
    <t>Soil Testing in complete shape along with submission of report etc. upto  the depth of 30 mtrs for River bed pile.</t>
  </si>
  <si>
    <t>2</t>
  </si>
  <si>
    <t>EXCAVATION WORKS FOR FOUNDATIONS:</t>
  </si>
  <si>
    <t>Excavation for following type of soil and rocks and back filling (back filling shall be done in layers of 500mm sprinkling of water and compaction thereafter and disposed of excess quantity of excavated soil at suitable place after back filling), &amp; if required for filling the foundation, borrowed earth/morrum/sand shall be brought for filling and compaction, including supply of sand, all T&amp;P, labour as required.</t>
  </si>
  <si>
    <t>2.1.1</t>
  </si>
  <si>
    <t>Soft/Loose soil</t>
  </si>
  <si>
    <t>2.1.2</t>
  </si>
  <si>
    <t>Dense/Compact soil</t>
  </si>
  <si>
    <t>2.1.3</t>
  </si>
  <si>
    <t>Soft/Disintegrated rock(not requiring blasting)</t>
  </si>
  <si>
    <t>2.1.4</t>
  </si>
  <si>
    <t>2.1.5</t>
  </si>
  <si>
    <t>Fully submerged soil</t>
  </si>
  <si>
    <t>2.1.6</t>
  </si>
  <si>
    <t>Partial Submerged soil</t>
  </si>
  <si>
    <t>3.0</t>
  </si>
  <si>
    <t>FOUNDATION MATERIALS: Supply of all materials like cement, steel, all coarse aggregates, fine aggregates and making foundations of the required above mentioned type towers as per the direction laid down in the technical specification and the direction of the site- in charge.</t>
  </si>
  <si>
    <t>OPEN CAST AND PILE FOUNDATION .This includes supply of all labourers, T&amp;P as per Technical specification and instruction of Engineer In charge.</t>
  </si>
  <si>
    <t>Design, Engineering, Providing  and laying of plain cement concrete (PCC 1:3:6) of grade M10 with approved quality coarse aggregates (Nominal size 12mm to 20mm) , fine aggregates, cement  in tower foundation as blind layer inclusive of labour charges for concrete mixing &amp; curing. This includes supply of all labourers, T&amp;P and dewatering wherever required as per Technical specification and instruction of Engineer In charge.</t>
  </si>
  <si>
    <t xml:space="preserve">Design, Engineering and laying of reinforced cement concrete (RCC 1:1::2) of grade M25 for riverbed   pile (1000  mm  dia) foundation with supply of approved quality coarse aggregates (Nominal size 12mm to 20mm), fine aggregates,  cement in tower foundation and inclusive of labour charges for concrete mixing, supply and  fixing of form boxes, curing, shoring, shuttering, testing of sample cement concrete cubes as per IS. The surrounding area shall be clear from materials, Damage of land if any by the contractor shall be repaired before measurement. This includes supply of all labourers, T&amp;P as per Technical specification and instruction of Engineer In charge.
</t>
  </si>
  <si>
    <t>Design, Engineering and laying of reinforced cement concrete (RCC 1:1.5:3) of grade M20 for under ream and DMC (500  mm  dia) foundation with supply of approved quality coarse aggregates (Nominal size 12mm to 20mm), fine aggregates,  cement in tower foundation and inclusive of labour charges for concrete mixing, supply and  fixing of form boxes, curing, shoring, shuttering, testing of sample cement concrete cubes as per IS. The surrounding area shall be clear from materials, Damage of land if any by the contractor shall be repaired before measurement. This includes supply of all labourers, T&amp;P as per Technical specification and instruction of Engineer In charge.</t>
  </si>
  <si>
    <t>3.1.3</t>
  </si>
  <si>
    <t>Cutting, bending, hooking, fixing and binding in poisition of  MS Rod  (FE-500-TATA/ RINL/ Sail/JINDAL) as per BIS-1786  for rainforcement of foundation concrete of towers including supply of wire for binding (With supply of steel rod  FE-500 as per BIS-1786 of different size(as per design).</t>
  </si>
  <si>
    <t xml:space="preserve">MT </t>
  </si>
  <si>
    <t>3.2</t>
  </si>
  <si>
    <t xml:space="preserve">Pile foundation: Boring for under ream cast in situ piling with bentonite sowing for stabilization of bore. </t>
  </si>
  <si>
    <t>Boring for under reamed cast in situ piling with betonite showing for stabilisation of bore pile diameter (500mm) &amp; approximate length of the bore is 10 Mtrs to 12 Mtrs with under reem in sandy and submerged soil</t>
  </si>
  <si>
    <t>3.2.2</t>
  </si>
  <si>
    <t>Boring by DMC method piling with betonite showing for stabilisation of bore pile diameter (500mm) &amp; approximate length of the bore is 10 Mtrs to 18 Mtrs in sandy and submerged soil</t>
  </si>
  <si>
    <t>3.2.3</t>
  </si>
  <si>
    <t>Boring by DMC method piling with betonite showing for stabilisation of bore pile diameter (1000mm) &amp; approximate length of the bore is 25 Mtrs to 30 Mtrs  in river bed and river bank.</t>
  </si>
  <si>
    <t>3.2.4</t>
  </si>
  <si>
    <t>Supply and putting MS liner of nominal thickness 6/8 mm as per approved T.S and as per instructions of engineer in charge for river bed &amp; river bank pile foundation.</t>
  </si>
  <si>
    <t>Supply of borrowed earth/morrum for back filling for foundation/revertment works</t>
  </si>
  <si>
    <t>(i) Up to 30 mtr  lead</t>
  </si>
  <si>
    <t>4.2</t>
  </si>
  <si>
    <t>(ii) Beyond 30 mtr  lead</t>
  </si>
  <si>
    <t>4.3</t>
  </si>
  <si>
    <t>5</t>
  </si>
  <si>
    <t>SHORING &amp; SHUTTERING- Required in wet/submerged or special locations of open cast/shallow type foundations with supply of all materials,T&amp;P and Labour.</t>
  </si>
  <si>
    <t>SQ.MTR.</t>
  </si>
  <si>
    <t>6</t>
  </si>
  <si>
    <t>Head-Loading of all types of foundation-materials, towers, structures, conductors, Insulators, Hard-wares for  inaccessible Locations beyond 400 mtrs from the nearest approach road  as per the recommendation of site Engineer-In- Charge and approval of the General Manager of Concerned circle.</t>
  </si>
  <si>
    <t>MT-Mtr</t>
  </si>
  <si>
    <t>DE-WATERING ( for water logged and open cast foundations)</t>
  </si>
  <si>
    <t>7.1</t>
  </si>
  <si>
    <t>With Supply of all T&amp;P, Fuel, Lubricant &amp; electricity on HP Hour basis.</t>
  </si>
  <si>
    <t>HP Hour</t>
  </si>
  <si>
    <t>8</t>
  </si>
  <si>
    <t>WELDING OF TOWER MEMBERS</t>
  </si>
  <si>
    <t xml:space="preserve">Supply of all materials for continuous welding of bolts &amp; nuts (around the bolts) up to top of tower without cross arm, including welding rods, welding generator machine (diesel engine operator), application of required zinc rich paints around the welding portion after welding (two coats), fuel, lubricants,T&amp;P and labours and other arrangements etc. </t>
  </si>
  <si>
    <t>9</t>
  </si>
  <si>
    <t>PAINTING OF TOWER LEGS</t>
  </si>
  <si>
    <t>9.1</t>
  </si>
  <si>
    <t>Supply and painting over tower structure by applying one coat of zinc phosphate primer of ASIAN/BERGER make, 2coats of Aluminium paint of ASIAN/BERGER make and applying one coat of black enamel paint over tower legs up to a height of 1mtr. Including cost of material, consumables, T&amp;P and as per instruction of the engineer in charge.(Scrapping and washing of the structures are to be done prior to painting of towers)</t>
  </si>
  <si>
    <t>10</t>
  </si>
  <si>
    <t>REVETMENT: (including Benching) Supply of all materials like cement, Late-rite stone (stone masonry) all type aggregates, labours, &amp; T&amp;P for construction of revetment walls as per requirement to protect the towers, where felt unsafe and as per approved drawing and the direction of Engineer in charge. This includes supply of all labourers, T&amp;P and dewatering (including Supply of all T&amp;P, Fuel, Lubricant &amp; electricity etc. as per Technical specification and instruction of Engineer In charge.</t>
  </si>
  <si>
    <t>10.1</t>
  </si>
  <si>
    <t>Excavation in all type of soil including rock &amp; back filling including supply of sand with back filling.</t>
  </si>
  <si>
    <t>10.2</t>
  </si>
  <si>
    <t>Lean Concrete in the ratio1:3:6(Grade M-10) including supply of sand  chips etc.</t>
  </si>
  <si>
    <t>10.3</t>
  </si>
  <si>
    <t>PCC in the ratio 1:2:4(Grade M-15) as above.</t>
  </si>
  <si>
    <t>10.4</t>
  </si>
  <si>
    <t>RR Massonary work in the ratio 1:5.</t>
  </si>
  <si>
    <t>Railway, NHAI, Water,Gas/Oil pipeline, Power line and other statutory/government body clearances except Forest clearance (excluding payment of statutory fees) have to be obtained by submitting the required docuemnts to the concerned departments through OPTCL. The documents for above clearances including required drawings etc. have to be submitted by the contractor within 05 months of award of contract. Beyond the above period,  L.D is applicable &amp; the amount shall be deducted as specified in the specification.</t>
  </si>
  <si>
    <t>Forest clearances (excluding payment of statutory fees) has to be obtained by submitting the required docuemnts to the concerned departments through OPTCL. The documents for above clearances including required drawings etc. have to be submitted by the contractor within 05 months of award of contract. Beyond the above period,  L.D is applicable &amp; the amount shall be deducted as specified in the specification.</t>
  </si>
  <si>
    <t>Hectare</t>
  </si>
  <si>
    <t>Right of Way compensation (including land damage, crop damage &amp; tree removal etc.)</t>
  </si>
  <si>
    <t>Per location for foundation and erection of tower</t>
  </si>
  <si>
    <t>Per kilometer for stringing</t>
  </si>
  <si>
    <t>Per Km.</t>
  </si>
  <si>
    <t>PTCC approval has to be obtained by submitting the required documents to the concerned department through OPTCL &amp; any other charges are to be borne by the bidders. The documents for PTCC clearance including required drawings etc has to be submitted by the contractor within 5 months of award of contract. Beyond the above period L.D as applicable &amp; the amount shall be deducted as specified in the specification.</t>
  </si>
  <si>
    <t>(iii) beyond 100 mtr lead</t>
  </si>
  <si>
    <t>CIVIL COMPONENT OF THE WORKS CONTRACT FOR 
220 KV TRANSMISSION LINE-PRATAPSASAN-ERSAMA</t>
  </si>
  <si>
    <t>FOUNDATION MATERIALS: Supply of all materials like Cement, steel, all coarse aggregates, fine aggregates and making foundations of the required above mentioned type towers as per the direction laid down in the technical specification and the direction of the site- in charge.This includes supply of all labourers, T&amp;P as per Technical specification and instruction of Engineer In charge.</t>
  </si>
  <si>
    <t>Excavation in all type soil and rocks and back filling (back filling shall be done in layers  and disposed of excess quantity of excavated soil at suitable place after back filling), &amp; if required for filling the foundation, borrowed earth/murrum/sand shall be brought for filling and compaction, including supply of sand, all T&amp;P, labour as required.</t>
  </si>
  <si>
    <t>Soft/Loose Soil</t>
  </si>
  <si>
    <t>Dense/Compact Soil</t>
  </si>
  <si>
    <t>Soft rock/Disintegrated rock (not requiring blasting)</t>
  </si>
  <si>
    <t>Partially submerged soil</t>
  </si>
  <si>
    <t>Design, Engineering, Providing  and laying of plain Cement concrete (PCC 1:3:6) of grade M10 with approved quality coarse aggregates (Nominal size 12mm to 20mm) , fine aggregates, Cement  in tower foundation as blind layer inclusive of labour charges for concrete mixing &amp; curing. This includes supply of all labourers, T&amp;P and dewatering wherever required as per Technical specification and instruction of Engineer In charge.</t>
  </si>
  <si>
    <t xml:space="preserve">Design, Engineering and laying of reinforced Cement concrete (RCC 1:1::2) of grade M25 for riverbed   pile (1000  mm  dia) foundation with supply of approved quality coarse aggregates (Nominal size 12mm to 20mm), fine aggregates,  Cement in tower foundation and inclusive of labour charges for concrete mixing, supply and  fixing of form boxes, curing, shoring, shuttering, testing of sample Cement concrete cubes as per IS. The surrounding area shall be clear from materials, Damage of land if any by the contractor shall be repaired before measurement. This includes supply of all labourers, T&amp;P as per Technical specification and instruction of Engineer In charge.
</t>
  </si>
  <si>
    <t>Design, Engineering and laying of reinforced Cement concrete (RCC 1:1.5:3) of grade M20 for under ream and DMC (500  mm  dia) foundation with supply of approved quality coarse aggregates (Nominal size 12mm to 20mm), fine aggregates,  Cement in tower foundation and inclusive of labour charges for concrete mixing, supply and  fixing of form boxes, curing, shoring, shuttering, testing of sample Cement concrete cubes as per IS. The surrounding area shall be clear from materials, Damage of land if any by the contractor shall be repaired before measurement. This includes supply of all labourers, T&amp;P as per Technical specification and instruction of Engineer In charge.</t>
  </si>
  <si>
    <t>Cutting, bending, hooking, fixing and binding in poisition of  MS Rod  (FE-500-TATA/ RINL/ Sail/JINDAL) as per BIS-1786  for rainforCement of foundation concrete of towers including supply of wire for binding (With supply of steel rod   FE-500 as per BIS-1786 of different size(as per design).</t>
  </si>
  <si>
    <t>Boring for under reamed cast in situ piling with betonite sowing for stabilisation of bore pile diameter (500mm) &amp; approximate length of the bore is 10 Mtrs to 12 Mtrs with under reem in sandy and submerged soil</t>
  </si>
  <si>
    <t>mtr length</t>
  </si>
  <si>
    <t>Boring by DMC method piling with betonite sowing for stabilisation of bore pile diameter (1000mm) &amp; approximate length of the bore is 25 Mtrs to 30 Mtrs  in river bed and river bank.</t>
  </si>
  <si>
    <t>Supply and putting of MS Liner 8mm (or as per approved drawing)for river bed &amp; river bank pile foundation.</t>
  </si>
  <si>
    <t>Preliminary survey :- Making walkover survey ascertaining feasible route and marking on Toposheet ,preparation of route alignment map.</t>
  </si>
  <si>
    <t>RKms.</t>
  </si>
  <si>
    <t xml:space="preserve">Detail survey with Preparation of Land Schedule:- Detail survey  including taking of levels, profile plotting, tower spotting , marking of tower locations at site and preparation of tower schedule incluiding  showing P&amp;T, Power lines, Railway lines and  river crossing, roads &amp; submission of route map, profile &amp; survey report etc. The P&amp;T lines and railway lines for a minimum distance of 8 kms on either side of alignment shall be clearly indicated. It also includes preparation of land schedule with plot No., Mouza on Revenue map indicating alignment therein duly authenticated by Revenue inspector &amp; Tehsildar, Enumeration of trees with the help of forest officers &amp; other prominent features required for alignment of line. </t>
  </si>
  <si>
    <t>Rkm</t>
  </si>
  <si>
    <t>Soil Investgation as per specification</t>
  </si>
  <si>
    <t>2.4.1</t>
  </si>
  <si>
    <t>Normal foundation(Boring upto 3mtr,5 mtr, 7mtr depth.)</t>
  </si>
  <si>
    <t>Per Mtr</t>
  </si>
  <si>
    <t>2.4.2</t>
  </si>
  <si>
    <t>For dis-integrated rock</t>
  </si>
  <si>
    <t>per mtr</t>
  </si>
  <si>
    <t>2.4.3</t>
  </si>
  <si>
    <t>River bed pile foundation( Boring to 30mtr depth)</t>
  </si>
  <si>
    <t>3</t>
  </si>
  <si>
    <t>Shoring and Shuttering required in wet or special location with supply of all T &amp; P and labour.</t>
  </si>
  <si>
    <t>Sq m</t>
  </si>
  <si>
    <t>5.1</t>
  </si>
  <si>
    <t xml:space="preserve">Painting of Tower Structures by applying one coat of zinc phosphate primer of ASIAN / BERGER make, 2 coats of Aluminium paint of ASIAN/BERGER make and applying one coat of black enamel paint over tower legs up to height of 1 mtr. including cost of material, consumables, T&amp;P and as per the instruction of the Engineer in Charge (Scrapping and washing of structures are to be done prior to painting of towers) and applying </t>
  </si>
  <si>
    <t>Per SQm</t>
  </si>
  <si>
    <t>REVETMENT: (including Benching) Supply of all materials like Cement, Late-rite stone (stone masonry) all type aggregates, labours, &amp; T&amp;P for construction of revetment walls as per requirement to protect the towers, where felt unsafe and as per approved drawing and the direction of Engineer in charge.</t>
  </si>
  <si>
    <t>TOTAL OF CIVIL COMPONENT OF THE WORKS CONTRACT FOR 400 KV TRANSMISSION LINE-DUBURI-LOC-001 to LOC-182)</t>
  </si>
  <si>
    <t>Sr. No.</t>
  </si>
  <si>
    <t>Description</t>
  </si>
  <si>
    <t>Schedule - VIIA - Part-I Supply Component of the Works Contract for SS &amp; Line</t>
  </si>
  <si>
    <t>Schedule - VIIB - Part-II Erection Component of the Works Contract for SS &amp; Line</t>
  </si>
  <si>
    <t>Schedule - VIIC - Part-III Civil Work Component of the Works Contract for SS &amp; Line</t>
  </si>
  <si>
    <t>TOTAL CONTRACT PRICE</t>
  </si>
  <si>
    <t>Name of Line:  220KV D/C PRATAPSASAN TO ERSAMA TRANSMISSION LINE (Wine Zone - 6)</t>
  </si>
  <si>
    <t>Name of Execution Agency: M/s TRANSRAIL LIGHTING LIMITED</t>
  </si>
  <si>
    <t>AS PER CHECK SURVEY</t>
  </si>
  <si>
    <t>TYPE OF TOWER</t>
  </si>
  <si>
    <t>+0 MTR EXT</t>
  </si>
  <si>
    <t>+3 MTR EXT</t>
  </si>
  <si>
    <t>+6 MTR EXT</t>
  </si>
  <si>
    <t>+9 MTR EXT</t>
  </si>
  <si>
    <t>TOTAL</t>
  </si>
  <si>
    <t>OA TYPE</t>
  </si>
  <si>
    <t>-</t>
  </si>
  <si>
    <t>OB TYPE</t>
  </si>
  <si>
    <t>OC TYPE</t>
  </si>
  <si>
    <t>UR TYPE</t>
  </si>
  <si>
    <t>TRANSRAIL LIGHTING LIMITED</t>
  </si>
  <si>
    <t>TOWER &amp; BOLT NUT WEIGHTS</t>
  </si>
  <si>
    <t>G-487:</t>
  </si>
  <si>
    <t>220kV D/C line from Ersama, Paradeep to Pratapsasan Transmission Line</t>
  </si>
  <si>
    <t>Type of Tower</t>
  </si>
  <si>
    <t>Structure</t>
  </si>
  <si>
    <t>Qty (Sets)</t>
  </si>
  <si>
    <t>Unit Weight (Kg)</t>
  </si>
  <si>
    <t>HT</t>
  </si>
  <si>
    <t>MS</t>
  </si>
  <si>
    <t>Tower Parts</t>
  </si>
  <si>
    <t>Bolt Nut</t>
  </si>
  <si>
    <t>Total</t>
  </si>
  <si>
    <t>OA</t>
  </si>
  <si>
    <t>Stub</t>
  </si>
  <si>
    <t>OB</t>
  </si>
  <si>
    <t>OC</t>
  </si>
  <si>
    <t>Template</t>
  </si>
  <si>
    <t>Sub Total (MT)</t>
  </si>
  <si>
    <t>Normal Tower</t>
  </si>
  <si>
    <t>+3MBE</t>
  </si>
  <si>
    <t>+6MBE</t>
  </si>
  <si>
    <t>Grand Total (MT)</t>
  </si>
  <si>
    <t xml:space="preserve">TOWER QUANTITY  </t>
  </si>
  <si>
    <t>+15 MTR EXT</t>
  </si>
  <si>
    <t>+18 MTR EXT</t>
  </si>
  <si>
    <t>+25 MTR EXT</t>
  </si>
  <si>
    <t>DA TYPE</t>
  </si>
  <si>
    <t>DB TYPE</t>
  </si>
  <si>
    <t>DC TYPE</t>
  </si>
  <si>
    <t>DD TYPE</t>
  </si>
  <si>
    <t>DA</t>
  </si>
  <si>
    <t>Basic Body</t>
  </si>
  <si>
    <t>+0MBE</t>
  </si>
  <si>
    <t>+9MBE</t>
  </si>
  <si>
    <t>+15MBE</t>
  </si>
  <si>
    <t>DB</t>
  </si>
  <si>
    <t>DC</t>
  </si>
  <si>
    <t>DD</t>
  </si>
  <si>
    <t>+18MBE</t>
  </si>
  <si>
    <t>+25MBE</t>
  </si>
  <si>
    <t>400KV D/C line from Loc. No. 1 (dead end tower of 400/220 KV AIS S/S at New Duburi) to Loc no. 182</t>
  </si>
  <si>
    <t>Stub upto +9MBE</t>
  </si>
  <si>
    <t>Stub for +18/25MBE</t>
  </si>
  <si>
    <t>Item Description</t>
  </si>
  <si>
    <t>Unit</t>
  </si>
  <si>
    <t>Per Tower</t>
  </si>
  <si>
    <t>Grand Total</t>
  </si>
  <si>
    <t>Single suspension Hardwares (AGS type) fittings for pilot insulator.</t>
  </si>
  <si>
    <t>Double suspension Hardwares fittings.(AGS type) for ACSR Moose.</t>
  </si>
  <si>
    <t>Double tension Hardwares fittings suitable for ACSR Moose.</t>
  </si>
  <si>
    <t>Total including Wastage</t>
  </si>
  <si>
    <t>Supply of the following tower accessories as per technical specification and as directed by the engineer in charge.</t>
  </si>
  <si>
    <t>OA (crossing)</t>
  </si>
  <si>
    <t>OB (crossing)</t>
  </si>
  <si>
    <t>OC (crossing)</t>
  </si>
  <si>
    <t>Per 
Tower</t>
  </si>
  <si>
    <t>CLIENT : ODISHA POWER TRANSMISSION &amp; CORPORATION LTD.</t>
  </si>
  <si>
    <t xml:space="preserve">AGENCY : TRANSRAIL LIGHTING LTD </t>
  </si>
  <si>
    <t xml:space="preserve">SITE :  220/132/33 KV EXTENTION BAY.PRATAPSASAN </t>
  </si>
  <si>
    <t xml:space="preserve">                                                                                       ACTIVITY : SWITCH YARD FOUNDATION                                                                      </t>
  </si>
  <si>
    <t xml:space="preserve">                  SUMMARY</t>
  </si>
  <si>
    <t>SNO</t>
  </si>
  <si>
    <t>PARTICULARS</t>
  </si>
  <si>
    <t>SI No</t>
  </si>
  <si>
    <t>NOS OF FOUNDATION</t>
  </si>
  <si>
    <t>Qty. as per BOQ</t>
  </si>
  <si>
    <t>CT</t>
  </si>
  <si>
    <t>CVT</t>
  </si>
  <si>
    <t>SA</t>
  </si>
  <si>
    <t>PI</t>
  </si>
  <si>
    <t>CB</t>
  </si>
  <si>
    <t>ISO</t>
  </si>
  <si>
    <t>RP-1S (Tower)</t>
  </si>
  <si>
    <t>QTY</t>
  </si>
  <si>
    <t>Pile Boring</t>
  </si>
  <si>
    <t>Mtr</t>
  </si>
  <si>
    <t>375 mm Dia</t>
  </si>
  <si>
    <t>Earth work in excavation
in loose/soft  soil</t>
  </si>
  <si>
    <t xml:space="preserve">Providing &amp; Laying in position of specified grade  Cement Concrete  Nominal Mix -1 Cement : 3 sand : 6 graded stone   aggregate (M -10)    </t>
  </si>
  <si>
    <t xml:space="preserve">Reinforcement for RCC work…copmplete.
</t>
  </si>
  <si>
    <t>TMT Bars</t>
  </si>
  <si>
    <t>Kg</t>
  </si>
  <si>
    <t>Mild steel &amp; medium tensile bars</t>
  </si>
  <si>
    <t xml:space="preserve">Centering &amp; shuttering …. For foundations, footings &amp; Pedestal 
</t>
  </si>
  <si>
    <t>Sqm</t>
  </si>
  <si>
    <t>Providing &amp; laying in position reinforced cement concrete M-20 Grade(1:1.5:3)</t>
  </si>
  <si>
    <t>Foundation bolt for grouting</t>
  </si>
  <si>
    <t>Back Filling available excavated earth in  Excavation</t>
  </si>
  <si>
    <t>SUMMARY SHEET</t>
  </si>
  <si>
    <t>TRANSRAIL LIGHTING LTD.</t>
  </si>
  <si>
    <t>Name of Project :-220/132/33 KV Bay Ext.Pratap Sasan</t>
  </si>
  <si>
    <t>BAR BENDING SCHEDULE FOR FOUNDATION :-</t>
  </si>
  <si>
    <t>Sr. No</t>
  </si>
  <si>
    <t xml:space="preserve">Description </t>
  </si>
  <si>
    <t>8mm</t>
  </si>
  <si>
    <t>10mm</t>
  </si>
  <si>
    <t>12mm</t>
  </si>
  <si>
    <t>16mm</t>
  </si>
  <si>
    <t>20mm</t>
  </si>
  <si>
    <t>25mm</t>
  </si>
  <si>
    <t>32mm</t>
  </si>
  <si>
    <t>220 KV PI</t>
  </si>
  <si>
    <t>220 KV CVT</t>
  </si>
  <si>
    <t>220 KV CT</t>
  </si>
  <si>
    <t>220 KV SA</t>
  </si>
  <si>
    <t>220 KV CB</t>
  </si>
  <si>
    <t>220 KV ISO</t>
  </si>
  <si>
    <t>220 KV RP-1S</t>
  </si>
  <si>
    <t>BOQ Amendment Proposal - 1</t>
  </si>
  <si>
    <t>LOA No:  Sr.GM-CPC-I-Construction. - 400&amp;220 KV Ersama-Pratapsasan Line — (Pkg- 36(III)/2020-21)-43/2020/1002 dated 24/12/2021.</t>
  </si>
  <si>
    <t>Construction of (i) 400KV D/C line from Loc. No. 1 (dead end tower of 400/220 KV AIS S/S at New Duburi) to Loc no. 182 (ii) 220kV D/C line from Ersama, Paradeep to Pratapsasan along with (iii) 2 nos. 220 kV bay extension at existing 220/132/33 kV Grid S/S at Pratapsasan</t>
  </si>
  <si>
    <t>SUPPLY - 220kV BAY</t>
  </si>
  <si>
    <t>ERECTION - 220kV BAY</t>
  </si>
  <si>
    <t>CIVIL - 220kV BAY</t>
  </si>
  <si>
    <t>SUPPLY - 220kV T/L</t>
  </si>
  <si>
    <t>SUPPLY - 400kV T/L</t>
  </si>
  <si>
    <t>ERECTION - 220kV T/L</t>
  </si>
  <si>
    <t>ERECTION - 400kV T/L</t>
  </si>
  <si>
    <t>CIVIL - 220kV T/L</t>
  </si>
  <si>
    <t>CIVIL - 400kV T/L</t>
  </si>
  <si>
    <t xml:space="preserve">NAME OF LINE: 400KV D/C NEW DUBURI TO LOC 182 TOWARDS  ERSAMA T/L (WIND ZONE -6) </t>
  </si>
  <si>
    <t>CLIENT: ODISHA POWER TRANSMISSION CORPORATION LIMITED</t>
  </si>
  <si>
    <t>AGENCEY: TRANSRAIL LIGHTING LTD</t>
  </si>
  <si>
    <t>Sub:</t>
  </si>
  <si>
    <t>VOLUME CHART</t>
  </si>
  <si>
    <t>SL NO</t>
  </si>
  <si>
    <t>TOT</t>
  </si>
  <si>
    <t>CLASSIFN.</t>
  </si>
  <si>
    <t>No. of Locs</t>
  </si>
  <si>
    <t>EXCAVATION VOLUME (CuM)</t>
  </si>
  <si>
    <t>FOUNDATION VOLUME (CuM )</t>
  </si>
  <si>
    <t>Stub weight incl N&amp;B in kG</t>
  </si>
  <si>
    <t>Reinforcement Steel (Kg)</t>
  </si>
  <si>
    <t>M10 (1:3:6)</t>
  </si>
  <si>
    <t>M20 (1:1.5:3)</t>
  </si>
  <si>
    <t>DA+0</t>
  </si>
  <si>
    <t>WET</t>
  </si>
  <si>
    <t>PS</t>
  </si>
  <si>
    <t>FS</t>
  </si>
  <si>
    <t>WBC</t>
  </si>
  <si>
    <t>DFR</t>
  </si>
  <si>
    <t>WFR</t>
  </si>
  <si>
    <t>DA+3/6/9</t>
  </si>
  <si>
    <t>11</t>
  </si>
  <si>
    <t>DB+3/6/9</t>
  </si>
  <si>
    <t>14</t>
  </si>
  <si>
    <t>15</t>
  </si>
  <si>
    <t>16</t>
  </si>
  <si>
    <t>17</t>
  </si>
  <si>
    <t>18</t>
  </si>
  <si>
    <t>19</t>
  </si>
  <si>
    <t>DC+3/6/9</t>
  </si>
  <si>
    <t>20</t>
  </si>
  <si>
    <t>21</t>
  </si>
  <si>
    <t>22</t>
  </si>
  <si>
    <t>23</t>
  </si>
  <si>
    <t>24</t>
  </si>
  <si>
    <t>25</t>
  </si>
  <si>
    <t>DD+3/6/9</t>
  </si>
  <si>
    <t>26</t>
  </si>
  <si>
    <t>27</t>
  </si>
  <si>
    <t>28</t>
  </si>
  <si>
    <t>29</t>
  </si>
  <si>
    <t>30</t>
  </si>
  <si>
    <t>Tentative Open Cast Volume</t>
  </si>
  <si>
    <t>Soft rock/Disintegrated rock</t>
  </si>
  <si>
    <t>Hard rock</t>
  </si>
  <si>
    <t>Sub: VOLUME CHART</t>
  </si>
  <si>
    <t>Pile Dia (mm)</t>
  </si>
  <si>
    <t>No. of Piles per Tower</t>
  </si>
  <si>
    <t>Pile Length (mm)</t>
  </si>
  <si>
    <t>Boring Length per Tower (mtr)</t>
  </si>
  <si>
    <t xml:space="preserve">Pile Cap &amp; Chimney Volumes </t>
  </si>
  <si>
    <t>Pile Volumes</t>
  </si>
  <si>
    <t>Revenue (Rs lacs)</t>
  </si>
  <si>
    <t>500mm</t>
  </si>
  <si>
    <t>1000mm</t>
  </si>
  <si>
    <t>Excavation Volume (CuM)</t>
  </si>
  <si>
    <t>M20</t>
  </si>
  <si>
    <t>M25</t>
  </si>
  <si>
    <t>Clay</t>
  </si>
  <si>
    <t>Clay+Sand</t>
  </si>
  <si>
    <t>Tentative Pile Volume</t>
  </si>
  <si>
    <t>Open Cast</t>
  </si>
  <si>
    <t>Pile</t>
  </si>
  <si>
    <t xml:space="preserve">NAME OF LINE: 220KV D/C PRATAPSASAN TO ERSAMA T/L (WIND ZONE -6) </t>
  </si>
  <si>
    <t>REINFORCEMENT (kg)</t>
  </si>
  <si>
    <t>OA+0/3/6</t>
  </si>
  <si>
    <t>0B+0/3/6</t>
  </si>
  <si>
    <t>OC+0/3/6</t>
  </si>
  <si>
    <t>Soft/Disintegrated rock</t>
  </si>
  <si>
    <t>AGENCY: TRANSRAIL LIGHTING LTD</t>
  </si>
  <si>
    <t>Sub: VOLUME CHART (PILE)</t>
  </si>
  <si>
    <t>220 kV</t>
  </si>
  <si>
    <t>Revenue (Rs. Lacs)</t>
  </si>
  <si>
    <t>Fully Clay Soil &amp; Clay + Sandy Soil</t>
  </si>
  <si>
    <t>Fully Clay Soil, Clay + Sandy Soil &amp; Fully Sandy Soil</t>
  </si>
  <si>
    <t>River Crossing</t>
  </si>
  <si>
    <t>+12 MTR EXT</t>
  </si>
  <si>
    <t>+12MBE</t>
  </si>
  <si>
    <t>Section</t>
  </si>
  <si>
    <t>Type of Crossing</t>
  </si>
  <si>
    <t>AP 1 - AP 2</t>
  </si>
  <si>
    <t>400 kV New Duburi - Tata T/L Crossing</t>
  </si>
  <si>
    <t>AP 8 - AP 9</t>
  </si>
  <si>
    <t>AP 12 - AP 13</t>
  </si>
  <si>
    <t>AP 14 - AP 15</t>
  </si>
  <si>
    <t>AP 18 - AP 19</t>
  </si>
  <si>
    <t>AP 22 - AP 22A</t>
  </si>
  <si>
    <t>AP 22A - AP 23</t>
  </si>
  <si>
    <t>AP 25 - AP 26</t>
  </si>
  <si>
    <t>AP 48 - AP 49</t>
  </si>
  <si>
    <t>AP 54 - AP 55</t>
  </si>
  <si>
    <t>Fully Clay</t>
  </si>
  <si>
    <t>NH Crossing</t>
  </si>
  <si>
    <t>Rly Crossing</t>
  </si>
  <si>
    <t>Section Length (Mtr)</t>
  </si>
  <si>
    <t>AP 57 - AP 58</t>
  </si>
  <si>
    <t>AP 27 - AP 28</t>
  </si>
  <si>
    <t>AP 11 - AP 12</t>
  </si>
  <si>
    <t>AP 39 - AP 40</t>
  </si>
  <si>
    <t>400kV Crossing Details</t>
  </si>
  <si>
    <t>220 kV Dc Old Duburi-New Duburi  Line</t>
  </si>
  <si>
    <t xml:space="preserve">132 kV Traction Line To Jakhapura Line &amp; 220Kv Old Duburi-New Duburi Dc Line </t>
  </si>
  <si>
    <t>132 kV Jajpur Road-Kendrapara Line</t>
  </si>
  <si>
    <t xml:space="preserve">132 kV S/C Old Duburi - Mishralal Plant </t>
  </si>
  <si>
    <t xml:space="preserve">132 kV S/C Old Duburi-Mishralal Line </t>
  </si>
  <si>
    <t>132 kV S/C Old Duburi-Mishralal Line</t>
  </si>
  <si>
    <t>400 kV D/C Meramundali -Duburi Line</t>
  </si>
  <si>
    <t>220 kV D/C Duburi- Paradeep  Line</t>
  </si>
  <si>
    <t>400 kV D/C Baripada-Mendhashal T/L, Pond, Nala</t>
  </si>
  <si>
    <t>Amount 
as per LOA</t>
  </si>
  <si>
    <t>Deviation Percentage</t>
  </si>
  <si>
    <t>Within 25% deviation</t>
  </si>
  <si>
    <t>Beyond 25% deviation</t>
  </si>
  <si>
    <t>Actual as per LOA Rates</t>
  </si>
  <si>
    <t>Deviation
Percentage</t>
  </si>
  <si>
    <t>Basic 
Price per 
Unit</t>
  </si>
  <si>
    <t>Qty</t>
  </si>
  <si>
    <t>Deviation 
Percentage</t>
  </si>
  <si>
    <t>Bramhani River Bed</t>
  </si>
  <si>
    <t>Bramhani River Bank</t>
  </si>
  <si>
    <t>Birupa River_AP-80 &amp; 81</t>
  </si>
  <si>
    <t>Birupa River_AP82</t>
  </si>
  <si>
    <t>TRANSRAIL LIGHTING LIMITED.</t>
  </si>
  <si>
    <t xml:space="preserve">400KV D/C NEW DUBURI TO LOC 182 TOWARDS  ERSAMA T/L (WIND ZONE -6) 
</t>
  </si>
  <si>
    <t>CHECK SURVEY   REPORT FROM GANTRY to AP82/0 = 68.001 Km.</t>
  </si>
  <si>
    <t>Sl.No.</t>
  </si>
  <si>
    <t xml:space="preserve"> Loc. No.</t>
  </si>
  <si>
    <t>RC</t>
  </si>
  <si>
    <t>Angle of Deviation</t>
  </si>
  <si>
    <t>Span Length  (m)</t>
  </si>
  <si>
    <t>Section Length  (m)</t>
  </si>
  <si>
    <t xml:space="preserve">Crossing Details </t>
  </si>
  <si>
    <t>Remarks / Village</t>
  </si>
  <si>
    <t>GPS Co-ordinate (UTM)</t>
  </si>
  <si>
    <t>Foundation Type</t>
  </si>
  <si>
    <t>Tentative Soil Classification</t>
  </si>
  <si>
    <t>Easting</t>
  </si>
  <si>
    <t>Northing</t>
  </si>
  <si>
    <t>MIRIGACHARA</t>
  </si>
  <si>
    <t>AP-1</t>
  </si>
  <si>
    <t>DD+12</t>
  </si>
  <si>
    <t>35°53'40"RT</t>
  </si>
  <si>
    <t>HR</t>
  </si>
  <si>
    <t>PADDY FIELD</t>
  </si>
  <si>
    <t>AP-2</t>
  </si>
  <si>
    <t>DD+25</t>
  </si>
  <si>
    <t>42°07'45"RT</t>
  </si>
  <si>
    <t>AP-3</t>
  </si>
  <si>
    <t>48°02'54"RT</t>
  </si>
  <si>
    <t/>
  </si>
  <si>
    <t>PADDY FIELD, 11KV LINE</t>
  </si>
  <si>
    <t>AP-4</t>
  </si>
  <si>
    <t>DD+6</t>
  </si>
  <si>
    <t>36°15'46"RT</t>
  </si>
  <si>
    <t>AP-6</t>
  </si>
  <si>
    <t>DB+3</t>
  </si>
  <si>
    <t>12°31'58"RT</t>
  </si>
  <si>
    <t xml:space="preserve"> 11KV LINE,LIGHT POST,TAR ROAD</t>
  </si>
  <si>
    <t>AP-7</t>
  </si>
  <si>
    <t>DB+9</t>
  </si>
  <si>
    <t>12°22'28"LT</t>
  </si>
  <si>
    <t>11KV LINE ,PADDY FIELD</t>
  </si>
  <si>
    <t>AP-8</t>
  </si>
  <si>
    <t>54°57'33"RT</t>
  </si>
  <si>
    <t>220KV DC OLD DUBURI-NEW DUBURI  LINE</t>
  </si>
  <si>
    <t>AP-9</t>
  </si>
  <si>
    <t>15°09'01"LT</t>
  </si>
  <si>
    <t>MIRIGCHARA</t>
  </si>
  <si>
    <t>AP-10</t>
  </si>
  <si>
    <t>DD+0</t>
  </si>
  <si>
    <t>48°53'5"LT</t>
  </si>
  <si>
    <t>PADDY FIELD , POND</t>
  </si>
  <si>
    <t>AP-11</t>
  </si>
  <si>
    <t>52°50'25"LT</t>
  </si>
  <si>
    <r>
      <rPr>
        <b/>
        <sz val="18"/>
        <rFont val="Calibri"/>
        <family val="2"/>
        <scheme val="minor"/>
      </rPr>
      <t>NH-53,</t>
    </r>
    <r>
      <rPr>
        <sz val="18"/>
        <rFont val="Calibri"/>
        <family val="2"/>
        <scheme val="minor"/>
      </rPr>
      <t xml:space="preserve"> 2NOS 11KV LINE, 33KV LINE</t>
    </r>
  </si>
  <si>
    <t>AP-12</t>
  </si>
  <si>
    <t>8°06'50"LT</t>
  </si>
  <si>
    <t xml:space="preserve">132KV TRACTION LINE TO JAKHAPURA LINE &amp; 220KV OLD DUBURI-NEW DUBURI DC LINE </t>
  </si>
  <si>
    <t>AP-13</t>
  </si>
  <si>
    <t>16°05'17"RT</t>
  </si>
  <si>
    <t>PADDY FIELD, NALA</t>
  </si>
  <si>
    <t>AP-14</t>
  </si>
  <si>
    <t>DD+18</t>
  </si>
  <si>
    <t>23°06'38"RT</t>
  </si>
  <si>
    <t xml:space="preserve">132KV SC OLD DUBURI - MISHRALAL PLANT </t>
  </si>
  <si>
    <t>AP-15</t>
  </si>
  <si>
    <t>53°43'22"LT</t>
  </si>
  <si>
    <t>ANKURAPALA</t>
  </si>
  <si>
    <t>AP-16</t>
  </si>
  <si>
    <t>48°32'26"LT</t>
  </si>
  <si>
    <t>16/1</t>
  </si>
  <si>
    <t>16/2</t>
  </si>
  <si>
    <t>PADDY FIELD , LOW LAND</t>
  </si>
  <si>
    <t>16/3</t>
  </si>
  <si>
    <t>AP-17</t>
  </si>
  <si>
    <t>56°17'27"LT</t>
  </si>
  <si>
    <t>AP-18</t>
  </si>
  <si>
    <t>53°02'11"LT</t>
  </si>
  <si>
    <t xml:space="preserve">132KV SC OLD DUBURI-MISHRALAL LINE </t>
  </si>
  <si>
    <t>AP-19</t>
  </si>
  <si>
    <t>54°39'15"RT</t>
  </si>
  <si>
    <t>PADDY FIELD, 11KV LINE,33KV LINE,TAR ROAD</t>
  </si>
  <si>
    <t>AP-20</t>
  </si>
  <si>
    <t>30°49'00"RT</t>
  </si>
  <si>
    <t>GOLA GAON</t>
  </si>
  <si>
    <t>FENCING ,PADDY FIELD</t>
  </si>
  <si>
    <t>AP-21</t>
  </si>
  <si>
    <t>DC+6</t>
  </si>
  <si>
    <t>20°31'24"RT</t>
  </si>
  <si>
    <t>AP-22</t>
  </si>
  <si>
    <t>15°18'15"RT</t>
  </si>
  <si>
    <t>NIMAPALI</t>
  </si>
  <si>
    <r>
      <rPr>
        <b/>
        <sz val="18"/>
        <rFont val="Calibri"/>
        <family val="2"/>
        <scheme val="minor"/>
      </rPr>
      <t>132KV SC OLD DUBURI-MISHRALAL LINE</t>
    </r>
    <r>
      <rPr>
        <sz val="18"/>
        <rFont val="Calibri"/>
        <family val="2"/>
        <scheme val="minor"/>
      </rPr>
      <t xml:space="preserve"> , NALA</t>
    </r>
  </si>
  <si>
    <t>AP-22A</t>
  </si>
  <si>
    <t>3°05'04"LT</t>
  </si>
  <si>
    <r>
      <t xml:space="preserve">NALA, </t>
    </r>
    <r>
      <rPr>
        <b/>
        <sz val="18"/>
        <rFont val="Calibri"/>
        <family val="2"/>
        <scheme val="minor"/>
      </rPr>
      <t>400KV DC MERAMUNDALI -DUBURI LINE</t>
    </r>
  </si>
  <si>
    <t>AP-23</t>
  </si>
  <si>
    <t>44°55'58"LT</t>
  </si>
  <si>
    <t>AP-24</t>
  </si>
  <si>
    <t>DD+3</t>
  </si>
  <si>
    <t>37°56'05"RT</t>
  </si>
  <si>
    <t>GAIL GAS PIPE LINE</t>
  </si>
  <si>
    <t>AP-24A</t>
  </si>
  <si>
    <t>52°57'40"LT</t>
  </si>
  <si>
    <t>PADDY FIELD,NALA, TAR ROAD</t>
  </si>
  <si>
    <t>AP-25</t>
  </si>
  <si>
    <t>2°41'46"RT</t>
  </si>
  <si>
    <t>220KV DC DUBURI- PARADEEP  LINE</t>
  </si>
  <si>
    <t>AP-26</t>
  </si>
  <si>
    <t>8°57'14"LT</t>
  </si>
  <si>
    <t>AP-27</t>
  </si>
  <si>
    <t>DD+9</t>
  </si>
  <si>
    <t>19°19'18"LT</t>
  </si>
  <si>
    <r>
      <rPr>
        <b/>
        <sz val="18"/>
        <rFont val="Calibri"/>
        <family val="2"/>
        <scheme val="minor"/>
      </rPr>
      <t xml:space="preserve">NH-53 </t>
    </r>
    <r>
      <rPr>
        <sz val="18"/>
        <rFont val="Calibri"/>
        <family val="2"/>
        <scheme val="minor"/>
      </rPr>
      <t xml:space="preserve">, 2NOS 33KV LINE </t>
    </r>
  </si>
  <si>
    <t>AP-28</t>
  </si>
  <si>
    <t>49°15'11"RT</t>
  </si>
  <si>
    <t>28/1</t>
  </si>
  <si>
    <t>NALA,FENCING</t>
  </si>
  <si>
    <t>28/2</t>
  </si>
  <si>
    <t>DA+3</t>
  </si>
  <si>
    <t>FENCING,NALA,</t>
  </si>
  <si>
    <t>AP-29</t>
  </si>
  <si>
    <t>DC+0</t>
  </si>
  <si>
    <t>16°33'27"LT</t>
  </si>
  <si>
    <t>PANKAPALA</t>
  </si>
  <si>
    <t>TAR ROAD , NALA</t>
  </si>
  <si>
    <t>AP-30</t>
  </si>
  <si>
    <t>52°27'03"LT</t>
  </si>
  <si>
    <t>NILAMANIDEI</t>
  </si>
  <si>
    <t>2 NOS NALA</t>
  </si>
  <si>
    <t>AP-31</t>
  </si>
  <si>
    <t>DC+3</t>
  </si>
  <si>
    <t>24°16'57"RT</t>
  </si>
  <si>
    <t>MANOHARAPUR</t>
  </si>
  <si>
    <t>AP-32</t>
  </si>
  <si>
    <t>55°26'38"RT</t>
  </si>
  <si>
    <t>NALA</t>
  </si>
  <si>
    <t>AP-33</t>
  </si>
  <si>
    <t>29°36'59"RT</t>
  </si>
  <si>
    <r>
      <rPr>
        <b/>
        <sz val="18"/>
        <rFont val="Calibri"/>
        <family val="2"/>
        <scheme val="minor"/>
      </rPr>
      <t>BRAHMANI RIVER</t>
    </r>
    <r>
      <rPr>
        <sz val="18"/>
        <rFont val="Calibri"/>
        <family val="2"/>
        <scheme val="minor"/>
      </rPr>
      <t xml:space="preserve"> HFL-24.78</t>
    </r>
  </si>
  <si>
    <t>33/1</t>
  </si>
  <si>
    <t>DA+15</t>
  </si>
  <si>
    <t xml:space="preserve">BRAHMANI RIVER </t>
  </si>
  <si>
    <t>33/2</t>
  </si>
  <si>
    <t>33/3</t>
  </si>
  <si>
    <r>
      <rPr>
        <b/>
        <sz val="18"/>
        <rFont val="Calibri"/>
        <family val="2"/>
        <scheme val="minor"/>
      </rPr>
      <t>BRAHMANI RIVER</t>
    </r>
    <r>
      <rPr>
        <sz val="18"/>
        <rFont val="Calibri"/>
        <family val="2"/>
        <scheme val="minor"/>
      </rPr>
      <t xml:space="preserve"> , TAR ROAD, 11 KV LINE</t>
    </r>
  </si>
  <si>
    <t>AP-34</t>
  </si>
  <si>
    <t>14°22'54"LT</t>
  </si>
  <si>
    <t>AP-35</t>
  </si>
  <si>
    <t>24°16'57"LT</t>
  </si>
  <si>
    <t>11 KV LINE, FOOTPATH</t>
  </si>
  <si>
    <t>35/1</t>
  </si>
  <si>
    <t>DA+6</t>
  </si>
  <si>
    <t>11 KV LINE, TAR ROAD</t>
  </si>
  <si>
    <t>AP-36</t>
  </si>
  <si>
    <t>DB+0</t>
  </si>
  <si>
    <t>9°25'21"LT</t>
  </si>
  <si>
    <t>MARJITAPUR</t>
  </si>
  <si>
    <t>11 KV LINE</t>
  </si>
  <si>
    <t>36/1</t>
  </si>
  <si>
    <t>DA+9</t>
  </si>
  <si>
    <t>36/2</t>
  </si>
  <si>
    <t>36/3</t>
  </si>
  <si>
    <t>36/4</t>
  </si>
  <si>
    <t>AP-37</t>
  </si>
  <si>
    <t>0°00'00"</t>
  </si>
  <si>
    <t>MADHUSUDHANPUR</t>
  </si>
  <si>
    <t>37/1</t>
  </si>
  <si>
    <t>TAR ROAD</t>
  </si>
  <si>
    <t>37/2</t>
  </si>
  <si>
    <t>37/3</t>
  </si>
  <si>
    <t>37/4</t>
  </si>
  <si>
    <t>AP-38</t>
  </si>
  <si>
    <t>23°32'05"LT</t>
  </si>
  <si>
    <t>NACHHINDRAPUR</t>
  </si>
  <si>
    <t>AP-39</t>
  </si>
  <si>
    <t xml:space="preserve">22°28'51"LT </t>
  </si>
  <si>
    <t>TRIPLE LANE RAILWAY LINE</t>
  </si>
  <si>
    <t>AP-40</t>
  </si>
  <si>
    <t>39°31'49"RT</t>
  </si>
  <si>
    <t>ARIMULA</t>
  </si>
  <si>
    <t>AP-41</t>
  </si>
  <si>
    <t>47°18'49"RT</t>
  </si>
  <si>
    <t>41/1</t>
  </si>
  <si>
    <t>41/2</t>
  </si>
  <si>
    <t>41/3</t>
  </si>
  <si>
    <t>CART TRACK</t>
  </si>
  <si>
    <t>41/4</t>
  </si>
  <si>
    <t>POND, 11 KV LINE, CART TRACK</t>
  </si>
  <si>
    <t>AP-42</t>
  </si>
  <si>
    <t>KAMAGADA</t>
  </si>
  <si>
    <t>42/1</t>
  </si>
  <si>
    <t>42/2</t>
  </si>
  <si>
    <t>CART TRACK, TAR ROAD, 11 KV LINE</t>
  </si>
  <si>
    <t>42/3</t>
  </si>
  <si>
    <t>POND</t>
  </si>
  <si>
    <t>42/4</t>
  </si>
  <si>
    <t>AP-43</t>
  </si>
  <si>
    <t>31°02'36"RT</t>
  </si>
  <si>
    <t>THAKURA</t>
  </si>
  <si>
    <t>CART TRACK, 11 KV LINE</t>
  </si>
  <si>
    <t>43/1</t>
  </si>
  <si>
    <t>AP-44</t>
  </si>
  <si>
    <t>21°25'09"LT</t>
  </si>
  <si>
    <t>RAGADIPASI</t>
  </si>
  <si>
    <t>33 KV LINE, TAR ROAD</t>
  </si>
  <si>
    <t>44/1</t>
  </si>
  <si>
    <t>AP-45</t>
  </si>
  <si>
    <t>32°31'44"LT</t>
  </si>
  <si>
    <t>JAMUJHARI</t>
  </si>
  <si>
    <t>AP-46</t>
  </si>
  <si>
    <t>17°00'23"LT</t>
  </si>
  <si>
    <t>KULABENGIPATA</t>
  </si>
  <si>
    <t>46/1</t>
  </si>
  <si>
    <t>46/2</t>
  </si>
  <si>
    <t>NALA, CART TRACK</t>
  </si>
  <si>
    <t>AP-47</t>
  </si>
  <si>
    <t>7°41'02"LT</t>
  </si>
  <si>
    <t>BHUBANA PUR</t>
  </si>
  <si>
    <t>47/1</t>
  </si>
  <si>
    <t>AP-48</t>
  </si>
  <si>
    <t>37°11'13"RT</t>
  </si>
  <si>
    <t>OSARA</t>
  </si>
  <si>
    <r>
      <rPr>
        <b/>
        <sz val="18"/>
        <rFont val="Calibri"/>
        <family val="2"/>
        <scheme val="minor"/>
      </rPr>
      <t>400kV DC BARIPADA-MENDHASHAL T/L</t>
    </r>
    <r>
      <rPr>
        <sz val="18"/>
        <rFont val="Calibri"/>
        <family val="2"/>
        <scheme val="minor"/>
      </rPr>
      <t>, POND, NALA</t>
    </r>
  </si>
  <si>
    <t>AP-49</t>
  </si>
  <si>
    <t>36°06'42"LT</t>
  </si>
  <si>
    <t>NAKUA</t>
  </si>
  <si>
    <t>49/1</t>
  </si>
  <si>
    <t>POND ,CART TRACK</t>
  </si>
  <si>
    <t>AP-50</t>
  </si>
  <si>
    <t>23°42'28"RT</t>
  </si>
  <si>
    <t>TULAR</t>
  </si>
  <si>
    <t>50/1</t>
  </si>
  <si>
    <t>AP-51</t>
  </si>
  <si>
    <t>31°30'07"LT</t>
  </si>
  <si>
    <t>PAKHARA</t>
  </si>
  <si>
    <t>51/1</t>
  </si>
  <si>
    <t>AP-52</t>
  </si>
  <si>
    <t>24°24'55"LT</t>
  </si>
  <si>
    <t>BAJABATI</t>
  </si>
  <si>
    <t>TAR ROAD, POND</t>
  </si>
  <si>
    <t>52/1</t>
  </si>
  <si>
    <t>PUMP HOUSE,11 KV LINE, TAR ROAD</t>
  </si>
  <si>
    <t>52/2</t>
  </si>
  <si>
    <t>52/3</t>
  </si>
  <si>
    <t>52/4</t>
  </si>
  <si>
    <t>MURRUM ROAD, CANAL,11 KV LINE, TAR ROAD</t>
  </si>
  <si>
    <t>AP-53</t>
  </si>
  <si>
    <t>30°17'34"RT</t>
  </si>
  <si>
    <t>ARJUN PUR</t>
  </si>
  <si>
    <t>DRAIN (2)</t>
  </si>
  <si>
    <t>53/1</t>
  </si>
  <si>
    <t>TAR ROAD , CANAL</t>
  </si>
  <si>
    <t>53/2</t>
  </si>
  <si>
    <t>53/3</t>
  </si>
  <si>
    <t>DRAIN,TAR ROAD, NALA</t>
  </si>
  <si>
    <t>AP-54</t>
  </si>
  <si>
    <t>19°22'40"LT</t>
  </si>
  <si>
    <t>BRAHMANANDA</t>
  </si>
  <si>
    <t>132kV JAJPUR ROAD-KENDRAPARA LINE</t>
  </si>
  <si>
    <t>AP-55</t>
  </si>
  <si>
    <t>13°39'13"RT</t>
  </si>
  <si>
    <t>NALA, POND,CC ROAD</t>
  </si>
  <si>
    <t>AP-56</t>
  </si>
  <si>
    <t>10°09'27"LT</t>
  </si>
  <si>
    <t>RATHIA</t>
  </si>
  <si>
    <t>DRAIN</t>
  </si>
  <si>
    <t>AP-57</t>
  </si>
  <si>
    <t>4°15'35"RT</t>
  </si>
  <si>
    <r>
      <rPr>
        <b/>
        <sz val="18"/>
        <rFont val="Calibri"/>
        <family val="2"/>
        <scheme val="minor"/>
      </rPr>
      <t>NATIONAL HIGHWAY 16</t>
    </r>
    <r>
      <rPr>
        <sz val="18"/>
        <rFont val="Calibri"/>
        <family val="2"/>
        <scheme val="minor"/>
      </rPr>
      <t>,33 KV LINE,</t>
    </r>
  </si>
  <si>
    <t>AP-58</t>
  </si>
  <si>
    <t>21°19'41"RT</t>
  </si>
  <si>
    <t>58/1</t>
  </si>
  <si>
    <t>58/2</t>
  </si>
  <si>
    <t>58/3</t>
  </si>
  <si>
    <t>AP-59</t>
  </si>
  <si>
    <t>00°00'00"</t>
  </si>
  <si>
    <t>SENDHAPUR</t>
  </si>
  <si>
    <t>PADDY FIELD, 2 NOS NALA</t>
  </si>
  <si>
    <t>59/1</t>
  </si>
  <si>
    <t>2 NOS NALA , MORRUM ROAD</t>
  </si>
  <si>
    <t>59/2</t>
  </si>
  <si>
    <t>LT LINE</t>
  </si>
  <si>
    <t>59/3</t>
  </si>
  <si>
    <t>LT LINE , TRANSFORMER, NALA, DEAD 11KV LINE</t>
  </si>
  <si>
    <t>AP-60</t>
  </si>
  <si>
    <t>2 NOS CART TRACK, TAR ROAD</t>
  </si>
  <si>
    <t>60/1</t>
  </si>
  <si>
    <t>LT LINE ,PADDY FIELD</t>
  </si>
  <si>
    <t>60/2</t>
  </si>
  <si>
    <t>60/3</t>
  </si>
  <si>
    <t>60/4</t>
  </si>
  <si>
    <t>AP-61</t>
  </si>
  <si>
    <t>21°23'10"LT</t>
  </si>
  <si>
    <t xml:space="preserve">PADDY FIELD, NALA, CC ROAD </t>
  </si>
  <si>
    <t>AP-62</t>
  </si>
  <si>
    <t>13°24'13"RT</t>
  </si>
  <si>
    <t>62/1</t>
  </si>
  <si>
    <t>62/2</t>
  </si>
  <si>
    <t>62/3</t>
  </si>
  <si>
    <t>62/4</t>
  </si>
  <si>
    <t>PADDY FIELD, NALA , CC ROAD</t>
  </si>
  <si>
    <t>62/5</t>
  </si>
  <si>
    <t>AP-63</t>
  </si>
  <si>
    <t>-0°00'00"</t>
  </si>
  <si>
    <t>63/1</t>
  </si>
  <si>
    <t>63/2</t>
  </si>
  <si>
    <t>63/3</t>
  </si>
  <si>
    <t>63/4</t>
  </si>
  <si>
    <t>63/5</t>
  </si>
  <si>
    <t>AP-64</t>
  </si>
  <si>
    <t>20°31'20"LT</t>
  </si>
  <si>
    <t xml:space="preserve">11KV LINE,TAR ROAD,PADDY FIELD </t>
  </si>
  <si>
    <t>64/1</t>
  </si>
  <si>
    <t>64/2</t>
  </si>
  <si>
    <t>64/3</t>
  </si>
  <si>
    <t xml:space="preserve"> CART TRACK, 3NOS 11KV LINE</t>
  </si>
  <si>
    <t>64/4</t>
  </si>
  <si>
    <t>64/5</t>
  </si>
  <si>
    <t>64/6</t>
  </si>
  <si>
    <t xml:space="preserve"> 11KV LINE,CART TRACK, NALA</t>
  </si>
  <si>
    <t>AP-65</t>
  </si>
  <si>
    <t>18°39'23"RT</t>
  </si>
  <si>
    <t>65/1</t>
  </si>
  <si>
    <t>PADDY FIELD, TAR ROAD</t>
  </si>
  <si>
    <t>AP-66</t>
  </si>
  <si>
    <t>7°36'17"LT</t>
  </si>
  <si>
    <t>66/1</t>
  </si>
  <si>
    <t>66/2</t>
  </si>
  <si>
    <t>PADDY FIELD , FOOT PATH, 11KV LINE, POND</t>
  </si>
  <si>
    <t>66/3</t>
  </si>
  <si>
    <t>PADDY FIELD , CART TRACK,NALA</t>
  </si>
  <si>
    <t>AP-67</t>
  </si>
  <si>
    <t>15°26'47"LT</t>
  </si>
  <si>
    <t>AP-68</t>
  </si>
  <si>
    <t>51°48'11"LT</t>
  </si>
  <si>
    <t>PADDY FIELD , NALA</t>
  </si>
  <si>
    <t>AP-69</t>
  </si>
  <si>
    <t>35°07'41"LT</t>
  </si>
  <si>
    <r>
      <t xml:space="preserve">CART TRACK , </t>
    </r>
    <r>
      <rPr>
        <b/>
        <sz val="18"/>
        <rFont val="Calibri"/>
        <family val="2"/>
        <scheme val="minor"/>
      </rPr>
      <t>KIMIRIA NADI</t>
    </r>
    <r>
      <rPr>
        <sz val="18"/>
        <rFont val="Calibri"/>
        <family val="2"/>
        <scheme val="minor"/>
      </rPr>
      <t xml:space="preserve"> , TAR ROAD</t>
    </r>
  </si>
  <si>
    <t>AP-70</t>
  </si>
  <si>
    <t>0°00'51"RT</t>
  </si>
  <si>
    <t>CULTIVATED LAND, 11KV LINE</t>
  </si>
  <si>
    <t>AP-71</t>
  </si>
  <si>
    <t>44°51'09"RT</t>
  </si>
  <si>
    <t>71/1</t>
  </si>
  <si>
    <t>71/2</t>
  </si>
  <si>
    <t>PADDY FIELD,FOOT PATH</t>
  </si>
  <si>
    <t>AP-72</t>
  </si>
  <si>
    <t>8°28'45"RT</t>
  </si>
  <si>
    <t xml:space="preserve">MORRUM ROAD,TAR ROAD ,PADDY FIELD </t>
  </si>
  <si>
    <t>AP-73</t>
  </si>
  <si>
    <t>40°39'38"RT</t>
  </si>
  <si>
    <t>73/1</t>
  </si>
  <si>
    <t>73/2</t>
  </si>
  <si>
    <t>PADDY FIELD ,NALA,11KV LINE</t>
  </si>
  <si>
    <t>73/3</t>
  </si>
  <si>
    <t>73/4</t>
  </si>
  <si>
    <t>AP-74</t>
  </si>
  <si>
    <t>74/1</t>
  </si>
  <si>
    <t>PADDY FIELD,11KV LINE</t>
  </si>
  <si>
    <t>74/2</t>
  </si>
  <si>
    <t>74/3</t>
  </si>
  <si>
    <t>74/4</t>
  </si>
  <si>
    <t>POND, TAR ROAD , 11 KV LINE</t>
  </si>
  <si>
    <t>AP-75</t>
  </si>
  <si>
    <t>22°09'53"RT</t>
  </si>
  <si>
    <t>75/1</t>
  </si>
  <si>
    <t>75/2</t>
  </si>
  <si>
    <t>75/3</t>
  </si>
  <si>
    <t>PADDY FIELD , CART TRACK</t>
  </si>
  <si>
    <t>75/4</t>
  </si>
  <si>
    <t>75/5</t>
  </si>
  <si>
    <t>NALA,PADDY FIELD</t>
  </si>
  <si>
    <t>AP-76</t>
  </si>
  <si>
    <t>8°48'23"LT</t>
  </si>
  <si>
    <t>76/1</t>
  </si>
  <si>
    <t>TAR ROAD,NALA,11KV LINE</t>
  </si>
  <si>
    <t>76/2</t>
  </si>
  <si>
    <t>.</t>
  </si>
  <si>
    <t>11KV LINE, FOOTPATH</t>
  </si>
  <si>
    <t>76/3</t>
  </si>
  <si>
    <t>76/4</t>
  </si>
  <si>
    <t>FOOTPATH</t>
  </si>
  <si>
    <t>76/5</t>
  </si>
  <si>
    <t>AP-77</t>
  </si>
  <si>
    <t>77/1</t>
  </si>
  <si>
    <t>77/2</t>
  </si>
  <si>
    <t>77/3</t>
  </si>
  <si>
    <t>77/4</t>
  </si>
  <si>
    <t>77/5</t>
  </si>
  <si>
    <t>AP-78</t>
  </si>
  <si>
    <t>3°21'55"RT</t>
  </si>
  <si>
    <t>78/1</t>
  </si>
  <si>
    <t>78/2</t>
  </si>
  <si>
    <t>78/3</t>
  </si>
  <si>
    <t>78/4</t>
  </si>
  <si>
    <t>MURRAM ROAD</t>
  </si>
  <si>
    <t>AP-79</t>
  </si>
  <si>
    <t>2°23'03"LT</t>
  </si>
  <si>
    <t xml:space="preserve">11KV LINE </t>
  </si>
  <si>
    <t>AP-80</t>
  </si>
  <si>
    <t>BIRUPA RIVER</t>
  </si>
  <si>
    <t>AP-81</t>
  </si>
  <si>
    <t>AP-82</t>
  </si>
  <si>
    <t>Transrail Lighting Limited</t>
  </si>
  <si>
    <t>Qty in Sets</t>
  </si>
  <si>
    <t>Total Requirement</t>
  </si>
  <si>
    <t>Size</t>
  </si>
  <si>
    <t>Unit Weight (Kgs)</t>
  </si>
  <si>
    <t>TOWERS</t>
  </si>
  <si>
    <t>16 dia Bolts</t>
  </si>
  <si>
    <t>16X35</t>
  </si>
  <si>
    <t>16X40</t>
  </si>
  <si>
    <t>16X45</t>
  </si>
  <si>
    <t>16X50</t>
  </si>
  <si>
    <t>16X55</t>
  </si>
  <si>
    <t>16X60</t>
  </si>
  <si>
    <t>16X65</t>
  </si>
  <si>
    <t>16X70</t>
  </si>
  <si>
    <t>16X75</t>
  </si>
  <si>
    <t>16X80</t>
  </si>
  <si>
    <t>16X85</t>
  </si>
  <si>
    <t>24 dia Bolts</t>
  </si>
  <si>
    <t>24X60</t>
  </si>
  <si>
    <t>24X65</t>
  </si>
  <si>
    <t>24X70</t>
  </si>
  <si>
    <t>24X80</t>
  </si>
  <si>
    <t>24X85</t>
  </si>
  <si>
    <t>24X90</t>
  </si>
  <si>
    <t>24X95</t>
  </si>
  <si>
    <t>24X100</t>
  </si>
  <si>
    <t>24X105</t>
  </si>
  <si>
    <t>220KV D/C PRATAPSASAN TO ERSAMA TRANSMISSION LINE (Wine Zone - 6)</t>
  </si>
  <si>
    <t xml:space="preserve">Check Survey Tower Schedule of Section - ( AP03 TO ERSAMA GANTRY ) TOTAL 61.177 KM </t>
  </si>
  <si>
    <t>Sl. No</t>
  </si>
  <si>
    <t>Loc.  No.</t>
  </si>
  <si>
    <t>Tower of Type</t>
  </si>
  <si>
    <t>Deviation Angle (DMS)</t>
  </si>
  <si>
    <t>Span (m)</t>
  </si>
  <si>
    <t>Section Length (m)</t>
  </si>
  <si>
    <t>GPS Co-ordinate</t>
  </si>
  <si>
    <t>Elevation (m)</t>
  </si>
  <si>
    <t>Major Crossings / Remarks (With in ROW)</t>
  </si>
  <si>
    <t>VILLAGE NAME</t>
  </si>
  <si>
    <t>Latitude</t>
  </si>
  <si>
    <t>Longitude</t>
  </si>
  <si>
    <t>OC+0</t>
  </si>
  <si>
    <t>4°01'23 LT"</t>
  </si>
  <si>
    <t>20°11'40.417"</t>
  </si>
  <si>
    <t>85°52'33.74"</t>
  </si>
  <si>
    <t>EXISTING LOC, OF NUAPADA-PRATAPSASAN LINE</t>
  </si>
  <si>
    <t>PRATAPSASAN</t>
  </si>
  <si>
    <t>TAR ROAD,CART TRACK,FENCING,HOUSE,LT LINE</t>
  </si>
  <si>
    <t>OB+3</t>
  </si>
  <si>
    <t>3°19'50"LT</t>
  </si>
  <si>
    <t>20°11'36.54"</t>
  </si>
  <si>
    <t>85°52'40.17"</t>
  </si>
  <si>
    <t>2 MTR RC</t>
  </si>
  <si>
    <t>Sandy</t>
  </si>
  <si>
    <t>TAR ROAD,CART TRACK,HUT,LT LINE</t>
  </si>
  <si>
    <t>AP-5</t>
  </si>
  <si>
    <t>OB+6</t>
  </si>
  <si>
    <t>16°40'15"LT</t>
  </si>
  <si>
    <t>20°11'32.04"</t>
  </si>
  <si>
    <t>85°52'48.68"</t>
  </si>
  <si>
    <t>CHADHEIBAR</t>
  </si>
  <si>
    <t>CART TRACK,CANAL,11KV LINE</t>
  </si>
  <si>
    <t>AP-5A</t>
  </si>
  <si>
    <t>OC+3</t>
  </si>
  <si>
    <t>32°53'48"LT</t>
  </si>
  <si>
    <t>20°11'29.76"</t>
  </si>
  <si>
    <t>85°52'59.51"</t>
  </si>
  <si>
    <t>CART TRACK,LT LINE</t>
  </si>
  <si>
    <t>31°27'37"RT</t>
  </si>
  <si>
    <t>20°11'33.15"</t>
  </si>
  <si>
    <t>85°53'9.2"</t>
  </si>
  <si>
    <t>BAYAN PADA</t>
  </si>
  <si>
    <t>6/1</t>
  </si>
  <si>
    <t>OA+3</t>
  </si>
  <si>
    <t>20°11'31.08"</t>
  </si>
  <si>
    <t>85°53'21.47"</t>
  </si>
  <si>
    <t>CANAL</t>
  </si>
  <si>
    <t>6/2</t>
  </si>
  <si>
    <t>OA+0</t>
  </si>
  <si>
    <t>20°11'29.32"</t>
  </si>
  <si>
    <t>85°53'31.87"</t>
  </si>
  <si>
    <t>31°56'43"LT</t>
  </si>
  <si>
    <t>20°11'27.73"</t>
  </si>
  <si>
    <t>85°53'41.29"</t>
  </si>
  <si>
    <t>SINGIRI SASAN</t>
  </si>
  <si>
    <t>11KV LINE,CANAL,BOUNDARY</t>
  </si>
  <si>
    <t>7/1</t>
  </si>
  <si>
    <t>OA+6</t>
  </si>
  <si>
    <t>20°11'31.2"</t>
  </si>
  <si>
    <t>85°53'50.47"</t>
  </si>
  <si>
    <t>TAR ROAD,LT LINE,MINI STADIUM,CANAL,WATER LOGGING AREA</t>
  </si>
  <si>
    <t>41°27'12"RT</t>
  </si>
  <si>
    <t>20°11'34.74"</t>
  </si>
  <si>
    <t>85°53'59.84"</t>
  </si>
  <si>
    <t>BISUNIA PADA</t>
  </si>
  <si>
    <t>8/1</t>
  </si>
  <si>
    <t>20°11'31.73"</t>
  </si>
  <si>
    <t>85°54'8.76"</t>
  </si>
  <si>
    <t>8/2</t>
  </si>
  <si>
    <t>20°11'28.72"</t>
  </si>
  <si>
    <t>85°54'17.68"</t>
  </si>
  <si>
    <t>8/3</t>
  </si>
  <si>
    <t>20°11'25.71"</t>
  </si>
  <si>
    <t>85°54'26.61"</t>
  </si>
  <si>
    <t>8/4</t>
  </si>
  <si>
    <t>20°11'22.71"</t>
  </si>
  <si>
    <t>85°54'35.53"</t>
  </si>
  <si>
    <t>8/5</t>
  </si>
  <si>
    <t>20°11'19.7"</t>
  </si>
  <si>
    <t>85°54'44.45"</t>
  </si>
  <si>
    <t>BODHA KHANDI</t>
  </si>
  <si>
    <t>8/6</t>
  </si>
  <si>
    <t>20°11'16.69"</t>
  </si>
  <si>
    <t>85°54'53.37"</t>
  </si>
  <si>
    <t>LOW LAND</t>
  </si>
  <si>
    <t>8/7</t>
  </si>
  <si>
    <t>20°11'13.68"</t>
  </si>
  <si>
    <t>85°55'2.29"</t>
  </si>
  <si>
    <t>11KV LINE,TAR ROAD,CANAL</t>
  </si>
  <si>
    <t>3°45'12"RT</t>
  </si>
  <si>
    <t>20°11'10.82"</t>
  </si>
  <si>
    <t>85°55'10.79"</t>
  </si>
  <si>
    <t>11KV LINE,LT LINE,PUMP HOUSE</t>
  </si>
  <si>
    <t>9/1</t>
  </si>
  <si>
    <t>20°11'7.4"</t>
  </si>
  <si>
    <t>85°55'19.15"</t>
  </si>
  <si>
    <t>CC ROAD,11KV LINE</t>
  </si>
  <si>
    <t>9/2</t>
  </si>
  <si>
    <t>20°11'3.32"</t>
  </si>
  <si>
    <t>85°55'29.14"</t>
  </si>
  <si>
    <t>DHANUA RIVER,LT LINE</t>
  </si>
  <si>
    <t>9/3</t>
  </si>
  <si>
    <t>20°10'59.07"</t>
  </si>
  <si>
    <t>85°55'39.52"</t>
  </si>
  <si>
    <t>OB+0</t>
  </si>
  <si>
    <t>6°25'03"LT</t>
  </si>
  <si>
    <t>20°10'54.71"</t>
  </si>
  <si>
    <t>85°55'50.19"</t>
  </si>
  <si>
    <t>NUAPADA</t>
  </si>
  <si>
    <t>WATER PIPE LINE</t>
  </si>
  <si>
    <t>10/1</t>
  </si>
  <si>
    <t>20°10'52.45"</t>
  </si>
  <si>
    <t>85°55'58.03"</t>
  </si>
  <si>
    <t>10/2</t>
  </si>
  <si>
    <t>20°10'50.07"</t>
  </si>
  <si>
    <t>85°56'6.28"</t>
  </si>
  <si>
    <t>10/3</t>
  </si>
  <si>
    <t>20°10'47.54"</t>
  </si>
  <si>
    <t>85°56'15.04"</t>
  </si>
  <si>
    <t>11KV LINE</t>
  </si>
  <si>
    <t>16°18'41"RT</t>
  </si>
  <si>
    <t>20°10'44.85"</t>
  </si>
  <si>
    <t>85°56'24.35"</t>
  </si>
  <si>
    <t>PAMPALO</t>
  </si>
  <si>
    <t>NALA,POND,11KV LINE,CANAL,TAR ROAD,LT LINE</t>
  </si>
  <si>
    <t>40°48'43"LT</t>
  </si>
  <si>
    <t>20°10'39.5"</t>
  </si>
  <si>
    <t>85°56'32.97"</t>
  </si>
  <si>
    <t>CC ROAD,LT LINE</t>
  </si>
  <si>
    <t>12/1</t>
  </si>
  <si>
    <t>20°10'40.91"</t>
  </si>
  <si>
    <t>85°56'44.24"</t>
  </si>
  <si>
    <t>CC ROAD,11KV LINE,TAR ROAD,CANAL</t>
  </si>
  <si>
    <t>12/2</t>
  </si>
  <si>
    <t>20°10'42.28"</t>
  </si>
  <si>
    <t>85°56'55.31"</t>
  </si>
  <si>
    <t>SARAT</t>
  </si>
  <si>
    <t>7°28'35"LT</t>
  </si>
  <si>
    <t>20°10'43.36"</t>
  </si>
  <si>
    <t>85°57'4.02"</t>
  </si>
  <si>
    <t>13/1</t>
  </si>
  <si>
    <t>20°10'45.65"</t>
  </si>
  <si>
    <t>85°57'13.07"</t>
  </si>
  <si>
    <t>CANAL,DRAIN</t>
  </si>
  <si>
    <t>13/2</t>
  </si>
  <si>
    <t>20°10'48.13"</t>
  </si>
  <si>
    <t>85°57'22.89"</t>
  </si>
  <si>
    <t>13/3</t>
  </si>
  <si>
    <t>20°10'50.56"</t>
  </si>
  <si>
    <t>85°57'32.51"</t>
  </si>
  <si>
    <t>11KV LINE,TAR ROAD,BOUNDRY</t>
  </si>
  <si>
    <t>13/4</t>
  </si>
  <si>
    <t>20°10'52.91"</t>
  </si>
  <si>
    <t>85°57'41.8"</t>
  </si>
  <si>
    <t>13/5</t>
  </si>
  <si>
    <t>20°10'55.45"</t>
  </si>
  <si>
    <t>85°57'51.87"</t>
  </si>
  <si>
    <t>26°05'59"RT</t>
  </si>
  <si>
    <t>20°10'57.87"</t>
  </si>
  <si>
    <t>85°58'1.46"</t>
  </si>
  <si>
    <t>TAR ROAD,CANAL,POND</t>
  </si>
  <si>
    <t>19°05'21"LT</t>
  </si>
  <si>
    <t>20°10'56.41"</t>
  </si>
  <si>
    <t>85°58'9.33"</t>
  </si>
  <si>
    <t>ATHANTARA</t>
  </si>
  <si>
    <t>46°42'05"LT</t>
  </si>
  <si>
    <t>20°10'57.71"</t>
  </si>
  <si>
    <t>85°58'19.21"</t>
  </si>
  <si>
    <t>11KV LINE,CANAL,TAR ROAD,LT LINE,WATER LOGGING AREA</t>
  </si>
  <si>
    <t>3°33'21"LT</t>
  </si>
  <si>
    <t>20°11'3.43"</t>
  </si>
  <si>
    <t>85°58'23.51"</t>
  </si>
  <si>
    <t>WATER LOGGING AREA</t>
  </si>
  <si>
    <t>17/1</t>
  </si>
  <si>
    <t>20°11'8.59"</t>
  </si>
  <si>
    <t>85°58'26.9"</t>
  </si>
  <si>
    <t>20°03'25"RT</t>
  </si>
  <si>
    <t>20°11'13.88"</t>
  </si>
  <si>
    <t>85°58'30.37"</t>
  </si>
  <si>
    <t>TEMPLE,CART TRACK,11KV LINE,NALA,RIVER BUND,LOW LAND AREA</t>
  </si>
  <si>
    <t>OC+6</t>
  </si>
  <si>
    <t>0°34'15"LT</t>
  </si>
  <si>
    <t>20°11'19.75"</t>
  </si>
  <si>
    <t>85°58'38.28"</t>
  </si>
  <si>
    <r>
      <rPr>
        <b/>
        <sz val="20"/>
        <rFont val="Calibri"/>
        <family val="2"/>
        <scheme val="minor"/>
      </rPr>
      <t>KUSABHADRA RIVER</t>
    </r>
    <r>
      <rPr>
        <sz val="20"/>
        <rFont val="Calibri"/>
        <family val="2"/>
        <scheme val="minor"/>
      </rPr>
      <t>,RIVER BUND,CANAL,11KV LINE,TAR ROAD</t>
    </r>
  </si>
  <si>
    <t>7°42'36"RT</t>
  </si>
  <si>
    <t>20°11'27.87"</t>
  </si>
  <si>
    <t>85°58'49"</t>
  </si>
  <si>
    <t>MAHUKHANDA</t>
  </si>
  <si>
    <t>POND,FOOTPATH</t>
  </si>
  <si>
    <t>20/1</t>
  </si>
  <si>
    <t>20°11'32.71"</t>
  </si>
  <si>
    <t>85°58'57.53"</t>
  </si>
  <si>
    <t>20/2</t>
  </si>
  <si>
    <t>20°11'36.53"</t>
  </si>
  <si>
    <t>85°59'4.26"</t>
  </si>
  <si>
    <t>19°54'47"RT</t>
  </si>
  <si>
    <t>20°11'40.15"</t>
  </si>
  <si>
    <t>85°59'10.64"</t>
  </si>
  <si>
    <t>21/1</t>
  </si>
  <si>
    <t>20°11'42.01"</t>
  </si>
  <si>
    <t>85°59'20.69"</t>
  </si>
  <si>
    <t>UPAR SAHI</t>
  </si>
  <si>
    <t>21/2</t>
  </si>
  <si>
    <t>20°11'43.83"</t>
  </si>
  <si>
    <t>85°59'30.48"</t>
  </si>
  <si>
    <t>PRATAP RUDRA PUR</t>
  </si>
  <si>
    <t>21/3</t>
  </si>
  <si>
    <t>20°11'45.74"</t>
  </si>
  <si>
    <t>85°59'40.8"</t>
  </si>
  <si>
    <t>21/4</t>
  </si>
  <si>
    <t>20°11'47.54"</t>
  </si>
  <si>
    <t>85°59'50.52"</t>
  </si>
  <si>
    <t>LT LINE,CART TRACK,CANAL</t>
  </si>
  <si>
    <t>18°59'22"RT</t>
  </si>
  <si>
    <t>20°11'49.11"</t>
  </si>
  <si>
    <t>85°59'58.99"</t>
  </si>
  <si>
    <t>22/1</t>
  </si>
  <si>
    <t>20°11'48.05"</t>
  </si>
  <si>
    <t>86°0'7.05"</t>
  </si>
  <si>
    <t>11KV LINE,TAR ROAD</t>
  </si>
  <si>
    <t>11°56'11"RT</t>
  </si>
  <si>
    <t>20°11'46.96"</t>
  </si>
  <si>
    <t>86°0'15.37"</t>
  </si>
  <si>
    <t>11KV LINE,NALA,TAR ROAD,LT LINE</t>
  </si>
  <si>
    <t>21°17'56"RT</t>
  </si>
  <si>
    <t>20°11'43.54"</t>
  </si>
  <si>
    <t>86°0'25.42"</t>
  </si>
  <si>
    <t>24/1</t>
  </si>
  <si>
    <t>20°11'37.54"</t>
  </si>
  <si>
    <t>86°0'32.7"</t>
  </si>
  <si>
    <t>24/2</t>
  </si>
  <si>
    <t>20°11'31.1"</t>
  </si>
  <si>
    <t>86°0'40.51"</t>
  </si>
  <si>
    <t>CART TRACK,11KV LINE</t>
  </si>
  <si>
    <t>24/3</t>
  </si>
  <si>
    <t>20°11'25.66"</t>
  </si>
  <si>
    <t>86°0'47.1"</t>
  </si>
  <si>
    <t>BHAKAR SAHI</t>
  </si>
  <si>
    <t>24/4</t>
  </si>
  <si>
    <t>20°11'19.72"</t>
  </si>
  <si>
    <t>86°0'54.3"</t>
  </si>
  <si>
    <t>40°39'30"RT</t>
  </si>
  <si>
    <t>20°11'14.23"</t>
  </si>
  <si>
    <t>86°1'0.96"</t>
  </si>
  <si>
    <t>25/1</t>
  </si>
  <si>
    <t>20°11'4.7"</t>
  </si>
  <si>
    <t>86°1'2.42"</t>
  </si>
  <si>
    <t>20°02'21"RT</t>
  </si>
  <si>
    <t>20°10'56.17"</t>
  </si>
  <si>
    <t>86°1'3.72"</t>
  </si>
  <si>
    <t>26/1</t>
  </si>
  <si>
    <t>20°10'47.55"</t>
  </si>
  <si>
    <t>86°1'1.81"</t>
  </si>
  <si>
    <t>26/2</t>
  </si>
  <si>
    <t>20°10'39.52"</t>
  </si>
  <si>
    <t>86°1'0.03"</t>
  </si>
  <si>
    <t>BHAPUR</t>
  </si>
  <si>
    <t>CANAL,NALA</t>
  </si>
  <si>
    <t>26/3</t>
  </si>
  <si>
    <t>20°10'31.72"</t>
  </si>
  <si>
    <t>86°0'58.3"</t>
  </si>
  <si>
    <t>18°02'03"LT</t>
  </si>
  <si>
    <t>20°10'23.82"</t>
  </si>
  <si>
    <t>86°0'56.55"</t>
  </si>
  <si>
    <t>11KV LINE,TAR ROAD,NALA</t>
  </si>
  <si>
    <t>27/1</t>
  </si>
  <si>
    <t>20°10'14.14"</t>
  </si>
  <si>
    <t>86°0'57.66"</t>
  </si>
  <si>
    <t>44°14'14"LT</t>
  </si>
  <si>
    <t>20°10'7.41"</t>
  </si>
  <si>
    <t>86°0'58.43"</t>
  </si>
  <si>
    <t>CC ROAD,11KV LINE,POND</t>
  </si>
  <si>
    <t>20°10'1.62"</t>
  </si>
  <si>
    <t>86°1'5.85"</t>
  </si>
  <si>
    <t>20°9'56.51"</t>
  </si>
  <si>
    <t>86°1'12.41"</t>
  </si>
  <si>
    <t>28/3</t>
  </si>
  <si>
    <t>20°9'51.05"</t>
  </si>
  <si>
    <t>86°1'19.41"</t>
  </si>
  <si>
    <t>BORE WELL</t>
  </si>
  <si>
    <t>7°22'36"LT</t>
  </si>
  <si>
    <t>20°9'45.36"</t>
  </si>
  <si>
    <t>86°1'26.7"</t>
  </si>
  <si>
    <t>BHANRA NIGADA</t>
  </si>
  <si>
    <t>TAR ROAD,CANAL,11KV LINE,LT LINE</t>
  </si>
  <si>
    <t>29/1</t>
  </si>
  <si>
    <t>20°9'40.99"</t>
  </si>
  <si>
    <t>86°1'34.06"</t>
  </si>
  <si>
    <t>AMANA KUDA</t>
  </si>
  <si>
    <t>13°14'59"LT</t>
  </si>
  <si>
    <t>20°9'36.56"</t>
  </si>
  <si>
    <t>86°1'41.51"</t>
  </si>
  <si>
    <t>30/1</t>
  </si>
  <si>
    <t>20°9'32.77"</t>
  </si>
  <si>
    <t>86°1'53.2"</t>
  </si>
  <si>
    <t>30/2</t>
  </si>
  <si>
    <t>20°9'30.18"</t>
  </si>
  <si>
    <t>86°2'1.17"</t>
  </si>
  <si>
    <t>21°52'40"LT</t>
  </si>
  <si>
    <t>20°9'26.7"</t>
  </si>
  <si>
    <t>86°2'11.92"</t>
  </si>
  <si>
    <t>TAR ROAD,CANAL</t>
  </si>
  <si>
    <t>31/1</t>
  </si>
  <si>
    <t>20°9'27.13"</t>
  </si>
  <si>
    <t>86°2'20.74"</t>
  </si>
  <si>
    <t>31/2</t>
  </si>
  <si>
    <t>20°9'27.53"</t>
  </si>
  <si>
    <t>86°2'29.06"</t>
  </si>
  <si>
    <t>KHULISO</t>
  </si>
  <si>
    <t>DRAIN,11KV LINE</t>
  </si>
  <si>
    <t>28°07'06"LT</t>
  </si>
  <si>
    <t>20°9'27.91"</t>
  </si>
  <si>
    <t>86°2'36.96"</t>
  </si>
  <si>
    <t>Sandy Clay</t>
  </si>
  <si>
    <t>TAR ROAD,LT LINE</t>
  </si>
  <si>
    <t>45°26'43"RT</t>
  </si>
  <si>
    <t>20°9'31.33"</t>
  </si>
  <si>
    <t>86°2'42.96"</t>
  </si>
  <si>
    <t>33KV LINE</t>
  </si>
  <si>
    <t>21°51'03"RT</t>
  </si>
  <si>
    <t>20°9'29.04"</t>
  </si>
  <si>
    <t>86°2'52.42"</t>
  </si>
  <si>
    <t>SBARNA PUR</t>
  </si>
  <si>
    <t>34/1</t>
  </si>
  <si>
    <t>20°9'24.42"</t>
  </si>
  <si>
    <t>86°2'59.09"</t>
  </si>
  <si>
    <t>34/2</t>
  </si>
  <si>
    <t>20°9'19.41"</t>
  </si>
  <si>
    <t>86°3'6.33"</t>
  </si>
  <si>
    <t>NUAGAON</t>
  </si>
  <si>
    <t>34/3</t>
  </si>
  <si>
    <t>20°9'14.02"</t>
  </si>
  <si>
    <t>86°3'14.11"</t>
  </si>
  <si>
    <t>34/4</t>
  </si>
  <si>
    <t>20°9'8.76"</t>
  </si>
  <si>
    <t>86°3'21.71"</t>
  </si>
  <si>
    <t>BADA KAR KAR</t>
  </si>
  <si>
    <t>34/5</t>
  </si>
  <si>
    <t>20°9'2.99"</t>
  </si>
  <si>
    <t>86°3'30.04"</t>
  </si>
  <si>
    <t>TAR ROAD,11KV LINE</t>
  </si>
  <si>
    <t>3°30'50"LT</t>
  </si>
  <si>
    <t>20°8'58.7"</t>
  </si>
  <si>
    <t>86°3'36.24"</t>
  </si>
  <si>
    <t>PUMP HOUSE</t>
  </si>
  <si>
    <t>20°8'53.39"</t>
  </si>
  <si>
    <t>86°3'44.98"</t>
  </si>
  <si>
    <t>MAJHI KHANDA</t>
  </si>
  <si>
    <t>35/2</t>
  </si>
  <si>
    <t>20°8'48.14"</t>
  </si>
  <si>
    <t>86°3'53.63"</t>
  </si>
  <si>
    <t>35/3</t>
  </si>
  <si>
    <t>20°8'43.37"</t>
  </si>
  <si>
    <t>86°4'1.49"</t>
  </si>
  <si>
    <t>NIALI</t>
  </si>
  <si>
    <t>35/4</t>
  </si>
  <si>
    <t>20°8'37.89"</t>
  </si>
  <si>
    <t>86°4'10.5"</t>
  </si>
  <si>
    <t>35/5</t>
  </si>
  <si>
    <t>20°8'32.66"</t>
  </si>
  <si>
    <t>86°4'19.12"</t>
  </si>
  <si>
    <t>35/6</t>
  </si>
  <si>
    <t>20°8'27.58"</t>
  </si>
  <si>
    <t>86°4'27.48"</t>
  </si>
  <si>
    <t>PUBA KHANDA</t>
  </si>
  <si>
    <t>11KV LINE,LT LINE,TAR ROAD</t>
  </si>
  <si>
    <t>14°16'22"LT</t>
  </si>
  <si>
    <t>20°8'22.68"</t>
  </si>
  <si>
    <t>86°4'35.56"</t>
  </si>
  <si>
    <t>20°8'19.9"</t>
  </si>
  <si>
    <t>86°4'44.36"</t>
  </si>
  <si>
    <t>WAUPALI</t>
  </si>
  <si>
    <t>20°8'17.33"</t>
  </si>
  <si>
    <t>86°4'52.51"</t>
  </si>
  <si>
    <t>20°8'14.86"</t>
  </si>
  <si>
    <t>86°5'0.33"</t>
  </si>
  <si>
    <t>20°8'11.97"</t>
  </si>
  <si>
    <t>86°5'9.49"</t>
  </si>
  <si>
    <t>18°13'12"LT</t>
  </si>
  <si>
    <t>20°8'9.43"</t>
  </si>
  <si>
    <t>86°5'17.55"</t>
  </si>
  <si>
    <t>20°8'9.39"</t>
  </si>
  <si>
    <t>86°5'27.45"</t>
  </si>
  <si>
    <t>LT LINE,FOOTPATH</t>
  </si>
  <si>
    <t>20°8'9.35"</t>
  </si>
  <si>
    <t>86°5'35.48"</t>
  </si>
  <si>
    <t>BAHARANA</t>
  </si>
  <si>
    <t>20°8'9.32"</t>
  </si>
  <si>
    <t>86°5'44.56"</t>
  </si>
  <si>
    <t>TAR ROAD,HOUSE</t>
  </si>
  <si>
    <t>10°31'37"RT</t>
  </si>
  <si>
    <t>20°8'9.28"</t>
  </si>
  <si>
    <t>86°5'52.51"</t>
  </si>
  <si>
    <t>TAR ROAD,CANAL,HOUSE,BOUNDRY</t>
  </si>
  <si>
    <t>38/1</t>
  </si>
  <si>
    <t>20°8'7.44"</t>
  </si>
  <si>
    <t>86°6'2.78"</t>
  </si>
  <si>
    <t>BARIMUNDEI</t>
  </si>
  <si>
    <t>38/2</t>
  </si>
  <si>
    <t>20°8'5.47"</t>
  </si>
  <si>
    <t>86°6'13.7"</t>
  </si>
  <si>
    <t>38/3</t>
  </si>
  <si>
    <t>20°8'3.58"</t>
  </si>
  <si>
    <t>86°6'24.23"</t>
  </si>
  <si>
    <t>38/4</t>
  </si>
  <si>
    <t>20°8'1.56"</t>
  </si>
  <si>
    <t>86°6'35.43"</t>
  </si>
  <si>
    <t>LT LINE,TAR ROAD</t>
  </si>
  <si>
    <t>3°21'21"RT</t>
  </si>
  <si>
    <t>20°7'59.76"</t>
  </si>
  <si>
    <t>86°6'45.41"</t>
  </si>
  <si>
    <r>
      <rPr>
        <b/>
        <sz val="20"/>
        <rFont val="Calibri"/>
        <family val="2"/>
        <scheme val="minor"/>
      </rPr>
      <t>HEMSAGAR RIVER</t>
    </r>
    <r>
      <rPr>
        <sz val="20"/>
        <rFont val="Calibri"/>
        <family val="2"/>
        <scheme val="minor"/>
      </rPr>
      <t>,TAR ROAD,CANAL,11KV LINE</t>
    </r>
  </si>
  <si>
    <t>22°11'32"LT</t>
  </si>
  <si>
    <t>20°7'57.18"</t>
  </si>
  <si>
    <t>86°6'56.26"</t>
  </si>
  <si>
    <t>PODANA</t>
  </si>
  <si>
    <t>40/1</t>
  </si>
  <si>
    <t>20°7'58.83"</t>
  </si>
  <si>
    <t>86°7'8.58"</t>
  </si>
  <si>
    <t>40/2</t>
  </si>
  <si>
    <t>20°8'0.2"</t>
  </si>
  <si>
    <t>86°7'18.86"</t>
  </si>
  <si>
    <t>BADARO</t>
  </si>
  <si>
    <t>MURRAM ROAD,CANAL,DRAIN</t>
  </si>
  <si>
    <t>40/3</t>
  </si>
  <si>
    <t>20°8'1.48"</t>
  </si>
  <si>
    <t>86°7'28.45"</t>
  </si>
  <si>
    <t>8°35'45"RT</t>
  </si>
  <si>
    <t>20°8'2.97"</t>
  </si>
  <si>
    <t>86°7'39.6"</t>
  </si>
  <si>
    <t>KAPASI</t>
  </si>
  <si>
    <t>20°8'2.861"</t>
  </si>
  <si>
    <t>86°7'51.27"</t>
  </si>
  <si>
    <t>20°8'2.76"</t>
  </si>
  <si>
    <t>86°8'2.63"</t>
  </si>
  <si>
    <t>BORE WELL,LT LINE</t>
  </si>
  <si>
    <t>20°8'2.65"</t>
  </si>
  <si>
    <t>86°8'14.44"</t>
  </si>
  <si>
    <t>TIHUDI</t>
  </si>
  <si>
    <t>6°26'50"RT</t>
  </si>
  <si>
    <t>20°8'2.56"</t>
  </si>
  <si>
    <t>86°8'24.02"</t>
  </si>
  <si>
    <t>20°8'1.41"</t>
  </si>
  <si>
    <t>86°8'33.96"</t>
  </si>
  <si>
    <t>20°8'0.51"</t>
  </si>
  <si>
    <t>86°8'41.71"</t>
  </si>
  <si>
    <t>PARIMALA</t>
  </si>
  <si>
    <t>LOWLAND AREA,LT LINE,TAR ROAD</t>
  </si>
  <si>
    <t>20°7'59.46"</t>
  </si>
  <si>
    <t>86°8'50.73"</t>
  </si>
  <si>
    <t>6°18'53"RT</t>
  </si>
  <si>
    <t>20°7'58.41"</t>
  </si>
  <si>
    <t>86°8'59.8"</t>
  </si>
  <si>
    <r>
      <t xml:space="preserve">LOWLAND AREA,NALA,CART TRACK,   </t>
    </r>
    <r>
      <rPr>
        <b/>
        <sz val="20"/>
        <rFont val="Calibri"/>
        <family val="2"/>
        <scheme val="minor"/>
      </rPr>
      <t>DEVI RIVER</t>
    </r>
  </si>
  <si>
    <t>20°7'55.84"</t>
  </si>
  <si>
    <t>86°9'11.26"</t>
  </si>
  <si>
    <t>7 MTR RC</t>
  </si>
  <si>
    <t>River</t>
  </si>
  <si>
    <t>DEVI RIVER</t>
  </si>
  <si>
    <t>43/2</t>
  </si>
  <si>
    <t>20°7'53.48"</t>
  </si>
  <si>
    <t>86°9'21.81"</t>
  </si>
  <si>
    <r>
      <rPr>
        <b/>
        <sz val="20"/>
        <rFont val="Calibri"/>
        <family val="2"/>
        <scheme val="minor"/>
      </rPr>
      <t>DEVI RIVER</t>
    </r>
    <r>
      <rPr>
        <sz val="20"/>
        <rFont val="Calibri"/>
        <family val="2"/>
        <scheme val="minor"/>
      </rPr>
      <t>,NALA,CART TRACK</t>
    </r>
  </si>
  <si>
    <t>7°41'26"LT</t>
  </si>
  <si>
    <t>20°7'50.79"</t>
  </si>
  <si>
    <t>86°9'33.83"</t>
  </si>
  <si>
    <t>POHALA</t>
  </si>
  <si>
    <t>20°7'49.88"</t>
  </si>
  <si>
    <t>86°9'43.66"</t>
  </si>
  <si>
    <t>KORANIA</t>
  </si>
  <si>
    <t>38°25'41"LT</t>
  </si>
  <si>
    <t>20°7'48.97"</t>
  </si>
  <si>
    <t>86°9'53.44"</t>
  </si>
  <si>
    <t>DRAIN,TAR ROAD,11KV LINE,CANAL,LT LINE</t>
  </si>
  <si>
    <t>45/1</t>
  </si>
  <si>
    <t>20°7'54.1"</t>
  </si>
  <si>
    <t>86°10'1.88"</t>
  </si>
  <si>
    <t>ROHIA</t>
  </si>
  <si>
    <t>45/2</t>
  </si>
  <si>
    <t>20°7'58.52"</t>
  </si>
  <si>
    <t>86°10'9.13"</t>
  </si>
  <si>
    <t>DRAIN,11KV LINE,CANAL,TAR ROAD</t>
  </si>
  <si>
    <t>29°26'24"LT</t>
  </si>
  <si>
    <t>20°8'4.74"</t>
  </si>
  <si>
    <t>86°10'19.36"</t>
  </si>
  <si>
    <t>TAR ROAD,CANAL,11KV LINE,33KV LINE</t>
  </si>
  <si>
    <t>20°8'12.82"</t>
  </si>
  <si>
    <t>86°10'23.86"</t>
  </si>
  <si>
    <t>ARAKHAKUDA</t>
  </si>
  <si>
    <t>20°8'22.25"</t>
  </si>
  <si>
    <t>86°10'29.12"</t>
  </si>
  <si>
    <t>GANDHAN</t>
  </si>
  <si>
    <t>46/3</t>
  </si>
  <si>
    <t>20°8'29.92"</t>
  </si>
  <si>
    <t>86°10'33.4"</t>
  </si>
  <si>
    <t>46/4</t>
  </si>
  <si>
    <t>20°8'37.66"</t>
  </si>
  <si>
    <t>86°10'37.71"</t>
  </si>
  <si>
    <t>46/5</t>
  </si>
  <si>
    <t>20°8'45.87"</t>
  </si>
  <si>
    <t>86°10'42.29"</t>
  </si>
  <si>
    <t>11°15'48"RT</t>
  </si>
  <si>
    <t>20°8'55.65"</t>
  </si>
  <si>
    <t>86°10'47.75"</t>
  </si>
  <si>
    <t>TAR ROAD,NALA</t>
  </si>
  <si>
    <t>27°06'16"RT</t>
  </si>
  <si>
    <t>20°9'2.51"</t>
  </si>
  <si>
    <t>86°10'53.64"</t>
  </si>
  <si>
    <t>CC ROAD,LT LINE,11KV LINE,NALA,TAR ROAD</t>
  </si>
  <si>
    <t>6°11'21"LT</t>
  </si>
  <si>
    <t>20°9'6.45"</t>
  </si>
  <si>
    <t>86°11'3.09"</t>
  </si>
  <si>
    <t>NAUGAON</t>
  </si>
  <si>
    <t>20°9'11.61"</t>
  </si>
  <si>
    <t>86°11'12.53"</t>
  </si>
  <si>
    <t>49/2</t>
  </si>
  <si>
    <t>20°9'16.26"</t>
  </si>
  <si>
    <t>86°11'21.04"</t>
  </si>
  <si>
    <t>49/3</t>
  </si>
  <si>
    <t>20°9'21.08"</t>
  </si>
  <si>
    <t>86°11'29.86"</t>
  </si>
  <si>
    <t>49/4</t>
  </si>
  <si>
    <t>20°9'25.65"</t>
  </si>
  <si>
    <t>86°11'38.23"</t>
  </si>
  <si>
    <t>KHAERA BASTA</t>
  </si>
  <si>
    <t>40°13'29"RT</t>
  </si>
  <si>
    <t>20°9'30.76"</t>
  </si>
  <si>
    <t>86°11'47.59"</t>
  </si>
  <si>
    <t>TAR ROAD,CANAL,33KV LINE,11KV LINE,NALA</t>
  </si>
  <si>
    <t>20°9'28.88"</t>
  </si>
  <si>
    <t>86°11'58.66"</t>
  </si>
  <si>
    <t>MUNDALO</t>
  </si>
  <si>
    <t>DRAIN,11KV LINE,TAR ROAD</t>
  </si>
  <si>
    <t>29°07'27"LT</t>
  </si>
  <si>
    <t>20°9'26.85"</t>
  </si>
  <si>
    <t>86°12'10.64"</t>
  </si>
  <si>
    <t>LT LINE,TAR ROAD,POND</t>
  </si>
  <si>
    <t>22°19'29"RT</t>
  </si>
  <si>
    <t>20°9'29.18"</t>
  </si>
  <si>
    <t>86°12'17.82"</t>
  </si>
  <si>
    <t>20°9'28.59"</t>
  </si>
  <si>
    <t>86°12'28.25"</t>
  </si>
  <si>
    <t>DEAD LINE,DRAIN,CC ROAD</t>
  </si>
  <si>
    <t>20°9'27.89"</t>
  </si>
  <si>
    <t>86°12'40.75"</t>
  </si>
  <si>
    <t>KUNDHESWAR</t>
  </si>
  <si>
    <t>11KV LINE,POND</t>
  </si>
  <si>
    <t>57°23'31"LT</t>
  </si>
  <si>
    <t>20°9'27.31"</t>
  </si>
  <si>
    <t>86°12'51.21"</t>
  </si>
  <si>
    <t>POND,11KV LINE,TAR ROAD,FENCING, HAND PUMP</t>
  </si>
  <si>
    <t>20°9'35.31"</t>
  </si>
  <si>
    <t>86°12'57.37"</t>
  </si>
  <si>
    <t>MADHUPUR</t>
  </si>
  <si>
    <t>11KV LINE,MORRUM ROAD,CANAL</t>
  </si>
  <si>
    <t>7°36'28"RT</t>
  </si>
  <si>
    <t>20°9'43.37"</t>
  </si>
  <si>
    <t>86°13'3.57"</t>
  </si>
  <si>
    <r>
      <t xml:space="preserve">CANAL,MURRUM ROAD,11KV LINE, </t>
    </r>
    <r>
      <rPr>
        <b/>
        <sz val="20"/>
        <rFont val="Calibri"/>
        <family val="2"/>
        <scheme val="minor"/>
      </rPr>
      <t>ALAKA RIVER</t>
    </r>
  </si>
  <si>
    <t>40°06'20"LT</t>
  </si>
  <si>
    <t>20°9'49.32"</t>
  </si>
  <si>
    <t>86°13'9.57"</t>
  </si>
  <si>
    <t>CHANR PUR</t>
  </si>
  <si>
    <t>11KV LINE,FOOTPATH</t>
  </si>
  <si>
    <t>55/1</t>
  </si>
  <si>
    <t>20°9'59.9"</t>
  </si>
  <si>
    <t>86°13'10.25"</t>
  </si>
  <si>
    <t>11KV LINE,CART TRACK,CANAL,NALA,TAR ROAD</t>
  </si>
  <si>
    <t>9°06'30"RT</t>
  </si>
  <si>
    <t>20°10'9.55"</t>
  </si>
  <si>
    <t>86°13'10.88"</t>
  </si>
  <si>
    <t>56/1</t>
  </si>
  <si>
    <t>20°10'18.3"</t>
  </si>
  <si>
    <t>86°13'12.95"</t>
  </si>
  <si>
    <t>GARAMA</t>
  </si>
  <si>
    <t>56/2</t>
  </si>
  <si>
    <t>20°10'26.08"</t>
  </si>
  <si>
    <t>86°13'14.79"</t>
  </si>
  <si>
    <t>56/3</t>
  </si>
  <si>
    <t>20°10'34.36"</t>
  </si>
  <si>
    <t>86°13'16.75"</t>
  </si>
  <si>
    <t>58°16'38"RT</t>
  </si>
  <si>
    <t>20°10'42.74"</t>
  </si>
  <si>
    <t>86°13'18.74"</t>
  </si>
  <si>
    <t>57/1</t>
  </si>
  <si>
    <t>20°10'45.68"</t>
  </si>
  <si>
    <t>86°13'27.74"</t>
  </si>
  <si>
    <t>NALA,CC ROAD,11KV LINE,FOOTPATH</t>
  </si>
  <si>
    <t>12°23'26"LT</t>
  </si>
  <si>
    <t>20°10'48.41"</t>
  </si>
  <si>
    <t>86°13'36.08"</t>
  </si>
  <si>
    <t>MALAPUR</t>
  </si>
  <si>
    <t>NALA,LOWLAND</t>
  </si>
  <si>
    <t>29°14'34"LT</t>
  </si>
  <si>
    <t>20°10'53.36"</t>
  </si>
  <si>
    <t>86°13'44.63"</t>
  </si>
  <si>
    <t>20°11'1.26"</t>
  </si>
  <si>
    <t>86°13'49.32"</t>
  </si>
  <si>
    <t>20°11'9.3"</t>
  </si>
  <si>
    <t>86°13'54.09"</t>
  </si>
  <si>
    <t>28°15'25"RT</t>
  </si>
  <si>
    <t>20°11'17.95"</t>
  </si>
  <si>
    <t>86°13'59.22"</t>
  </si>
  <si>
    <t>SADEIPUR</t>
  </si>
  <si>
    <t>PROPOSED NH</t>
  </si>
  <si>
    <t>39°58'47"LT</t>
  </si>
  <si>
    <t>20°11'22.23"</t>
  </si>
  <si>
    <t>86°14'6.34"</t>
  </si>
  <si>
    <t>61/1</t>
  </si>
  <si>
    <t>20°11'30.12"</t>
  </si>
  <si>
    <t>86°14'8.98"</t>
  </si>
  <si>
    <t>61/2</t>
  </si>
  <si>
    <t>20°11'37.67"</t>
  </si>
  <si>
    <t>86°14'11.51"</t>
  </si>
  <si>
    <t>61/3</t>
  </si>
  <si>
    <t>20°11'44"</t>
  </si>
  <si>
    <t>86°14'13.63"</t>
  </si>
  <si>
    <t>11KV,CC ROAD</t>
  </si>
  <si>
    <t>25°00'09"RT</t>
  </si>
  <si>
    <t>20°11'51.5"</t>
  </si>
  <si>
    <t>86°14'16.14"</t>
  </si>
  <si>
    <t>BENUPUR</t>
  </si>
  <si>
    <t>20°11'59.08"</t>
  </si>
  <si>
    <t>86°14'23.51"</t>
  </si>
  <si>
    <t>20°12'6.53"</t>
  </si>
  <si>
    <t>86°14'30.75"</t>
  </si>
  <si>
    <t>6°33'33"RT</t>
  </si>
  <si>
    <t>20°12'14.47"</t>
  </si>
  <si>
    <t>86°14'38.47"</t>
  </si>
  <si>
    <t>TAR RD, 11KV LINE</t>
  </si>
  <si>
    <t>9°43'56"RT</t>
  </si>
  <si>
    <t>20°12'20.44"</t>
  </si>
  <si>
    <t>86°14'45.78"</t>
  </si>
  <si>
    <t>SAHADA</t>
  </si>
  <si>
    <t>20°12'25.16"</t>
  </si>
  <si>
    <t>86°14'54.03"</t>
  </si>
  <si>
    <t>DRAIN, CART TRACK</t>
  </si>
  <si>
    <t>20°12'29.87"</t>
  </si>
  <si>
    <t>86°15'2.29"</t>
  </si>
  <si>
    <t xml:space="preserve">SINGIRI </t>
  </si>
  <si>
    <t>20°12'34.37"</t>
  </si>
  <si>
    <t>86°15'10.17"</t>
  </si>
  <si>
    <t>JALISO</t>
  </si>
  <si>
    <t>20°12'39.3"</t>
  </si>
  <si>
    <t>86°15'18.8"</t>
  </si>
  <si>
    <t>POND,NALA</t>
  </si>
  <si>
    <t>20°12'44.17"</t>
  </si>
  <si>
    <t>86°15'27.33"</t>
  </si>
  <si>
    <t>MULUGAN</t>
  </si>
  <si>
    <t>20°12'48.72"</t>
  </si>
  <si>
    <t>86°15'35.31"</t>
  </si>
  <si>
    <t>64/7</t>
  </si>
  <si>
    <t>20°12'53.44"</t>
  </si>
  <si>
    <t>86°15'43.57"</t>
  </si>
  <si>
    <t>64/8</t>
  </si>
  <si>
    <t>20°12'58.13"</t>
  </si>
  <si>
    <t>86°15'51.79"</t>
  </si>
  <si>
    <t>INDIAN OIL PIPE LINE</t>
  </si>
  <si>
    <t>64/9</t>
  </si>
  <si>
    <t>20°13'2.64"</t>
  </si>
  <si>
    <t>86°15'59.68"</t>
  </si>
  <si>
    <t>15°49'45"RT</t>
  </si>
  <si>
    <t>20°13'6.95"</t>
  </si>
  <si>
    <t>86°16'7.24"</t>
  </si>
  <si>
    <t>TAR ROAD,POND</t>
  </si>
  <si>
    <t>26°23'31"RT</t>
  </si>
  <si>
    <t>20°13'9.36"</t>
  </si>
  <si>
    <t>86°16'16.56"</t>
  </si>
  <si>
    <t>20°13'7.93"</t>
  </si>
  <si>
    <t>86°16'24.31"</t>
  </si>
  <si>
    <t>20°13'6.68"</t>
  </si>
  <si>
    <t>86°16'31.1"</t>
  </si>
  <si>
    <t>20°13'4.8"</t>
  </si>
  <si>
    <t>86°16'41.25"</t>
  </si>
  <si>
    <t>66/4</t>
  </si>
  <si>
    <t>20°13'2.93"</t>
  </si>
  <si>
    <t>86°16'51.39"</t>
  </si>
  <si>
    <t>66/5</t>
  </si>
  <si>
    <t>20°13'1.06"</t>
  </si>
  <si>
    <t>86°17'1.54"</t>
  </si>
  <si>
    <t>ASARANA</t>
  </si>
  <si>
    <t>0°00'00"RT</t>
  </si>
  <si>
    <t>20°12'59.37"</t>
  </si>
  <si>
    <t>86°17'10.69"</t>
  </si>
  <si>
    <t>SARANA</t>
  </si>
  <si>
    <t>67/1</t>
  </si>
  <si>
    <t>20°12'57.61"</t>
  </si>
  <si>
    <t>86°17'20.23"</t>
  </si>
  <si>
    <t>67/2</t>
  </si>
  <si>
    <t>20°12'56.08"</t>
  </si>
  <si>
    <t>86°17'28.49"</t>
  </si>
  <si>
    <t>NALA,CART TRACK</t>
  </si>
  <si>
    <t>67/3</t>
  </si>
  <si>
    <t>20°12'54.44"</t>
  </si>
  <si>
    <t>86°17'37.36"</t>
  </si>
  <si>
    <t>67/4</t>
  </si>
  <si>
    <t>20°12'52.9"</t>
  </si>
  <si>
    <t>86°17'45.71"</t>
  </si>
  <si>
    <t>67/5</t>
  </si>
  <si>
    <t>20°12'51.41"</t>
  </si>
  <si>
    <t>86°17'53.74"</t>
  </si>
  <si>
    <t>DIGODA</t>
  </si>
  <si>
    <t>4°50'53"LT</t>
  </si>
  <si>
    <t>20°12'49.72"</t>
  </si>
  <si>
    <t>86°18'2.88"</t>
  </si>
  <si>
    <t>CANAL,LT LINE</t>
  </si>
  <si>
    <t>68/1</t>
  </si>
  <si>
    <t>20°12'48.69"</t>
  </si>
  <si>
    <t>86°18'12.9"</t>
  </si>
  <si>
    <t>RANKEI</t>
  </si>
  <si>
    <t>68/2</t>
  </si>
  <si>
    <t>20°12'47.56"</t>
  </si>
  <si>
    <t>86°18'23.86"</t>
  </si>
  <si>
    <t>68/3</t>
  </si>
  <si>
    <t>20°12'46.56"</t>
  </si>
  <si>
    <t>86°18'33.53"</t>
  </si>
  <si>
    <t>68/4</t>
  </si>
  <si>
    <t>20°12'45.53"</t>
  </si>
  <si>
    <t>86°18'43.53"</t>
  </si>
  <si>
    <t>POLO</t>
  </si>
  <si>
    <t>POND,CART TRACK</t>
  </si>
  <si>
    <t>68/5</t>
  </si>
  <si>
    <t>20°12'44.7"</t>
  </si>
  <si>
    <t>86°18'51.65"</t>
  </si>
  <si>
    <t>ARADEI</t>
  </si>
  <si>
    <t>12°04'35"RT</t>
  </si>
  <si>
    <t>20°12'43.76"</t>
  </si>
  <si>
    <t>86°19'0.73"</t>
  </si>
  <si>
    <t>69/1</t>
  </si>
  <si>
    <t>20°12'40.69"</t>
  </si>
  <si>
    <t>86°19'10.55"</t>
  </si>
  <si>
    <t>69/2</t>
  </si>
  <si>
    <t>20°12'38.03"</t>
  </si>
  <si>
    <t>86°19'19.09"</t>
  </si>
  <si>
    <t>69/3</t>
  </si>
  <si>
    <t>20°12'35.79"</t>
  </si>
  <si>
    <t>86°19'26.23"</t>
  </si>
  <si>
    <t>NAULA</t>
  </si>
  <si>
    <t>12°36'08"RT</t>
  </si>
  <si>
    <t>20°12'32.91"</t>
  </si>
  <si>
    <t>86°19'35.47"</t>
  </si>
  <si>
    <t>NALA,CART TRACK,11KV LINE</t>
  </si>
  <si>
    <t>70/1</t>
  </si>
  <si>
    <t>20°12'28.93"</t>
  </si>
  <si>
    <t>86°19'42.5"</t>
  </si>
  <si>
    <t>70/2</t>
  </si>
  <si>
    <t>20°12'25.23"</t>
  </si>
  <si>
    <t>86°19'49.04"</t>
  </si>
  <si>
    <t>29°24'07"LT</t>
  </si>
  <si>
    <t>20°12'20.15"</t>
  </si>
  <si>
    <t>86°19'58.04"</t>
  </si>
  <si>
    <t>TULANGA</t>
  </si>
  <si>
    <t>20°12'19.91"</t>
  </si>
  <si>
    <t>86°20'7.63"</t>
  </si>
  <si>
    <t>20°12'19.66"</t>
  </si>
  <si>
    <t>86°20'17.41"</t>
  </si>
  <si>
    <t>SHERPUR</t>
  </si>
  <si>
    <t>71/3</t>
  </si>
  <si>
    <t>20°12'19.42"</t>
  </si>
  <si>
    <t>86°20'27.21"</t>
  </si>
  <si>
    <t>71/4</t>
  </si>
  <si>
    <t>20°12'19.16"</t>
  </si>
  <si>
    <t>86°20'37.26"</t>
  </si>
  <si>
    <t>71/5</t>
  </si>
  <si>
    <t>20°12'18.92"</t>
  </si>
  <si>
    <t>86°20'47.12"</t>
  </si>
  <si>
    <t>SANILO</t>
  </si>
  <si>
    <t>71/6</t>
  </si>
  <si>
    <t>20°12'18.7"</t>
  </si>
  <si>
    <t>86°20'55.95"</t>
  </si>
  <si>
    <t>POND,11KV LINE,TAR ROAD</t>
  </si>
  <si>
    <t>15°47'03"LT</t>
  </si>
  <si>
    <t>20°12'18.45"</t>
  </si>
  <si>
    <t>86°21'5.79"</t>
  </si>
  <si>
    <t>72/1</t>
  </si>
  <si>
    <t>20°12'20.75"</t>
  </si>
  <si>
    <t>86°21'15.39"</t>
  </si>
  <si>
    <t>IBRISING</t>
  </si>
  <si>
    <t>72/2</t>
  </si>
  <si>
    <t>20°12'22.98"</t>
  </si>
  <si>
    <t>86°21'24.68"</t>
  </si>
  <si>
    <t>6°37'48"LT</t>
  </si>
  <si>
    <t>20°12'25.22"</t>
  </si>
  <si>
    <t>86°21'34.02"</t>
  </si>
  <si>
    <t>JABEDHUAN</t>
  </si>
  <si>
    <t>LOW LAND,TAR ROAD</t>
  </si>
  <si>
    <t>43°16'49"LT</t>
  </si>
  <si>
    <t>20°12'28.05"</t>
  </si>
  <si>
    <t>86°21'41.86"</t>
  </si>
  <si>
    <t>0°59'50"RT</t>
  </si>
  <si>
    <t>20°12'30.98"</t>
  </si>
  <si>
    <t>86°21'43.37"</t>
  </si>
  <si>
    <t>GANTRY</t>
  </si>
  <si>
    <t>20°12'32.51"</t>
  </si>
  <si>
    <t>86°21'44.19"</t>
  </si>
  <si>
    <t>TOTAL LENGTH = 61.177 KM</t>
  </si>
  <si>
    <t>All Balance</t>
  </si>
  <si>
    <t>Pipe Type Earthing</t>
  </si>
  <si>
    <t>Brahmani River Bank</t>
  </si>
  <si>
    <t>Brahmani River Bed</t>
  </si>
  <si>
    <t>DD+18/25</t>
  </si>
  <si>
    <t>31</t>
  </si>
  <si>
    <t>32</t>
  </si>
  <si>
    <t>33</t>
  </si>
  <si>
    <t>34</t>
  </si>
  <si>
    <t>35</t>
  </si>
  <si>
    <t>36</t>
  </si>
  <si>
    <t>Clay + Sand</t>
  </si>
  <si>
    <t>Tentative Pile Volumes</t>
  </si>
  <si>
    <t>Permitted Wastage</t>
  </si>
  <si>
    <t>Calculation of Hardware fittings, Accessories &amp; Insulators (220kV)</t>
  </si>
  <si>
    <t>Calculation of Hardware fittings, Accessories &amp; Insulators (400kV)</t>
  </si>
  <si>
    <t>Bolt Nut Calculation for Tack Welding (400 kV)</t>
  </si>
  <si>
    <t>Considering 5% B&amp;N wastages</t>
  </si>
  <si>
    <t>Stub for +12MBE</t>
  </si>
  <si>
    <t>Total 
Revised Price</t>
  </si>
  <si>
    <t>Total GST in INR (18%)</t>
  </si>
  <si>
    <t>Total 
Revised Price (incl. GST)</t>
  </si>
  <si>
    <t>Total in INR</t>
  </si>
  <si>
    <t>Ex-Works Price with Freight in INR</t>
  </si>
  <si>
    <t>Original Order Value</t>
  </si>
  <si>
    <t>Total Order Value After Amendment</t>
  </si>
  <si>
    <t xml:space="preserve">Total Revised Price </t>
  </si>
  <si>
    <t>Differential Value Inclusive of GST(Between Original BOQ And Ammended BOQ)</t>
  </si>
  <si>
    <t>Remarks</t>
  </si>
  <si>
    <t>Total GST @18%</t>
  </si>
  <si>
    <t>Total Amount Including GST</t>
  </si>
  <si>
    <t>Differential Amount (BOQ Amount &amp; Amended Amount) including GST</t>
  </si>
  <si>
    <t>Total weight</t>
  </si>
  <si>
    <t>N&amp;B weight</t>
  </si>
  <si>
    <t>6=4+5</t>
  </si>
  <si>
    <t>8=6+7</t>
  </si>
  <si>
    <t>9=6*3</t>
  </si>
  <si>
    <t>10=7*3</t>
  </si>
  <si>
    <t xml:space="preserve">Template </t>
  </si>
  <si>
    <t>stub=</t>
  </si>
  <si>
    <t>Templete=</t>
  </si>
  <si>
    <t xml:space="preserve"> TOTAL Tower SUPPLY</t>
  </si>
  <si>
    <t>Total Stub, Template &amp; Tower Supply</t>
  </si>
  <si>
    <t>LOA QTY (MT)</t>
  </si>
  <si>
    <t>Deviation wrt LOA</t>
  </si>
  <si>
    <t>STUB</t>
  </si>
  <si>
    <t>TOTAL STUB ERECTION</t>
  </si>
  <si>
    <t>Templete</t>
  </si>
  <si>
    <t xml:space="preserve"> TOTAL STUB &amp;TEMPLET SETTING FOR ERECTION</t>
  </si>
  <si>
    <t>TOTAL TOWER  FOR ERECTION</t>
  </si>
  <si>
    <t>TOTAL TOWER ERECTION</t>
  </si>
  <si>
    <t>Total weight(MT)</t>
  </si>
  <si>
    <t>N&amp;B weight(MT)</t>
  </si>
  <si>
    <t>Stub=</t>
  </si>
  <si>
    <t>160KN</t>
  </si>
  <si>
    <t>90KN</t>
  </si>
  <si>
    <t>S/S</t>
  </si>
  <si>
    <t>D/S</t>
  </si>
  <si>
    <t>S/T</t>
  </si>
  <si>
    <t>D/T</t>
  </si>
  <si>
    <t>EARTHING</t>
  </si>
  <si>
    <t>NP</t>
  </si>
  <si>
    <t>PP</t>
  </si>
  <si>
    <t>BG</t>
  </si>
  <si>
    <t>ACD</t>
  </si>
  <si>
    <t>CP</t>
  </si>
  <si>
    <t>VD</t>
  </si>
  <si>
    <t>HANGER</t>
  </si>
  <si>
    <t>U BOLT</t>
  </si>
  <si>
    <t>EXT 1</t>
  </si>
  <si>
    <t>AP-3(EXT)</t>
  </si>
  <si>
    <t>NALA CROSSING</t>
  </si>
  <si>
    <t>TOTAL WITH 3% EXTRA</t>
  </si>
  <si>
    <t>Deviation quantity</t>
  </si>
  <si>
    <t>1.2.6</t>
  </si>
  <si>
    <t>1.1.4.1</t>
  </si>
  <si>
    <t xml:space="preserve"> +15 EXTENSION (Nominal unit weight  3.988MT)</t>
  </si>
  <si>
    <t>1.1.15.1</t>
  </si>
  <si>
    <t xml:space="preserve"> +12 EXTENSION (Nominal unit weight 10.844 MT)</t>
  </si>
  <si>
    <t>1.1.5.1</t>
  </si>
  <si>
    <t>3.1.4</t>
  </si>
  <si>
    <t>3.1.5</t>
  </si>
  <si>
    <t>Design, Engineering and laying of reinforced cement concrete (RCC1:1.5:3) of grade M20 for open cast foundation and pile caping, riser and tie beam for under ream/DMC (500 mm dia) and reverbed pile (1000 mm dia)  with supply of approved quality coarse aggregates(Nominal size 12mm to 20mm), fine aggregates,  cement in tower foundation and inclusive of labour charges for concrete mixing, supply and fixing of form boxes, curing, shoring, shuttering, testing of sample cement concrete cubes as per IS. The surrounding area shall be clear from materials. Damage of land if any by the contractor shall be repaired before measurement. This includes supply of all labourers, T&amp;P and dewatering wherever required as per Technical specification and instruction of Engineer In charge.</t>
  </si>
  <si>
    <t>Increse of quantity as per the approved layout.</t>
  </si>
  <si>
    <t>Cosidered for 6 nos. of CT</t>
  </si>
  <si>
    <t xml:space="preserve">Incresed as per the approved layout &amp; cable schedule </t>
  </si>
  <si>
    <t>As per the approved cable schedule</t>
  </si>
  <si>
    <t>As per the approved structure drawing</t>
  </si>
  <si>
    <t>As per the approved structure drawing &amp; route alignment</t>
  </si>
  <si>
    <t>As per approved structure drawing</t>
  </si>
  <si>
    <t>As per tower requirement</t>
  </si>
  <si>
    <t>As per the approved layout</t>
  </si>
  <si>
    <t>As per the approved layout &amp; cable schedule</t>
  </si>
  <si>
    <t>As per the approved  cable schedule</t>
  </si>
  <si>
    <t>As per approved route alignment</t>
  </si>
  <si>
    <t xml:space="preserve">As per the approved structure drawing </t>
  </si>
  <si>
    <t>As per the site requirement</t>
  </si>
  <si>
    <t>As per approved layout</t>
  </si>
  <si>
    <t>As per approved foundation drawing and site requirement</t>
  </si>
  <si>
    <t xml:space="preserve">As per approved foundation drawing </t>
  </si>
  <si>
    <t>As per site requirement</t>
  </si>
  <si>
    <t>As per approved soil investigation and site requirement</t>
  </si>
  <si>
    <t>As per approved route length</t>
  </si>
  <si>
    <t>As per approved drawing and site requirement</t>
  </si>
  <si>
    <t>For riverbed piling and as per approved pile foundation drawing</t>
  </si>
  <si>
    <t>As per approved soil test report and foundation drawing</t>
  </si>
  <si>
    <t>For riverbed pile foundation as per site requirement</t>
  </si>
  <si>
    <t xml:space="preserve">Project Name: “Design, Engineering, Supply, Erection and commissioning of (i) 400 KV DC line using Wind-Zone-VI (55 mtrs/sec) Lattice Towers from Loc. No.1 (dead end tower of 400/220 KV AIS at New Duburi) to Loc no.182 (before birupa River Crossing towards 400 KV Proposed GIS Grid S/s at Ersama) (Approx. line length-67.814 Kms); (ii) 220 KV DC line using Wind-Zone-VI (55 mtrs/sec) Lattice Towers from proposed GIS at Ersama, Paradeep to existing 220/132/33 KV Grid S/S at Pratapsasan(Approx. line length- 61.19 Kms.); (iii) 2 Nos. 220 KV feeder bay extension (AIS) at existing 220/132/33KV Grid S/S, Pratapsasan for connectivity with proposed GIS S/S at Ersama, Paradeep on Turnkey contract basis”. </t>
  </si>
  <si>
    <t>Name of the agency: TRANSRAIL LIGHTING LIMITED</t>
  </si>
  <si>
    <t>Stub for +12/+18/25MBE</t>
  </si>
  <si>
    <t>Open cast</t>
  </si>
  <si>
    <t>Pile Cap</t>
  </si>
  <si>
    <t>% Increase</t>
  </si>
  <si>
    <t>Work</t>
  </si>
  <si>
    <t>M10 PCC(Open+ Cap)</t>
  </si>
  <si>
    <t>M20 RCC (Open+Cap)</t>
  </si>
  <si>
    <t>REINFORCEMENT(Open+Pile+Cap)</t>
  </si>
  <si>
    <t>M20 RCC (Pile)</t>
  </si>
  <si>
    <t>% increase</t>
  </si>
  <si>
    <t>1st Amendment</t>
  </si>
  <si>
    <t>Cost Data Rate</t>
  </si>
  <si>
    <t>Least Cost</t>
  </si>
  <si>
    <t xml:space="preserve">Differential Amount </t>
  </si>
  <si>
    <t>RC Rate</t>
  </si>
  <si>
    <t>For considerartion of Wind Zone-6 instead of Wind Zone-5 considered in estimate</t>
  </si>
  <si>
    <t>As per the requirement in line, calculation enclosed</t>
  </si>
  <si>
    <t>For Pratapsasan-Nuapada line</t>
  </si>
  <si>
    <t>EXT 172</t>
  </si>
  <si>
    <t>EXT 171</t>
  </si>
  <si>
    <t>EXT 170</t>
  </si>
  <si>
    <t>EXT 169</t>
  </si>
  <si>
    <t>1 (Ext 170)</t>
  </si>
  <si>
    <t>1st BOQ Amendment Proposal</t>
  </si>
  <si>
    <t>Percentage Increase/Decrease WRT Original LOA</t>
  </si>
  <si>
    <t>SN</t>
  </si>
  <si>
    <t>(Component of Works Contract)</t>
  </si>
  <si>
    <t xml:space="preserve"> LOA Price</t>
  </si>
  <si>
    <t>(in INR)</t>
  </si>
  <si>
    <r>
      <t>1</t>
    </r>
    <r>
      <rPr>
        <b/>
        <vertAlign val="superscript"/>
        <sz val="10"/>
        <color theme="1"/>
        <rFont val="Calibri"/>
        <family val="2"/>
        <scheme val="minor"/>
      </rPr>
      <t>st</t>
    </r>
    <r>
      <rPr>
        <b/>
        <sz val="10"/>
        <color theme="1"/>
        <rFont val="Calibri"/>
        <family val="2"/>
        <scheme val="minor"/>
      </rPr>
      <t xml:space="preserve"> Revised BoQ Price(in INR)</t>
    </r>
  </si>
  <si>
    <t xml:space="preserve"> WRT LOA</t>
  </si>
  <si>
    <t>220kV Bay Extension</t>
  </si>
  <si>
    <t>Supply Component</t>
  </si>
  <si>
    <t>Electrical Component</t>
  </si>
  <si>
    <t>Civil Component</t>
  </si>
  <si>
    <t>220kV Line</t>
  </si>
  <si>
    <t>400kV Line</t>
  </si>
  <si>
    <t>D</t>
  </si>
  <si>
    <t>Total Project Cost</t>
  </si>
  <si>
    <t>Percentage Increase/Decrease</t>
  </si>
  <si>
    <t>6=5/3%</t>
  </si>
  <si>
    <t xml:space="preserve"> Total Increase/Decrease wrt LOA</t>
  </si>
  <si>
    <t>5=4-3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</si>
</sst>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 #,##0.00_ ;_ * \-#,##0.00_ ;_ * &quot;-&quot;??_ ;_ @_ "/>
    <numFmt numFmtId="164" formatCode="_ * #,##0_ ;_ * \-#,##0_ ;_ * &quot;-&quot;??_ ;_ @_ "/>
    <numFmt numFmtId="165" formatCode="_ * #,##0.000_ ;_ * \-#,##0.000_ ;_ * &quot;-&quot;??_ ;_ @_ "/>
    <numFmt numFmtId="166" formatCode="0.000"/>
    <numFmt numFmtId="167" formatCode="_(* #,##0.00_);_(* \(#,##0.00\);_(* &quot;-&quot;??_);_(@_)"/>
    <numFmt numFmtId="168" formatCode="0.0"/>
  </numFmts>
  <fonts count="63"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20"/>
      <color theme="1"/>
      <name val="Arial"/>
      <family val="2"/>
    </font>
    <font>
      <sz val="12"/>
      <name val="Arial"/>
      <family val="2"/>
    </font>
    <font>
      <sz val="20"/>
      <name val="Arial"/>
      <family val="2"/>
    </font>
    <font>
      <sz val="14"/>
      <name val="Times New Roman"/>
      <family val="1"/>
    </font>
    <font>
      <sz val="20"/>
      <name val="Tahoma"/>
      <family val="2"/>
    </font>
    <font>
      <b/>
      <sz val="20"/>
      <name val="Tahoma"/>
      <family val="2"/>
    </font>
    <font>
      <b/>
      <sz val="20"/>
      <color theme="1"/>
      <name val="Tahoma"/>
      <family val="2"/>
    </font>
    <font>
      <sz val="14"/>
      <color theme="1"/>
      <name val="Times New Roman"/>
      <family val="1"/>
    </font>
    <font>
      <sz val="14"/>
      <color theme="1"/>
      <name val="Calibri"/>
      <family val="2"/>
      <scheme val="minor"/>
    </font>
    <font>
      <sz val="14"/>
      <name val="Calibri"/>
      <family val="2"/>
      <scheme val="minor"/>
    </font>
    <font>
      <sz val="14"/>
      <name val="Arial"/>
      <family val="2"/>
    </font>
    <font>
      <b/>
      <sz val="11"/>
      <name val="Arial Narrow"/>
      <family val="2"/>
    </font>
    <font>
      <b/>
      <sz val="14"/>
      <color theme="1"/>
      <name val="Calibri"/>
      <family val="2"/>
      <scheme val="minor"/>
    </font>
    <font>
      <b/>
      <sz val="11"/>
      <name val="Arial"/>
      <family val="2"/>
    </font>
    <font>
      <b/>
      <sz val="10"/>
      <name val="Arial"/>
      <family val="2"/>
    </font>
    <font>
      <b/>
      <sz val="14"/>
      <name val="Arial"/>
      <family val="2"/>
    </font>
    <font>
      <sz val="14"/>
      <name val="Calibri"/>
      <family val="2"/>
    </font>
    <font>
      <b/>
      <sz val="11"/>
      <color theme="1"/>
      <name val="Arial"/>
      <family val="2"/>
    </font>
    <font>
      <sz val="11"/>
      <name val="Arial"/>
      <family val="2"/>
    </font>
    <font>
      <sz val="11"/>
      <color theme="1"/>
      <name val="Arial"/>
      <family val="2"/>
    </font>
    <font>
      <b/>
      <sz val="12"/>
      <color theme="1"/>
      <name val="Calibri"/>
      <family val="2"/>
      <scheme val="minor"/>
    </font>
    <font>
      <b/>
      <sz val="11"/>
      <color theme="1"/>
      <name val="Book Antiqua"/>
      <family val="1"/>
    </font>
    <font>
      <sz val="11"/>
      <color theme="1"/>
      <name val="Book Antiqua"/>
      <family val="1"/>
    </font>
    <font>
      <b/>
      <sz val="11"/>
      <color theme="1"/>
      <name val="Arial Narrow"/>
      <family val="2"/>
    </font>
    <font>
      <sz val="11"/>
      <color theme="1"/>
      <name val="Arial Narrow"/>
      <family val="2"/>
    </font>
    <font>
      <b/>
      <sz val="10"/>
      <color theme="1"/>
      <name val="Arial Narrow"/>
      <family val="2"/>
    </font>
    <font>
      <sz val="10"/>
      <name val="Arial Narrow"/>
      <family val="2"/>
    </font>
    <font>
      <sz val="10"/>
      <color theme="1"/>
      <name val="Arial Narrow"/>
      <family val="2"/>
    </font>
    <font>
      <b/>
      <sz val="11"/>
      <color theme="0"/>
      <name val="Arial"/>
      <family val="2"/>
    </font>
    <font>
      <sz val="11"/>
      <color theme="0"/>
      <name val="Arial"/>
      <family val="2"/>
    </font>
    <font>
      <sz val="12"/>
      <color theme="1"/>
      <name val="Calibri"/>
      <family val="2"/>
      <scheme val="minor"/>
    </font>
    <font>
      <b/>
      <sz val="12"/>
      <color theme="3"/>
      <name val="Calibri"/>
      <family val="2"/>
      <scheme val="minor"/>
    </font>
    <font>
      <b/>
      <sz val="12"/>
      <name val="Calibri"/>
      <family val="2"/>
      <scheme val="minor"/>
    </font>
    <font>
      <sz val="12"/>
      <name val="Calibri"/>
      <family val="2"/>
      <scheme val="minor"/>
    </font>
    <font>
      <sz val="12"/>
      <color theme="3"/>
      <name val="Calibri"/>
      <family val="2"/>
      <scheme val="minor"/>
    </font>
    <font>
      <b/>
      <sz val="22"/>
      <name val="Tahoma"/>
      <family val="2"/>
    </font>
    <font>
      <b/>
      <sz val="16"/>
      <name val="Tahoma"/>
      <family val="2"/>
    </font>
    <font>
      <sz val="9"/>
      <color indexed="81"/>
      <name val="Tahoma"/>
      <family val="2"/>
    </font>
    <font>
      <b/>
      <sz val="9"/>
      <color indexed="81"/>
      <name val="Tahoma"/>
      <family val="2"/>
    </font>
    <font>
      <sz val="20"/>
      <name val="Times New Roman"/>
      <family val="1"/>
    </font>
    <font>
      <b/>
      <sz val="18"/>
      <name val="Calibri"/>
      <family val="2"/>
      <scheme val="minor"/>
    </font>
    <font>
      <sz val="18"/>
      <name val="Calibri"/>
      <family val="2"/>
      <scheme val="minor"/>
    </font>
    <font>
      <sz val="18"/>
      <color theme="1"/>
      <name val="Calibri"/>
      <family val="2"/>
      <scheme val="minor"/>
    </font>
    <font>
      <b/>
      <sz val="10"/>
      <color theme="1"/>
      <name val="Book Antiqua"/>
      <family val="1"/>
    </font>
    <font>
      <b/>
      <sz val="11"/>
      <color rgb="FF002060"/>
      <name val="Book Antiqua"/>
      <family val="1"/>
    </font>
    <font>
      <b/>
      <sz val="10"/>
      <color theme="1"/>
      <name val="Calibri Light"/>
      <family val="1"/>
      <scheme val="major"/>
    </font>
    <font>
      <b/>
      <sz val="20"/>
      <name val="Calibri"/>
      <family val="2"/>
      <scheme val="minor"/>
    </font>
    <font>
      <sz val="20"/>
      <name val="Calibri"/>
      <family val="2"/>
      <scheme val="minor"/>
    </font>
    <font>
      <b/>
      <sz val="20"/>
      <color theme="1"/>
      <name val="Calibri"/>
      <family val="2"/>
      <scheme val="minor"/>
    </font>
    <font>
      <sz val="20"/>
      <color theme="1"/>
      <name val="Calibri"/>
      <family val="2"/>
      <scheme val="minor"/>
    </font>
    <font>
      <sz val="18"/>
      <name val="Arial"/>
      <family val="2"/>
    </font>
    <font>
      <b/>
      <sz val="9"/>
      <color theme="1"/>
      <name val="Calibri"/>
      <family val="2"/>
      <scheme val="minor"/>
    </font>
    <font>
      <sz val="9"/>
      <color theme="1"/>
      <name val="Calibri"/>
      <family val="2"/>
      <scheme val="minor"/>
    </font>
    <font>
      <b/>
      <sz val="10"/>
      <color theme="1"/>
      <name val="Calibri"/>
      <family val="2"/>
      <scheme val="minor"/>
    </font>
    <font>
      <b/>
      <sz val="24"/>
      <name val="Calibri"/>
      <family val="2"/>
      <scheme val="minor"/>
    </font>
    <font>
      <b/>
      <sz val="24"/>
      <color theme="1"/>
      <name val="Calibri"/>
      <family val="2"/>
      <scheme val="minor"/>
    </font>
    <font>
      <b/>
      <sz val="12"/>
      <name val="Arial"/>
      <family val="2"/>
    </font>
    <font>
      <sz val="10"/>
      <color theme="1"/>
      <name val="Calibri"/>
      <family val="2"/>
      <scheme val="minor"/>
    </font>
    <font>
      <b/>
      <vertAlign val="superscript"/>
      <sz val="10"/>
      <color theme="1"/>
      <name val="Calibri"/>
      <family val="2"/>
      <scheme val="minor"/>
    </font>
  </fonts>
  <fills count="13">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rgb="FF00B0F0"/>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hair">
        <color auto="1"/>
      </bottom>
      <diagonal/>
    </border>
    <border>
      <left style="thin">
        <color auto="1"/>
      </left>
      <right style="thin">
        <color auto="1"/>
      </right>
      <top style="hair">
        <color auto="1"/>
      </top>
      <bottom/>
      <diagonal/>
    </border>
    <border>
      <left style="thin">
        <color auto="1"/>
      </left>
      <right style="thin">
        <color auto="1"/>
      </right>
      <top style="thin">
        <color indexed="64"/>
      </top>
      <bottom/>
      <diagonal/>
    </border>
    <border>
      <left style="thin">
        <color auto="1"/>
      </left>
      <right style="thin">
        <color auto="1"/>
      </right>
      <top/>
      <bottom/>
      <diagonal/>
    </border>
    <border>
      <left style="thin">
        <color auto="1"/>
      </left>
      <right style="thin">
        <color auto="1"/>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auto="1"/>
      </right>
      <top style="thin">
        <color indexed="64"/>
      </top>
      <bottom/>
      <diagonal/>
    </border>
    <border>
      <left/>
      <right style="thin">
        <color auto="1"/>
      </right>
      <top/>
      <bottom style="thin">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auto="1"/>
      </left>
      <right/>
      <top style="hair">
        <color auto="1"/>
      </top>
      <bottom style="thin">
        <color auto="1"/>
      </bottom>
      <diagonal/>
    </border>
    <border>
      <left style="thin">
        <color auto="1"/>
      </left>
      <right/>
      <top/>
      <bottom style="hair">
        <color auto="1"/>
      </bottom>
      <diagonal/>
    </border>
    <border>
      <left style="thin">
        <color auto="1"/>
      </left>
      <right/>
      <top style="hair">
        <color auto="1"/>
      </top>
      <bottom/>
      <diagonal/>
    </border>
    <border>
      <left/>
      <right/>
      <top style="thin">
        <color indexed="64"/>
      </top>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0">
    <xf numFmtId="0" fontId="0" fillId="0" borderId="0"/>
    <xf numFmtId="43" fontId="1" fillId="0" borderId="0" applyFont="0" applyFill="0" applyBorder="0" applyAlignment="0" applyProtection="0"/>
    <xf numFmtId="9" fontId="1" fillId="0" borderId="0" applyFont="0" applyFill="0" applyBorder="0" applyAlignment="0" applyProtection="0"/>
    <xf numFmtId="0" fontId="3" fillId="0" borderId="0"/>
    <xf numFmtId="0" fontId="3" fillId="0" borderId="0"/>
    <xf numFmtId="167" fontId="1" fillId="0" borderId="0" applyFont="0" applyFill="0" applyBorder="0" applyAlignment="0" applyProtection="0"/>
    <xf numFmtId="0" fontId="3" fillId="0" borderId="0"/>
    <xf numFmtId="0" fontId="3" fillId="0" borderId="0">
      <protection locked="0"/>
    </xf>
    <xf numFmtId="0" fontId="1" fillId="0" borderId="0"/>
    <xf numFmtId="43" fontId="1" fillId="0" borderId="0" applyFont="0" applyFill="0" applyBorder="0" applyAlignment="0" applyProtection="0"/>
  </cellStyleXfs>
  <cellXfs count="888">
    <xf numFmtId="0" fontId="0" fillId="0" borderId="0" xfId="0"/>
    <xf numFmtId="0" fontId="0" fillId="0" borderId="1" xfId="0" applyBorder="1" applyAlignment="1">
      <alignment horizontal="center" vertical="center"/>
    </xf>
    <xf numFmtId="0" fontId="0" fillId="0" borderId="1" xfId="0" applyBorder="1" applyAlignment="1">
      <alignment vertical="center" wrapText="1"/>
    </xf>
    <xf numFmtId="0" fontId="0" fillId="0" borderId="0" xfId="0" applyAlignment="1">
      <alignment vertical="center"/>
    </xf>
    <xf numFmtId="0" fontId="2" fillId="0" borderId="1" xfId="0" applyFont="1" applyBorder="1" applyAlignment="1">
      <alignment horizontal="center" vertical="center" wrapText="1"/>
    </xf>
    <xf numFmtId="0" fontId="2" fillId="0" borderId="0" xfId="0" applyFont="1" applyAlignment="1">
      <alignment horizontal="center" vertical="center"/>
    </xf>
    <xf numFmtId="0" fontId="2" fillId="0" borderId="1" xfId="0" applyFont="1" applyBorder="1" applyAlignment="1">
      <alignment vertical="center"/>
    </xf>
    <xf numFmtId="0" fontId="5" fillId="0" borderId="0" xfId="3" applyFont="1"/>
    <xf numFmtId="0" fontId="3" fillId="0" borderId="0" xfId="3"/>
    <xf numFmtId="0" fontId="6" fillId="0" borderId="0" xfId="3" applyFont="1"/>
    <xf numFmtId="0" fontId="7" fillId="0" borderId="0" xfId="3" applyFont="1"/>
    <xf numFmtId="0" fontId="8" fillId="0" borderId="1" xfId="3" applyFont="1" applyBorder="1" applyAlignment="1">
      <alignment horizontal="center" vertical="center"/>
    </xf>
    <xf numFmtId="0" fontId="9" fillId="0" borderId="1" xfId="3" applyFont="1" applyBorder="1" applyAlignment="1">
      <alignment horizontal="center" vertical="center"/>
    </xf>
    <xf numFmtId="0" fontId="10" fillId="0" borderId="1" xfId="3" applyFont="1" applyBorder="1" applyAlignment="1">
      <alignment horizontal="center" vertical="center"/>
    </xf>
    <xf numFmtId="1" fontId="11" fillId="0" borderId="0" xfId="3" quotePrefix="1" applyNumberFormat="1" applyFont="1" applyAlignment="1">
      <alignment horizontal="center" vertical="center"/>
    </xf>
    <xf numFmtId="16" fontId="12" fillId="0" borderId="0" xfId="3" quotePrefix="1" applyNumberFormat="1" applyFont="1" applyAlignment="1">
      <alignment horizontal="center" vertical="center"/>
    </xf>
    <xf numFmtId="0" fontId="7" fillId="0" borderId="0" xfId="3" applyFont="1" applyAlignment="1">
      <alignment horizontal="center" vertical="center"/>
    </xf>
    <xf numFmtId="0" fontId="13" fillId="0" borderId="0" xfId="3" applyFont="1" applyAlignment="1">
      <alignment horizontal="center" vertical="center"/>
    </xf>
    <xf numFmtId="2" fontId="13" fillId="0" borderId="0" xfId="3" applyNumberFormat="1" applyFont="1" applyAlignment="1">
      <alignment horizontal="center" vertical="center"/>
    </xf>
    <xf numFmtId="0" fontId="7" fillId="0" borderId="0" xfId="3" applyFont="1" applyAlignment="1">
      <alignment horizontal="center" vertical="center" wrapText="1"/>
    </xf>
    <xf numFmtId="0" fontId="14" fillId="0" borderId="0" xfId="3" applyFont="1"/>
    <xf numFmtId="0" fontId="0" fillId="0" borderId="0" xfId="0" applyAlignment="1">
      <alignment horizontal="center"/>
    </xf>
    <xf numFmtId="0" fontId="2" fillId="0" borderId="0" xfId="0" applyFont="1" applyAlignment="1">
      <alignment horizontal="right"/>
    </xf>
    <xf numFmtId="0" fontId="2" fillId="0" borderId="0" xfId="0" applyFont="1" applyAlignment="1">
      <alignment horizontal="center"/>
    </xf>
    <xf numFmtId="0" fontId="2" fillId="0" borderId="0" xfId="0" applyFont="1"/>
    <xf numFmtId="0" fontId="0" fillId="0" borderId="0" xfId="0" applyAlignment="1">
      <alignment horizontal="center" vertical="center" wrapText="1"/>
    </xf>
    <xf numFmtId="0" fontId="0" fillId="0" borderId="8" xfId="0" applyBorder="1" applyAlignment="1">
      <alignment horizontal="center" vertical="center" wrapText="1"/>
    </xf>
    <xf numFmtId="43" fontId="0" fillId="0" borderId="8" xfId="1" applyFont="1" applyBorder="1" applyAlignment="1">
      <alignment horizontal="center" vertical="center" wrapText="1"/>
    </xf>
    <xf numFmtId="43" fontId="0" fillId="0" borderId="8" xfId="1" applyFont="1" applyBorder="1"/>
    <xf numFmtId="0" fontId="0" fillId="0" borderId="9" xfId="0" applyBorder="1" applyAlignment="1">
      <alignment horizontal="center" vertical="center" wrapText="1"/>
    </xf>
    <xf numFmtId="43" fontId="0" fillId="0" borderId="9" xfId="1" applyFont="1" applyBorder="1" applyAlignment="1">
      <alignment horizontal="center" vertical="center" wrapText="1"/>
    </xf>
    <xf numFmtId="43" fontId="0" fillId="0" borderId="9" xfId="1" applyFont="1" applyBorder="1"/>
    <xf numFmtId="0" fontId="0" fillId="0" borderId="10" xfId="0" applyBorder="1" applyAlignment="1">
      <alignment horizontal="center" vertical="center" wrapText="1"/>
    </xf>
    <xf numFmtId="43" fontId="0" fillId="0" borderId="10" xfId="1" applyFont="1" applyBorder="1" applyAlignment="1">
      <alignment horizontal="center" vertical="center" wrapText="1"/>
    </xf>
    <xf numFmtId="43" fontId="0" fillId="0" borderId="10" xfId="1" applyFont="1" applyBorder="1"/>
    <xf numFmtId="0" fontId="0" fillId="0" borderId="11" xfId="0" applyBorder="1" applyAlignment="1">
      <alignment horizontal="center" vertical="center" wrapText="1"/>
    </xf>
    <xf numFmtId="43" fontId="0" fillId="0" borderId="11" xfId="1" applyFont="1" applyBorder="1" applyAlignment="1">
      <alignment horizontal="center" vertical="center" wrapText="1"/>
    </xf>
    <xf numFmtId="43" fontId="0" fillId="0" borderId="11" xfId="1" applyFont="1" applyBorder="1"/>
    <xf numFmtId="0" fontId="0" fillId="0" borderId="12" xfId="0" applyBorder="1" applyAlignment="1">
      <alignment horizontal="center" vertical="center" wrapText="1"/>
    </xf>
    <xf numFmtId="43" fontId="0" fillId="0" borderId="12" xfId="1" applyFont="1" applyBorder="1" applyAlignment="1">
      <alignment horizontal="center" vertical="center" wrapText="1"/>
    </xf>
    <xf numFmtId="43" fontId="0" fillId="0" borderId="12" xfId="1" applyFont="1" applyBorder="1"/>
    <xf numFmtId="43" fontId="2" fillId="2" borderId="1" xfId="1" applyFont="1" applyFill="1" applyBorder="1" applyAlignment="1">
      <alignment horizontal="center" vertical="center" wrapText="1"/>
    </xf>
    <xf numFmtId="0" fontId="2" fillId="0" borderId="0" xfId="0" applyFont="1" applyAlignment="1">
      <alignment horizontal="center" vertical="center" wrapText="1"/>
    </xf>
    <xf numFmtId="0" fontId="0" fillId="0" borderId="8" xfId="0" applyBorder="1" applyAlignment="1">
      <alignment horizontal="center"/>
    </xf>
    <xf numFmtId="0" fontId="0" fillId="0" borderId="9" xfId="0" quotePrefix="1" applyBorder="1" applyAlignment="1">
      <alignment horizontal="center"/>
    </xf>
    <xf numFmtId="0" fontId="0" fillId="0" borderId="10" xfId="0" quotePrefix="1"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43" fontId="2" fillId="2" borderId="1" xfId="1" applyFont="1" applyFill="1" applyBorder="1"/>
    <xf numFmtId="43" fontId="2" fillId="0" borderId="0" xfId="1" applyFont="1"/>
    <xf numFmtId="43" fontId="0" fillId="0" borderId="0" xfId="0" applyNumberFormat="1"/>
    <xf numFmtId="0" fontId="0" fillId="0" borderId="0" xfId="0" applyAlignment="1">
      <alignment horizontal="center" vertical="center"/>
    </xf>
    <xf numFmtId="0" fontId="15" fillId="0" borderId="1" xfId="0" applyFont="1" applyBorder="1" applyAlignment="1">
      <alignment horizontal="center" vertical="center"/>
    </xf>
    <xf numFmtId="0" fontId="15" fillId="0" borderId="1" xfId="0" quotePrefix="1" applyFont="1"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quotePrefix="1" applyBorder="1" applyAlignment="1">
      <alignment horizontal="center" vertical="center"/>
    </xf>
    <xf numFmtId="0" fontId="0" fillId="0" borderId="10" xfId="0" applyBorder="1" applyAlignment="1">
      <alignment horizontal="center" vertical="center"/>
    </xf>
    <xf numFmtId="0" fontId="0" fillId="0" borderId="9" xfId="0" quotePrefix="1" applyBorder="1" applyAlignment="1">
      <alignment horizontal="center" vertical="center"/>
    </xf>
    <xf numFmtId="0" fontId="0" fillId="0" borderId="8" xfId="0" applyBorder="1" applyAlignment="1">
      <alignment horizontal="left" vertical="center" wrapText="1"/>
    </xf>
    <xf numFmtId="43" fontId="2" fillId="0" borderId="8" xfId="1" applyFont="1" applyBorder="1" applyAlignment="1">
      <alignment horizontal="center" vertical="center" wrapText="1"/>
    </xf>
    <xf numFmtId="43" fontId="2" fillId="0" borderId="8" xfId="1" applyFont="1" applyBorder="1"/>
    <xf numFmtId="0" fontId="0" fillId="0" borderId="9" xfId="0" applyBorder="1" applyAlignment="1">
      <alignment horizontal="left" vertical="center" wrapText="1"/>
    </xf>
    <xf numFmtId="43" fontId="2" fillId="0" borderId="9" xfId="1" applyFont="1" applyBorder="1" applyAlignment="1">
      <alignment horizontal="center" vertical="center" wrapText="1"/>
    </xf>
    <xf numFmtId="43" fontId="2" fillId="0" borderId="9" xfId="1" applyFont="1" applyBorder="1"/>
    <xf numFmtId="0" fontId="0" fillId="0" borderId="12" xfId="0" applyBorder="1" applyAlignment="1">
      <alignment horizontal="left" vertical="center" wrapText="1"/>
    </xf>
    <xf numFmtId="43" fontId="2" fillId="0" borderId="12" xfId="1" applyFont="1" applyBorder="1"/>
    <xf numFmtId="0" fontId="0" fillId="0" borderId="10" xfId="0" applyBorder="1" applyAlignment="1">
      <alignment horizontal="left" vertical="center" wrapText="1"/>
    </xf>
    <xf numFmtId="43" fontId="2" fillId="0" borderId="10" xfId="1" applyFont="1" applyBorder="1" applyAlignment="1">
      <alignment horizontal="center" vertical="center" wrapText="1"/>
    </xf>
    <xf numFmtId="43" fontId="2" fillId="0" borderId="10" xfId="1" applyFont="1" applyBorder="1"/>
    <xf numFmtId="0" fontId="0" fillId="0" borderId="11" xfId="0" applyBorder="1" applyAlignment="1">
      <alignment horizontal="left" vertical="center" wrapText="1"/>
    </xf>
    <xf numFmtId="43" fontId="2" fillId="0" borderId="11" xfId="1" applyFont="1" applyBorder="1" applyAlignment="1">
      <alignment horizontal="center" vertical="center" wrapText="1"/>
    </xf>
    <xf numFmtId="43" fontId="2" fillId="0" borderId="11" xfId="1" applyFont="1" applyBorder="1"/>
    <xf numFmtId="43" fontId="2" fillId="0" borderId="12" xfId="1" applyFont="1" applyBorder="1" applyAlignment="1">
      <alignment horizontal="center" vertical="center" wrapText="1"/>
    </xf>
    <xf numFmtId="0" fontId="0" fillId="0" borderId="8" xfId="0" applyBorder="1" applyAlignment="1">
      <alignment horizontal="left"/>
    </xf>
    <xf numFmtId="0" fontId="0" fillId="0" borderId="9" xfId="0" quotePrefix="1" applyBorder="1" applyAlignment="1">
      <alignment horizontal="left"/>
    </xf>
    <xf numFmtId="0" fontId="0" fillId="4" borderId="10" xfId="0" quotePrefix="1" applyFill="1" applyBorder="1" applyAlignment="1">
      <alignment horizontal="left"/>
    </xf>
    <xf numFmtId="0" fontId="0" fillId="4" borderId="10" xfId="0" quotePrefix="1" applyFill="1" applyBorder="1" applyAlignment="1">
      <alignment horizontal="center"/>
    </xf>
    <xf numFmtId="43" fontId="0" fillId="4" borderId="10" xfId="1" applyFont="1" applyFill="1" applyBorder="1"/>
    <xf numFmtId="43" fontId="2" fillId="4" borderId="10" xfId="1" applyFont="1" applyFill="1" applyBorder="1"/>
    <xf numFmtId="0" fontId="0" fillId="0" borderId="11" xfId="0" applyBorder="1" applyAlignment="1">
      <alignment horizontal="left"/>
    </xf>
    <xf numFmtId="0" fontId="0" fillId="0" borderId="11" xfId="0" applyBorder="1" applyAlignment="1">
      <alignment horizontal="center"/>
    </xf>
    <xf numFmtId="0" fontId="0" fillId="0" borderId="9" xfId="0" applyBorder="1" applyAlignment="1">
      <alignment horizontal="left"/>
    </xf>
    <xf numFmtId="0" fontId="0" fillId="0" borderId="10" xfId="0" applyBorder="1" applyAlignment="1">
      <alignment horizontal="left"/>
    </xf>
    <xf numFmtId="0" fontId="0" fillId="0" borderId="12" xfId="0" applyBorder="1" applyAlignment="1">
      <alignment horizontal="left"/>
    </xf>
    <xf numFmtId="0" fontId="0" fillId="0" borderId="12" xfId="0" applyBorder="1" applyAlignment="1">
      <alignment horizontal="center"/>
    </xf>
    <xf numFmtId="0" fontId="0" fillId="4" borderId="12" xfId="0" quotePrefix="1" applyFill="1" applyBorder="1" applyAlignment="1">
      <alignment horizontal="left"/>
    </xf>
    <xf numFmtId="0" fontId="0" fillId="4" borderId="12" xfId="0" applyFill="1" applyBorder="1" applyAlignment="1">
      <alignment horizontal="center"/>
    </xf>
    <xf numFmtId="43" fontId="0" fillId="4" borderId="12" xfId="1" applyFont="1" applyFill="1" applyBorder="1"/>
    <xf numFmtId="43" fontId="2" fillId="4" borderId="12" xfId="1" applyFont="1" applyFill="1" applyBorder="1"/>
    <xf numFmtId="0" fontId="0" fillId="4" borderId="10" xfId="0" applyFill="1" applyBorder="1" applyAlignment="1">
      <alignment horizont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5" borderId="1" xfId="0" applyFont="1" applyFill="1" applyBorder="1" applyAlignment="1">
      <alignment horizontal="center"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17" fillId="6" borderId="1" xfId="0" applyFont="1" applyFill="1" applyBorder="1" applyAlignment="1">
      <alignment horizontal="center" vertical="center" wrapText="1"/>
    </xf>
    <xf numFmtId="0" fontId="19" fillId="6" borderId="1" xfId="0" applyFont="1" applyFill="1" applyBorder="1" applyAlignment="1">
      <alignment horizontal="center" vertical="center" wrapText="1"/>
    </xf>
    <xf numFmtId="0" fontId="7" fillId="6" borderId="1" xfId="0" applyFont="1" applyFill="1" applyBorder="1" applyAlignment="1">
      <alignment horizontal="justify" vertical="top" wrapText="1"/>
    </xf>
    <xf numFmtId="2" fontId="14" fillId="6" borderId="1" xfId="4" applyNumberFormat="1" applyFont="1" applyFill="1" applyBorder="1" applyAlignment="1">
      <alignment horizontal="center" vertical="center" wrapText="1"/>
    </xf>
    <xf numFmtId="166" fontId="12" fillId="0" borderId="1" xfId="0" applyNumberFormat="1" applyFont="1" applyBorder="1"/>
    <xf numFmtId="0" fontId="7" fillId="6" borderId="1" xfId="0" applyFont="1" applyFill="1" applyBorder="1" applyAlignment="1">
      <alignment horizontal="center" vertical="top" wrapText="1"/>
    </xf>
    <xf numFmtId="166" fontId="7" fillId="6" borderId="1" xfId="0" applyNumberFormat="1" applyFont="1" applyFill="1" applyBorder="1" applyAlignment="1">
      <alignment horizontal="center" vertical="top" wrapText="1"/>
    </xf>
    <xf numFmtId="0" fontId="12" fillId="0" borderId="1" xfId="0" applyFont="1" applyBorder="1"/>
    <xf numFmtId="0" fontId="12" fillId="0" borderId="1" xfId="0" applyFont="1" applyBorder="1" applyAlignment="1">
      <alignment horizontal="center" vertical="center"/>
    </xf>
    <xf numFmtId="166" fontId="7" fillId="6" borderId="1" xfId="0" applyNumberFormat="1" applyFont="1" applyFill="1" applyBorder="1" applyAlignment="1">
      <alignment horizontal="center" vertical="center" wrapText="1"/>
    </xf>
    <xf numFmtId="166" fontId="12" fillId="0" borderId="1" xfId="0" applyNumberFormat="1" applyFont="1" applyBorder="1" applyAlignment="1">
      <alignment horizontal="center" vertical="center"/>
    </xf>
    <xf numFmtId="166" fontId="16" fillId="0" borderId="1" xfId="0" applyNumberFormat="1" applyFont="1" applyBorder="1" applyAlignment="1">
      <alignment horizontal="center" vertical="center"/>
    </xf>
    <xf numFmtId="0" fontId="14" fillId="6" borderId="1" xfId="4" applyFont="1" applyFill="1" applyBorder="1" applyAlignment="1">
      <alignment horizontal="center" vertical="top" wrapText="1"/>
    </xf>
    <xf numFmtId="0" fontId="7" fillId="6" borderId="1" xfId="0" applyFont="1" applyFill="1" applyBorder="1" applyAlignment="1">
      <alignment horizontal="left" vertical="top"/>
    </xf>
    <xf numFmtId="1" fontId="7" fillId="6" borderId="1" xfId="0" applyNumberFormat="1" applyFont="1" applyFill="1" applyBorder="1" applyAlignment="1">
      <alignment horizontal="center" vertical="center"/>
    </xf>
    <xf numFmtId="0" fontId="14" fillId="6" borderId="1" xfId="0" applyFont="1" applyFill="1" applyBorder="1" applyAlignment="1">
      <alignment horizontal="center" vertical="top" wrapText="1"/>
    </xf>
    <xf numFmtId="0" fontId="14" fillId="6" borderId="1" xfId="0" applyFont="1" applyFill="1" applyBorder="1" applyAlignment="1">
      <alignment horizontal="center" vertical="center" wrapText="1"/>
    </xf>
    <xf numFmtId="2" fontId="14" fillId="6" borderId="1" xfId="0" applyNumberFormat="1" applyFont="1" applyFill="1" applyBorder="1" applyAlignment="1">
      <alignment horizontal="center" vertical="center" wrapText="1"/>
    </xf>
    <xf numFmtId="1" fontId="20" fillId="6" borderId="1" xfId="0" applyNumberFormat="1" applyFont="1" applyFill="1" applyBorder="1" applyAlignment="1">
      <alignment horizontal="center" vertical="center" wrapText="1"/>
    </xf>
    <xf numFmtId="0" fontId="12" fillId="6" borderId="1" xfId="0" applyFont="1" applyFill="1" applyBorder="1" applyAlignment="1">
      <alignment horizontal="center" vertical="center"/>
    </xf>
    <xf numFmtId="0" fontId="14" fillId="6" borderId="1" xfId="0" applyFont="1" applyFill="1" applyBorder="1" applyAlignment="1" applyProtection="1">
      <alignment horizontal="center" vertical="center" wrapText="1"/>
    </xf>
    <xf numFmtId="166" fontId="12" fillId="6" borderId="1" xfId="0" applyNumberFormat="1" applyFont="1" applyFill="1" applyBorder="1" applyAlignment="1">
      <alignment horizontal="center" vertical="center"/>
    </xf>
    <xf numFmtId="1" fontId="14" fillId="6" borderId="1" xfId="0" applyNumberFormat="1" applyFont="1" applyFill="1" applyBorder="1" applyAlignment="1">
      <alignment horizontal="center" vertical="center" wrapText="1"/>
    </xf>
    <xf numFmtId="0" fontId="0" fillId="0" borderId="0" xfId="0" applyFill="1"/>
    <xf numFmtId="0" fontId="21" fillId="0" borderId="0" xfId="0" applyFont="1"/>
    <xf numFmtId="0" fontId="22" fillId="6" borderId="0" xfId="0" applyFont="1" applyFill="1" applyBorder="1" applyAlignment="1">
      <alignment horizontal="center" vertical="top" wrapText="1"/>
    </xf>
    <xf numFmtId="0" fontId="22" fillId="6" borderId="0" xfId="0" applyFont="1" applyFill="1" applyBorder="1" applyAlignment="1">
      <alignment horizontal="left" vertical="top" wrapText="1"/>
    </xf>
    <xf numFmtId="2" fontId="3" fillId="6" borderId="0" xfId="0" applyNumberFormat="1" applyFont="1" applyFill="1" applyBorder="1" applyAlignment="1">
      <alignment horizontal="center" vertical="center" wrapText="1"/>
    </xf>
    <xf numFmtId="2" fontId="22" fillId="6" borderId="0" xfId="0" applyNumberFormat="1" applyFont="1" applyFill="1" applyBorder="1" applyAlignment="1">
      <alignment horizontal="center" vertical="center" wrapText="1"/>
    </xf>
    <xf numFmtId="0" fontId="0" fillId="0" borderId="0" xfId="0" applyBorder="1"/>
    <xf numFmtId="167" fontId="0" fillId="0" borderId="0" xfId="5" applyFont="1" applyFill="1" applyBorder="1" applyAlignment="1">
      <alignment horizontal="center"/>
    </xf>
    <xf numFmtId="0" fontId="23" fillId="0" borderId="0" xfId="0" applyFont="1"/>
    <xf numFmtId="0" fontId="23" fillId="0" borderId="0" xfId="0" applyFont="1" applyAlignment="1">
      <alignment horizontal="center" vertical="center"/>
    </xf>
    <xf numFmtId="0" fontId="23" fillId="0" borderId="0" xfId="0" applyFont="1" applyFill="1"/>
    <xf numFmtId="0" fontId="21" fillId="0" borderId="0" xfId="0" applyFont="1" applyFill="1"/>
    <xf numFmtId="0" fontId="2" fillId="0" borderId="0" xfId="0" applyFont="1" applyBorder="1" applyAlignment="1">
      <alignment vertical="center"/>
    </xf>
    <xf numFmtId="0" fontId="16" fillId="0" borderId="1" xfId="0" applyFont="1" applyBorder="1" applyAlignment="1" applyProtection="1">
      <alignment horizontal="center" vertical="center"/>
      <protection locked="0"/>
    </xf>
    <xf numFmtId="0" fontId="16" fillId="0" borderId="0" xfId="0" applyFont="1" applyBorder="1" applyAlignment="1" applyProtection="1">
      <alignment horizontal="center" vertical="center"/>
      <protection locked="0"/>
    </xf>
    <xf numFmtId="0" fontId="2" fillId="0" borderId="1" xfId="0" applyFont="1" applyBorder="1" applyAlignment="1" applyProtection="1">
      <alignment vertical="top"/>
      <protection locked="0"/>
    </xf>
    <xf numFmtId="0" fontId="2" fillId="0" borderId="0" xfId="0" applyFont="1" applyBorder="1" applyAlignment="1" applyProtection="1">
      <alignment vertical="top"/>
      <protection locked="0"/>
    </xf>
    <xf numFmtId="0" fontId="24" fillId="0" borderId="1" xfId="0" applyFont="1" applyBorder="1" applyAlignment="1" applyProtection="1">
      <alignment horizontal="left" vertical="top"/>
      <protection locked="0"/>
    </xf>
    <xf numFmtId="0" fontId="24" fillId="0" borderId="1" xfId="0" applyFont="1" applyBorder="1" applyAlignment="1" applyProtection="1">
      <alignment vertical="center" wrapText="1"/>
      <protection locked="0"/>
    </xf>
    <xf numFmtId="0" fontId="24" fillId="0" borderId="1" xfId="0" applyFont="1" applyBorder="1" applyAlignment="1" applyProtection="1">
      <alignment horizontal="center" vertical="center"/>
      <protection locked="0"/>
    </xf>
    <xf numFmtId="0" fontId="24" fillId="0" borderId="1" xfId="0" applyFont="1" applyBorder="1" applyAlignment="1" applyProtection="1">
      <alignment horizontal="center" vertical="center" wrapText="1"/>
      <protection locked="0"/>
    </xf>
    <xf numFmtId="0" fontId="24" fillId="0" borderId="0" xfId="0" applyFont="1" applyBorder="1" applyAlignment="1" applyProtection="1">
      <alignment horizontal="center" vertical="center" wrapText="1"/>
      <protection locked="0"/>
    </xf>
    <xf numFmtId="0" fontId="0" fillId="0" borderId="1" xfId="0" applyBorder="1" applyAlignment="1">
      <alignment horizontal="center"/>
    </xf>
    <xf numFmtId="0" fontId="0" fillId="0" borderId="1" xfId="0" applyBorder="1"/>
    <xf numFmtId="166" fontId="0" fillId="0" borderId="1" xfId="0" applyNumberFormat="1" applyBorder="1"/>
    <xf numFmtId="166" fontId="0" fillId="2" borderId="1" xfId="0" applyNumberFormat="1" applyFill="1" applyBorder="1"/>
    <xf numFmtId="0" fontId="2" fillId="0" borderId="1" xfId="0" applyFont="1" applyBorder="1" applyAlignment="1">
      <alignment horizontal="right"/>
    </xf>
    <xf numFmtId="166" fontId="2" fillId="0" borderId="1" xfId="0" applyNumberFormat="1" applyFont="1" applyBorder="1"/>
    <xf numFmtId="166" fontId="2" fillId="0" borderId="0" xfId="0" applyNumberFormat="1" applyFont="1"/>
    <xf numFmtId="166" fontId="0" fillId="2" borderId="14" xfId="0" applyNumberFormat="1" applyFill="1" applyBorder="1"/>
    <xf numFmtId="166" fontId="0" fillId="0" borderId="0" xfId="0" applyNumberFormat="1"/>
    <xf numFmtId="166" fontId="0" fillId="3" borderId="14" xfId="0" applyNumberFormat="1" applyFill="1" applyBorder="1"/>
    <xf numFmtId="0" fontId="26" fillId="0" borderId="0" xfId="0" applyFont="1" applyAlignment="1">
      <alignment vertical="center"/>
    </xf>
    <xf numFmtId="0" fontId="25" fillId="0" borderId="0" xfId="0" applyFont="1" applyAlignment="1">
      <alignment horizontal="right" vertical="center"/>
    </xf>
    <xf numFmtId="0" fontId="25" fillId="0" borderId="0" xfId="0" applyFont="1" applyAlignment="1">
      <alignment vertical="center"/>
    </xf>
    <xf numFmtId="0" fontId="25" fillId="0" borderId="0" xfId="0" applyFont="1" applyAlignment="1">
      <alignment horizontal="left" vertical="center"/>
    </xf>
    <xf numFmtId="0" fontId="25" fillId="0" borderId="0" xfId="0" applyFont="1" applyAlignment="1">
      <alignment horizontal="center" vertical="center"/>
    </xf>
    <xf numFmtId="0" fontId="25" fillId="0" borderId="1" xfId="0" applyFont="1" applyBorder="1" applyAlignment="1">
      <alignment horizontal="center" vertical="center" wrapText="1"/>
    </xf>
    <xf numFmtId="0" fontId="26" fillId="0" borderId="1" xfId="0" applyFont="1" applyBorder="1" applyAlignment="1">
      <alignment horizontal="center" vertical="center"/>
    </xf>
    <xf numFmtId="0" fontId="26" fillId="0" borderId="1" xfId="0" applyFont="1" applyBorder="1" applyAlignment="1">
      <alignment vertical="center" wrapText="1"/>
    </xf>
    <xf numFmtId="164" fontId="26" fillId="0" borderId="1" xfId="1" applyNumberFormat="1" applyFont="1" applyBorder="1" applyAlignment="1">
      <alignment vertical="center"/>
    </xf>
    <xf numFmtId="164" fontId="25" fillId="0" borderId="1" xfId="1" applyNumberFormat="1" applyFont="1" applyBorder="1" applyAlignment="1">
      <alignment vertical="center"/>
    </xf>
    <xf numFmtId="0" fontId="25" fillId="0" borderId="1" xfId="0" applyFont="1" applyBorder="1" applyAlignment="1">
      <alignment vertical="center"/>
    </xf>
    <xf numFmtId="0" fontId="26" fillId="0" borderId="0" xfId="0" applyFont="1" applyAlignment="1">
      <alignment horizontal="center" vertical="center" wrapText="1"/>
    </xf>
    <xf numFmtId="0" fontId="26" fillId="0" borderId="1" xfId="0" applyFont="1" applyBorder="1" applyAlignment="1">
      <alignment horizontal="center" vertical="center" wrapText="1"/>
    </xf>
    <xf numFmtId="164" fontId="26" fillId="0" borderId="1" xfId="1" applyNumberFormat="1" applyFont="1" applyBorder="1" applyAlignment="1">
      <alignment vertical="center" wrapText="1"/>
    </xf>
    <xf numFmtId="9" fontId="26" fillId="0" borderId="1" xfId="2" applyFont="1" applyBorder="1" applyAlignment="1">
      <alignment horizontal="center" vertical="center" wrapText="1"/>
    </xf>
    <xf numFmtId="0" fontId="26" fillId="0" borderId="0" xfId="0" applyFont="1" applyAlignment="1">
      <alignment vertical="center" wrapText="1"/>
    </xf>
    <xf numFmtId="165" fontId="26" fillId="0" borderId="1" xfId="1" applyNumberFormat="1" applyFont="1" applyBorder="1" applyAlignment="1">
      <alignment horizontal="center" vertical="center" wrapText="1"/>
    </xf>
    <xf numFmtId="0" fontId="25" fillId="0" borderId="1" xfId="0" applyFont="1" applyBorder="1" applyAlignment="1">
      <alignment vertical="center" wrapText="1"/>
    </xf>
    <xf numFmtId="164" fontId="25" fillId="0" borderId="1" xfId="1" applyNumberFormat="1" applyFont="1" applyBorder="1" applyAlignment="1">
      <alignment vertical="center" wrapText="1"/>
    </xf>
    <xf numFmtId="9" fontId="25" fillId="0" borderId="1" xfId="2" applyFont="1" applyBorder="1" applyAlignment="1">
      <alignment horizontal="center" vertical="center" wrapText="1"/>
    </xf>
    <xf numFmtId="0" fontId="25" fillId="0" borderId="0" xfId="0" applyFont="1" applyAlignment="1">
      <alignment vertical="center" wrapText="1"/>
    </xf>
    <xf numFmtId="43" fontId="26" fillId="0" borderId="1" xfId="0" applyNumberFormat="1" applyFont="1" applyBorder="1" applyAlignment="1">
      <alignment horizontal="center" vertical="center" wrapText="1"/>
    </xf>
    <xf numFmtId="164" fontId="25" fillId="0" borderId="1" xfId="0" applyNumberFormat="1" applyFont="1" applyBorder="1" applyAlignment="1">
      <alignment vertical="center" wrapText="1"/>
    </xf>
    <xf numFmtId="164" fontId="26" fillId="0" borderId="1" xfId="1" applyNumberFormat="1" applyFont="1" applyBorder="1" applyAlignment="1">
      <alignment horizontal="center" vertical="center" wrapText="1"/>
    </xf>
    <xf numFmtId="164" fontId="25" fillId="0" borderId="1" xfId="1" applyNumberFormat="1" applyFont="1" applyBorder="1" applyAlignment="1">
      <alignment horizontal="center" vertical="center" wrapText="1"/>
    </xf>
    <xf numFmtId="43" fontId="26" fillId="0" borderId="1" xfId="1" applyNumberFormat="1" applyFont="1" applyBorder="1" applyAlignment="1">
      <alignment vertical="center" wrapText="1"/>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2" fillId="0" borderId="1" xfId="0" applyFont="1" applyBorder="1" applyAlignment="1">
      <alignment horizontal="center" vertical="center"/>
    </xf>
    <xf numFmtId="0" fontId="27" fillId="0" borderId="20" xfId="0" applyFont="1" applyBorder="1" applyAlignment="1">
      <alignment horizontal="left"/>
    </xf>
    <xf numFmtId="0" fontId="27" fillId="0" borderId="0" xfId="0" applyFont="1" applyBorder="1" applyAlignment="1">
      <alignment horizontal="left"/>
    </xf>
    <xf numFmtId="0" fontId="27" fillId="0" borderId="20" xfId="0" applyFont="1" applyBorder="1"/>
    <xf numFmtId="0" fontId="27" fillId="0" borderId="0" xfId="0" applyFont="1" applyBorder="1"/>
    <xf numFmtId="0" fontId="28" fillId="0" borderId="0" xfId="0" applyFont="1" applyBorder="1"/>
    <xf numFmtId="166" fontId="15" fillId="0" borderId="1" xfId="6" applyNumberFormat="1" applyFont="1" applyFill="1" applyBorder="1" applyAlignment="1">
      <alignment horizontal="center" vertical="center" wrapText="1"/>
    </xf>
    <xf numFmtId="166" fontId="15" fillId="0" borderId="2" xfId="6" applyNumberFormat="1" applyFont="1" applyFill="1" applyBorder="1" applyAlignment="1">
      <alignment horizontal="center" vertical="center" wrapText="1"/>
    </xf>
    <xf numFmtId="49" fontId="30" fillId="0" borderId="21" xfId="0" applyNumberFormat="1" applyFont="1" applyBorder="1" applyAlignment="1">
      <alignment horizontal="center" vertical="center"/>
    </xf>
    <xf numFmtId="0" fontId="30" fillId="6" borderId="22" xfId="0" applyFont="1" applyFill="1" applyBorder="1" applyAlignment="1">
      <alignment horizontal="center" vertical="center"/>
    </xf>
    <xf numFmtId="0" fontId="30" fillId="2" borderId="22" xfId="0" applyFont="1" applyFill="1" applyBorder="1" applyAlignment="1">
      <alignment horizontal="center" vertical="center"/>
    </xf>
    <xf numFmtId="165" fontId="30" fillId="6" borderId="22" xfId="1" applyNumberFormat="1" applyFont="1" applyFill="1" applyBorder="1" applyAlignment="1">
      <alignment horizontal="center" vertical="center"/>
    </xf>
    <xf numFmtId="165" fontId="31" fillId="0" borderId="22" xfId="1" applyNumberFormat="1" applyFont="1" applyBorder="1"/>
    <xf numFmtId="165" fontId="31" fillId="0" borderId="29" xfId="1" applyNumberFormat="1" applyFont="1" applyBorder="1"/>
    <xf numFmtId="49" fontId="30" fillId="0" borderId="27" xfId="0" applyNumberFormat="1" applyFont="1" applyBorder="1" applyAlignment="1">
      <alignment horizontal="center" vertical="center"/>
    </xf>
    <xf numFmtId="0" fontId="30" fillId="6" borderId="1" xfId="0" applyFont="1" applyFill="1" applyBorder="1" applyAlignment="1">
      <alignment horizontal="center" vertical="center"/>
    </xf>
    <xf numFmtId="0" fontId="30" fillId="2" borderId="1" xfId="0" applyFont="1" applyFill="1" applyBorder="1" applyAlignment="1">
      <alignment horizontal="center" vertical="center"/>
    </xf>
    <xf numFmtId="165" fontId="30" fillId="6" borderId="1" xfId="1" applyNumberFormat="1" applyFont="1" applyFill="1" applyBorder="1" applyAlignment="1">
      <alignment horizontal="center" vertical="center"/>
    </xf>
    <xf numFmtId="165" fontId="31" fillId="0" borderId="1" xfId="1" applyNumberFormat="1" applyFont="1" applyBorder="1"/>
    <xf numFmtId="165" fontId="31" fillId="0" borderId="15" xfId="1" applyNumberFormat="1" applyFont="1" applyBorder="1"/>
    <xf numFmtId="165" fontId="31" fillId="0" borderId="30" xfId="1" applyNumberFormat="1" applyFont="1" applyBorder="1"/>
    <xf numFmtId="49" fontId="30" fillId="0" borderId="31" xfId="0" applyNumberFormat="1" applyFont="1" applyBorder="1" applyAlignment="1">
      <alignment horizontal="center" vertical="center"/>
    </xf>
    <xf numFmtId="0" fontId="30" fillId="6" borderId="13" xfId="0" applyFont="1" applyFill="1" applyBorder="1" applyAlignment="1">
      <alignment horizontal="center" vertical="center"/>
    </xf>
    <xf numFmtId="0" fontId="30" fillId="2" borderId="13" xfId="0" applyFont="1" applyFill="1" applyBorder="1" applyAlignment="1">
      <alignment horizontal="center" vertical="center"/>
    </xf>
    <xf numFmtId="165" fontId="30" fillId="6" borderId="13" xfId="1" applyNumberFormat="1" applyFont="1" applyFill="1" applyBorder="1" applyAlignment="1">
      <alignment horizontal="center" vertical="center"/>
    </xf>
    <xf numFmtId="165" fontId="31" fillId="0" borderId="13" xfId="1" applyNumberFormat="1" applyFont="1" applyBorder="1"/>
    <xf numFmtId="165" fontId="31" fillId="0" borderId="32" xfId="1" applyNumberFormat="1" applyFont="1" applyBorder="1"/>
    <xf numFmtId="49" fontId="30" fillId="0" borderId="33" xfId="0" applyNumberFormat="1" applyFont="1" applyBorder="1" applyAlignment="1">
      <alignment horizontal="center" vertical="center"/>
    </xf>
    <xf numFmtId="0" fontId="30" fillId="6" borderId="34" xfId="0" applyFont="1" applyFill="1" applyBorder="1" applyAlignment="1">
      <alignment horizontal="center" vertical="center"/>
    </xf>
    <xf numFmtId="0" fontId="30" fillId="2" borderId="34" xfId="0" applyFont="1" applyFill="1" applyBorder="1" applyAlignment="1">
      <alignment horizontal="center" vertical="center"/>
    </xf>
    <xf numFmtId="165" fontId="30" fillId="6" borderId="34" xfId="1" applyNumberFormat="1" applyFont="1" applyFill="1" applyBorder="1" applyAlignment="1">
      <alignment horizontal="center" vertical="center"/>
    </xf>
    <xf numFmtId="165" fontId="31" fillId="0" borderId="34" xfId="1" applyNumberFormat="1" applyFont="1" applyBorder="1"/>
    <xf numFmtId="165" fontId="31" fillId="0" borderId="35" xfId="1" applyNumberFormat="1" applyFont="1" applyBorder="1"/>
    <xf numFmtId="0" fontId="2" fillId="2" borderId="15" xfId="0" applyFont="1" applyFill="1" applyBorder="1" applyAlignment="1">
      <alignment horizontal="center"/>
    </xf>
    <xf numFmtId="165" fontId="2" fillId="2" borderId="15" xfId="1" applyNumberFormat="1" applyFont="1" applyFill="1" applyBorder="1"/>
    <xf numFmtId="9" fontId="0" fillId="0" borderId="0" xfId="2" applyFont="1" applyAlignment="1">
      <alignment horizontal="center"/>
    </xf>
    <xf numFmtId="0" fontId="21" fillId="0" borderId="20" xfId="0" applyFont="1" applyBorder="1" applyAlignment="1">
      <alignment horizontal="left"/>
    </xf>
    <xf numFmtId="0" fontId="21" fillId="0" borderId="0" xfId="0" applyFont="1" applyBorder="1" applyAlignment="1">
      <alignment horizontal="center"/>
    </xf>
    <xf numFmtId="0" fontId="21" fillId="0" borderId="0" xfId="0" applyFont="1" applyBorder="1" applyAlignment="1">
      <alignment horizontal="left"/>
    </xf>
    <xf numFmtId="0" fontId="21" fillId="0" borderId="20" xfId="0" applyFont="1" applyBorder="1"/>
    <xf numFmtId="0" fontId="21" fillId="0" borderId="0" xfId="0" applyFont="1" applyBorder="1"/>
    <xf numFmtId="0" fontId="23" fillId="0" borderId="0" xfId="0" applyFont="1" applyBorder="1"/>
    <xf numFmtId="0" fontId="23" fillId="0" borderId="0" xfId="0" applyFont="1" applyAlignment="1">
      <alignment horizontal="center"/>
    </xf>
    <xf numFmtId="0" fontId="21" fillId="0" borderId="34" xfId="0" applyFont="1" applyFill="1" applyBorder="1" applyAlignment="1">
      <alignment horizontal="center" vertical="center" wrapText="1"/>
    </xf>
    <xf numFmtId="166" fontId="17" fillId="0" borderId="34" xfId="6" applyNumberFormat="1" applyFont="1" applyFill="1" applyBorder="1" applyAlignment="1">
      <alignment horizontal="center" vertical="center" wrapText="1"/>
    </xf>
    <xf numFmtId="1" fontId="17" fillId="0" borderId="35" xfId="6" applyNumberFormat="1" applyFont="1" applyFill="1" applyBorder="1" applyAlignment="1">
      <alignment horizontal="center" vertical="center" wrapText="1"/>
    </xf>
    <xf numFmtId="165" fontId="23" fillId="7" borderId="38" xfId="1" applyNumberFormat="1" applyFont="1" applyFill="1" applyBorder="1"/>
    <xf numFmtId="0" fontId="23" fillId="0" borderId="0" xfId="0" applyFont="1" applyFill="1" applyBorder="1"/>
    <xf numFmtId="0" fontId="21" fillId="2" borderId="5" xfId="0" applyFont="1" applyFill="1" applyBorder="1" applyAlignment="1">
      <alignment horizontal="center"/>
    </xf>
    <xf numFmtId="164" fontId="21" fillId="2" borderId="5" xfId="1" applyNumberFormat="1" applyFont="1" applyFill="1" applyBorder="1"/>
    <xf numFmtId="165" fontId="21" fillId="2" borderId="5" xfId="1" applyNumberFormat="1" applyFont="1" applyFill="1" applyBorder="1"/>
    <xf numFmtId="0" fontId="21" fillId="7" borderId="40" xfId="0" applyFont="1" applyFill="1" applyBorder="1"/>
    <xf numFmtId="43" fontId="23" fillId="0" borderId="0" xfId="0" applyNumberFormat="1" applyFont="1"/>
    <xf numFmtId="9" fontId="23" fillId="0" borderId="0" xfId="2" applyFont="1" applyAlignment="1">
      <alignment horizontal="center"/>
    </xf>
    <xf numFmtId="49" fontId="22" fillId="0" borderId="21" xfId="0" applyNumberFormat="1" applyFont="1" applyBorder="1" applyAlignment="1">
      <alignment horizontal="center" vertical="center"/>
    </xf>
    <xf numFmtId="0" fontId="22" fillId="0" borderId="22" xfId="0" applyFont="1" applyBorder="1" applyAlignment="1">
      <alignment horizontal="center" vertical="center"/>
    </xf>
    <xf numFmtId="0" fontId="22" fillId="2" borderId="22" xfId="0" applyFont="1" applyFill="1" applyBorder="1" applyAlignment="1">
      <alignment horizontal="center" vertical="center"/>
    </xf>
    <xf numFmtId="165" fontId="22" fillId="6" borderId="22" xfId="1" applyNumberFormat="1" applyFont="1" applyFill="1" applyBorder="1" applyAlignment="1">
      <alignment horizontal="center" vertical="center"/>
    </xf>
    <xf numFmtId="164" fontId="23" fillId="0" borderId="22" xfId="1" applyNumberFormat="1" applyFont="1" applyBorder="1"/>
    <xf numFmtId="165" fontId="23" fillId="0" borderId="22" xfId="1" applyNumberFormat="1" applyFont="1" applyBorder="1"/>
    <xf numFmtId="164" fontId="23" fillId="0" borderId="29" xfId="1" applyNumberFormat="1" applyFont="1" applyBorder="1"/>
    <xf numFmtId="49" fontId="22" fillId="0" borderId="27" xfId="0" applyNumberFormat="1" applyFont="1" applyBorder="1" applyAlignment="1">
      <alignment horizontal="center" vertical="center"/>
    </xf>
    <xf numFmtId="0" fontId="22" fillId="0" borderId="1" xfId="0" applyFont="1" applyBorder="1" applyAlignment="1">
      <alignment horizontal="center" vertical="center"/>
    </xf>
    <xf numFmtId="0" fontId="22" fillId="2" borderId="1" xfId="0" applyFont="1" applyFill="1" applyBorder="1" applyAlignment="1">
      <alignment horizontal="center" vertical="center"/>
    </xf>
    <xf numFmtId="165" fontId="22" fillId="6" borderId="1" xfId="1" applyNumberFormat="1" applyFont="1" applyFill="1" applyBorder="1" applyAlignment="1">
      <alignment horizontal="center" vertical="center"/>
    </xf>
    <xf numFmtId="164" fontId="23" fillId="0" borderId="1" xfId="1" applyNumberFormat="1" applyFont="1" applyBorder="1"/>
    <xf numFmtId="165" fontId="23" fillId="0" borderId="15" xfId="1" applyNumberFormat="1" applyFont="1" applyBorder="1"/>
    <xf numFmtId="164" fontId="23" fillId="0" borderId="30" xfId="1" applyNumberFormat="1" applyFont="1" applyBorder="1"/>
    <xf numFmtId="165" fontId="23" fillId="0" borderId="1" xfId="1" applyNumberFormat="1" applyFont="1" applyBorder="1"/>
    <xf numFmtId="9" fontId="23" fillId="0" borderId="0" xfId="2" applyFont="1"/>
    <xf numFmtId="0" fontId="32" fillId="0" borderId="20" xfId="0" applyFont="1" applyFill="1" applyBorder="1"/>
    <xf numFmtId="0" fontId="32" fillId="0" borderId="0" xfId="0" applyFont="1" applyBorder="1" applyAlignment="1">
      <alignment horizontal="left"/>
    </xf>
    <xf numFmtId="0" fontId="32" fillId="0" borderId="0" xfId="0" applyFont="1" applyBorder="1"/>
    <xf numFmtId="0" fontId="33" fillId="0" borderId="0" xfId="0" applyFont="1" applyBorder="1"/>
    <xf numFmtId="0" fontId="33" fillId="0" borderId="0" xfId="0" applyFont="1"/>
    <xf numFmtId="165" fontId="21" fillId="2" borderId="6" xfId="1" applyNumberFormat="1" applyFont="1" applyFill="1" applyBorder="1"/>
    <xf numFmtId="164" fontId="26" fillId="0" borderId="1" xfId="0" applyNumberFormat="1" applyFont="1" applyBorder="1" applyAlignment="1">
      <alignment horizontal="center" vertical="center" wrapText="1"/>
    </xf>
    <xf numFmtId="0" fontId="34" fillId="0" borderId="0" xfId="0" applyFont="1"/>
    <xf numFmtId="0" fontId="24" fillId="0" borderId="20" xfId="0" applyFont="1" applyBorder="1" applyAlignment="1">
      <alignment horizontal="left"/>
    </xf>
    <xf numFmtId="0" fontId="24" fillId="0" borderId="0" xfId="0" applyFont="1" applyBorder="1" applyAlignment="1">
      <alignment horizontal="left"/>
    </xf>
    <xf numFmtId="0" fontId="24" fillId="0" borderId="20" xfId="0" applyFont="1" applyBorder="1"/>
    <xf numFmtId="0" fontId="24" fillId="0" borderId="0" xfId="0" applyFont="1" applyBorder="1"/>
    <xf numFmtId="0" fontId="34" fillId="0" borderId="0" xfId="0" applyFont="1" applyBorder="1"/>
    <xf numFmtId="166" fontId="36" fillId="0" borderId="34" xfId="6" applyNumberFormat="1" applyFont="1" applyFill="1" applyBorder="1" applyAlignment="1">
      <alignment horizontal="center" vertical="center" wrapText="1"/>
    </xf>
    <xf numFmtId="166" fontId="36" fillId="0" borderId="34" xfId="6" applyNumberFormat="1" applyFont="1" applyFill="1" applyBorder="1" applyAlignment="1">
      <alignment vertical="center" wrapText="1"/>
    </xf>
    <xf numFmtId="49" fontId="37" fillId="0" borderId="21" xfId="0" applyNumberFormat="1" applyFont="1" applyBorder="1" applyAlignment="1">
      <alignment horizontal="center" vertical="center"/>
    </xf>
    <xf numFmtId="0" fontId="37" fillId="6" borderId="22" xfId="0" applyFont="1" applyFill="1" applyBorder="1" applyAlignment="1">
      <alignment horizontal="center" vertical="center"/>
    </xf>
    <xf numFmtId="0" fontId="38" fillId="6" borderId="22" xfId="0" applyFont="1" applyFill="1" applyBorder="1" applyAlignment="1">
      <alignment horizontal="center" vertical="center"/>
    </xf>
    <xf numFmtId="43" fontId="37" fillId="6" borderId="22" xfId="1" applyFont="1" applyFill="1" applyBorder="1" applyAlignment="1">
      <alignment horizontal="center" vertical="center"/>
    </xf>
    <xf numFmtId="43" fontId="34" fillId="0" borderId="22" xfId="1" applyFont="1" applyBorder="1"/>
    <xf numFmtId="43" fontId="34" fillId="0" borderId="29" xfId="1" applyFont="1" applyBorder="1"/>
    <xf numFmtId="49" fontId="37" fillId="0" borderId="27" xfId="0" applyNumberFormat="1" applyFont="1" applyBorder="1" applyAlignment="1">
      <alignment horizontal="center" vertical="center"/>
    </xf>
    <xf numFmtId="0" fontId="37" fillId="6" borderId="1" xfId="0" applyFont="1" applyFill="1" applyBorder="1" applyAlignment="1">
      <alignment horizontal="center" vertical="center"/>
    </xf>
    <xf numFmtId="0" fontId="38" fillId="6" borderId="1" xfId="0" applyFont="1" applyFill="1" applyBorder="1" applyAlignment="1">
      <alignment horizontal="center" vertical="center"/>
    </xf>
    <xf numFmtId="43" fontId="37" fillId="6" borderId="1" xfId="1" applyFont="1" applyFill="1" applyBorder="1" applyAlignment="1">
      <alignment horizontal="center" vertical="center"/>
    </xf>
    <xf numFmtId="43" fontId="34" fillId="0" borderId="1" xfId="1" applyFont="1" applyBorder="1"/>
    <xf numFmtId="43" fontId="34" fillId="0" borderId="30" xfId="1" applyFont="1" applyBorder="1"/>
    <xf numFmtId="49" fontId="37" fillId="0" borderId="33" xfId="0" applyNumberFormat="1" applyFont="1" applyBorder="1" applyAlignment="1">
      <alignment horizontal="center" vertical="center"/>
    </xf>
    <xf numFmtId="0" fontId="37" fillId="6" borderId="34" xfId="0" applyFont="1" applyFill="1" applyBorder="1" applyAlignment="1">
      <alignment horizontal="center" vertical="center"/>
    </xf>
    <xf numFmtId="0" fontId="38" fillId="6" borderId="34" xfId="0" applyFont="1" applyFill="1" applyBorder="1" applyAlignment="1">
      <alignment horizontal="center" vertical="center"/>
    </xf>
    <xf numFmtId="43" fontId="37" fillId="6" borderId="34" xfId="1" applyFont="1" applyFill="1" applyBorder="1" applyAlignment="1">
      <alignment horizontal="center" vertical="center"/>
    </xf>
    <xf numFmtId="43" fontId="34" fillId="0" borderId="34" xfId="1" applyFont="1" applyBorder="1"/>
    <xf numFmtId="43" fontId="34" fillId="0" borderId="35" xfId="1" applyFont="1" applyBorder="1"/>
    <xf numFmtId="0" fontId="24" fillId="0" borderId="39" xfId="0" applyFont="1" applyBorder="1"/>
    <xf numFmtId="0" fontId="24" fillId="0" borderId="5" xfId="0" applyFont="1" applyBorder="1"/>
    <xf numFmtId="0" fontId="24" fillId="0" borderId="5" xfId="0" applyFont="1" applyBorder="1" applyAlignment="1">
      <alignment horizontal="center"/>
    </xf>
    <xf numFmtId="43" fontId="24" fillId="0" borderId="5" xfId="1" applyFont="1" applyBorder="1"/>
    <xf numFmtId="43" fontId="24" fillId="0" borderId="6" xfId="1" applyFont="1" applyBorder="1"/>
    <xf numFmtId="0" fontId="34" fillId="0" borderId="0" xfId="0" applyFont="1" applyAlignment="1">
      <alignment horizontal="right"/>
    </xf>
    <xf numFmtId="43" fontId="34" fillId="0" borderId="0" xfId="0" applyNumberFormat="1" applyFont="1"/>
    <xf numFmtId="0" fontId="21" fillId="0" borderId="0" xfId="0" applyFont="1" applyFill="1" applyBorder="1" applyAlignment="1">
      <alignment horizontal="left"/>
    </xf>
    <xf numFmtId="43" fontId="23" fillId="0" borderId="11" xfId="1" applyFont="1" applyFill="1" applyBorder="1"/>
    <xf numFmtId="43" fontId="23" fillId="0" borderId="9" xfId="1" applyFont="1" applyFill="1" applyBorder="1"/>
    <xf numFmtId="43" fontId="23" fillId="0" borderId="12" xfId="1" applyFont="1" applyFill="1" applyBorder="1"/>
    <xf numFmtId="0" fontId="21" fillId="2" borderId="1" xfId="0" applyFont="1" applyFill="1" applyBorder="1" applyAlignment="1">
      <alignment horizontal="center"/>
    </xf>
    <xf numFmtId="43" fontId="21" fillId="2" borderId="1" xfId="1" applyFont="1" applyFill="1" applyBorder="1"/>
    <xf numFmtId="43" fontId="21" fillId="0" borderId="1" xfId="1" applyFont="1" applyFill="1" applyBorder="1"/>
    <xf numFmtId="43" fontId="23" fillId="0" borderId="0" xfId="1" applyFont="1"/>
    <xf numFmtId="43" fontId="23" fillId="0" borderId="0" xfId="1" applyFont="1" applyAlignment="1">
      <alignment horizontal="right"/>
    </xf>
    <xf numFmtId="43" fontId="23" fillId="0" borderId="0" xfId="1" applyFont="1" applyFill="1"/>
    <xf numFmtId="43" fontId="21" fillId="0" borderId="1" xfId="1" applyFont="1" applyFill="1" applyBorder="1" applyAlignment="1">
      <alignment horizontal="center" vertical="center" wrapText="1"/>
    </xf>
    <xf numFmtId="43" fontId="17" fillId="0" borderId="1" xfId="1" applyFont="1" applyFill="1" applyBorder="1" applyAlignment="1">
      <alignment horizontal="center" vertical="center" wrapText="1"/>
    </xf>
    <xf numFmtId="166" fontId="33" fillId="0" borderId="0" xfId="0" applyNumberFormat="1" applyFont="1" applyBorder="1"/>
    <xf numFmtId="166" fontId="33" fillId="0" borderId="0" xfId="0" applyNumberFormat="1" applyFont="1" applyFill="1" applyBorder="1"/>
    <xf numFmtId="0" fontId="33" fillId="0" borderId="0" xfId="0" applyFont="1" applyBorder="1" applyAlignment="1">
      <alignment horizontal="center"/>
    </xf>
    <xf numFmtId="165" fontId="21" fillId="2" borderId="1" xfId="1" applyNumberFormat="1" applyFont="1" applyFill="1" applyBorder="1"/>
    <xf numFmtId="0" fontId="22" fillId="0" borderId="1" xfId="0" applyNumberFormat="1" applyFont="1" applyBorder="1" applyAlignment="1">
      <alignment horizontal="center" vertical="center"/>
    </xf>
    <xf numFmtId="0" fontId="22" fillId="0" borderId="1" xfId="0" applyFont="1" applyBorder="1" applyAlignment="1">
      <alignment horizontal="left" vertical="center"/>
    </xf>
    <xf numFmtId="43" fontId="22" fillId="0" borderId="1" xfId="1" applyFont="1" applyFill="1" applyBorder="1" applyAlignment="1">
      <alignment horizontal="center" vertical="center"/>
    </xf>
    <xf numFmtId="43" fontId="23" fillId="0" borderId="1" xfId="1" applyFont="1" applyFill="1" applyBorder="1" applyAlignment="1">
      <alignment horizontal="center"/>
    </xf>
    <xf numFmtId="43" fontId="22" fillId="6" borderId="1" xfId="1" applyFont="1" applyFill="1" applyBorder="1" applyAlignment="1">
      <alignment horizontal="center" vertical="center"/>
    </xf>
    <xf numFmtId="43" fontId="23" fillId="0" borderId="1" xfId="1" applyFont="1" applyBorder="1"/>
    <xf numFmtId="0" fontId="40" fillId="0" borderId="1" xfId="3" applyFont="1" applyBorder="1" applyAlignment="1">
      <alignment horizontal="center" vertical="center" wrapText="1"/>
    </xf>
    <xf numFmtId="0" fontId="40" fillId="0" borderId="1" xfId="3" quotePrefix="1" applyFont="1" applyBorder="1" applyAlignment="1">
      <alignment horizontal="center" vertical="center" wrapText="1"/>
    </xf>
    <xf numFmtId="0" fontId="40" fillId="0" borderId="1" xfId="3" applyFont="1" applyBorder="1" applyAlignment="1">
      <alignment horizontal="center" vertical="center"/>
    </xf>
    <xf numFmtId="0" fontId="0" fillId="0" borderId="0" xfId="0" applyBorder="1" applyAlignment="1">
      <alignment horizontal="center" vertical="center"/>
    </xf>
    <xf numFmtId="0" fontId="0" fillId="0" borderId="12" xfId="0" quotePrefix="1" applyBorder="1" applyAlignment="1">
      <alignment horizontal="left"/>
    </xf>
    <xf numFmtId="0" fontId="25" fillId="0" borderId="1" xfId="0" applyFont="1" applyBorder="1" applyAlignment="1">
      <alignment horizontal="center" vertical="center"/>
    </xf>
    <xf numFmtId="0" fontId="25" fillId="0" borderId="0" xfId="0" applyFont="1" applyAlignment="1">
      <alignment horizontal="center" vertical="center"/>
    </xf>
    <xf numFmtId="0" fontId="25" fillId="0" borderId="1" xfId="0" applyFont="1" applyBorder="1" applyAlignment="1">
      <alignment horizontal="center" vertical="center" wrapText="1"/>
    </xf>
    <xf numFmtId="0" fontId="25" fillId="0" borderId="0" xfId="0" applyFont="1" applyAlignment="1">
      <alignment horizontal="center" vertical="center"/>
    </xf>
    <xf numFmtId="0" fontId="25" fillId="0" borderId="1" xfId="0" applyFont="1" applyBorder="1" applyAlignment="1">
      <alignment horizontal="center" vertical="center" wrapText="1"/>
    </xf>
    <xf numFmtId="0" fontId="26" fillId="0" borderId="1" xfId="0" applyFont="1" applyBorder="1" applyAlignment="1">
      <alignment vertical="center"/>
    </xf>
    <xf numFmtId="0" fontId="26" fillId="0" borderId="1" xfId="0" applyFont="1" applyBorder="1" applyAlignment="1">
      <alignment horizontal="left" vertical="center"/>
    </xf>
    <xf numFmtId="0" fontId="25" fillId="0" borderId="1" xfId="0" applyFont="1" applyBorder="1" applyAlignment="1">
      <alignment horizontal="center" vertical="center" wrapText="1"/>
    </xf>
    <xf numFmtId="0" fontId="26" fillId="0" borderId="0" xfId="0" applyFont="1" applyAlignment="1">
      <alignment horizontal="center" vertical="center"/>
    </xf>
    <xf numFmtId="0" fontId="25" fillId="0" borderId="1" xfId="0" applyFont="1" applyBorder="1" applyAlignment="1">
      <alignment horizontal="center" vertical="center" wrapText="1"/>
    </xf>
    <xf numFmtId="0" fontId="25" fillId="0" borderId="0" xfId="0" applyFont="1" applyAlignment="1">
      <alignment horizontal="left" vertical="center" wrapText="1"/>
    </xf>
    <xf numFmtId="164" fontId="26" fillId="0" borderId="1" xfId="0" applyNumberFormat="1" applyFont="1" applyBorder="1" applyAlignment="1">
      <alignment vertical="center" wrapText="1"/>
    </xf>
    <xf numFmtId="166" fontId="26" fillId="0" borderId="1" xfId="0" applyNumberFormat="1" applyFont="1" applyBorder="1" applyAlignment="1">
      <alignment horizontal="center" vertical="center" wrapText="1"/>
    </xf>
    <xf numFmtId="9" fontId="25" fillId="0" borderId="0" xfId="2" applyFont="1" applyBorder="1" applyAlignment="1">
      <alignment horizontal="center" vertical="center" wrapText="1"/>
    </xf>
    <xf numFmtId="43" fontId="26" fillId="0" borderId="1" xfId="1" applyFont="1" applyBorder="1" applyAlignment="1">
      <alignment vertical="center" wrapText="1"/>
    </xf>
    <xf numFmtId="0" fontId="25" fillId="0" borderId="0" xfId="0" applyFont="1" applyBorder="1" applyAlignment="1">
      <alignment horizontal="center" vertical="center"/>
    </xf>
    <xf numFmtId="0" fontId="25" fillId="0" borderId="0" xfId="0" applyFont="1" applyBorder="1" applyAlignment="1">
      <alignment horizontal="left" vertical="center" wrapText="1"/>
    </xf>
    <xf numFmtId="0" fontId="26" fillId="0" borderId="0" xfId="0" applyFont="1" applyBorder="1" applyAlignment="1">
      <alignment horizontal="center" vertical="center" wrapText="1"/>
    </xf>
    <xf numFmtId="9" fontId="26" fillId="0" borderId="0" xfId="2" applyFont="1" applyBorder="1" applyAlignment="1">
      <alignment horizontal="center" vertical="center" wrapText="1"/>
    </xf>
    <xf numFmtId="0" fontId="25" fillId="0" borderId="0" xfId="0" applyFont="1" applyBorder="1" applyAlignment="1">
      <alignment horizontal="center" vertical="center" wrapText="1"/>
    </xf>
    <xf numFmtId="0" fontId="43" fillId="0" borderId="0" xfId="3" applyFont="1"/>
    <xf numFmtId="9" fontId="2" fillId="0" borderId="0" xfId="0" applyNumberFormat="1" applyFont="1" applyAlignment="1">
      <alignment horizontal="center"/>
    </xf>
    <xf numFmtId="0" fontId="22" fillId="0" borderId="22" xfId="0" applyFont="1" applyBorder="1" applyAlignment="1">
      <alignment horizontal="left" vertical="center"/>
    </xf>
    <xf numFmtId="0" fontId="45" fillId="0" borderId="0" xfId="0" applyFont="1" applyAlignment="1">
      <alignment horizontal="center" vertical="center"/>
    </xf>
    <xf numFmtId="0" fontId="44" fillId="0" borderId="0" xfId="0" applyFont="1" applyAlignment="1">
      <alignment horizontal="center" vertical="center"/>
    </xf>
    <xf numFmtId="0" fontId="45" fillId="0" borderId="1" xfId="0" applyFont="1" applyBorder="1" applyAlignment="1">
      <alignment horizontal="center" vertical="center" wrapText="1"/>
    </xf>
    <xf numFmtId="2" fontId="45" fillId="0" borderId="1" xfId="0" applyNumberFormat="1" applyFont="1" applyBorder="1" applyAlignment="1">
      <alignment horizontal="center" vertical="center" wrapText="1"/>
    </xf>
    <xf numFmtId="1" fontId="45" fillId="0" borderId="1" xfId="0" applyNumberFormat="1" applyFont="1" applyBorder="1" applyAlignment="1">
      <alignment horizontal="center" vertical="center" wrapText="1"/>
    </xf>
    <xf numFmtId="0" fontId="45" fillId="0" borderId="1" xfId="0" applyFont="1" applyBorder="1" applyAlignment="1">
      <alignment horizontal="center" vertical="center"/>
    </xf>
    <xf numFmtId="1" fontId="45" fillId="0" borderId="1" xfId="0" applyNumberFormat="1" applyFont="1" applyBorder="1" applyAlignment="1">
      <alignment horizontal="center" vertical="center"/>
    </xf>
    <xf numFmtId="16" fontId="45" fillId="0" borderId="1" xfId="0" quotePrefix="1" applyNumberFormat="1" applyFont="1" applyBorder="1" applyAlignment="1">
      <alignment horizontal="center" vertical="center"/>
    </xf>
    <xf numFmtId="0" fontId="44" fillId="0" borderId="1" xfId="0" applyFont="1" applyBorder="1" applyAlignment="1">
      <alignment horizontal="center" vertical="center" wrapText="1"/>
    </xf>
    <xf numFmtId="0" fontId="46" fillId="0" borderId="1" xfId="0" applyFont="1" applyBorder="1" applyAlignment="1">
      <alignment horizontal="center" vertical="center"/>
    </xf>
    <xf numFmtId="168" fontId="46" fillId="0" borderId="1" xfId="0" applyNumberFormat="1" applyFont="1" applyBorder="1" applyAlignment="1">
      <alignment horizontal="center" vertical="center"/>
    </xf>
    <xf numFmtId="1" fontId="46" fillId="0" borderId="1" xfId="0" applyNumberFormat="1" applyFont="1" applyBorder="1" applyAlignment="1">
      <alignment horizontal="center" vertical="center"/>
    </xf>
    <xf numFmtId="16" fontId="46" fillId="0" borderId="1" xfId="0" quotePrefix="1" applyNumberFormat="1" applyFont="1" applyBorder="1" applyAlignment="1">
      <alignment horizontal="center" vertical="center"/>
    </xf>
    <xf numFmtId="16" fontId="46" fillId="0" borderId="1" xfId="0" applyNumberFormat="1" applyFont="1" applyBorder="1" applyAlignment="1">
      <alignment horizontal="center" vertical="center"/>
    </xf>
    <xf numFmtId="0" fontId="45" fillId="2" borderId="1" xfId="0" applyFont="1" applyFill="1" applyBorder="1" applyAlignment="1">
      <alignment horizontal="center" vertical="center"/>
    </xf>
    <xf numFmtId="2" fontId="45" fillId="0" borderId="1" xfId="0" applyNumberFormat="1" applyFont="1" applyBorder="1" applyAlignment="1">
      <alignment horizontal="center" vertical="center"/>
    </xf>
    <xf numFmtId="0" fontId="44" fillId="0" borderId="1" xfId="0" quotePrefix="1" applyFont="1" applyBorder="1" applyAlignment="1">
      <alignment horizontal="center" vertical="center" wrapText="1"/>
    </xf>
    <xf numFmtId="168" fontId="45" fillId="0" borderId="1" xfId="0" applyNumberFormat="1" applyFont="1" applyBorder="1" applyAlignment="1">
      <alignment horizontal="center" vertical="center"/>
    </xf>
    <xf numFmtId="2" fontId="44" fillId="0" borderId="0" xfId="0" applyNumberFormat="1" applyFont="1" applyAlignment="1">
      <alignment horizontal="center" vertical="center"/>
    </xf>
    <xf numFmtId="2" fontId="45" fillId="0" borderId="0" xfId="0" applyNumberFormat="1" applyFont="1" applyAlignment="1">
      <alignment horizontal="center" vertical="center"/>
    </xf>
    <xf numFmtId="0" fontId="45" fillId="0" borderId="0" xfId="0" applyFont="1" applyAlignment="1">
      <alignment horizontal="center" vertical="center" wrapText="1"/>
    </xf>
    <xf numFmtId="1" fontId="45" fillId="0" borderId="0" xfId="0" applyNumberFormat="1" applyFont="1" applyAlignment="1">
      <alignment horizontal="center" vertical="center"/>
    </xf>
    <xf numFmtId="0" fontId="47" fillId="0" borderId="0" xfId="0" applyFont="1" applyFill="1" applyAlignment="1">
      <alignment horizontal="left" vertical="center"/>
    </xf>
    <xf numFmtId="0" fontId="26" fillId="0" borderId="0" xfId="0" applyFont="1" applyFill="1"/>
    <xf numFmtId="0" fontId="26" fillId="0" borderId="0" xfId="0" applyFont="1" applyFill="1" applyAlignment="1">
      <alignment wrapText="1"/>
    </xf>
    <xf numFmtId="0" fontId="26" fillId="0" borderId="1" xfId="0" applyFont="1" applyFill="1" applyBorder="1" applyAlignment="1">
      <alignment horizontal="center" vertical="center"/>
    </xf>
    <xf numFmtId="0" fontId="25" fillId="0" borderId="1" xfId="0" applyFont="1" applyFill="1" applyBorder="1" applyAlignment="1">
      <alignment horizontal="center" vertical="center" wrapText="1"/>
    </xf>
    <xf numFmtId="0" fontId="48" fillId="2" borderId="1" xfId="0" applyFont="1" applyFill="1" applyBorder="1" applyAlignment="1">
      <alignment horizontal="center" vertical="center" wrapText="1"/>
    </xf>
    <xf numFmtId="0" fontId="26" fillId="0" borderId="0" xfId="0" applyFont="1" applyFill="1" applyAlignment="1">
      <alignment horizontal="center" vertical="center"/>
    </xf>
    <xf numFmtId="0" fontId="25" fillId="0" borderId="4" xfId="0" applyFont="1" applyFill="1" applyBorder="1" applyAlignment="1">
      <alignment horizontal="center" vertical="center" wrapText="1"/>
    </xf>
    <xf numFmtId="0" fontId="25" fillId="0" borderId="0" xfId="0" applyFont="1" applyFill="1"/>
    <xf numFmtId="0" fontId="49" fillId="8" borderId="1" xfId="0" quotePrefix="1" applyFont="1" applyFill="1" applyBorder="1" applyAlignment="1">
      <alignment horizontal="center" vertical="center" wrapText="1"/>
    </xf>
    <xf numFmtId="0" fontId="25" fillId="0" borderId="0" xfId="0" applyFont="1" applyFill="1" applyAlignment="1">
      <alignment horizontal="center" vertical="center" wrapText="1"/>
    </xf>
    <xf numFmtId="0" fontId="26" fillId="0" borderId="8" xfId="0" applyFont="1" applyFill="1" applyBorder="1" applyAlignment="1">
      <alignment horizontal="center"/>
    </xf>
    <xf numFmtId="165" fontId="26" fillId="0" borderId="8" xfId="1" applyNumberFormat="1" applyFont="1" applyFill="1" applyBorder="1"/>
    <xf numFmtId="0" fontId="26" fillId="8" borderId="8" xfId="0" applyFont="1" applyFill="1" applyBorder="1" applyAlignment="1">
      <alignment horizontal="center" wrapText="1"/>
    </xf>
    <xf numFmtId="0" fontId="26" fillId="0" borderId="9" xfId="0" applyFont="1" applyFill="1" applyBorder="1" applyAlignment="1">
      <alignment horizontal="center"/>
    </xf>
    <xf numFmtId="165" fontId="26" fillId="0" borderId="9" xfId="1" applyNumberFormat="1" applyFont="1" applyFill="1" applyBorder="1"/>
    <xf numFmtId="0" fontId="26" fillId="8" borderId="9" xfId="0" applyFont="1" applyFill="1" applyBorder="1" applyAlignment="1">
      <alignment horizontal="center" wrapText="1"/>
    </xf>
    <xf numFmtId="0" fontId="26" fillId="0" borderId="10" xfId="0" applyFont="1" applyFill="1" applyBorder="1" applyAlignment="1">
      <alignment horizontal="center"/>
    </xf>
    <xf numFmtId="165" fontId="26" fillId="0" borderId="10" xfId="1" applyNumberFormat="1" applyFont="1" applyFill="1" applyBorder="1"/>
    <xf numFmtId="0" fontId="26" fillId="8" borderId="10" xfId="0" applyFont="1" applyFill="1" applyBorder="1" applyAlignment="1">
      <alignment horizontal="center" wrapText="1"/>
    </xf>
    <xf numFmtId="0" fontId="26" fillId="0" borderId="15" xfId="0" applyFont="1" applyFill="1" applyBorder="1"/>
    <xf numFmtId="43" fontId="26" fillId="8" borderId="15" xfId="1" applyFont="1" applyFill="1" applyBorder="1" applyAlignment="1">
      <alignment vertical="center" wrapText="1"/>
    </xf>
    <xf numFmtId="164" fontId="25" fillId="0" borderId="15" xfId="1" applyNumberFormat="1" applyFont="1" applyFill="1" applyBorder="1"/>
    <xf numFmtId="43" fontId="26" fillId="0" borderId="0" xfId="1" applyFont="1" applyFill="1" applyAlignment="1">
      <alignment wrapText="1"/>
    </xf>
    <xf numFmtId="43" fontId="26" fillId="0" borderId="0" xfId="1" applyFont="1" applyFill="1"/>
    <xf numFmtId="0" fontId="51" fillId="0" borderId="0" xfId="3" applyFont="1" applyAlignment="1">
      <alignment horizontal="center" vertical="center"/>
    </xf>
    <xf numFmtId="2" fontId="50" fillId="0" borderId="1" xfId="3" applyNumberFormat="1" applyFont="1" applyBorder="1" applyAlignment="1">
      <alignment horizontal="center" vertical="center" wrapText="1"/>
    </xf>
    <xf numFmtId="0" fontId="51" fillId="0" borderId="1" xfId="7" applyFont="1" applyBorder="1" applyAlignment="1" applyProtection="1">
      <alignment horizontal="center" vertical="center"/>
    </xf>
    <xf numFmtId="1" fontId="53" fillId="0" borderId="1" xfId="3" quotePrefix="1" applyNumberFormat="1" applyFont="1" applyBorder="1" applyAlignment="1">
      <alignment horizontal="center" vertical="center"/>
    </xf>
    <xf numFmtId="2" fontId="53" fillId="0" borderId="1" xfId="3" quotePrefix="1" applyNumberFormat="1" applyFont="1" applyBorder="1" applyAlignment="1">
      <alignment horizontal="center" vertical="center"/>
    </xf>
    <xf numFmtId="1" fontId="53" fillId="0" borderId="1" xfId="3" quotePrefix="1" applyNumberFormat="1" applyFont="1" applyBorder="1" applyAlignment="1">
      <alignment horizontal="center" vertical="center" wrapText="1"/>
    </xf>
    <xf numFmtId="0" fontId="51" fillId="0" borderId="1" xfId="3" applyFont="1" applyBorder="1" applyAlignment="1">
      <alignment horizontal="center" vertical="center"/>
    </xf>
    <xf numFmtId="0" fontId="50" fillId="0" borderId="1" xfId="3" applyFont="1" applyBorder="1" applyAlignment="1">
      <alignment vertical="center" wrapText="1"/>
    </xf>
    <xf numFmtId="1" fontId="52" fillId="0" borderId="1" xfId="3" quotePrefix="1" applyNumberFormat="1" applyFont="1" applyBorder="1" applyAlignment="1">
      <alignment horizontal="center" vertical="center" wrapText="1"/>
    </xf>
    <xf numFmtId="0" fontId="51" fillId="2" borderId="1" xfId="3" applyFont="1" applyFill="1" applyBorder="1" applyAlignment="1">
      <alignment horizontal="center" vertical="center"/>
    </xf>
    <xf numFmtId="16" fontId="53" fillId="0" borderId="1" xfId="3" quotePrefix="1" applyNumberFormat="1" applyFont="1" applyBorder="1" applyAlignment="1">
      <alignment horizontal="center" vertical="center"/>
    </xf>
    <xf numFmtId="1" fontId="51" fillId="0" borderId="1" xfId="3" applyNumberFormat="1" applyFont="1" applyBorder="1" applyAlignment="1">
      <alignment horizontal="center" vertical="center"/>
    </xf>
    <xf numFmtId="1" fontId="51" fillId="0" borderId="1" xfId="7" applyNumberFormat="1" applyFont="1" applyBorder="1" applyAlignment="1" applyProtection="1">
      <alignment horizontal="center" vertical="center"/>
    </xf>
    <xf numFmtId="0" fontId="51" fillId="0" borderId="1" xfId="3" applyFont="1" applyBorder="1" applyAlignment="1">
      <alignment horizontal="center" vertical="center" wrapText="1"/>
    </xf>
    <xf numFmtId="2" fontId="53" fillId="0" borderId="1" xfId="3" applyNumberFormat="1" applyFont="1" applyBorder="1" applyAlignment="1">
      <alignment horizontal="center" vertical="center"/>
    </xf>
    <xf numFmtId="1" fontId="53" fillId="0" borderId="1" xfId="3" applyNumberFormat="1" applyFont="1" applyBorder="1" applyAlignment="1">
      <alignment horizontal="center" vertical="center" wrapText="1"/>
    </xf>
    <xf numFmtId="2" fontId="51" fillId="0" borderId="1" xfId="3" applyNumberFormat="1" applyFont="1" applyBorder="1" applyAlignment="1">
      <alignment horizontal="center" vertical="center"/>
    </xf>
    <xf numFmtId="1" fontId="51" fillId="0" borderId="1" xfId="3" applyNumberFormat="1" applyFont="1" applyBorder="1" applyAlignment="1">
      <alignment horizontal="center" vertical="center" wrapText="1"/>
    </xf>
    <xf numFmtId="0" fontId="53" fillId="0" borderId="1" xfId="3" applyFont="1" applyBorder="1" applyAlignment="1">
      <alignment horizontal="center" vertical="center"/>
    </xf>
    <xf numFmtId="1" fontId="50" fillId="0" borderId="1" xfId="3" applyNumberFormat="1" applyFont="1" applyBorder="1" applyAlignment="1">
      <alignment horizontal="center" vertical="center"/>
    </xf>
    <xf numFmtId="0" fontId="50" fillId="0" borderId="1" xfId="3" applyFont="1" applyBorder="1" applyAlignment="1">
      <alignment horizontal="center" vertical="center"/>
    </xf>
    <xf numFmtId="9" fontId="51" fillId="0" borderId="0" xfId="2" applyFont="1" applyAlignment="1">
      <alignment horizontal="center" vertical="center"/>
    </xf>
    <xf numFmtId="1" fontId="51" fillId="0" borderId="0" xfId="3" applyNumberFormat="1" applyFont="1" applyAlignment="1">
      <alignment horizontal="center" vertical="center"/>
    </xf>
    <xf numFmtId="2" fontId="51" fillId="0" borderId="0" xfId="3" applyNumberFormat="1" applyFont="1" applyAlignment="1">
      <alignment horizontal="center" vertical="center"/>
    </xf>
    <xf numFmtId="0" fontId="26" fillId="0" borderId="0" xfId="8" applyFont="1" applyFill="1"/>
    <xf numFmtId="0" fontId="26" fillId="0" borderId="0" xfId="8" applyFont="1" applyFill="1" applyAlignment="1">
      <alignment wrapText="1"/>
    </xf>
    <xf numFmtId="0" fontId="26" fillId="0" borderId="1" xfId="8" applyFont="1" applyFill="1" applyBorder="1" applyAlignment="1">
      <alignment horizontal="center" vertical="center"/>
    </xf>
    <xf numFmtId="0" fontId="25" fillId="0" borderId="1" xfId="8" applyFont="1" applyFill="1" applyBorder="1" applyAlignment="1">
      <alignment horizontal="center" vertical="center" wrapText="1"/>
    </xf>
    <xf numFmtId="0" fontId="25" fillId="2" borderId="1" xfId="8" applyFont="1" applyFill="1" applyBorder="1" applyAlignment="1">
      <alignment horizontal="center" vertical="center" wrapText="1"/>
    </xf>
    <xf numFmtId="0" fontId="48" fillId="2" borderId="1" xfId="8" applyFont="1" applyFill="1" applyBorder="1" applyAlignment="1">
      <alignment horizontal="center" vertical="center" wrapText="1"/>
    </xf>
    <xf numFmtId="0" fontId="48" fillId="2" borderId="1" xfId="8" applyFont="1" applyFill="1" applyBorder="1" applyAlignment="1">
      <alignment horizontal="center" vertical="center"/>
    </xf>
    <xf numFmtId="0" fontId="26" fillId="0" borderId="0" xfId="8" applyFont="1" applyFill="1" applyAlignment="1">
      <alignment horizontal="center" vertical="center"/>
    </xf>
    <xf numFmtId="0" fontId="25" fillId="0" borderId="0" xfId="8" applyFont="1" applyFill="1"/>
    <xf numFmtId="0" fontId="49" fillId="0" borderId="1" xfId="8" quotePrefix="1" applyFont="1" applyFill="1" applyBorder="1" applyAlignment="1">
      <alignment horizontal="center" vertical="center" wrapText="1"/>
    </xf>
    <xf numFmtId="0" fontId="25" fillId="0" borderId="0" xfId="8" applyFont="1" applyFill="1" applyAlignment="1">
      <alignment horizontal="center" vertical="center" wrapText="1"/>
    </xf>
    <xf numFmtId="0" fontId="26" fillId="0" borderId="8" xfId="8" applyFont="1" applyFill="1" applyBorder="1" applyAlignment="1">
      <alignment horizontal="center"/>
    </xf>
    <xf numFmtId="165" fontId="26" fillId="2" borderId="8" xfId="9" applyNumberFormat="1" applyFont="1" applyFill="1" applyBorder="1"/>
    <xf numFmtId="0" fontId="26" fillId="9" borderId="8" xfId="8" applyFont="1" applyFill="1" applyBorder="1" applyAlignment="1">
      <alignment horizontal="center" wrapText="1"/>
    </xf>
    <xf numFmtId="43" fontId="26" fillId="0" borderId="0" xfId="9" applyNumberFormat="1" applyFont="1" applyFill="1"/>
    <xf numFmtId="0" fontId="26" fillId="0" borderId="9" xfId="8" applyFont="1" applyFill="1" applyBorder="1" applyAlignment="1">
      <alignment horizontal="center"/>
    </xf>
    <xf numFmtId="165" fontId="26" fillId="2" borderId="9" xfId="9" applyNumberFormat="1" applyFont="1" applyFill="1" applyBorder="1"/>
    <xf numFmtId="0" fontId="26" fillId="9" borderId="9" xfId="8" applyFont="1" applyFill="1" applyBorder="1" applyAlignment="1">
      <alignment horizontal="center" wrapText="1"/>
    </xf>
    <xf numFmtId="165" fontId="26" fillId="0" borderId="9" xfId="9" applyNumberFormat="1" applyFont="1" applyFill="1" applyBorder="1"/>
    <xf numFmtId="0" fontId="26" fillId="0" borderId="10" xfId="8" applyFont="1" applyFill="1" applyBorder="1" applyAlignment="1">
      <alignment horizontal="center"/>
    </xf>
    <xf numFmtId="165" fontId="26" fillId="0" borderId="10" xfId="9" applyNumberFormat="1" applyFont="1" applyFill="1" applyBorder="1"/>
    <xf numFmtId="0" fontId="26" fillId="9" borderId="10" xfId="8" applyFont="1" applyFill="1" applyBorder="1" applyAlignment="1">
      <alignment horizontal="center" wrapText="1"/>
    </xf>
    <xf numFmtId="0" fontId="26" fillId="0" borderId="15" xfId="8" applyFont="1" applyFill="1" applyBorder="1"/>
    <xf numFmtId="165" fontId="26" fillId="0" borderId="15" xfId="9" applyNumberFormat="1" applyFont="1" applyFill="1" applyBorder="1" applyAlignment="1">
      <alignment vertical="center" wrapText="1"/>
    </xf>
    <xf numFmtId="164" fontId="25" fillId="0" borderId="15" xfId="9" applyNumberFormat="1" applyFont="1" applyFill="1" applyBorder="1"/>
    <xf numFmtId="0" fontId="54" fillId="0" borderId="1" xfId="0" applyFont="1" applyBorder="1" applyAlignment="1">
      <alignment horizontal="center" vertical="center"/>
    </xf>
    <xf numFmtId="0" fontId="47" fillId="0" borderId="0" xfId="0" applyFont="1" applyFill="1" applyAlignment="1">
      <alignment vertical="center"/>
    </xf>
    <xf numFmtId="43" fontId="37" fillId="2" borderId="1" xfId="1" applyFont="1" applyFill="1" applyBorder="1" applyAlignment="1">
      <alignment horizontal="center" vertical="center"/>
    </xf>
    <xf numFmtId="0" fontId="25" fillId="0" borderId="0" xfId="0" applyFont="1" applyAlignment="1">
      <alignment horizontal="center" vertical="center"/>
    </xf>
    <xf numFmtId="0" fontId="25" fillId="0" borderId="0" xfId="0" applyFont="1" applyAlignment="1">
      <alignment horizontal="left" vertical="center" wrapText="1"/>
    </xf>
    <xf numFmtId="0" fontId="25" fillId="0" borderId="0" xfId="0" applyFont="1" applyAlignment="1">
      <alignment horizontal="center" vertical="center"/>
    </xf>
    <xf numFmtId="0" fontId="25" fillId="0" borderId="0" xfId="0" applyFont="1" applyAlignment="1">
      <alignment horizontal="left" vertical="center" wrapText="1"/>
    </xf>
    <xf numFmtId="0" fontId="26" fillId="0" borderId="1" xfId="1" applyNumberFormat="1" applyFont="1" applyBorder="1" applyAlignment="1">
      <alignment horizontal="center" vertical="center" wrapText="1"/>
    </xf>
    <xf numFmtId="0" fontId="25" fillId="0" borderId="0" xfId="0" applyFont="1" applyBorder="1" applyAlignment="1">
      <alignment horizontal="left" vertical="center" wrapText="1"/>
    </xf>
    <xf numFmtId="0" fontId="25" fillId="0" borderId="1" xfId="0" applyFont="1" applyBorder="1" applyAlignment="1">
      <alignment horizontal="center" vertical="center" wrapText="1"/>
    </xf>
    <xf numFmtId="0" fontId="25" fillId="0" borderId="0" xfId="0" applyFont="1" applyAlignment="1">
      <alignment horizontal="center" vertical="center"/>
    </xf>
    <xf numFmtId="0" fontId="25" fillId="0" borderId="0" xfId="0" applyFont="1" applyAlignment="1">
      <alignment horizontal="left" vertical="center" wrapText="1"/>
    </xf>
    <xf numFmtId="0" fontId="25" fillId="0" borderId="0" xfId="0" applyFont="1" applyBorder="1" applyAlignment="1">
      <alignment horizontal="left" vertical="center" wrapText="1"/>
    </xf>
    <xf numFmtId="43" fontId="23" fillId="0" borderId="14" xfId="1" applyFont="1" applyFill="1" applyBorder="1"/>
    <xf numFmtId="0" fontId="2" fillId="0" borderId="0" xfId="0" applyFont="1" applyAlignment="1">
      <alignment horizontal="center"/>
    </xf>
    <xf numFmtId="0" fontId="2" fillId="0" borderId="1" xfId="0" applyFont="1" applyBorder="1" applyAlignment="1">
      <alignment horizontal="center" vertical="center" wrapText="1"/>
    </xf>
    <xf numFmtId="0" fontId="50" fillId="0" borderId="1" xfId="3" applyFont="1" applyBorder="1" applyAlignment="1">
      <alignment horizontal="center" vertical="center"/>
    </xf>
    <xf numFmtId="1" fontId="50" fillId="0" borderId="1" xfId="3" applyNumberFormat="1" applyFont="1" applyBorder="1" applyAlignment="1">
      <alignment horizontal="center" vertical="center" wrapText="1"/>
    </xf>
    <xf numFmtId="0" fontId="50" fillId="0" borderId="1" xfId="3" applyFont="1" applyBorder="1" applyAlignment="1">
      <alignment horizontal="center" vertical="center" wrapText="1"/>
    </xf>
    <xf numFmtId="2" fontId="50" fillId="0" borderId="1" xfId="3" applyNumberFormat="1" applyFont="1" applyBorder="1" applyAlignment="1">
      <alignment horizontal="center" vertical="center" wrapText="1"/>
    </xf>
    <xf numFmtId="43" fontId="23" fillId="0" borderId="0" xfId="0" applyNumberFormat="1" applyFont="1" applyBorder="1"/>
    <xf numFmtId="0" fontId="55" fillId="0" borderId="0" xfId="0" applyFont="1"/>
    <xf numFmtId="0" fontId="55" fillId="0" borderId="0" xfId="0" applyFont="1" applyAlignment="1">
      <alignment horizontal="center"/>
    </xf>
    <xf numFmtId="0" fontId="55" fillId="0" borderId="2" xfId="0" applyFont="1" applyBorder="1" applyAlignment="1">
      <alignment horizontal="center" vertical="center" wrapText="1"/>
    </xf>
    <xf numFmtId="0" fontId="55" fillId="0" borderId="13" xfId="0" applyFont="1" applyBorder="1" applyAlignment="1">
      <alignment horizontal="center" vertical="center" wrapText="1"/>
    </xf>
    <xf numFmtId="0" fontId="55" fillId="0" borderId="17"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8" xfId="0" applyFont="1" applyBorder="1" applyAlignment="1">
      <alignment horizontal="center" vertical="center" wrapText="1"/>
    </xf>
    <xf numFmtId="43" fontId="56" fillId="0" borderId="8" xfId="1" applyFont="1" applyBorder="1" applyAlignment="1">
      <alignment horizontal="center" vertical="center" wrapText="1"/>
    </xf>
    <xf numFmtId="43" fontId="56" fillId="0" borderId="43" xfId="1" applyFont="1" applyBorder="1"/>
    <xf numFmtId="43" fontId="56" fillId="0" borderId="1" xfId="0" applyNumberFormat="1" applyFont="1" applyBorder="1" applyAlignment="1">
      <alignment horizontal="center" vertical="center" wrapText="1"/>
    </xf>
    <xf numFmtId="43" fontId="0" fillId="0" borderId="1" xfId="0" applyNumberFormat="1" applyBorder="1" applyAlignment="1">
      <alignment horizontal="center" vertical="center" wrapText="1"/>
    </xf>
    <xf numFmtId="0" fontId="56" fillId="0" borderId="9" xfId="0" applyFont="1" applyBorder="1" applyAlignment="1">
      <alignment horizontal="center" vertical="center" wrapText="1"/>
    </xf>
    <xf numFmtId="43" fontId="56" fillId="0" borderId="9" xfId="1" applyFont="1" applyBorder="1" applyAlignment="1">
      <alignment horizontal="center" vertical="center" wrapText="1"/>
    </xf>
    <xf numFmtId="43" fontId="56" fillId="0" borderId="44" xfId="1" applyFont="1" applyBorder="1"/>
    <xf numFmtId="0" fontId="56" fillId="0" borderId="10" xfId="0" applyFont="1" applyBorder="1" applyAlignment="1">
      <alignment horizontal="center" vertical="center" wrapText="1"/>
    </xf>
    <xf numFmtId="43" fontId="56" fillId="0" borderId="10" xfId="1" applyFont="1" applyBorder="1" applyAlignment="1">
      <alignment horizontal="center" vertical="center" wrapText="1"/>
    </xf>
    <xf numFmtId="43" fontId="56" fillId="0" borderId="45" xfId="1" applyFont="1" applyBorder="1"/>
    <xf numFmtId="0" fontId="56" fillId="0" borderId="11" xfId="0" applyFont="1" applyBorder="1" applyAlignment="1">
      <alignment horizontal="center" vertical="center" wrapText="1"/>
    </xf>
    <xf numFmtId="0" fontId="56" fillId="0" borderId="14" xfId="0" applyFont="1" applyBorder="1" applyAlignment="1">
      <alignment horizontal="center" vertical="center" wrapText="1"/>
    </xf>
    <xf numFmtId="43" fontId="56" fillId="0" borderId="11" xfId="1" applyFont="1" applyBorder="1" applyAlignment="1">
      <alignment horizontal="center" vertical="center" wrapText="1"/>
    </xf>
    <xf numFmtId="43" fontId="56" fillId="0" borderId="46" xfId="1" applyFont="1" applyBorder="1"/>
    <xf numFmtId="0" fontId="56" fillId="0" borderId="12" xfId="0" applyFont="1" applyBorder="1" applyAlignment="1">
      <alignment horizontal="center" vertical="center" wrapText="1"/>
    </xf>
    <xf numFmtId="43" fontId="56" fillId="0" borderId="12" xfId="1" applyFont="1" applyBorder="1" applyAlignment="1">
      <alignment horizontal="center" vertical="center" wrapText="1"/>
    </xf>
    <xf numFmtId="43" fontId="56" fillId="0" borderId="47" xfId="1" applyFont="1" applyBorder="1"/>
    <xf numFmtId="0" fontId="56" fillId="0" borderId="3" xfId="0" applyFont="1" applyBorder="1" applyAlignment="1">
      <alignment horizontal="center" vertical="center" wrapText="1"/>
    </xf>
    <xf numFmtId="0" fontId="56" fillId="0" borderId="1" xfId="0" applyFont="1" applyBorder="1" applyAlignment="1">
      <alignment horizontal="center" vertical="center" wrapText="1"/>
    </xf>
    <xf numFmtId="0" fontId="56" fillId="0" borderId="4" xfId="0" applyFont="1" applyBorder="1" applyAlignment="1">
      <alignment horizontal="center" vertical="center" wrapText="1"/>
    </xf>
    <xf numFmtId="43" fontId="56" fillId="0" borderId="1" xfId="1" applyFont="1" applyFill="1" applyBorder="1" applyAlignment="1">
      <alignment horizontal="center" wrapText="1"/>
    </xf>
    <xf numFmtId="164" fontId="56" fillId="0" borderId="1" xfId="1" applyNumberFormat="1" applyFont="1" applyFill="1" applyBorder="1" applyAlignment="1">
      <alignment horizontal="center" vertical="center" wrapText="1"/>
    </xf>
    <xf numFmtId="43" fontId="56" fillId="0" borderId="1" xfId="1" applyFont="1" applyFill="1" applyBorder="1" applyAlignment="1">
      <alignment horizontal="center" vertical="center" wrapText="1"/>
    </xf>
    <xf numFmtId="43" fontId="57" fillId="0" borderId="1" xfId="0" applyNumberFormat="1" applyFont="1" applyBorder="1" applyAlignment="1">
      <alignment horizontal="center" vertical="center" wrapText="1"/>
    </xf>
    <xf numFmtId="0" fontId="56" fillId="0" borderId="8" xfId="0" applyFont="1" applyBorder="1" applyAlignment="1">
      <alignment horizontal="center"/>
    </xf>
    <xf numFmtId="43" fontId="56" fillId="0" borderId="8" xfId="1" applyFont="1" applyFill="1" applyBorder="1"/>
    <xf numFmtId="43" fontId="56" fillId="0" borderId="43" xfId="1" applyFont="1" applyFill="1" applyBorder="1"/>
    <xf numFmtId="0" fontId="56" fillId="0" borderId="9" xfId="0" quotePrefix="1" applyFont="1" applyBorder="1" applyAlignment="1">
      <alignment horizontal="center"/>
    </xf>
    <xf numFmtId="43" fontId="56" fillId="0" borderId="9" xfId="1" applyFont="1" applyFill="1" applyBorder="1"/>
    <xf numFmtId="43" fontId="56" fillId="0" borderId="44" xfId="1" applyFont="1" applyFill="1" applyBorder="1"/>
    <xf numFmtId="0" fontId="56" fillId="0" borderId="10" xfId="0" quotePrefix="1" applyFont="1" applyBorder="1" applyAlignment="1">
      <alignment horizontal="center"/>
    </xf>
    <xf numFmtId="43" fontId="56" fillId="0" borderId="10" xfId="1" applyFont="1" applyFill="1" applyBorder="1"/>
    <xf numFmtId="43" fontId="56" fillId="0" borderId="45" xfId="1" applyFont="1" applyFill="1" applyBorder="1"/>
    <xf numFmtId="0" fontId="56" fillId="0" borderId="9" xfId="0" applyFont="1" applyBorder="1" applyAlignment="1">
      <alignment horizontal="center"/>
    </xf>
    <xf numFmtId="0" fontId="56" fillId="0" borderId="10" xfId="0" applyFont="1" applyBorder="1" applyAlignment="1">
      <alignment horizontal="center"/>
    </xf>
    <xf numFmtId="43" fontId="56" fillId="0" borderId="1" xfId="1" applyFont="1" applyFill="1" applyBorder="1"/>
    <xf numFmtId="43" fontId="57" fillId="0" borderId="1" xfId="0" applyNumberFormat="1" applyFont="1" applyBorder="1"/>
    <xf numFmtId="43" fontId="2" fillId="2" borderId="1" xfId="0" applyNumberFormat="1" applyFont="1" applyFill="1" applyBorder="1"/>
    <xf numFmtId="43" fontId="56" fillId="2" borderId="1" xfId="1" applyFont="1" applyFill="1" applyBorder="1"/>
    <xf numFmtId="10" fontId="56" fillId="2" borderId="1" xfId="2" applyNumberFormat="1" applyFont="1" applyFill="1" applyBorder="1" applyAlignment="1">
      <alignment horizontal="center"/>
    </xf>
    <xf numFmtId="43" fontId="56" fillId="0" borderId="1" xfId="1" applyFont="1" applyBorder="1" applyAlignment="1">
      <alignment horizontal="center" vertical="center" wrapText="1"/>
    </xf>
    <xf numFmtId="43" fontId="56" fillId="0" borderId="1" xfId="1" applyFont="1" applyBorder="1"/>
    <xf numFmtId="43" fontId="56" fillId="0" borderId="2" xfId="0" applyNumberFormat="1" applyFont="1" applyBorder="1" applyAlignment="1">
      <alignment horizontal="center" vertical="center" wrapText="1"/>
    </xf>
    <xf numFmtId="0" fontId="0" fillId="0" borderId="1" xfId="0" applyBorder="1" applyAlignment="1">
      <alignment horizontal="center" vertical="center" wrapText="1"/>
    </xf>
    <xf numFmtId="0" fontId="55" fillId="2" borderId="1" xfId="0" applyFont="1" applyFill="1" applyBorder="1" applyAlignment="1">
      <alignment horizontal="center" vertical="center" wrapText="1"/>
    </xf>
    <xf numFmtId="43" fontId="0" fillId="2" borderId="0" xfId="0" applyNumberFormat="1" applyFill="1" applyAlignment="1">
      <alignment horizontal="center" vertical="center" wrapText="1"/>
    </xf>
    <xf numFmtId="43" fontId="56" fillId="2" borderId="2" xfId="1" applyFont="1" applyFill="1" applyBorder="1"/>
    <xf numFmtId="10" fontId="56" fillId="2" borderId="2" xfId="2" applyNumberFormat="1" applyFont="1" applyFill="1" applyBorder="1" applyAlignment="1">
      <alignment horizontal="center"/>
    </xf>
    <xf numFmtId="43" fontId="56" fillId="0" borderId="1" xfId="0" applyNumberFormat="1" applyFont="1" applyBorder="1"/>
    <xf numFmtId="0" fontId="56" fillId="0" borderId="1" xfId="0" applyFont="1" applyBorder="1" applyAlignment="1">
      <alignment horizontal="center"/>
    </xf>
    <xf numFmtId="0" fontId="56" fillId="0" borderId="1" xfId="0" applyFont="1" applyBorder="1"/>
    <xf numFmtId="2" fontId="56" fillId="0" borderId="1" xfId="0" applyNumberFormat="1" applyFont="1" applyBorder="1"/>
    <xf numFmtId="0" fontId="55" fillId="0" borderId="1" xfId="0" applyFont="1" applyBorder="1" applyAlignment="1">
      <alignment horizontal="center"/>
    </xf>
    <xf numFmtId="43" fontId="56" fillId="0" borderId="16" xfId="1" applyFont="1" applyFill="1" applyBorder="1"/>
    <xf numFmtId="43" fontId="0" fillId="0" borderId="1" xfId="0" applyNumberFormat="1" applyBorder="1"/>
    <xf numFmtId="43" fontId="56" fillId="2" borderId="1" xfId="0" applyNumberFormat="1" applyFont="1" applyFill="1" applyBorder="1"/>
    <xf numFmtId="10" fontId="56" fillId="2" borderId="1" xfId="0" applyNumberFormat="1" applyFont="1" applyFill="1" applyBorder="1"/>
    <xf numFmtId="0" fontId="0" fillId="2" borderId="8" xfId="0" applyFill="1" applyBorder="1" applyAlignment="1">
      <alignment horizontal="center" vertical="center" wrapText="1"/>
    </xf>
    <xf numFmtId="0" fontId="0" fillId="2" borderId="8" xfId="0" applyFill="1" applyBorder="1" applyAlignment="1">
      <alignment horizontal="left" vertical="center" wrapText="1"/>
    </xf>
    <xf numFmtId="0" fontId="0" fillId="2" borderId="9" xfId="0" applyFill="1" applyBorder="1" applyAlignment="1">
      <alignment horizontal="center" vertical="center" wrapText="1"/>
    </xf>
    <xf numFmtId="0" fontId="0" fillId="2" borderId="9" xfId="0" applyFill="1" applyBorder="1" applyAlignment="1">
      <alignment horizontal="left" vertical="center" wrapText="1"/>
    </xf>
    <xf numFmtId="0" fontId="0" fillId="2" borderId="12" xfId="0" applyFill="1" applyBorder="1" applyAlignment="1">
      <alignment horizontal="left" vertical="center" wrapText="1"/>
    </xf>
    <xf numFmtId="0" fontId="0" fillId="2" borderId="12" xfId="0" applyFill="1" applyBorder="1" applyAlignment="1">
      <alignment horizontal="center" vertical="center" wrapText="1"/>
    </xf>
    <xf numFmtId="0" fontId="0" fillId="2" borderId="10" xfId="0" applyFill="1" applyBorder="1" applyAlignment="1">
      <alignment horizontal="left" vertical="center" wrapText="1"/>
    </xf>
    <xf numFmtId="0" fontId="0" fillId="2" borderId="10" xfId="0" applyFill="1" applyBorder="1" applyAlignment="1">
      <alignment horizontal="center" vertical="center" wrapText="1"/>
    </xf>
    <xf numFmtId="0" fontId="57" fillId="0" borderId="1" xfId="0" applyFont="1" applyBorder="1" applyAlignment="1">
      <alignment horizontal="center" vertical="center" wrapText="1"/>
    </xf>
    <xf numFmtId="0" fontId="2" fillId="0" borderId="50" xfId="0" applyFont="1" applyBorder="1" applyAlignment="1">
      <alignment horizontal="center" vertical="center" wrapText="1"/>
    </xf>
    <xf numFmtId="43" fontId="57" fillId="0" borderId="1" xfId="1" applyFont="1" applyFill="1" applyBorder="1" applyAlignment="1">
      <alignment horizontal="center" vertical="center" wrapText="1"/>
    </xf>
    <xf numFmtId="43" fontId="2" fillId="0" borderId="14" xfId="1" applyFont="1" applyBorder="1" applyAlignment="1">
      <alignment horizontal="center" vertical="center" wrapText="1"/>
    </xf>
    <xf numFmtId="0" fontId="0" fillId="2" borderId="8" xfId="0" applyFill="1" applyBorder="1" applyAlignment="1">
      <alignment horizontal="center"/>
    </xf>
    <xf numFmtId="0" fontId="0" fillId="2" borderId="9" xfId="0" applyFill="1" applyBorder="1" applyAlignment="1">
      <alignment horizontal="center"/>
    </xf>
    <xf numFmtId="0" fontId="0" fillId="2" borderId="11" xfId="0" applyFill="1" applyBorder="1" applyAlignment="1">
      <alignment horizontal="center"/>
    </xf>
    <xf numFmtId="0" fontId="2" fillId="4" borderId="42" xfId="0" applyFont="1" applyFill="1" applyBorder="1" applyAlignment="1">
      <alignment horizontal="center"/>
    </xf>
    <xf numFmtId="43" fontId="0" fillId="4" borderId="15" xfId="1" applyFont="1" applyFill="1" applyBorder="1"/>
    <xf numFmtId="166" fontId="2" fillId="0" borderId="1" xfId="0" applyNumberFormat="1" applyFont="1" applyBorder="1" applyAlignment="1">
      <alignment horizontal="center" vertical="center" wrapText="1"/>
    </xf>
    <xf numFmtId="0" fontId="2" fillId="0" borderId="1" xfId="0" applyFont="1" applyBorder="1" applyAlignment="1">
      <alignment horizontal="center"/>
    </xf>
    <xf numFmtId="0" fontId="2" fillId="0" borderId="1" xfId="0" applyFont="1" applyBorder="1"/>
    <xf numFmtId="0" fontId="50" fillId="0" borderId="13" xfId="3" applyFont="1" applyBorder="1" applyAlignment="1">
      <alignment horizontal="center" vertical="center"/>
    </xf>
    <xf numFmtId="1" fontId="51" fillId="0" borderId="13" xfId="3" applyNumberFormat="1" applyFont="1" applyBorder="1" applyAlignment="1">
      <alignment horizontal="center" vertical="center" wrapText="1"/>
    </xf>
    <xf numFmtId="49" fontId="52" fillId="0" borderId="13" xfId="3" applyNumberFormat="1" applyFont="1" applyBorder="1" applyAlignment="1">
      <alignment horizontal="center" vertical="center" wrapText="1"/>
    </xf>
    <xf numFmtId="1" fontId="50" fillId="0" borderId="13" xfId="3" applyNumberFormat="1" applyFont="1" applyBorder="1" applyAlignment="1">
      <alignment horizontal="center" vertical="center" wrapText="1"/>
    </xf>
    <xf numFmtId="49" fontId="50" fillId="0" borderId="4" xfId="3" applyNumberFormat="1" applyFont="1" applyBorder="1" applyAlignment="1">
      <alignment horizontal="center" vertical="center" wrapText="1"/>
    </xf>
    <xf numFmtId="0" fontId="50" fillId="0" borderId="4" xfId="3" applyFont="1" applyBorder="1" applyAlignment="1">
      <alignment horizontal="center" vertical="center"/>
    </xf>
    <xf numFmtId="0" fontId="58" fillId="0" borderId="13" xfId="3" applyFont="1" applyBorder="1" applyAlignment="1">
      <alignment horizontal="center" vertical="center"/>
    </xf>
    <xf numFmtId="0" fontId="58" fillId="0" borderId="1" xfId="3" applyFont="1" applyBorder="1" applyAlignment="1">
      <alignment horizontal="center" vertical="center"/>
    </xf>
    <xf numFmtId="1" fontId="53" fillId="10" borderId="1" xfId="3" quotePrefix="1" applyNumberFormat="1" applyFont="1" applyFill="1" applyBorder="1" applyAlignment="1">
      <alignment horizontal="center" vertical="center"/>
    </xf>
    <xf numFmtId="0" fontId="51" fillId="10" borderId="1" xfId="7" applyFont="1" applyFill="1" applyBorder="1" applyAlignment="1" applyProtection="1">
      <alignment horizontal="center" vertical="center"/>
    </xf>
    <xf numFmtId="1" fontId="53" fillId="11" borderId="4" xfId="3" quotePrefix="1" applyNumberFormat="1" applyFont="1" applyFill="1" applyBorder="1" applyAlignment="1">
      <alignment horizontal="center" vertical="center"/>
    </xf>
    <xf numFmtId="1" fontId="53" fillId="11" borderId="1" xfId="3" quotePrefix="1" applyNumberFormat="1" applyFont="1" applyFill="1" applyBorder="1" applyAlignment="1">
      <alignment horizontal="center" vertical="center"/>
    </xf>
    <xf numFmtId="2" fontId="53" fillId="11" borderId="1" xfId="3" quotePrefix="1" applyNumberFormat="1" applyFont="1" applyFill="1" applyBorder="1" applyAlignment="1">
      <alignment horizontal="center" vertical="center"/>
    </xf>
    <xf numFmtId="1" fontId="53" fillId="10" borderId="1" xfId="3" quotePrefix="1" applyNumberFormat="1" applyFont="1" applyFill="1" applyBorder="1" applyAlignment="1">
      <alignment horizontal="center" vertical="center" wrapText="1"/>
    </xf>
    <xf numFmtId="0" fontId="51" fillId="11" borderId="4" xfId="3" applyFont="1" applyFill="1" applyBorder="1" applyAlignment="1">
      <alignment horizontal="center" vertical="center"/>
    </xf>
    <xf numFmtId="0" fontId="50" fillId="11" borderId="1" xfId="3" applyFont="1" applyFill="1" applyBorder="1" applyAlignment="1">
      <alignment vertical="center" wrapText="1"/>
    </xf>
    <xf numFmtId="0" fontId="58" fillId="10" borderId="1" xfId="3" applyFont="1" applyFill="1" applyBorder="1" applyAlignment="1">
      <alignment horizontal="center" vertical="center"/>
    </xf>
    <xf numFmtId="0" fontId="51" fillId="0" borderId="14" xfId="7" applyFont="1" applyBorder="1" applyAlignment="1" applyProtection="1">
      <alignment horizontal="center" vertical="center"/>
    </xf>
    <xf numFmtId="1" fontId="53" fillId="0" borderId="14" xfId="3" quotePrefix="1" applyNumberFormat="1" applyFont="1" applyBorder="1" applyAlignment="1">
      <alignment horizontal="center" vertical="center"/>
    </xf>
    <xf numFmtId="1" fontId="53" fillId="0" borderId="14" xfId="3" quotePrefix="1" applyNumberFormat="1" applyFont="1" applyBorder="1" applyAlignment="1">
      <alignment horizontal="center" vertical="center" wrapText="1"/>
    </xf>
    <xf numFmtId="0" fontId="58" fillId="0" borderId="14" xfId="3" applyFont="1" applyBorder="1" applyAlignment="1">
      <alignment horizontal="center" vertical="center"/>
    </xf>
    <xf numFmtId="1" fontId="52" fillId="10" borderId="1" xfId="3" quotePrefix="1" applyNumberFormat="1" applyFont="1" applyFill="1" applyBorder="1" applyAlignment="1">
      <alignment horizontal="center" vertical="center" wrapText="1"/>
    </xf>
    <xf numFmtId="0" fontId="51" fillId="11" borderId="1" xfId="3" applyFont="1" applyFill="1" applyBorder="1" applyAlignment="1">
      <alignment horizontal="center" vertical="center"/>
    </xf>
    <xf numFmtId="16" fontId="53" fillId="10" borderId="1" xfId="3" quotePrefix="1" applyNumberFormat="1" applyFont="1" applyFill="1" applyBorder="1" applyAlignment="1">
      <alignment horizontal="center" vertical="center"/>
    </xf>
    <xf numFmtId="0" fontId="51" fillId="10" borderId="1" xfId="3" applyFont="1" applyFill="1" applyBorder="1" applyAlignment="1">
      <alignment horizontal="center" vertical="center"/>
    </xf>
    <xf numFmtId="1" fontId="51" fillId="11" borderId="1" xfId="3" applyNumberFormat="1" applyFont="1" applyFill="1" applyBorder="1" applyAlignment="1">
      <alignment horizontal="center" vertical="center"/>
    </xf>
    <xf numFmtId="1" fontId="51" fillId="11" borderId="1" xfId="7" applyNumberFormat="1" applyFont="1" applyFill="1" applyBorder="1" applyAlignment="1" applyProtection="1">
      <alignment horizontal="center" vertical="center"/>
    </xf>
    <xf numFmtId="0" fontId="51" fillId="11" borderId="1" xfId="3" applyFont="1" applyFill="1" applyBorder="1" applyAlignment="1">
      <alignment horizontal="center" vertical="center" wrapText="1"/>
    </xf>
    <xf numFmtId="2" fontId="53" fillId="11" borderId="1" xfId="3" applyNumberFormat="1" applyFont="1" applyFill="1" applyBorder="1" applyAlignment="1">
      <alignment horizontal="center" vertical="center"/>
    </xf>
    <xf numFmtId="16" fontId="53" fillId="0" borderId="14" xfId="3" quotePrefix="1" applyNumberFormat="1" applyFont="1" applyBorder="1" applyAlignment="1">
      <alignment horizontal="center" vertical="center"/>
    </xf>
    <xf numFmtId="0" fontId="51" fillId="0" borderId="14" xfId="3" applyFont="1" applyBorder="1" applyAlignment="1">
      <alignment horizontal="center" vertical="center"/>
    </xf>
    <xf numFmtId="1" fontId="53" fillId="0" borderId="14" xfId="3" applyNumberFormat="1" applyFont="1" applyBorder="1" applyAlignment="1">
      <alignment horizontal="center" vertical="center" wrapText="1"/>
    </xf>
    <xf numFmtId="1" fontId="53" fillId="11" borderId="1" xfId="3" applyNumberFormat="1" applyFont="1" applyFill="1" applyBorder="1" applyAlignment="1">
      <alignment horizontal="center" vertical="center" wrapText="1"/>
    </xf>
    <xf numFmtId="2" fontId="51" fillId="11" borderId="1" xfId="3" applyNumberFormat="1" applyFont="1" applyFill="1" applyBorder="1" applyAlignment="1">
      <alignment horizontal="center" vertical="center"/>
    </xf>
    <xf numFmtId="1" fontId="51" fillId="10" borderId="1" xfId="3" applyNumberFormat="1" applyFont="1" applyFill="1" applyBorder="1" applyAlignment="1">
      <alignment horizontal="center" vertical="center"/>
    </xf>
    <xf numFmtId="1" fontId="51" fillId="0" borderId="14" xfId="3" applyNumberFormat="1" applyFont="1" applyBorder="1" applyAlignment="1">
      <alignment horizontal="center" vertical="center"/>
    </xf>
    <xf numFmtId="0" fontId="51" fillId="0" borderId="15" xfId="3" applyFont="1" applyBorder="1" applyAlignment="1">
      <alignment horizontal="center" vertical="center"/>
    </xf>
    <xf numFmtId="1" fontId="51" fillId="0" borderId="15" xfId="3" applyNumberFormat="1" applyFont="1" applyBorder="1" applyAlignment="1">
      <alignment horizontal="center" vertical="center"/>
    </xf>
    <xf numFmtId="0" fontId="58" fillId="0" borderId="15" xfId="3" applyFont="1" applyBorder="1" applyAlignment="1">
      <alignment horizontal="center" vertical="center"/>
    </xf>
    <xf numFmtId="0" fontId="51" fillId="0" borderId="13" xfId="3" applyFont="1" applyBorder="1" applyAlignment="1">
      <alignment horizontal="center" vertical="center"/>
    </xf>
    <xf numFmtId="1" fontId="51" fillId="0" borderId="13" xfId="3" applyNumberFormat="1" applyFont="1" applyBorder="1" applyAlignment="1">
      <alignment horizontal="center" vertical="center"/>
    </xf>
    <xf numFmtId="0" fontId="53" fillId="10" borderId="1" xfId="3" applyFont="1" applyFill="1" applyBorder="1" applyAlignment="1">
      <alignment horizontal="center" vertical="center"/>
    </xf>
    <xf numFmtId="0" fontId="53" fillId="11" borderId="4" xfId="3" applyFont="1" applyFill="1" applyBorder="1" applyAlignment="1">
      <alignment horizontal="center" vertical="center"/>
    </xf>
    <xf numFmtId="1" fontId="53" fillId="11" borderId="1" xfId="3" applyNumberFormat="1" applyFont="1" applyFill="1" applyBorder="1" applyAlignment="1">
      <alignment horizontal="center" vertical="center"/>
    </xf>
    <xf numFmtId="0" fontId="53" fillId="11" borderId="1" xfId="3" applyFont="1" applyFill="1" applyBorder="1" applyAlignment="1">
      <alignment horizontal="center" vertical="center"/>
    </xf>
    <xf numFmtId="1" fontId="53" fillId="10" borderId="1" xfId="3" applyNumberFormat="1" applyFont="1" applyFill="1" applyBorder="1" applyAlignment="1">
      <alignment horizontal="center" vertical="center"/>
    </xf>
    <xf numFmtId="0" fontId="59" fillId="10" borderId="1" xfId="3" applyFont="1" applyFill="1" applyBorder="1" applyAlignment="1">
      <alignment horizontal="center" vertical="center"/>
    </xf>
    <xf numFmtId="1" fontId="51" fillId="0" borderId="14" xfId="3" applyNumberFormat="1" applyFont="1" applyBorder="1" applyAlignment="1">
      <alignment horizontal="center" vertical="center" wrapText="1"/>
    </xf>
    <xf numFmtId="1" fontId="51" fillId="0" borderId="15" xfId="3" applyNumberFormat="1" applyFont="1" applyBorder="1" applyAlignment="1">
      <alignment horizontal="center" vertical="center" wrapText="1"/>
    </xf>
    <xf numFmtId="0" fontId="51" fillId="0" borderId="4" xfId="3" applyFont="1" applyBorder="1" applyAlignment="1">
      <alignment horizontal="center" vertical="center"/>
    </xf>
    <xf numFmtId="1" fontId="50" fillId="0" borderId="14" xfId="3" applyNumberFormat="1" applyFont="1" applyBorder="1" applyAlignment="1">
      <alignment horizontal="center" vertical="center"/>
    </xf>
    <xf numFmtId="0" fontId="51" fillId="12" borderId="1" xfId="3" applyFont="1" applyFill="1" applyBorder="1" applyAlignment="1">
      <alignment horizontal="center" vertical="center"/>
    </xf>
    <xf numFmtId="1" fontId="51" fillId="12" borderId="1" xfId="3" applyNumberFormat="1" applyFont="1" applyFill="1" applyBorder="1" applyAlignment="1">
      <alignment horizontal="center" vertical="center"/>
    </xf>
    <xf numFmtId="0" fontId="58" fillId="12" borderId="1" xfId="3" applyFont="1" applyFill="1" applyBorder="1" applyAlignment="1">
      <alignment horizontal="center" vertical="center"/>
    </xf>
    <xf numFmtId="0" fontId="58" fillId="0" borderId="15" xfId="3" applyFont="1" applyBorder="1" applyAlignment="1">
      <alignment vertical="center"/>
    </xf>
    <xf numFmtId="0" fontId="58" fillId="0" borderId="1" xfId="3" applyFont="1" applyBorder="1" applyAlignment="1">
      <alignment vertical="center"/>
    </xf>
    <xf numFmtId="0" fontId="58" fillId="2" borderId="1" xfId="3" applyFont="1" applyFill="1" applyBorder="1" applyAlignment="1">
      <alignment horizontal="center" vertical="center"/>
    </xf>
    <xf numFmtId="1" fontId="58" fillId="2" borderId="1" xfId="3" applyNumberFormat="1" applyFont="1" applyFill="1" applyBorder="1" applyAlignment="1">
      <alignment horizontal="center" vertical="center"/>
    </xf>
    <xf numFmtId="0" fontId="25" fillId="0" borderId="13" xfId="0" applyFont="1" applyBorder="1" applyAlignment="1">
      <alignment horizontal="center" vertical="center" wrapText="1"/>
    </xf>
    <xf numFmtId="0" fontId="25" fillId="0" borderId="15" xfId="0" applyFont="1" applyBorder="1" applyAlignment="1">
      <alignment horizontal="center" vertical="center" wrapText="1"/>
    </xf>
    <xf numFmtId="0" fontId="25" fillId="0" borderId="15" xfId="0" applyFont="1" applyBorder="1" applyAlignment="1">
      <alignment vertical="center" wrapText="1"/>
    </xf>
    <xf numFmtId="0" fontId="26" fillId="2" borderId="1" xfId="0" applyFont="1" applyFill="1" applyBorder="1" applyAlignment="1">
      <alignment horizontal="center" vertical="center" wrapText="1"/>
    </xf>
    <xf numFmtId="165" fontId="2" fillId="2" borderId="1" xfId="1" applyNumberFormat="1" applyFont="1" applyFill="1" applyBorder="1"/>
    <xf numFmtId="0" fontId="23" fillId="0" borderId="1" xfId="0" applyFont="1" applyBorder="1"/>
    <xf numFmtId="43" fontId="23" fillId="0" borderId="1" xfId="0" applyNumberFormat="1" applyFont="1" applyBorder="1"/>
    <xf numFmtId="9" fontId="23" fillId="0" borderId="1" xfId="0" applyNumberFormat="1" applyFont="1" applyBorder="1"/>
    <xf numFmtId="165" fontId="23" fillId="0" borderId="1" xfId="0" applyNumberFormat="1" applyFont="1" applyBorder="1"/>
    <xf numFmtId="0" fontId="21" fillId="0" borderId="1" xfId="0" applyFont="1" applyBorder="1"/>
    <xf numFmtId="43" fontId="21" fillId="0" borderId="1" xfId="0" applyNumberFormat="1" applyFont="1" applyBorder="1"/>
    <xf numFmtId="165" fontId="23" fillId="0" borderId="0" xfId="0" applyNumberFormat="1" applyFont="1"/>
    <xf numFmtId="9" fontId="23" fillId="2" borderId="1" xfId="0" applyNumberFormat="1" applyFont="1" applyFill="1" applyBorder="1"/>
    <xf numFmtId="166" fontId="2" fillId="2" borderId="1" xfId="0" applyNumberFormat="1" applyFont="1" applyFill="1" applyBorder="1"/>
    <xf numFmtId="0" fontId="0" fillId="2" borderId="1" xfId="0" applyFill="1" applyBorder="1"/>
    <xf numFmtId="9" fontId="0" fillId="2" borderId="1" xfId="0" applyNumberFormat="1" applyFill="1" applyBorder="1" applyAlignment="1"/>
    <xf numFmtId="166" fontId="2" fillId="2" borderId="1" xfId="0" applyNumberFormat="1" applyFont="1" applyFill="1" applyBorder="1" applyAlignment="1">
      <alignment horizontal="center"/>
    </xf>
    <xf numFmtId="0" fontId="0" fillId="2" borderId="1" xfId="0" applyFill="1" applyBorder="1" applyAlignment="1">
      <alignment horizontal="center"/>
    </xf>
    <xf numFmtId="9" fontId="0" fillId="2" borderId="1" xfId="0" applyNumberFormat="1" applyFill="1" applyBorder="1" applyAlignment="1">
      <alignment horizontal="center"/>
    </xf>
    <xf numFmtId="43" fontId="25" fillId="0" borderId="1" xfId="1" applyNumberFormat="1" applyFont="1" applyBorder="1" applyAlignment="1">
      <alignment vertical="center" wrapText="1"/>
    </xf>
    <xf numFmtId="43" fontId="26" fillId="0" borderId="4" xfId="1" applyNumberFormat="1" applyFont="1" applyBorder="1" applyAlignment="1">
      <alignment vertical="center"/>
    </xf>
    <xf numFmtId="43" fontId="26" fillId="0" borderId="1" xfId="1" applyNumberFormat="1" applyFont="1" applyBorder="1" applyAlignment="1">
      <alignment vertical="center"/>
    </xf>
    <xf numFmtId="43" fontId="26" fillId="0" borderId="1" xfId="2" applyNumberFormat="1" applyFont="1" applyBorder="1" applyAlignment="1">
      <alignment horizontal="center" vertical="center"/>
    </xf>
    <xf numFmtId="43" fontId="25" fillId="0" borderId="4" xfId="1" applyNumberFormat="1" applyFont="1" applyBorder="1" applyAlignment="1">
      <alignment vertical="center"/>
    </xf>
    <xf numFmtId="43" fontId="25" fillId="0" borderId="1" xfId="0" applyNumberFormat="1" applyFont="1" applyBorder="1" applyAlignment="1">
      <alignment vertical="center"/>
    </xf>
    <xf numFmtId="43" fontId="25" fillId="0" borderId="1" xfId="2" applyNumberFormat="1" applyFont="1" applyBorder="1" applyAlignment="1">
      <alignment horizontal="center" vertical="center"/>
    </xf>
    <xf numFmtId="0" fontId="26" fillId="2" borderId="1" xfId="0" applyFont="1" applyFill="1" applyBorder="1" applyAlignment="1">
      <alignment vertical="center" wrapText="1"/>
    </xf>
    <xf numFmtId="164" fontId="26" fillId="2" borderId="1" xfId="1" applyNumberFormat="1" applyFont="1" applyFill="1" applyBorder="1" applyAlignment="1">
      <alignment vertical="center" wrapText="1"/>
    </xf>
    <xf numFmtId="9" fontId="26" fillId="2" borderId="1" xfId="2" applyFont="1" applyFill="1" applyBorder="1" applyAlignment="1">
      <alignment horizontal="center" vertical="center" wrapText="1"/>
    </xf>
    <xf numFmtId="0" fontId="26" fillId="2" borderId="0" xfId="0" applyFont="1" applyFill="1" applyAlignment="1">
      <alignment vertical="center" wrapText="1"/>
    </xf>
    <xf numFmtId="2" fontId="26" fillId="2" borderId="1" xfId="0" applyNumberFormat="1" applyFont="1" applyFill="1" applyBorder="1" applyAlignment="1">
      <alignment vertical="center" wrapText="1"/>
    </xf>
    <xf numFmtId="43" fontId="26" fillId="2" borderId="1" xfId="1" applyNumberFormat="1" applyFont="1" applyFill="1" applyBorder="1" applyAlignment="1">
      <alignment vertical="center" wrapText="1"/>
    </xf>
    <xf numFmtId="0" fontId="25" fillId="0" borderId="1" xfId="0" applyFont="1" applyBorder="1" applyAlignment="1">
      <alignment horizontal="center" vertical="center" wrapText="1"/>
    </xf>
    <xf numFmtId="43" fontId="25" fillId="0" borderId="1" xfId="0" applyNumberFormat="1" applyFont="1" applyBorder="1" applyAlignment="1">
      <alignment vertical="center" wrapText="1"/>
    </xf>
    <xf numFmtId="43" fontId="26" fillId="0" borderId="1" xfId="1" applyNumberFormat="1" applyFont="1" applyBorder="1" applyAlignment="1">
      <alignment horizontal="center" vertical="center" wrapText="1"/>
    </xf>
    <xf numFmtId="43" fontId="26" fillId="2" borderId="1" xfId="1" applyNumberFormat="1" applyFont="1" applyFill="1" applyBorder="1" applyAlignment="1">
      <alignment horizontal="center" vertical="center" wrapText="1"/>
    </xf>
    <xf numFmtId="10" fontId="26" fillId="0" borderId="1" xfId="2" applyNumberFormat="1" applyFont="1" applyBorder="1" applyAlignment="1">
      <alignment horizontal="center" vertical="center"/>
    </xf>
    <xf numFmtId="10" fontId="25" fillId="0" borderId="1" xfId="2" applyNumberFormat="1" applyFont="1" applyBorder="1" applyAlignment="1">
      <alignment horizontal="center" vertical="center"/>
    </xf>
    <xf numFmtId="0" fontId="60" fillId="0" borderId="0" xfId="0" applyFont="1" applyFill="1" applyAlignment="1" applyProtection="1">
      <alignment horizontal="center" vertical="center"/>
    </xf>
    <xf numFmtId="2" fontId="26" fillId="2" borderId="1" xfId="0" applyNumberFormat="1" applyFont="1" applyFill="1" applyBorder="1" applyAlignment="1">
      <alignment horizontal="center" vertical="center" wrapText="1"/>
    </xf>
    <xf numFmtId="43" fontId="26" fillId="2" borderId="1" xfId="1" applyFont="1" applyFill="1" applyBorder="1" applyAlignment="1">
      <alignment vertical="center" wrapText="1"/>
    </xf>
    <xf numFmtId="0" fontId="60" fillId="2" borderId="0" xfId="0" applyFont="1" applyFill="1" applyAlignment="1" applyProtection="1">
      <alignment horizontal="center" vertical="center"/>
    </xf>
    <xf numFmtId="43" fontId="26" fillId="2" borderId="1" xfId="0" applyNumberFormat="1" applyFont="1" applyFill="1" applyBorder="1" applyAlignment="1">
      <alignment horizontal="center" vertical="center" wrapText="1"/>
    </xf>
    <xf numFmtId="1" fontId="26" fillId="2" borderId="1" xfId="0" applyNumberFormat="1" applyFont="1" applyFill="1" applyBorder="1" applyAlignment="1">
      <alignment horizontal="center" vertical="center" wrapText="1"/>
    </xf>
    <xf numFmtId="165" fontId="26" fillId="2" borderId="1" xfId="1"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43" fontId="26" fillId="0" borderId="1" xfId="0" applyNumberFormat="1" applyFont="1" applyFill="1" applyBorder="1" applyAlignment="1">
      <alignment horizontal="center" vertical="center" wrapText="1"/>
    </xf>
    <xf numFmtId="2" fontId="26" fillId="0" borderId="1" xfId="0" applyNumberFormat="1" applyFont="1" applyBorder="1" applyAlignment="1">
      <alignment horizontal="center" vertical="center" wrapText="1"/>
    </xf>
    <xf numFmtId="43" fontId="26" fillId="11" borderId="1" xfId="1" applyNumberFormat="1" applyFont="1" applyFill="1" applyBorder="1" applyAlignment="1">
      <alignment vertical="center" wrapText="1"/>
    </xf>
    <xf numFmtId="164" fontId="26" fillId="2" borderId="1" xfId="0" applyNumberFormat="1" applyFont="1" applyFill="1" applyBorder="1" applyAlignment="1">
      <alignment horizontal="center" vertical="center" wrapText="1"/>
    </xf>
    <xf numFmtId="9" fontId="26" fillId="2" borderId="0" xfId="2" applyFont="1" applyFill="1" applyBorder="1" applyAlignment="1">
      <alignment horizontal="center" vertical="center" wrapText="1"/>
    </xf>
    <xf numFmtId="165" fontId="26" fillId="2" borderId="1" xfId="1" applyNumberFormat="1" applyFont="1" applyFill="1" applyBorder="1" applyAlignment="1">
      <alignment vertical="center" wrapText="1"/>
    </xf>
    <xf numFmtId="164" fontId="26" fillId="2" borderId="1" xfId="1" applyNumberFormat="1" applyFont="1" applyFill="1" applyBorder="1" applyAlignment="1">
      <alignment horizontal="center" vertical="center" wrapText="1"/>
    </xf>
    <xf numFmtId="0" fontId="57" fillId="0" borderId="52" xfId="0" applyFont="1" applyBorder="1" applyAlignment="1">
      <alignment horizontal="center" vertical="center"/>
    </xf>
    <xf numFmtId="0" fontId="61" fillId="0" borderId="55" xfId="0" applyFont="1" applyBorder="1" applyAlignment="1">
      <alignment horizontal="center" vertical="center"/>
    </xf>
    <xf numFmtId="0" fontId="57" fillId="0" borderId="55" xfId="0" applyFont="1" applyBorder="1" applyAlignment="1">
      <alignment horizontal="center" vertical="center"/>
    </xf>
    <xf numFmtId="0" fontId="57" fillId="0" borderId="52" xfId="0" applyFont="1" applyBorder="1" applyAlignment="1">
      <alignment horizontal="center" vertical="center" wrapText="1"/>
    </xf>
    <xf numFmtId="0" fontId="57" fillId="0" borderId="55" xfId="0" applyFont="1" applyBorder="1" applyAlignment="1">
      <alignment horizontal="center" vertical="center" wrapText="1"/>
    </xf>
    <xf numFmtId="0" fontId="57" fillId="0" borderId="53" xfId="0" applyFont="1" applyBorder="1" applyAlignment="1">
      <alignment horizontal="center" vertical="center"/>
    </xf>
    <xf numFmtId="0" fontId="57" fillId="0" borderId="55" xfId="0" applyFont="1" applyBorder="1" applyAlignment="1">
      <alignment vertical="center"/>
    </xf>
    <xf numFmtId="0" fontId="57" fillId="10" borderId="55" xfId="0" applyFont="1" applyFill="1" applyBorder="1" applyAlignment="1">
      <alignment horizontal="center" vertical="center"/>
    </xf>
    <xf numFmtId="0" fontId="57" fillId="10" borderId="55" xfId="0" applyFont="1" applyFill="1" applyBorder="1" applyAlignment="1">
      <alignment horizontal="center" vertical="center" wrapText="1"/>
    </xf>
    <xf numFmtId="0" fontId="61" fillId="10" borderId="55" xfId="0" applyFont="1" applyFill="1" applyBorder="1" applyAlignment="1">
      <alignment vertical="center" wrapText="1"/>
    </xf>
    <xf numFmtId="0" fontId="61" fillId="10" borderId="55" xfId="0" applyFont="1" applyFill="1" applyBorder="1" applyAlignment="1">
      <alignment horizontal="center" vertical="center"/>
    </xf>
    <xf numFmtId="0" fontId="61" fillId="10" borderId="55" xfId="0" applyFont="1" applyFill="1" applyBorder="1" applyAlignment="1">
      <alignment vertical="center"/>
    </xf>
    <xf numFmtId="0" fontId="61" fillId="10" borderId="55" xfId="0" applyFont="1" applyFill="1" applyBorder="1" applyAlignment="1">
      <alignment horizontal="center" vertical="center" wrapText="1"/>
    </xf>
    <xf numFmtId="43" fontId="61" fillId="0" borderId="55" xfId="0" applyNumberFormat="1" applyFont="1" applyBorder="1" applyAlignment="1">
      <alignment horizontal="center" vertical="center"/>
    </xf>
    <xf numFmtId="43" fontId="61" fillId="0" borderId="55" xfId="0" applyNumberFormat="1" applyFont="1" applyBorder="1" applyAlignment="1">
      <alignment vertical="center"/>
    </xf>
    <xf numFmtId="10" fontId="61" fillId="0" borderId="55" xfId="2" applyNumberFormat="1" applyFont="1" applyBorder="1" applyAlignment="1">
      <alignment horizontal="center" vertical="center" wrapText="1"/>
    </xf>
    <xf numFmtId="43" fontId="57" fillId="0" borderId="55" xfId="0" applyNumberFormat="1" applyFont="1" applyBorder="1" applyAlignment="1">
      <alignment horizontal="center" vertical="center"/>
    </xf>
    <xf numFmtId="43" fontId="26" fillId="0" borderId="0" xfId="0" applyNumberFormat="1" applyFont="1" applyAlignment="1">
      <alignment vertical="center" wrapText="1"/>
    </xf>
    <xf numFmtId="0" fontId="25" fillId="0" borderId="0" xfId="0" applyFont="1" applyAlignment="1">
      <alignment horizontal="center" vertical="center"/>
    </xf>
    <xf numFmtId="0" fontId="25" fillId="0" borderId="0" xfId="0" applyFont="1" applyAlignment="1">
      <alignment horizontal="left" vertical="center" wrapText="1"/>
    </xf>
    <xf numFmtId="0" fontId="25" fillId="0" borderId="0" xfId="0" applyFont="1" applyBorder="1" applyAlignment="1">
      <alignment horizontal="left" vertical="center" wrapText="1"/>
    </xf>
    <xf numFmtId="0" fontId="25" fillId="0" borderId="1" xfId="0" applyFont="1" applyBorder="1" applyAlignment="1">
      <alignment horizontal="center" vertical="center" wrapText="1"/>
    </xf>
    <xf numFmtId="0" fontId="25" fillId="0" borderId="1" xfId="0" applyFont="1" applyBorder="1" applyAlignment="1">
      <alignment horizontal="center" vertical="center"/>
    </xf>
    <xf numFmtId="0" fontId="25" fillId="0" borderId="41" xfId="0" applyFont="1" applyBorder="1" applyAlignment="1">
      <alignment horizontal="center" vertical="center" wrapText="1"/>
    </xf>
    <xf numFmtId="0" fontId="25" fillId="0" borderId="42" xfId="0" applyFont="1" applyBorder="1" applyAlignment="1">
      <alignment horizontal="center" vertical="center" wrapText="1"/>
    </xf>
    <xf numFmtId="0" fontId="25" fillId="0" borderId="1" xfId="0" applyFont="1" applyBorder="1" applyAlignment="1">
      <alignment horizontal="center" vertical="center" textRotation="90"/>
    </xf>
    <xf numFmtId="0" fontId="25" fillId="0" borderId="13" xfId="0" applyFont="1" applyBorder="1" applyAlignment="1">
      <alignment horizontal="center" vertical="center" wrapText="1"/>
    </xf>
    <xf numFmtId="0" fontId="25" fillId="0" borderId="15" xfId="0" applyFont="1" applyBorder="1" applyAlignment="1">
      <alignment horizontal="center" vertical="center" wrapText="1"/>
    </xf>
    <xf numFmtId="0" fontId="25" fillId="0" borderId="13" xfId="0" applyFont="1" applyBorder="1" applyAlignment="1">
      <alignment horizontal="center" vertical="center"/>
    </xf>
    <xf numFmtId="0" fontId="25" fillId="0" borderId="15" xfId="0" applyFont="1" applyBorder="1" applyAlignment="1">
      <alignment horizontal="center" vertical="center"/>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25" fillId="0" borderId="7" xfId="0" applyFont="1" applyBorder="1" applyAlignment="1">
      <alignment horizontal="left" vertical="center" wrapText="1"/>
    </xf>
    <xf numFmtId="164" fontId="26" fillId="2" borderId="13" xfId="1" applyNumberFormat="1" applyFont="1" applyFill="1" applyBorder="1" applyAlignment="1">
      <alignment horizontal="center" vertical="center" wrapText="1"/>
    </xf>
    <xf numFmtId="164" fontId="26" fillId="2" borderId="15" xfId="1" applyNumberFormat="1" applyFont="1" applyFill="1" applyBorder="1" applyAlignment="1">
      <alignment horizontal="center" vertical="center" wrapText="1"/>
    </xf>
    <xf numFmtId="0" fontId="25" fillId="0" borderId="14" xfId="0" applyFont="1" applyBorder="1" applyAlignment="1">
      <alignment horizontal="center" vertical="center" wrapText="1"/>
    </xf>
    <xf numFmtId="0" fontId="57" fillId="0" borderId="56" xfId="0" applyFont="1" applyBorder="1" applyAlignment="1">
      <alignment horizontal="center" vertical="center"/>
    </xf>
    <xf numFmtId="0" fontId="57" fillId="0" borderId="57" xfId="0" applyFont="1" applyBorder="1" applyAlignment="1">
      <alignment horizontal="center" vertical="center"/>
    </xf>
    <xf numFmtId="0" fontId="57" fillId="0" borderId="54" xfId="0" applyFont="1" applyBorder="1" applyAlignment="1">
      <alignment horizontal="center" vertical="center"/>
    </xf>
    <xf numFmtId="0" fontId="57" fillId="0" borderId="51" xfId="0" applyFont="1" applyBorder="1" applyAlignment="1">
      <alignment horizontal="center" vertical="center"/>
    </xf>
    <xf numFmtId="0" fontId="57" fillId="0" borderId="53" xfId="0" applyFont="1" applyBorder="1" applyAlignment="1">
      <alignment horizontal="center" vertical="center"/>
    </xf>
    <xf numFmtId="0" fontId="57" fillId="0" borderId="51" xfId="0" applyFont="1" applyBorder="1" applyAlignment="1">
      <alignment horizontal="center" vertical="center" wrapText="1"/>
    </xf>
    <xf numFmtId="0" fontId="57" fillId="0" borderId="53" xfId="0" applyFont="1" applyBorder="1" applyAlignment="1">
      <alignment horizontal="center" vertical="center" wrapText="1"/>
    </xf>
    <xf numFmtId="2" fontId="4" fillId="0" borderId="0" xfId="3" applyNumberFormat="1" applyFont="1" applyBorder="1" applyAlignment="1">
      <alignment horizontal="left" vertical="center" wrapText="1"/>
    </xf>
    <xf numFmtId="2" fontId="4" fillId="0" borderId="0" xfId="3" applyNumberFormat="1" applyFont="1" applyBorder="1" applyAlignment="1">
      <alignment horizontal="center" vertical="center" wrapText="1"/>
    </xf>
    <xf numFmtId="1" fontId="39" fillId="0" borderId="1" xfId="3" applyNumberFormat="1" applyFont="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2" fillId="0" borderId="0" xfId="0" applyFont="1" applyAlignment="1">
      <alignment horizontal="center"/>
    </xf>
    <xf numFmtId="0" fontId="2" fillId="0" borderId="7" xfId="0" applyFont="1" applyBorder="1" applyAlignment="1">
      <alignment horizontal="left"/>
    </xf>
    <xf numFmtId="0" fontId="2" fillId="0" borderId="1" xfId="0" applyFont="1" applyBorder="1" applyAlignment="1">
      <alignment horizontal="center" vertical="center" wrapText="1"/>
    </xf>
    <xf numFmtId="0" fontId="15" fillId="0" borderId="1" xfId="0" applyFont="1"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2" fillId="2" borderId="15" xfId="0" applyFont="1" applyFill="1" applyBorder="1" applyAlignment="1">
      <alignment horizontal="center"/>
    </xf>
    <xf numFmtId="0" fontId="27" fillId="0" borderId="18" xfId="0" applyFont="1" applyBorder="1" applyAlignment="1">
      <alignment horizontal="left"/>
    </xf>
    <xf numFmtId="0" fontId="27" fillId="0" borderId="19" xfId="0" applyFont="1" applyBorder="1" applyAlignment="1">
      <alignment horizontal="left"/>
    </xf>
    <xf numFmtId="0" fontId="27" fillId="0" borderId="21" xfId="0" applyFont="1" applyFill="1" applyBorder="1" applyAlignment="1">
      <alignment horizontal="center" vertical="center" wrapText="1"/>
    </xf>
    <xf numFmtId="0" fontId="27" fillId="0" borderId="27" xfId="0" applyFont="1" applyFill="1" applyBorder="1" applyAlignment="1">
      <alignment horizontal="center" vertical="center" wrapText="1"/>
    </xf>
    <xf numFmtId="0" fontId="27" fillId="0" borderId="22" xfId="0" applyFont="1" applyFill="1" applyBorder="1" applyAlignment="1">
      <alignment horizontal="center" vertical="center" wrapText="1"/>
    </xf>
    <xf numFmtId="0" fontId="27" fillId="0" borderId="1" xfId="0" applyFont="1" applyFill="1" applyBorder="1" applyAlignment="1">
      <alignment horizontal="center" vertical="center" wrapText="1"/>
    </xf>
    <xf numFmtId="0" fontId="27" fillId="2" borderId="23" xfId="0" applyFont="1" applyFill="1" applyBorder="1" applyAlignment="1">
      <alignment horizontal="center" vertical="center" wrapText="1"/>
    </xf>
    <xf numFmtId="0" fontId="27" fillId="2" borderId="14" xfId="0" applyFont="1" applyFill="1" applyBorder="1" applyAlignment="1">
      <alignment horizontal="center" vertical="center" wrapText="1"/>
    </xf>
    <xf numFmtId="0" fontId="29" fillId="0" borderId="22" xfId="0" applyFont="1" applyFill="1" applyBorder="1" applyAlignment="1">
      <alignment horizontal="center" vertical="center" wrapText="1"/>
    </xf>
    <xf numFmtId="0" fontId="29" fillId="0" borderId="1" xfId="0" applyFont="1" applyFill="1" applyBorder="1" applyAlignment="1">
      <alignment horizontal="center" vertical="center" wrapText="1"/>
    </xf>
    <xf numFmtId="166" fontId="15" fillId="0" borderId="24" xfId="6" applyNumberFormat="1" applyFont="1" applyFill="1" applyBorder="1" applyAlignment="1">
      <alignment horizontal="center" vertical="center" wrapText="1"/>
    </xf>
    <xf numFmtId="166" fontId="15" fillId="0" borderId="25" xfId="6" applyNumberFormat="1" applyFont="1" applyFill="1" applyBorder="1" applyAlignment="1">
      <alignment horizontal="center" vertical="center" wrapText="1"/>
    </xf>
    <xf numFmtId="166" fontId="15" fillId="0" borderId="23" xfId="6" applyNumberFormat="1" applyFont="1" applyFill="1" applyBorder="1" applyAlignment="1">
      <alignment horizontal="center" vertical="center" wrapText="1"/>
    </xf>
    <xf numFmtId="166" fontId="15" fillId="0" borderId="14" xfId="6" applyNumberFormat="1" applyFont="1" applyFill="1" applyBorder="1" applyAlignment="1">
      <alignment horizontal="center" vertical="center" wrapText="1"/>
    </xf>
    <xf numFmtId="1" fontId="15" fillId="0" borderId="26" xfId="6" applyNumberFormat="1" applyFont="1" applyFill="1" applyBorder="1" applyAlignment="1">
      <alignment horizontal="center" vertical="center" wrapText="1"/>
    </xf>
    <xf numFmtId="1" fontId="15" fillId="0" borderId="28" xfId="6" applyNumberFormat="1" applyFont="1" applyFill="1" applyBorder="1" applyAlignment="1">
      <alignment horizontal="center" vertical="center" wrapText="1"/>
    </xf>
    <xf numFmtId="0" fontId="30" fillId="0" borderId="22" xfId="0" applyFont="1" applyBorder="1" applyAlignment="1">
      <alignment horizontal="center" vertical="center"/>
    </xf>
    <xf numFmtId="0" fontId="30" fillId="0" borderId="1" xfId="0" applyFont="1" applyBorder="1" applyAlignment="1">
      <alignment horizontal="center" vertical="center"/>
    </xf>
    <xf numFmtId="0" fontId="30" fillId="0" borderId="13" xfId="0" applyFont="1" applyBorder="1" applyAlignment="1">
      <alignment horizontal="center" vertical="center"/>
    </xf>
    <xf numFmtId="0" fontId="30" fillId="0" borderId="34" xfId="0" applyFont="1" applyBorder="1" applyAlignment="1">
      <alignment horizontal="center" vertical="center"/>
    </xf>
    <xf numFmtId="0" fontId="21" fillId="2" borderId="39" xfId="0" applyFont="1" applyFill="1" applyBorder="1" applyAlignment="1">
      <alignment horizontal="center"/>
    </xf>
    <xf numFmtId="0" fontId="21" fillId="2" borderId="5" xfId="0" applyFont="1" applyFill="1" applyBorder="1" applyAlignment="1">
      <alignment horizontal="center"/>
    </xf>
    <xf numFmtId="0" fontId="21" fillId="0" borderId="21" xfId="0" applyFont="1" applyFill="1" applyBorder="1" applyAlignment="1">
      <alignment horizontal="center" vertical="center" wrapText="1"/>
    </xf>
    <xf numFmtId="0" fontId="21" fillId="0" borderId="33" xfId="0" applyFont="1" applyFill="1" applyBorder="1" applyAlignment="1">
      <alignment horizontal="center" vertical="center" wrapText="1"/>
    </xf>
    <xf numFmtId="0" fontId="21" fillId="0" borderId="22" xfId="0" applyFont="1" applyFill="1" applyBorder="1" applyAlignment="1">
      <alignment horizontal="center" vertical="center" wrapText="1"/>
    </xf>
    <xf numFmtId="0" fontId="21" fillId="0" borderId="34" xfId="0" applyFont="1" applyFill="1" applyBorder="1" applyAlignment="1">
      <alignment horizontal="center" vertical="center" wrapText="1"/>
    </xf>
    <xf numFmtId="0" fontId="21" fillId="0" borderId="18" xfId="0" applyFont="1" applyBorder="1" applyAlignment="1">
      <alignment horizontal="left"/>
    </xf>
    <xf numFmtId="0" fontId="21" fillId="0" borderId="19" xfId="0" applyFont="1" applyBorder="1" applyAlignment="1">
      <alignment horizontal="left"/>
    </xf>
    <xf numFmtId="166" fontId="17" fillId="0" borderId="22" xfId="6" applyNumberFormat="1" applyFont="1" applyFill="1" applyBorder="1" applyAlignment="1">
      <alignment horizontal="center" vertical="center" wrapText="1"/>
    </xf>
    <xf numFmtId="166" fontId="17" fillId="0" borderId="29" xfId="6" applyNumberFormat="1" applyFont="1" applyFill="1" applyBorder="1" applyAlignment="1">
      <alignment horizontal="center" vertical="center" wrapText="1"/>
    </xf>
    <xf numFmtId="0" fontId="21" fillId="7" borderId="36" xfId="0" applyFont="1" applyFill="1" applyBorder="1" applyAlignment="1">
      <alignment horizontal="center" vertical="center" wrapText="1"/>
    </xf>
    <xf numFmtId="0" fontId="21" fillId="7" borderId="37" xfId="0" applyFont="1" applyFill="1" applyBorder="1" applyAlignment="1">
      <alignment horizontal="center" vertical="center" wrapText="1"/>
    </xf>
    <xf numFmtId="0" fontId="21" fillId="2" borderId="22" xfId="0" applyFont="1" applyFill="1" applyBorder="1" applyAlignment="1">
      <alignment horizontal="center" vertical="center" wrapText="1"/>
    </xf>
    <xf numFmtId="0" fontId="21" fillId="2" borderId="34" xfId="0" applyFont="1" applyFill="1" applyBorder="1" applyAlignment="1">
      <alignment horizontal="center" vertical="center" wrapText="1"/>
    </xf>
    <xf numFmtId="0" fontId="23" fillId="0" borderId="19" xfId="0" applyFont="1" applyBorder="1" applyAlignment="1">
      <alignment horizontal="center"/>
    </xf>
    <xf numFmtId="0" fontId="23" fillId="0" borderId="0" xfId="0" applyFont="1" applyAlignment="1">
      <alignment horizontal="center"/>
    </xf>
    <xf numFmtId="43" fontId="21" fillId="0" borderId="1" xfId="1" applyFont="1" applyBorder="1" applyAlignment="1">
      <alignment horizontal="center"/>
    </xf>
    <xf numFmtId="0" fontId="21" fillId="0" borderId="1" xfId="0" applyFont="1" applyBorder="1" applyAlignment="1">
      <alignment horizontal="center" wrapText="1"/>
    </xf>
    <xf numFmtId="0" fontId="21" fillId="0" borderId="1" xfId="0" applyFont="1" applyBorder="1" applyAlignment="1">
      <alignment horizontal="center"/>
    </xf>
    <xf numFmtId="0" fontId="21" fillId="0" borderId="0" xfId="0" applyFont="1" applyBorder="1" applyAlignment="1">
      <alignment horizontal="center"/>
    </xf>
    <xf numFmtId="0" fontId="37" fillId="0" borderId="22" xfId="0" applyFont="1" applyBorder="1" applyAlignment="1">
      <alignment horizontal="center" vertical="center"/>
    </xf>
    <xf numFmtId="0" fontId="37" fillId="0" borderId="1" xfId="0" applyFont="1" applyBorder="1" applyAlignment="1">
      <alignment horizontal="center" vertical="center"/>
    </xf>
    <xf numFmtId="0" fontId="37" fillId="0" borderId="34" xfId="0" applyFont="1" applyBorder="1" applyAlignment="1">
      <alignment horizontal="center" vertical="center"/>
    </xf>
    <xf numFmtId="0" fontId="24" fillId="0" borderId="18" xfId="0" applyFont="1" applyBorder="1" applyAlignment="1">
      <alignment horizontal="left"/>
    </xf>
    <xf numFmtId="0" fontId="24" fillId="0" borderId="19" xfId="0" applyFont="1" applyBorder="1" applyAlignment="1">
      <alignment horizontal="left"/>
    </xf>
    <xf numFmtId="0" fontId="24" fillId="0" borderId="21" xfId="0" applyFont="1" applyFill="1" applyBorder="1" applyAlignment="1">
      <alignment horizontal="center" vertical="center" wrapText="1"/>
    </xf>
    <xf numFmtId="0" fontId="24" fillId="0" borderId="33" xfId="0" applyFont="1" applyFill="1" applyBorder="1" applyAlignment="1">
      <alignment horizontal="center" vertical="center" wrapText="1"/>
    </xf>
    <xf numFmtId="0" fontId="24" fillId="0" borderId="22" xfId="0" applyFont="1" applyFill="1" applyBorder="1" applyAlignment="1">
      <alignment horizontal="center" vertical="center" wrapText="1"/>
    </xf>
    <xf numFmtId="0" fontId="24" fillId="0" borderId="34" xfId="0" applyFont="1" applyFill="1" applyBorder="1" applyAlignment="1">
      <alignment horizontal="center" vertical="center" wrapText="1"/>
    </xf>
    <xf numFmtId="0" fontId="35" fillId="0" borderId="22" xfId="0" applyFont="1" applyFill="1" applyBorder="1" applyAlignment="1">
      <alignment horizontal="center" vertical="center" wrapText="1"/>
    </xf>
    <xf numFmtId="0" fontId="35" fillId="0" borderId="34" xfId="0" applyFont="1" applyFill="1" applyBorder="1" applyAlignment="1">
      <alignment horizontal="center" vertical="center" wrapText="1"/>
    </xf>
    <xf numFmtId="166" fontId="36" fillId="0" borderId="22" xfId="6" applyNumberFormat="1" applyFont="1" applyFill="1" applyBorder="1" applyAlignment="1">
      <alignment horizontal="center" vertical="center" wrapText="1"/>
    </xf>
    <xf numFmtId="166" fontId="36" fillId="0" borderId="34" xfId="6" applyNumberFormat="1" applyFont="1" applyFill="1" applyBorder="1" applyAlignment="1">
      <alignment horizontal="center" vertical="center" wrapText="1"/>
    </xf>
    <xf numFmtId="1" fontId="36" fillId="0" borderId="29" xfId="6" applyNumberFormat="1" applyFont="1" applyFill="1" applyBorder="1" applyAlignment="1">
      <alignment horizontal="center" vertical="center" wrapText="1"/>
    </xf>
    <xf numFmtId="1" fontId="36" fillId="0" borderId="35" xfId="6" applyNumberFormat="1" applyFont="1" applyFill="1" applyBorder="1" applyAlignment="1">
      <alignment horizontal="center" vertical="center" wrapText="1"/>
    </xf>
    <xf numFmtId="0" fontId="23" fillId="0" borderId="2" xfId="0" applyFont="1" applyBorder="1" applyAlignment="1">
      <alignment horizontal="center"/>
    </xf>
    <xf numFmtId="0" fontId="23" fillId="0" borderId="4" xfId="0" applyFont="1" applyBorder="1" applyAlignment="1">
      <alignment horizontal="center"/>
    </xf>
    <xf numFmtId="0" fontId="21" fillId="2" borderId="1" xfId="0" applyFont="1" applyFill="1" applyBorder="1" applyAlignment="1">
      <alignment horizontal="center" vertical="center" wrapText="1"/>
    </xf>
    <xf numFmtId="43" fontId="21" fillId="0" borderId="1" xfId="1" applyFont="1" applyFill="1" applyBorder="1" applyAlignment="1">
      <alignment horizontal="center" vertical="center" wrapText="1"/>
    </xf>
    <xf numFmtId="43" fontId="17" fillId="0" borderId="1" xfId="1" applyFont="1" applyFill="1" applyBorder="1" applyAlignment="1">
      <alignment horizontal="center" vertical="center" wrapText="1"/>
    </xf>
    <xf numFmtId="166" fontId="17" fillId="0" borderId="1" xfId="6" applyNumberFormat="1" applyFont="1" applyFill="1" applyBorder="1" applyAlignment="1">
      <alignment horizontal="center" vertical="center" wrapText="1"/>
    </xf>
    <xf numFmtId="0" fontId="21" fillId="2" borderId="1" xfId="0" applyFont="1" applyFill="1" applyBorder="1" applyAlignment="1">
      <alignment horizontal="center"/>
    </xf>
    <xf numFmtId="0" fontId="21" fillId="0" borderId="1" xfId="0" applyFont="1" applyFill="1" applyBorder="1" applyAlignment="1">
      <alignment horizontal="center" vertical="center" wrapText="1"/>
    </xf>
    <xf numFmtId="0" fontId="2" fillId="0" borderId="0" xfId="0" applyFont="1" applyAlignment="1">
      <alignment horizontal="center" vertical="center"/>
    </xf>
    <xf numFmtId="0" fontId="2" fillId="0" borderId="1" xfId="0" applyFont="1" applyBorder="1" applyAlignment="1">
      <alignment horizontal="center" vertical="center"/>
    </xf>
    <xf numFmtId="0" fontId="2" fillId="5" borderId="1" xfId="0" applyFont="1" applyFill="1" applyBorder="1" applyAlignment="1">
      <alignment horizontal="center" vertical="center"/>
    </xf>
    <xf numFmtId="0" fontId="17" fillId="0" borderId="13" xfId="0" applyFont="1" applyFill="1" applyBorder="1" applyAlignment="1">
      <alignment horizontal="center" vertical="center" wrapText="1"/>
    </xf>
    <xf numFmtId="0" fontId="17" fillId="0" borderId="15" xfId="0" applyFont="1" applyFill="1" applyBorder="1" applyAlignment="1">
      <alignment horizontal="center" vertical="center" wrapText="1"/>
    </xf>
    <xf numFmtId="0" fontId="17" fillId="6" borderId="13" xfId="0" applyFont="1" applyFill="1" applyBorder="1" applyAlignment="1">
      <alignment horizontal="center" vertical="center" wrapText="1"/>
    </xf>
    <xf numFmtId="0" fontId="17" fillId="6" borderId="15" xfId="0" applyFont="1" applyFill="1" applyBorder="1" applyAlignment="1">
      <alignment horizontal="center" vertical="center" wrapText="1"/>
    </xf>
    <xf numFmtId="0" fontId="16" fillId="0" borderId="0" xfId="0" applyFont="1" applyBorder="1" applyAlignment="1">
      <alignment horizontal="center"/>
    </xf>
    <xf numFmtId="0" fontId="16" fillId="0" borderId="7" xfId="0" applyFont="1" applyBorder="1" applyAlignment="1">
      <alignment horizontal="center"/>
    </xf>
    <xf numFmtId="0" fontId="18" fillId="6" borderId="13" xfId="0" applyFont="1" applyFill="1" applyBorder="1" applyAlignment="1">
      <alignment horizontal="center" vertical="center" wrapText="1"/>
    </xf>
    <xf numFmtId="0" fontId="18" fillId="6" borderId="15" xfId="0" applyFont="1" applyFill="1" applyBorder="1" applyAlignment="1">
      <alignment horizontal="center" vertical="center" wrapText="1"/>
    </xf>
    <xf numFmtId="0" fontId="14" fillId="6" borderId="1" xfId="0" applyFont="1" applyFill="1" applyBorder="1" applyAlignment="1">
      <alignment horizontal="center" vertical="top" wrapText="1"/>
    </xf>
    <xf numFmtId="0" fontId="17" fillId="0" borderId="17" xfId="0" applyFont="1" applyFill="1" applyBorder="1" applyAlignment="1">
      <alignment horizontal="center" vertical="center" wrapText="1"/>
    </xf>
    <xf numFmtId="0" fontId="17" fillId="0" borderId="16" xfId="0" applyFont="1" applyFill="1" applyBorder="1" applyAlignment="1">
      <alignment horizontal="center" vertical="center" wrapText="1"/>
    </xf>
    <xf numFmtId="0" fontId="24" fillId="0" borderId="1" xfId="0" applyFont="1" applyBorder="1" applyAlignment="1" applyProtection="1">
      <alignment horizontal="center" vertical="center" wrapText="1"/>
      <protection locked="0"/>
    </xf>
    <xf numFmtId="0" fontId="16" fillId="0" borderId="1" xfId="0" applyFont="1" applyBorder="1" applyAlignment="1" applyProtection="1">
      <alignment horizontal="center" vertical="center"/>
      <protection locked="0"/>
    </xf>
    <xf numFmtId="0" fontId="2" fillId="0" borderId="1" xfId="0" applyFont="1" applyBorder="1" applyAlignment="1">
      <alignment vertical="center"/>
    </xf>
    <xf numFmtId="0" fontId="16" fillId="0" borderId="2" xfId="0" applyFont="1" applyBorder="1" applyAlignment="1" applyProtection="1">
      <alignment horizontal="left" vertical="top" wrapText="1"/>
      <protection locked="0"/>
    </xf>
    <xf numFmtId="0" fontId="16" fillId="0" borderId="4" xfId="0" applyFont="1" applyBorder="1" applyAlignment="1" applyProtection="1">
      <alignment horizontal="left" vertical="top" wrapText="1"/>
      <protection locked="0"/>
    </xf>
    <xf numFmtId="0" fontId="2" fillId="0" borderId="1" xfId="0" applyFont="1" applyBorder="1" applyAlignment="1" applyProtection="1">
      <alignment horizontal="center" vertical="top"/>
      <protection locked="0"/>
    </xf>
    <xf numFmtId="0" fontId="44" fillId="0" borderId="1" xfId="0" applyFont="1" applyBorder="1" applyAlignment="1">
      <alignment horizontal="center" vertical="center" wrapText="1"/>
    </xf>
    <xf numFmtId="2" fontId="44" fillId="0" borderId="1" xfId="0" applyNumberFormat="1" applyFont="1" applyBorder="1" applyAlignment="1">
      <alignment horizontal="center" vertical="center" wrapText="1"/>
    </xf>
    <xf numFmtId="2" fontId="44" fillId="0" borderId="1" xfId="0" applyNumberFormat="1" applyFont="1" applyBorder="1" applyAlignment="1">
      <alignment horizontal="center" vertical="center"/>
    </xf>
    <xf numFmtId="1" fontId="44" fillId="0" borderId="1" xfId="0" applyNumberFormat="1" applyFont="1" applyBorder="1" applyAlignment="1">
      <alignment horizontal="center" vertical="center" wrapText="1"/>
    </xf>
    <xf numFmtId="0" fontId="47" fillId="0" borderId="0" xfId="0" applyFont="1" applyFill="1" applyAlignment="1">
      <alignment horizontal="center" vertical="center"/>
    </xf>
    <xf numFmtId="0" fontId="26" fillId="0" borderId="8" xfId="0" applyFont="1" applyFill="1" applyBorder="1" applyAlignment="1">
      <alignment horizontal="center" vertical="center" wrapText="1"/>
    </xf>
    <xf numFmtId="0" fontId="26" fillId="0" borderId="9" xfId="0" applyFont="1" applyFill="1" applyBorder="1" applyAlignment="1">
      <alignment horizontal="center" vertical="center" wrapText="1"/>
    </xf>
    <xf numFmtId="0" fontId="26" fillId="0" borderId="10" xfId="0" applyFont="1" applyFill="1" applyBorder="1" applyAlignment="1">
      <alignment horizontal="center" vertical="center" wrapText="1"/>
    </xf>
    <xf numFmtId="0" fontId="26" fillId="0" borderId="11" xfId="0" applyFont="1" applyFill="1" applyBorder="1" applyAlignment="1">
      <alignment horizontal="center" vertical="center" wrapText="1"/>
    </xf>
    <xf numFmtId="0" fontId="25" fillId="0" borderId="1"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2" xfId="0" applyFont="1" applyFill="1" applyBorder="1" applyAlignment="1">
      <alignment horizontal="center" vertical="center" wrapText="1"/>
    </xf>
    <xf numFmtId="0" fontId="25" fillId="0" borderId="3" xfId="0" applyFont="1" applyFill="1" applyBorder="1" applyAlignment="1">
      <alignment horizontal="center" vertical="center" wrapText="1"/>
    </xf>
    <xf numFmtId="0" fontId="25" fillId="0" borderId="4" xfId="0" applyFont="1" applyFill="1" applyBorder="1" applyAlignment="1">
      <alignment horizontal="center" vertical="center" wrapText="1"/>
    </xf>
    <xf numFmtId="0" fontId="25" fillId="0" borderId="2" xfId="0" applyFont="1" applyFill="1" applyBorder="1" applyAlignment="1">
      <alignment horizontal="center" wrapText="1"/>
    </xf>
    <xf numFmtId="0" fontId="25" fillId="0" borderId="3" xfId="0" applyFont="1" applyFill="1" applyBorder="1" applyAlignment="1">
      <alignment horizontal="center" wrapText="1"/>
    </xf>
    <xf numFmtId="0" fontId="25" fillId="0" borderId="4" xfId="0" applyFont="1" applyFill="1" applyBorder="1" applyAlignment="1">
      <alignment horizontal="center" wrapText="1"/>
    </xf>
    <xf numFmtId="0" fontId="50" fillId="0" borderId="1" xfId="3" applyFont="1" applyBorder="1" applyAlignment="1">
      <alignment horizontal="center" vertical="center"/>
    </xf>
    <xf numFmtId="0" fontId="50" fillId="0" borderId="0" xfId="3" applyFont="1" applyAlignment="1">
      <alignment horizontal="center" vertical="center"/>
    </xf>
    <xf numFmtId="1" fontId="50" fillId="0" borderId="1" xfId="3" applyNumberFormat="1" applyFont="1" applyBorder="1" applyAlignment="1">
      <alignment horizontal="center" vertical="center" wrapText="1"/>
    </xf>
    <xf numFmtId="49" fontId="52" fillId="0" borderId="1" xfId="3" applyNumberFormat="1" applyFont="1" applyBorder="1" applyAlignment="1">
      <alignment horizontal="center" vertical="center" wrapText="1"/>
    </xf>
    <xf numFmtId="49" fontId="50" fillId="0" borderId="1" xfId="3" applyNumberFormat="1" applyFont="1" applyBorder="1" applyAlignment="1">
      <alignment horizontal="center" vertical="center" wrapText="1"/>
    </xf>
    <xf numFmtId="0" fontId="50" fillId="0" borderId="1" xfId="3" applyFont="1" applyBorder="1" applyAlignment="1">
      <alignment horizontal="center" vertical="center" wrapText="1"/>
    </xf>
    <xf numFmtId="2" fontId="50" fillId="0" borderId="1" xfId="3" applyNumberFormat="1" applyFont="1" applyBorder="1" applyAlignment="1">
      <alignment horizontal="center" vertical="center" wrapText="1"/>
    </xf>
    <xf numFmtId="0" fontId="47" fillId="0" borderId="7" xfId="0" applyFont="1" applyFill="1" applyBorder="1" applyAlignment="1">
      <alignment horizontal="center" vertical="center"/>
    </xf>
    <xf numFmtId="0" fontId="26" fillId="0" borderId="8" xfId="8" applyFont="1" applyFill="1" applyBorder="1" applyAlignment="1">
      <alignment horizontal="center" vertical="center" wrapText="1"/>
    </xf>
    <xf numFmtId="0" fontId="26" fillId="0" borderId="9" xfId="8" applyFont="1" applyFill="1" applyBorder="1" applyAlignment="1">
      <alignment horizontal="center" vertical="center" wrapText="1"/>
    </xf>
    <xf numFmtId="0" fontId="26" fillId="0" borderId="10" xfId="8" applyFont="1" applyFill="1" applyBorder="1" applyAlignment="1">
      <alignment horizontal="center" vertical="center" wrapText="1"/>
    </xf>
    <xf numFmtId="0" fontId="26" fillId="0" borderId="11" xfId="8" applyFont="1" applyFill="1" applyBorder="1" applyAlignment="1">
      <alignment horizontal="center" vertical="center" wrapText="1"/>
    </xf>
    <xf numFmtId="0" fontId="25" fillId="0" borderId="1" xfId="8" applyFont="1" applyFill="1" applyBorder="1" applyAlignment="1">
      <alignment horizontal="center" vertical="center" wrapText="1"/>
    </xf>
    <xf numFmtId="0" fontId="25" fillId="0" borderId="1" xfId="8" applyFont="1" applyFill="1" applyBorder="1" applyAlignment="1">
      <alignment horizontal="center" vertical="center"/>
    </xf>
    <xf numFmtId="0" fontId="25" fillId="0" borderId="2" xfId="8" applyFont="1" applyFill="1" applyBorder="1" applyAlignment="1">
      <alignment horizontal="center" vertical="center" wrapText="1"/>
    </xf>
    <xf numFmtId="0" fontId="25" fillId="0" borderId="3" xfId="8" applyFont="1" applyFill="1" applyBorder="1" applyAlignment="1">
      <alignment horizontal="center" vertical="center" wrapText="1"/>
    </xf>
    <xf numFmtId="0" fontId="25" fillId="0" borderId="2" xfId="8" applyFont="1" applyFill="1" applyBorder="1" applyAlignment="1">
      <alignment horizontal="center" wrapText="1"/>
    </xf>
    <xf numFmtId="0" fontId="25" fillId="0" borderId="3" xfId="8" applyFont="1" applyFill="1" applyBorder="1" applyAlignment="1">
      <alignment horizontal="center" wrapText="1"/>
    </xf>
    <xf numFmtId="0" fontId="55" fillId="0" borderId="0" xfId="0" applyFont="1" applyAlignment="1">
      <alignment horizontal="center"/>
    </xf>
    <xf numFmtId="0" fontId="55" fillId="0" borderId="7" xfId="0" applyFont="1" applyBorder="1" applyAlignment="1">
      <alignment horizontal="left"/>
    </xf>
    <xf numFmtId="0" fontId="55" fillId="0" borderId="1" xfId="0" applyFont="1" applyBorder="1" applyAlignment="1">
      <alignment horizontal="center" vertical="center" wrapText="1"/>
    </xf>
    <xf numFmtId="0" fontId="55" fillId="0" borderId="13" xfId="0" applyFont="1" applyBorder="1" applyAlignment="1">
      <alignment horizontal="center" vertical="center" wrapText="1"/>
    </xf>
    <xf numFmtId="0" fontId="55" fillId="0" borderId="2" xfId="0" applyFont="1" applyBorder="1" applyAlignment="1">
      <alignment horizontal="center" vertical="center" wrapText="1"/>
    </xf>
    <xf numFmtId="43" fontId="56" fillId="0" borderId="2" xfId="1" applyFont="1" applyFill="1" applyBorder="1" applyAlignment="1">
      <alignment horizontal="center" vertical="center" wrapText="1"/>
    </xf>
    <xf numFmtId="43" fontId="56" fillId="0" borderId="4" xfId="1" applyFont="1" applyFill="1" applyBorder="1" applyAlignment="1">
      <alignment horizontal="center" vertical="center" wrapText="1"/>
    </xf>
    <xf numFmtId="0" fontId="56" fillId="0" borderId="13" xfId="0" applyFont="1" applyBorder="1" applyAlignment="1">
      <alignment horizontal="center" vertical="center"/>
    </xf>
    <xf numFmtId="0" fontId="56" fillId="0" borderId="14" xfId="0" applyFont="1" applyBorder="1" applyAlignment="1">
      <alignment horizontal="center" vertical="center"/>
    </xf>
    <xf numFmtId="0" fontId="56" fillId="0" borderId="15" xfId="0" applyFont="1" applyBorder="1" applyAlignment="1">
      <alignment horizontal="center" vertical="center"/>
    </xf>
    <xf numFmtId="0" fontId="55" fillId="0" borderId="4" xfId="0" applyFont="1" applyBorder="1" applyAlignment="1">
      <alignment horizontal="center" vertical="center" wrapText="1"/>
    </xf>
    <xf numFmtId="0" fontId="56" fillId="0" borderId="3" xfId="0" applyFont="1" applyBorder="1" applyAlignment="1">
      <alignment horizontal="right" vertical="center" wrapText="1"/>
    </xf>
    <xf numFmtId="0" fontId="56" fillId="0" borderId="4" xfId="0" applyFont="1" applyBorder="1" applyAlignment="1">
      <alignment horizontal="right" vertical="center" wrapText="1"/>
    </xf>
    <xf numFmtId="0" fontId="56" fillId="0" borderId="1" xfId="0" applyFont="1" applyBorder="1" applyAlignment="1">
      <alignment horizontal="center" vertical="center"/>
    </xf>
    <xf numFmtId="0" fontId="2" fillId="2" borderId="17" xfId="0" applyFont="1" applyFill="1" applyBorder="1" applyAlignment="1">
      <alignment horizontal="center" vertical="center" wrapText="1"/>
    </xf>
    <xf numFmtId="0" fontId="2" fillId="2" borderId="48" xfId="0" applyFont="1" applyFill="1" applyBorder="1" applyAlignment="1">
      <alignment horizontal="center" vertical="center" wrapText="1"/>
    </xf>
    <xf numFmtId="0" fontId="2" fillId="2" borderId="41" xfId="0" applyFont="1" applyFill="1" applyBorder="1" applyAlignment="1">
      <alignment horizontal="center" vertical="center" wrapText="1"/>
    </xf>
    <xf numFmtId="0" fontId="2" fillId="2" borderId="49"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50"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42" xfId="0" applyFont="1" applyFill="1" applyBorder="1" applyAlignment="1">
      <alignment horizontal="center" vertical="center" wrapText="1"/>
    </xf>
    <xf numFmtId="0" fontId="56" fillId="2" borderId="3" xfId="0" applyFont="1" applyFill="1" applyBorder="1" applyAlignment="1">
      <alignment horizontal="right" vertical="center" wrapText="1"/>
    </xf>
    <xf numFmtId="0" fontId="56" fillId="2" borderId="4" xfId="0" applyFont="1" applyFill="1" applyBorder="1" applyAlignment="1">
      <alignment horizontal="right" vertical="center" wrapText="1"/>
    </xf>
    <xf numFmtId="0" fontId="56" fillId="2" borderId="2" xfId="0" applyFont="1" applyFill="1" applyBorder="1" applyAlignment="1">
      <alignment horizontal="right" vertical="center" wrapText="1"/>
    </xf>
    <xf numFmtId="0" fontId="55" fillId="2" borderId="2" xfId="0" applyFont="1" applyFill="1" applyBorder="1" applyAlignment="1">
      <alignment horizontal="center" vertical="center" wrapText="1"/>
    </xf>
    <xf numFmtId="0" fontId="55" fillId="2" borderId="4" xfId="0" applyFont="1" applyFill="1" applyBorder="1" applyAlignment="1">
      <alignment horizontal="center" vertical="center" wrapText="1"/>
    </xf>
    <xf numFmtId="0" fontId="56" fillId="2" borderId="1" xfId="0" applyFont="1" applyFill="1" applyBorder="1" applyAlignment="1">
      <alignment horizontal="right" vertical="center" wrapText="1"/>
    </xf>
    <xf numFmtId="0" fontId="55" fillId="2" borderId="17" xfId="0" applyFont="1" applyFill="1" applyBorder="1" applyAlignment="1">
      <alignment horizontal="center" vertical="center" wrapText="1"/>
    </xf>
    <xf numFmtId="0" fontId="55" fillId="2" borderId="48" xfId="0" applyFont="1" applyFill="1" applyBorder="1" applyAlignment="1">
      <alignment horizontal="center" vertical="center" wrapText="1"/>
    </xf>
    <xf numFmtId="0" fontId="55" fillId="2" borderId="41" xfId="0" applyFont="1" applyFill="1" applyBorder="1" applyAlignment="1">
      <alignment horizontal="center" vertical="center" wrapText="1"/>
    </xf>
    <xf numFmtId="0" fontId="55" fillId="2" borderId="16" xfId="0" applyFont="1" applyFill="1" applyBorder="1" applyAlignment="1">
      <alignment horizontal="center" vertical="center" wrapText="1"/>
    </xf>
    <xf numFmtId="0" fontId="55" fillId="2" borderId="7" xfId="0" applyFont="1" applyFill="1" applyBorder="1" applyAlignment="1">
      <alignment horizontal="center" vertical="center" wrapText="1"/>
    </xf>
    <xf numFmtId="0" fontId="55" fillId="2" borderId="42" xfId="0" applyFont="1" applyFill="1" applyBorder="1" applyAlignment="1">
      <alignment horizontal="center" vertical="center" wrapText="1"/>
    </xf>
    <xf numFmtId="0" fontId="55" fillId="0" borderId="2" xfId="0" applyFont="1" applyBorder="1" applyAlignment="1">
      <alignment horizontal="center" vertical="center"/>
    </xf>
    <xf numFmtId="0" fontId="55" fillId="0" borderId="4" xfId="0" applyFont="1" applyBorder="1" applyAlignment="1">
      <alignment horizontal="center" vertical="center"/>
    </xf>
    <xf numFmtId="0" fontId="55" fillId="2" borderId="49" xfId="0" applyFont="1" applyFill="1" applyBorder="1" applyAlignment="1">
      <alignment horizontal="center" vertical="center" wrapText="1"/>
    </xf>
    <xf numFmtId="0" fontId="55" fillId="2" borderId="0" xfId="0" applyFont="1" applyFill="1" applyAlignment="1">
      <alignment horizontal="center" vertical="center" wrapText="1"/>
    </xf>
    <xf numFmtId="0" fontId="55" fillId="2" borderId="50" xfId="0" applyFont="1" applyFill="1" applyBorder="1" applyAlignment="1">
      <alignment horizontal="center" vertical="center" wrapText="1"/>
    </xf>
    <xf numFmtId="43" fontId="55" fillId="0" borderId="2" xfId="1" applyFont="1" applyFill="1" applyBorder="1" applyAlignment="1">
      <alignment horizontal="center" vertical="center" wrapText="1"/>
    </xf>
    <xf numFmtId="43" fontId="55" fillId="0" borderId="4" xfId="1" applyFont="1" applyFill="1" applyBorder="1" applyAlignment="1">
      <alignment horizontal="center" vertical="center" wrapText="1"/>
    </xf>
    <xf numFmtId="0" fontId="2" fillId="0" borderId="7" xfId="0" applyFont="1" applyBorder="1" applyAlignment="1">
      <alignment horizontal="center"/>
    </xf>
    <xf numFmtId="0" fontId="55" fillId="2" borderId="1" xfId="0" applyFont="1" applyFill="1" applyBorder="1" applyAlignment="1">
      <alignment horizontal="center" vertical="center" wrapText="1"/>
    </xf>
    <xf numFmtId="0" fontId="55" fillId="0" borderId="3" xfId="0" applyFont="1" applyBorder="1" applyAlignment="1">
      <alignment horizontal="center" vertical="center" wrapText="1"/>
    </xf>
    <xf numFmtId="0" fontId="2" fillId="2" borderId="1" xfId="0" applyFont="1" applyFill="1" applyBorder="1" applyAlignment="1">
      <alignment horizontal="center" vertical="center" wrapText="1"/>
    </xf>
    <xf numFmtId="0" fontId="0" fillId="2" borderId="2" xfId="0" applyFill="1" applyBorder="1" applyAlignment="1">
      <alignment horizontal="center"/>
    </xf>
    <xf numFmtId="0" fontId="0" fillId="2" borderId="4" xfId="0" applyFill="1" applyBorder="1" applyAlignment="1">
      <alignment horizontal="center"/>
    </xf>
    <xf numFmtId="9" fontId="0" fillId="2" borderId="2" xfId="0" applyNumberFormat="1" applyFill="1" applyBorder="1" applyAlignment="1">
      <alignment horizontal="center"/>
    </xf>
    <xf numFmtId="9" fontId="0" fillId="2" borderId="4" xfId="0" applyNumberFormat="1" applyFill="1" applyBorder="1" applyAlignment="1">
      <alignment horizontal="center"/>
    </xf>
    <xf numFmtId="166" fontId="2" fillId="2" borderId="2" xfId="0" applyNumberFormat="1" applyFont="1" applyFill="1" applyBorder="1" applyAlignment="1">
      <alignment horizontal="center"/>
    </xf>
    <xf numFmtId="166" fontId="2" fillId="2" borderId="4" xfId="0" applyNumberFormat="1" applyFont="1" applyFill="1" applyBorder="1" applyAlignment="1">
      <alignment horizontal="center"/>
    </xf>
    <xf numFmtId="1" fontId="50" fillId="0" borderId="13" xfId="3" applyNumberFormat="1" applyFont="1" applyBorder="1" applyAlignment="1">
      <alignment horizontal="center" vertical="center" wrapText="1"/>
    </xf>
    <xf numFmtId="49" fontId="52" fillId="0" borderId="13" xfId="3" applyNumberFormat="1" applyFont="1" applyBorder="1" applyAlignment="1">
      <alignment horizontal="center" vertical="center" wrapText="1"/>
    </xf>
    <xf numFmtId="0" fontId="58" fillId="2" borderId="1" xfId="3" applyFont="1" applyFill="1" applyBorder="1" applyAlignment="1">
      <alignment horizontal="center" vertical="center"/>
    </xf>
  </cellXfs>
  <cellStyles count="10">
    <cellStyle name="Comma" xfId="1" builtinId="3"/>
    <cellStyle name="Comma 2" xfId="5"/>
    <cellStyle name="Comma 2 2" xfId="9"/>
    <cellStyle name="Normal" xfId="0" builtinId="0"/>
    <cellStyle name="Normal 10 2" xfId="3"/>
    <cellStyle name="Normal 2" xfId="6"/>
    <cellStyle name="Normal 2 2" xfId="7"/>
    <cellStyle name="Normal 3" xfId="8"/>
    <cellStyle name="Normal_BQ sidhi2 2" xfId="4"/>
    <cellStyle name="Percent" xfId="2" builtinId="5"/>
  </cellStyles>
  <dxfs count="2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styles" Target="styles.xml"/><Relationship Id="rId21" Type="http://schemas.openxmlformats.org/officeDocument/2006/relationships/worksheet" Target="worksheets/sheet21.xml"/><Relationship Id="rId42" Type="http://schemas.openxmlformats.org/officeDocument/2006/relationships/externalLink" Target="externalLinks/externalLink11.xml"/><Relationship Id="rId47" Type="http://schemas.openxmlformats.org/officeDocument/2006/relationships/externalLink" Target="externalLinks/externalLink16.xml"/><Relationship Id="rId63" Type="http://schemas.openxmlformats.org/officeDocument/2006/relationships/externalLink" Target="externalLinks/externalLink32.xml"/><Relationship Id="rId68" Type="http://schemas.openxmlformats.org/officeDocument/2006/relationships/externalLink" Target="externalLinks/externalLink37.xml"/><Relationship Id="rId84" Type="http://schemas.openxmlformats.org/officeDocument/2006/relationships/externalLink" Target="externalLinks/externalLink53.xml"/><Relationship Id="rId89" Type="http://schemas.openxmlformats.org/officeDocument/2006/relationships/externalLink" Target="externalLinks/externalLink58.xml"/><Relationship Id="rId112" Type="http://schemas.openxmlformats.org/officeDocument/2006/relationships/externalLink" Target="externalLinks/externalLink81.xml"/><Relationship Id="rId16" Type="http://schemas.openxmlformats.org/officeDocument/2006/relationships/worksheet" Target="worksheets/sheet16.xml"/><Relationship Id="rId107" Type="http://schemas.openxmlformats.org/officeDocument/2006/relationships/externalLink" Target="externalLinks/externalLink76.xml"/><Relationship Id="rId11" Type="http://schemas.openxmlformats.org/officeDocument/2006/relationships/worksheet" Target="worksheets/sheet11.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53" Type="http://schemas.openxmlformats.org/officeDocument/2006/relationships/externalLink" Target="externalLinks/externalLink22.xml"/><Relationship Id="rId58" Type="http://schemas.openxmlformats.org/officeDocument/2006/relationships/externalLink" Target="externalLinks/externalLink27.xml"/><Relationship Id="rId74" Type="http://schemas.openxmlformats.org/officeDocument/2006/relationships/externalLink" Target="externalLinks/externalLink43.xml"/><Relationship Id="rId79" Type="http://schemas.openxmlformats.org/officeDocument/2006/relationships/externalLink" Target="externalLinks/externalLink48.xml"/><Relationship Id="rId102" Type="http://schemas.openxmlformats.org/officeDocument/2006/relationships/externalLink" Target="externalLinks/externalLink71.xml"/><Relationship Id="rId5" Type="http://schemas.openxmlformats.org/officeDocument/2006/relationships/worksheet" Target="worksheets/sheet5.xml"/><Relationship Id="rId90" Type="http://schemas.openxmlformats.org/officeDocument/2006/relationships/externalLink" Target="externalLinks/externalLink59.xml"/><Relationship Id="rId95" Type="http://schemas.openxmlformats.org/officeDocument/2006/relationships/externalLink" Target="externalLinks/externalLink64.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externalLink" Target="externalLinks/externalLink12.xml"/><Relationship Id="rId48" Type="http://schemas.openxmlformats.org/officeDocument/2006/relationships/externalLink" Target="externalLinks/externalLink17.xml"/><Relationship Id="rId64" Type="http://schemas.openxmlformats.org/officeDocument/2006/relationships/externalLink" Target="externalLinks/externalLink33.xml"/><Relationship Id="rId69" Type="http://schemas.openxmlformats.org/officeDocument/2006/relationships/externalLink" Target="externalLinks/externalLink38.xml"/><Relationship Id="rId113" Type="http://schemas.openxmlformats.org/officeDocument/2006/relationships/externalLink" Target="externalLinks/externalLink82.xml"/><Relationship Id="rId118" Type="http://schemas.openxmlformats.org/officeDocument/2006/relationships/sharedStrings" Target="sharedStrings.xml"/><Relationship Id="rId80" Type="http://schemas.openxmlformats.org/officeDocument/2006/relationships/externalLink" Target="externalLinks/externalLink49.xml"/><Relationship Id="rId85" Type="http://schemas.openxmlformats.org/officeDocument/2006/relationships/externalLink" Target="externalLinks/externalLink54.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59" Type="http://schemas.openxmlformats.org/officeDocument/2006/relationships/externalLink" Target="externalLinks/externalLink28.xml"/><Relationship Id="rId103" Type="http://schemas.openxmlformats.org/officeDocument/2006/relationships/externalLink" Target="externalLinks/externalLink72.xml"/><Relationship Id="rId108" Type="http://schemas.openxmlformats.org/officeDocument/2006/relationships/externalLink" Target="externalLinks/externalLink77.xml"/><Relationship Id="rId54" Type="http://schemas.openxmlformats.org/officeDocument/2006/relationships/externalLink" Target="externalLinks/externalLink23.xml"/><Relationship Id="rId70" Type="http://schemas.openxmlformats.org/officeDocument/2006/relationships/externalLink" Target="externalLinks/externalLink39.xml"/><Relationship Id="rId75" Type="http://schemas.openxmlformats.org/officeDocument/2006/relationships/externalLink" Target="externalLinks/externalLink44.xml"/><Relationship Id="rId91" Type="http://schemas.openxmlformats.org/officeDocument/2006/relationships/externalLink" Target="externalLinks/externalLink60.xml"/><Relationship Id="rId96" Type="http://schemas.openxmlformats.org/officeDocument/2006/relationships/externalLink" Target="externalLinks/externalLink65.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18.xml"/><Relationship Id="rId114" Type="http://schemas.openxmlformats.org/officeDocument/2006/relationships/externalLink" Target="externalLinks/externalLink83.xml"/><Relationship Id="rId119"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13.xml"/><Relationship Id="rId52" Type="http://schemas.openxmlformats.org/officeDocument/2006/relationships/externalLink" Target="externalLinks/externalLink21.xml"/><Relationship Id="rId60" Type="http://schemas.openxmlformats.org/officeDocument/2006/relationships/externalLink" Target="externalLinks/externalLink29.xml"/><Relationship Id="rId65" Type="http://schemas.openxmlformats.org/officeDocument/2006/relationships/externalLink" Target="externalLinks/externalLink34.xml"/><Relationship Id="rId73" Type="http://schemas.openxmlformats.org/officeDocument/2006/relationships/externalLink" Target="externalLinks/externalLink42.xml"/><Relationship Id="rId78" Type="http://schemas.openxmlformats.org/officeDocument/2006/relationships/externalLink" Target="externalLinks/externalLink47.xml"/><Relationship Id="rId81" Type="http://schemas.openxmlformats.org/officeDocument/2006/relationships/externalLink" Target="externalLinks/externalLink50.xml"/><Relationship Id="rId86" Type="http://schemas.openxmlformats.org/officeDocument/2006/relationships/externalLink" Target="externalLinks/externalLink55.xml"/><Relationship Id="rId94" Type="http://schemas.openxmlformats.org/officeDocument/2006/relationships/externalLink" Target="externalLinks/externalLink63.xml"/><Relationship Id="rId99" Type="http://schemas.openxmlformats.org/officeDocument/2006/relationships/externalLink" Target="externalLinks/externalLink68.xml"/><Relationship Id="rId101" Type="http://schemas.openxmlformats.org/officeDocument/2006/relationships/externalLink" Target="externalLinks/externalLink70.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8.xml"/><Relationship Id="rId109" Type="http://schemas.openxmlformats.org/officeDocument/2006/relationships/externalLink" Target="externalLinks/externalLink78.xml"/><Relationship Id="rId34" Type="http://schemas.openxmlformats.org/officeDocument/2006/relationships/externalLink" Target="externalLinks/externalLink3.xml"/><Relationship Id="rId50" Type="http://schemas.openxmlformats.org/officeDocument/2006/relationships/externalLink" Target="externalLinks/externalLink19.xml"/><Relationship Id="rId55" Type="http://schemas.openxmlformats.org/officeDocument/2006/relationships/externalLink" Target="externalLinks/externalLink24.xml"/><Relationship Id="rId76" Type="http://schemas.openxmlformats.org/officeDocument/2006/relationships/externalLink" Target="externalLinks/externalLink45.xml"/><Relationship Id="rId97" Type="http://schemas.openxmlformats.org/officeDocument/2006/relationships/externalLink" Target="externalLinks/externalLink66.xml"/><Relationship Id="rId104" Type="http://schemas.openxmlformats.org/officeDocument/2006/relationships/externalLink" Target="externalLinks/externalLink73.xml"/><Relationship Id="rId7" Type="http://schemas.openxmlformats.org/officeDocument/2006/relationships/worksheet" Target="worksheets/sheet7.xml"/><Relationship Id="rId71" Type="http://schemas.openxmlformats.org/officeDocument/2006/relationships/externalLink" Target="externalLinks/externalLink40.xml"/><Relationship Id="rId92" Type="http://schemas.openxmlformats.org/officeDocument/2006/relationships/externalLink" Target="externalLinks/externalLink6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66" Type="http://schemas.openxmlformats.org/officeDocument/2006/relationships/externalLink" Target="externalLinks/externalLink35.xml"/><Relationship Id="rId87" Type="http://schemas.openxmlformats.org/officeDocument/2006/relationships/externalLink" Target="externalLinks/externalLink56.xml"/><Relationship Id="rId110" Type="http://schemas.openxmlformats.org/officeDocument/2006/relationships/externalLink" Target="externalLinks/externalLink79.xml"/><Relationship Id="rId115" Type="http://schemas.openxmlformats.org/officeDocument/2006/relationships/externalLink" Target="externalLinks/externalLink84.xml"/><Relationship Id="rId61" Type="http://schemas.openxmlformats.org/officeDocument/2006/relationships/externalLink" Target="externalLinks/externalLink30.xml"/><Relationship Id="rId82" Type="http://schemas.openxmlformats.org/officeDocument/2006/relationships/externalLink" Target="externalLinks/externalLink51.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externalLink" Target="externalLinks/externalLink4.xml"/><Relationship Id="rId56" Type="http://schemas.openxmlformats.org/officeDocument/2006/relationships/externalLink" Target="externalLinks/externalLink25.xml"/><Relationship Id="rId77" Type="http://schemas.openxmlformats.org/officeDocument/2006/relationships/externalLink" Target="externalLinks/externalLink46.xml"/><Relationship Id="rId100" Type="http://schemas.openxmlformats.org/officeDocument/2006/relationships/externalLink" Target="externalLinks/externalLink69.xml"/><Relationship Id="rId105" Type="http://schemas.openxmlformats.org/officeDocument/2006/relationships/externalLink" Target="externalLinks/externalLink74.xml"/><Relationship Id="rId8" Type="http://schemas.openxmlformats.org/officeDocument/2006/relationships/worksheet" Target="worksheets/sheet8.xml"/><Relationship Id="rId51" Type="http://schemas.openxmlformats.org/officeDocument/2006/relationships/externalLink" Target="externalLinks/externalLink20.xml"/><Relationship Id="rId72" Type="http://schemas.openxmlformats.org/officeDocument/2006/relationships/externalLink" Target="externalLinks/externalLink41.xml"/><Relationship Id="rId93" Type="http://schemas.openxmlformats.org/officeDocument/2006/relationships/externalLink" Target="externalLinks/externalLink62.xml"/><Relationship Id="rId98" Type="http://schemas.openxmlformats.org/officeDocument/2006/relationships/externalLink" Target="externalLinks/externalLink67.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externalLink" Target="externalLinks/externalLink15.xml"/><Relationship Id="rId67" Type="http://schemas.openxmlformats.org/officeDocument/2006/relationships/externalLink" Target="externalLinks/externalLink36.xml"/><Relationship Id="rId11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10.xml"/><Relationship Id="rId62" Type="http://schemas.openxmlformats.org/officeDocument/2006/relationships/externalLink" Target="externalLinks/externalLink31.xml"/><Relationship Id="rId83" Type="http://schemas.openxmlformats.org/officeDocument/2006/relationships/externalLink" Target="externalLinks/externalLink52.xml"/><Relationship Id="rId88" Type="http://schemas.openxmlformats.org/officeDocument/2006/relationships/externalLink" Target="externalLinks/externalLink57.xml"/><Relationship Id="rId111" Type="http://schemas.openxmlformats.org/officeDocument/2006/relationships/externalLink" Target="externalLinks/externalLink80.xml"/><Relationship Id="rId15" Type="http://schemas.openxmlformats.org/officeDocument/2006/relationships/worksheet" Target="worksheets/sheet15.xml"/><Relationship Id="rId36" Type="http://schemas.openxmlformats.org/officeDocument/2006/relationships/externalLink" Target="externalLinks/externalLink5.xml"/><Relationship Id="rId57" Type="http://schemas.openxmlformats.org/officeDocument/2006/relationships/externalLink" Target="externalLinks/externalLink26.xml"/><Relationship Id="rId106" Type="http://schemas.openxmlformats.org/officeDocument/2006/relationships/externalLink" Target="externalLinks/externalLink7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jp\AOP%202009-10%20FINAL1\MKTG\BKS\APDRP-PO-al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nmurty\d\SITES\Nandi\bas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TEN\Financial%20Year%202009-10\SIX%20AIIMS\Patna\RK%20in%20IVRCL\Tender\4.DSIIDC%20bhawana\1.DSIDC%20Najafgarh\DSIDC%20Najafgarh\Rakesh%20Singh\Hotel\HOTEL-Project%20analysis%20(%20civil%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IVRCL\Prjects%20Quoted\Lower%20Doyang%20(final)\BD\DDA%20Project%20-%20Final\Working\BOQ%20Ambedkar%20Maidan,%20Lucknow.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am\SharedDocs\HOTEL%20PROJECT-PROJECT%20TEAM\HOTEL-Project%20analysis%20(%20civil%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ocuments%20and%20Settings\rajeshsirigiri\Local%20Settings\Temporary%20Internet%20Files\OLK78\IVRCL\Prjects%20Quoted\Lower%20Doyang%20(final)\BD\DDA%20Project%20-%20Final\Working\BOQ%20Ambedkar%20Maidan,%20Lucknow.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Documents%20and%20Settings\sandeepboppana\Desktop\RK%20in%20IVRCL\Tender\4.DSIIDC%20bhawana\1.DSIDC%20Najafgarh\DSIDC%20Najafgarh\Rakesh%20Singh\Hotel\HOTEL-Project%20analysis%20(%20civil%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Tenders-11-12\PFC-Nagapattanam-10.02.12\Price\Substations\2011-12\PGCIL\400kV%20Aurangabad\RK%20Singh\Railway%20Projects\GGSR%20Railway%20Project\package-II\Copy%20of%20Anlaysis%20%20-%20Jal%20Amr(%2020Km)(rev4%20bkp%20)%20origin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T\UTPS\BIDING\Subesta&#231;&#227;o\SE%20Alta%20Tens&#227;o\Propostas%202002\LEIL&#195;O%20N&#186;002%20%202002%20-%20ANEEL\LOTE%20F%20-%20Expans&#227;o%20da%20Interliga&#231;&#227;o%20Norte%20-%20Nordeste%20C4%20-%20500kV\Resumo%20para%20Pr&#233;-C&#225;lculo%20Rev.%200%20Lote%20F%20-%20PE%2024-6%20reatores%20corrigid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SUNDEEP%20BACK-UP\SUNDEEP%20BACK-UP\Substations\OPTCL\61-01%2002%2003\COSTING\Revised%2061-02%2011.01.1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harry\POWERGRID,DMS,DRP%20FOR%20%20RAJASTHAN\RGGVY%20PALI\RGGVY%20PAL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Qs\billing\SOR%20Narmada%202004-05\final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pm\D\Bills\IVRCL%20NS-40%20IPC's\14%20Dec%202006\IPC\11%20SEPTEMBER%202006\IPC-11%20Certified\Documents%20and%20Settings\IVRCL\My%20Documents\NS40\My%20Documents\Voucher%20paid%20KR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jttspm\SLID-TND\BP-2001\TEMP\SE-LEC,%20Project%20lists,%2099-1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Jagannadh\c\Program%20Files\My%20Documents\Urmodi\BASE-CV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Win3kserver\stupdata\HUDA-SPORTS%20COMPLEX%20AT%20MOOSPET\Estimates%20&amp;%20BOQs\Final%20Est%20HUDA%20Sports%20complex.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X:\devi\FR\SR\STREN-3\FR3q2001SR-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powergrid.net\dfs1\unzipped\KAIGA%203&amp;4\devi\FR\SR\STREN-3\FR3q2001SR-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Venkateswararao\xeroxscan\devi\FR\SR\STREN-3\FR3q2001SR-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Documents%20and%20Settings\rajeshsirigiri\Local%20Settings\Temporary%20Internet%20Files\OLK78\TEN\Financial%20Year%202009-10\SIX%20AIIMS\Patna\BOQ%20Ambedkar%20Maidan,%20Lucknow.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Z:\Documents%20and%20Settings\xp\Desktop\cbd\Vemagiri-Khammam\Vemagiri%20Khammam%20765KV%20BOQ.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agannadh\c\Program%20Files\My%20Documents\Urmodi\COST.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InvalidServer\InvalidShare\JN%20BHAWAN-CIVIL.xl"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Documents%20and%20Settings\rajeshsirigiri\Local%20Settings\Temporary%20Internet%20Files\OLK78\Substations\2011-12\PGCIL\400kV%20Aurangabad\RK%20Singh\Railway%20Projects\GGSR%20Railway%20Project\package-II\Road%20machinery%20PMC%20general.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xjpp\MIS2001\reports01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sprasad\f\4.0%20TENDERS-BIDDING\1.DATA\Equipment\Equipment%20Analysis%20SKLM%20May04%20use.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Documents%20and%20Settings\rajeshsirigiri\Local%20Settings\Temporary%20Internet%20Files\OLK78\Substations\2011-12\PGCIL\400kV%20Aurangabad\Documents%20and%20Settings\naraharib\Desktop\Dharbanga%20Bihar\OTher\TN%2007%2016-07-0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PUMPING%20MACHNERY%20EST.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tup-c09\D\JOBS\7078-MADURAVOYAL\ALAPAKKAM%20MAIN%20ROAD%20-%20APR05\ANNEX-2\ANN2-MADURAVOYAL%20DATA-APRIL-0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Tsprasad\e-tenders\WINDOWS\Desktop\THOPARGHAT.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AVK%20REDDY\Desktop\JINDAL%20PATRATU-%20R3-28%20DEC%2007\JINDAL-R4\CLIENT%20FILES%20R4\Copy%20of%20Jindal%20Steel%20&amp;%20Power%20-%20Tender%20Workings-R4.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Documents%20and%20Settings\497\Local%20Settings\Temporary%20Internet%20Files\Content.Outlook\LD872K96\BP%202008%202009\Revised%20General%20Costing.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FreqPlanmar'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PRANAY\PranayonD\DOCUME~1\ADMIN\LOCALS~1\Temp\notesE1EF34\RMprice%20comp%20June%2006%20mid.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Y:\GP-Office-PC\POWERGRID\Powergrid\39647%20-%2048%20&amp;%2049%20-%20Kaiga%203&amp;4%20-%20Ss\39649%20-Pkg%20C%20-%20Melakottaiyur%20(N)\Costing\EXECUTION\Handing-Over\PSCH\39649-PG-Pkg-C-MelKyur-Kaiga-Cstg-00-PSCH.xls" TargetMode="External"/></Relationships>
</file>

<file path=xl/externalLinks/_rels/externalLink38.xml.rels><?xml version="1.0" encoding="UTF-8" standalone="yes"?>
<Relationships xmlns="http://schemas.openxmlformats.org/package/2006/relationships"><Relationship Id="rId1" Type="http://schemas.microsoft.com/office/2006/relationships/xlExternalLinkPath/xlStartup" Target="HVPNL/Hvpnl/39652&amp;4%20REC%2033&amp;34/Costing/39652-A-Cstg-HVPN-REC03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Documents%20and%20Settings\rajeshsirigiri\Local%20Settings\Temporary%20Internet%20Files\OLK78\Substations\2011-12\PGCIL\400kV%20Aurangabad\Hyd\Bhanu\TENDERS\GVMC\Fly-Over\NSR\nsr-1-1\rrnsrp"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D:\SPR\C\PED-PGCIL\windows\TEMP\number2text-formula.xls"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DLA%20Standard%20Cost%20Report1"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G:\SDS%20BACKUP\sds%20s\SDS\IPTC\AOP\AOP-SEP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eepak\d\data%20spic\My%20Documents\SUBTOTAL.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Z:\ketan\PANTNAGAR-FIRM-OFFER\Price-Sch-Pantnagar\Prc-sch-Pantnagar.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Z:\Documents%20and%20Settings\00555\Desktop\3_ALL%20PRICE%20SCHEDULES\new_15_Price%20sch%20-A1-Rev-(100311)-new-CD01-VEMAGIRI.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Iyer\HVPNL\Internal%20review\3w%20Action%20Plan\3W%20Action%20PlanGP-Aug'0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Documents%20and%20Settings\01465\Desktop\BALASORE%20DPR.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Venkateswararao\xeroxscan\Orissa%20DPR\DPR\DPR\Completed%20DPR\BhadraK%20New\DPRs-RE\DPR%20RGGVY-ORISSA\Balasore%20DPR\BALASORE%20DPR.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Venkateswararao\xeroxscan\Orissa%20DPR\DPR\DPR\Completed%20DPR\BhadraK%20New\harry\SULTANPUR\DPRs-RE\DPR%20RGGVY-ORISSA\Balasore%20DPR\BALASORE%20DPR.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Venkateswararao\xeroxscan\Orissa%20DPR\DPR\DPR\Completed%20DPR\BhadraK%20New\Bhadrak%20DPR0.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Venkateswararao\xeroxscan\Orissa%20DPR\DPR\DPR\Completed%20DPR\BhadraK%20New\harry\SULTANPUR\Manoj%20kumar\Bhadrak%20DPR.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Venkateswararao\xeroxscan\Orissa%20DPR\DPR\DPR\Completed%20DPR\BhadraK%20New\harry\SULTANPUR\POWERGRID,DMS,DRP%20FOR%20%20RAJASTHAN\RGGVY%20PALI\RGGVY%20PALI.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Venkateswararao\xeroxscan\Orissa%20DPR\DPR\DPR\Completed%20DPR\BhadraK%20New\harry\POWERGRID,DMS,DRP%20FOR%20%20RAJASTHAN\RGGVY%20PALI\RGGVY%20PALI.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Venkateswararao\xeroxscan\Orissa%20DPR\DPR\DPR\Completed%20DPR\BhadraK%20New\harry\Raebareli%20addl%20vill%20report\DMS_RE\Bihar-electrified\Rajasthan\PALI\RGGVY%20PALI.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Venkateswararao\xeroxscan\Orissa%20DPR\DPR\DPR\Completed%20DPR\BhadraK%20New\harry\SULTANPUR\Raebareli%20addl%20vill%20report\DMS_RE\Bihar-electrified\Rajasthan\PALI\RGGVY%20PAL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Venkateswararao\xeroxscan\Orissa%20DPR\DPR\DPR\Completed%20DPR\BhadraK%20New\harry\RGGVY%20DPR%20including%20PURVAS.xls-modified"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Venkateswararao\xeroxscan\Orissa%20DPR\DPR\DPR\Completed%20DPR\BhadraK%20New\harry\SULTANPUR\RGGVY%20DPR%20including%20PURVAS.xls-modified"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harry\Raebareli%20addl%20vill%20report\DMS_RE\Bihar-electrified\Rajasthan\PALI\RGGVY%20PALI.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K:\Users\intex\AppData\Roaming\Microsoft\Excel\Documents%20and%20Settings\NISHIKANT1\My%20Documents\GUJARAT%20RETURNS%202008-09\Gujarat%20Monthly%20Returns%2008-09\e-return%20Gujarat%20New%20Forms%20form%20OCT-08\Copy%20of%20sales_details_500.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Startup" Target="Documents%20and%20Settings/in302069/Local%20Settings/Temp/UPCL-Evaluation.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Tsprasad\e-tenders\WINDOWS\Desktop\Access%20to%20GQ.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C:\Documents%20and%20Settings\Unison\Desktop\FOR%20PRINT\Identification\Udgir%20220707\coding_of_activity_revised_2__1_(1)%20New%20123.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Gp\c\WINDOWS\TEMP\FORM6&amp;7.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Qaqc\d\WINDOWS\TEMP\FORM6&amp;7.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Ram\SharedDocs\HOTEL%20PROJECT-PROJECT%20TEAM\Presentation.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InvalidServer\InvalidShare\Analysis%20-%20ADB%20C-%2010%20tgrk%2011%20Aug.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WIN3KSERVER\stupdata\DIV%20-%20III\AFEEFUDDIN%20Sir\KUKATPALLY\KUKATPALLY%20%20ROB%20DETAILED%20INFORMATION\Ranjani\Misc\ARRR-ver-1104.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Documents%20and%20Settings\rajeshsirigiri\Local%20Settings\Temporary%20Internet%20Files\OLK78\Substations\2011-12\PGCIL\400kV%20Aurangabad\Documents%20and%20Settings\ivrcl\Desktop\TN07%20sharada\BACKUP\Muthu\ABP\BUDJET\Book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Users\intex\AppData\Roaming\Microsoft\Excel\Documents%20and%20Settings\NISHIKANT1\My%20Documents\GUJARAT%20RETURNS%202009-10\purchase_details_500%20CST.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Zaheer\c\My%20Documents\ROAD%20works\Quadrilateral%20Analysis%20CHENNAI%20City%20Fly%20overs%20(H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Documents%20and%20Settings\rajeshsirigiri\Desktop\Vemagiri\Vemagiri\Volume-III-Vemagiri-Price%20Schedules\Vol.III_CS_KH_Part1_BPS.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Technical\c\RC%20invoices\sh-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jttspm\SLID-TND\PRASHANT\SLID-TND\ord_recd_lost_98'9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Documents%20and%20Settings\mjttsrrs\Desktop\BA%20format%20SA.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c_old%20data\ZZZZZZZ-REPORTS\2003\200308\0308det-1720.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Documents%20and%20Settings\497\Local%20Settings\Temporary%20Internet%20Files\Content.Outlook\LD872K96\BP%202008%202009\Revised%20Export-BP-Costings-07-08.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Documents%20and%20Settings\rajeshsirigiri\Local%20Settings\Temporary%20Internet%20Files\OLK78\Substations\2011-12\PGCIL\400kV%20Aurangabad\ANALYSIS\MP_UP-1%20Analysis_B.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Nt-server\nt%20server-d\DATA\EXCEL\AOP-SEPT-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Documents%20and%20Settings\ivrcl\Desktop\Tenders\May-06\CPWD=JN%20Bhawan%20--%20Position%20L3\Documents%20and%20Settings\Administrator\Desktop\u%20can%20share\7.Paper%20Plant\ABHISHEK-PAPER%20PLANT%20FINAL%2030%20APR(R).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Jitendra\jitendra\AOP%2004\SDS\AOP\AOP-SEP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Nagarjuna\vol4\CONTRACT\BRIDG106\PACKAGE4\PAK4BOQ.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Users\3625\Downloads\Pratapsasan%20-%20Copy.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D:\Users\3625\Downloads\BBS..xlsx"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F:\TRANSREL%20AMENDMENT\21.4.24%20G-487_Amendment%20Proposal-CORRECT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hart"/>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review U1 1of 2"/>
      <sheetName val="Project review U1 2 of 2"/>
      <sheetName val="concrete "/>
      <sheetName val="transportation cost"/>
      <sheetName val="Earthworks"/>
      <sheetName val="Road Works"/>
      <sheetName val="Bitumen Works"/>
      <sheetName val="Road Works (2)"/>
      <sheetName val="Rate Breakup"/>
      <sheetName val="BOQ"/>
      <sheetName val="BOQ (2)"/>
      <sheetName val="n rays "/>
      <sheetName val="anishk rates"/>
      <sheetName val="comp statement"/>
      <sheetName val="BOQ (3)"/>
      <sheetName val="BOQ FINAL"/>
      <sheetName val="BOQ _2_"/>
      <sheetName val="Expenditure plan"/>
      <sheetName val="BOQ-Civil"/>
      <sheetName val="ANALYSIS"/>
      <sheetName val="p&amp;m"/>
      <sheetName val="BOQ_Direct_selling cost"/>
      <sheetName val="Rate Analysis"/>
      <sheetName val="合成単価作成表-BLDG"/>
      <sheetName val="Fill this out first..."/>
      <sheetName val="Site Dev BOQ"/>
      <sheetName val="Project_review_U1_1of_2"/>
      <sheetName val="Project_review_U1_2_of_2"/>
      <sheetName val="concrete_"/>
      <sheetName val="transportation_cost"/>
      <sheetName val="Road_Works"/>
      <sheetName val="Bitumen_Works"/>
      <sheetName val="Road_Works_(2)"/>
      <sheetName val="Rate_Breakup"/>
      <sheetName val="BOQ_(2)"/>
      <sheetName val="n_rays_"/>
      <sheetName val="anishk_rates"/>
      <sheetName val="comp_statement"/>
      <sheetName val="BOQ_(3)"/>
      <sheetName val="BOQ_FINAL"/>
      <sheetName val="BOQ__2_"/>
      <sheetName val="Sheet1"/>
      <sheetName val="labour coeff"/>
      <sheetName val="BHANDUP"/>
      <sheetName val="Codes"/>
      <sheetName val="Input"/>
      <sheetName val="Transactions"/>
      <sheetName val="WB0203-OLDLOAN"/>
      <sheetName val="TBAL9697 -group wise  sdpl"/>
      <sheetName val="Tender Summary"/>
      <sheetName val="Dayworks Bill"/>
      <sheetName val="Bills of Quantities"/>
      <sheetName val="concrete"/>
      <sheetName val="beam-reinft-IIInd floor"/>
      <sheetName val="TCS_Schedule (2)"/>
      <sheetName val="Earthwork MCW"/>
      <sheetName val="TCS Proposed"/>
      <sheetName val="内外控制表"/>
      <sheetName val="海盐加工装置"/>
      <sheetName val="VCH-SLC"/>
      <sheetName val="Supplier"/>
      <sheetName val="dBase"/>
      <sheetName val="RCC,Ret. Wall"/>
      <sheetName val="COST"/>
      <sheetName val="Consolidated CF"/>
      <sheetName val="Figures in"/>
      <sheetName val="SPILL OVER"/>
      <sheetName val="Detail"/>
      <sheetName val="DOOR-WIND"/>
      <sheetName val="Ave.wtd.rates"/>
      <sheetName val="Material "/>
      <sheetName val="Labour &amp; Plant"/>
      <sheetName val="BOQ_(2)1"/>
      <sheetName val="Project_review_U1_1of_21"/>
      <sheetName val="Project_review_U1_2_of_21"/>
      <sheetName val="concrete_1"/>
      <sheetName val="transportation_cost1"/>
      <sheetName val="Road_Works1"/>
      <sheetName val="Bitumen_Works1"/>
      <sheetName val="Road_Works_(2)1"/>
      <sheetName val="Rate_Breakup1"/>
      <sheetName val="n_rays_1"/>
      <sheetName val="anishk_rates1"/>
      <sheetName val="comp_statement1"/>
      <sheetName val="BOQ_(3)1"/>
      <sheetName val="BOQ_FINAL1"/>
      <sheetName val="BOQ__2_1"/>
      <sheetName val="Fill_this_out_first___"/>
      <sheetName val="Site_Dev_BOQ"/>
      <sheetName val="BOQ_Direct_selling_cost"/>
      <sheetName val="Rate_Analysis"/>
      <sheetName val="labour_coeff"/>
      <sheetName val="Expenditure_plan"/>
      <sheetName val="Project_review_U1_1of_22"/>
      <sheetName val="Project_review_U1_2_of_22"/>
      <sheetName val="concrete_2"/>
      <sheetName val="transportation_cost2"/>
      <sheetName val="Road_Works2"/>
      <sheetName val="Bitumen_Works2"/>
      <sheetName val="Road_Works_(2)2"/>
      <sheetName val="Rate_Breakup2"/>
      <sheetName val="BOQ_(2)2"/>
      <sheetName val="n_rays_2"/>
      <sheetName val="anishk_rates2"/>
      <sheetName val="comp_statement2"/>
      <sheetName val="BOQ_(3)2"/>
      <sheetName val="BOQ_FINAL2"/>
      <sheetName val="BOQ__2_2"/>
      <sheetName val="BOQ_Direct_selling_cost1"/>
      <sheetName val="Rate_Analysis1"/>
      <sheetName val="Fill_this_out_first___1"/>
      <sheetName val="Site_Dev_BOQ1"/>
      <sheetName val="labour_coeff1"/>
      <sheetName val="Expenditure_plan1"/>
      <sheetName val="Ave_wtd_rates"/>
      <sheetName val="Material_"/>
      <sheetName val="Labour_&amp;_Plant"/>
      <sheetName val="TBAL9697_-group_wise__sdpl"/>
      <sheetName val="Tender_Summary"/>
      <sheetName val="Project_review_U1_1of_23"/>
      <sheetName val="Project_review_U1_2_of_23"/>
      <sheetName val="concrete_3"/>
      <sheetName val="transportation_cost3"/>
      <sheetName val="Road_Works3"/>
      <sheetName val="Bitumen_Works3"/>
      <sheetName val="Road_Works_(2)3"/>
      <sheetName val="Rate_Breakup3"/>
      <sheetName val="BOQ_(2)3"/>
      <sheetName val="n_rays_3"/>
      <sheetName val="anishk_rates3"/>
      <sheetName val="comp_statement3"/>
      <sheetName val="BOQ_(3)3"/>
      <sheetName val="BOQ_FINAL3"/>
      <sheetName val="BOQ__2_3"/>
      <sheetName val="BOQ_Direct_selling_cost2"/>
      <sheetName val="Rate_Analysis2"/>
      <sheetName val="Fill_this_out_first___2"/>
      <sheetName val="Site_Dev_BOQ2"/>
      <sheetName val="labour_coeff2"/>
      <sheetName val="Expenditure_plan2"/>
      <sheetName val="Ave_wtd_rates1"/>
      <sheetName val="Material_1"/>
      <sheetName val="Labour_&amp;_Plant1"/>
      <sheetName val="TBAL9697_-group_wise__sdpl1"/>
      <sheetName val="Tender_Summary1"/>
      <sheetName val="Deduction of assets"/>
      <sheetName val="ESP Control Bldg_"/>
      <sheetName val="FORM7"/>
      <sheetName val="PRECAST lightconc-II"/>
      <sheetName val="Design"/>
      <sheetName val="RA-markate"/>
      <sheetName val="Stress Calculation"/>
      <sheetName val="final abstract"/>
      <sheetName val="Form 6"/>
      <sheetName val="Sheet3"/>
      <sheetName val="Labour productivity"/>
      <sheetName val="Material List "/>
      <sheetName val="Labour Rate "/>
      <sheetName val="base"/>
      <sheetName val="(M+L)"/>
      <sheetName val="BOQ_(2)4"/>
      <sheetName val="Project_review_U1_1of_24"/>
      <sheetName val="Project_review_U1_2_of_24"/>
      <sheetName val="concrete_4"/>
      <sheetName val="transportation_cost4"/>
      <sheetName val="Road_Works4"/>
      <sheetName val="Bitumen_Works4"/>
      <sheetName val="Road_Works_(2)4"/>
      <sheetName val="Rate_Breakup4"/>
      <sheetName val="n_rays_4"/>
      <sheetName val="anishk_rates4"/>
      <sheetName val="comp_statement4"/>
      <sheetName val="BOQ_(3)4"/>
      <sheetName val="BOQ_FINAL4"/>
      <sheetName val="BOQ__2_4"/>
      <sheetName val="BOQ_Direct_selling_cost3"/>
      <sheetName val="Rate_Analysis3"/>
      <sheetName val="Site_Dev_BOQ3"/>
      <sheetName val="Fill_this_out_first___3"/>
      <sheetName val="labour_coeff3"/>
      <sheetName val="Expenditure_plan3"/>
      <sheetName val="Ave_wtd_rates2"/>
      <sheetName val="Material_2"/>
      <sheetName val="Labour_&amp;_Plant2"/>
      <sheetName val="TBAL9697_-group_wise__sdpl2"/>
      <sheetName val="Tender_Summary2"/>
      <sheetName val="beam-reinft-IIInd_floor"/>
      <sheetName val="BOQ-Part1"/>
      <sheetName val="Definitions"/>
      <sheetName val="ETC Plant Cost"/>
      <sheetName val="4.4"/>
      <sheetName val="summery-I"/>
      <sheetName val="2.07 EMB"/>
      <sheetName val="3.01"/>
      <sheetName val="8.ii.8.(b)"/>
      <sheetName val="4.1"/>
      <sheetName val="8.1.2.(a)"/>
      <sheetName val="2.07 S.G"/>
      <sheetName val="4.2(ii)"/>
      <sheetName val="3.02"/>
      <sheetName val="Basicrates"/>
      <sheetName val="ANAL"/>
      <sheetName val="Summary"/>
      <sheetName val="Sheet4"/>
      <sheetName val="Admin"/>
      <sheetName val="Format - 4"/>
      <sheetName val="MPR_PA_1"/>
      <sheetName val="Royalty Agg."/>
      <sheetName val="Data"/>
      <sheetName val="Data-Month"/>
      <sheetName val="hyperstatic"/>
      <sheetName val="Landed cost of Material"/>
      <sheetName val="CFL-KIM"/>
      <sheetName val="Cable data"/>
      <sheetName val="MAT"/>
      <sheetName val="BS HO Format"/>
      <sheetName val="BOQ Distribution"/>
      <sheetName val="電気設備表"/>
      <sheetName val="Build-up"/>
      <sheetName val="ORDER BOOKING"/>
      <sheetName val="BOQ_(2)5"/>
      <sheetName val="Project_review_U1_1of_25"/>
      <sheetName val="Project_review_U1_2_of_25"/>
      <sheetName val="concrete_5"/>
      <sheetName val="transportation_cost5"/>
      <sheetName val="Road_Works5"/>
      <sheetName val="Bitumen_Works5"/>
      <sheetName val="Road_Works_(2)5"/>
      <sheetName val="Rate_Breakup5"/>
      <sheetName val="n_rays_5"/>
      <sheetName val="anishk_rates5"/>
      <sheetName val="comp_statement5"/>
      <sheetName val="BOQ_(3)5"/>
      <sheetName val="BOQ_FINAL5"/>
      <sheetName val="BOQ__2_5"/>
      <sheetName val="BOQ_Direct_selling_cost4"/>
      <sheetName val="Rate_Analysis4"/>
      <sheetName val="Site_Dev_BOQ4"/>
      <sheetName val="Fill_this_out_first___4"/>
      <sheetName val="labour_coeff4"/>
      <sheetName val="Expenditure_plan4"/>
      <sheetName val="Ave_wtd_rates3"/>
      <sheetName val="Material_3"/>
      <sheetName val="Labour_&amp;_Plant3"/>
      <sheetName val="TBAL9697_-group_wise__sdpl3"/>
      <sheetName val="Tender_Summary3"/>
      <sheetName val="beam-reinft-IIInd_floor1"/>
      <sheetName val="Consolidated_CF"/>
      <sheetName val="Figures_in"/>
      <sheetName val="Deduction_of_assets"/>
      <sheetName val="ESP_Control_Bldg_"/>
      <sheetName val="Category A - No Material"/>
      <sheetName val="Category B - Major Works"/>
      <sheetName val="Category C - Minor Works"/>
      <sheetName val="ABSTRACT PHASE-I"/>
      <sheetName val="ABSTRACT-PHASE-II (2)"/>
      <sheetName val="Plinth beam"/>
      <sheetName val="Service Function"/>
      <sheetName val="Results"/>
      <sheetName val="PLGroupings"/>
      <sheetName val="Meas.-Hotel Part"/>
      <sheetName val="Mat_Cost"/>
      <sheetName val="#REF"/>
      <sheetName val="Lead"/>
      <sheetName val="ACS(1)"/>
      <sheetName val="FAS-C(4)"/>
      <sheetName val="CCTV(old)"/>
      <sheetName val="factors"/>
      <sheetName val="IO List"/>
      <sheetName val="PL Inst RA 12"/>
      <sheetName val="Civil Boq"/>
      <sheetName val="Client Bill Status"/>
    </sheetNames>
    <sheetDataSet>
      <sheetData sheetId="0">
        <row r="1">
          <cell r="B1" t="str">
            <v>BOQ of Burhur - Amarkantak</v>
          </cell>
        </row>
      </sheetData>
      <sheetData sheetId="1">
        <row r="1">
          <cell r="B1" t="str">
            <v>BOQ of Burhur - Amarkantak</v>
          </cell>
        </row>
      </sheetData>
      <sheetData sheetId="2">
        <row r="1">
          <cell r="B1" t="str">
            <v>BOQ of Burhur - Amarkantak</v>
          </cell>
        </row>
      </sheetData>
      <sheetData sheetId="3">
        <row r="1">
          <cell r="B1" t="str">
            <v>BOQ of Burhur - Amarkantak</v>
          </cell>
        </row>
      </sheetData>
      <sheetData sheetId="4"/>
      <sheetData sheetId="5"/>
      <sheetData sheetId="6"/>
      <sheetData sheetId="7"/>
      <sheetData sheetId="8">
        <row r="1">
          <cell r="B1" t="str">
            <v>BOQ of Burhur - Amarkantak</v>
          </cell>
        </row>
      </sheetData>
      <sheetData sheetId="9">
        <row r="1">
          <cell r="B1" t="str">
            <v>BOQ of Burhur - Amarkantak</v>
          </cell>
        </row>
      </sheetData>
      <sheetData sheetId="10" refreshError="1">
        <row r="1">
          <cell r="B1" t="str">
            <v>BOQ of Burhur - Amarkantak</v>
          </cell>
        </row>
        <row r="2">
          <cell r="A2" t="str">
            <v>Item</v>
          </cell>
          <cell r="B2" t="str">
            <v>Description</v>
          </cell>
          <cell r="C2" t="str">
            <v>Unit</v>
          </cell>
          <cell r="D2" t="str">
            <v>Quantity</v>
          </cell>
        </row>
        <row r="3">
          <cell r="A3" t="str">
            <v>No.</v>
          </cell>
          <cell r="E3" t="str">
            <v>Rate</v>
          </cell>
          <cell r="F3" t="str">
            <v>Amount</v>
          </cell>
        </row>
        <row r="4">
          <cell r="E4" t="str">
            <v>(Rs.)</v>
          </cell>
          <cell r="F4" t="str">
            <v>in Rs.</v>
          </cell>
        </row>
        <row r="5">
          <cell r="A5">
            <v>1.01</v>
          </cell>
          <cell r="B5" t="str">
            <v>Cutting and uprooting of trees to the required depths below ground level including stacking of seviceable material within a lead of 100 m and the earth fillingin the depression/pit as per clause 201.  For girth.</v>
          </cell>
        </row>
        <row r="6">
          <cell r="B6" t="str">
            <v>a)  Above 300 mm upto 600 mm</v>
          </cell>
          <cell r="C6" t="str">
            <v>Each</v>
          </cell>
          <cell r="D6">
            <v>70</v>
          </cell>
        </row>
        <row r="7">
          <cell r="B7" t="str">
            <v>b)  Above 600 mm upto 900 mm</v>
          </cell>
          <cell r="C7" t="str">
            <v>Each</v>
          </cell>
          <cell r="D7">
            <v>100</v>
          </cell>
        </row>
        <row r="8">
          <cell r="B8" t="str">
            <v>c)  Above 900 mm upto 1800 mm</v>
          </cell>
          <cell r="C8" t="str">
            <v>Each</v>
          </cell>
          <cell r="D8">
            <v>50</v>
          </cell>
        </row>
        <row r="9">
          <cell r="B9" t="str">
            <v>d)  Above 1800 upto 2700 mm</v>
          </cell>
          <cell r="C9" t="str">
            <v>Each</v>
          </cell>
          <cell r="D9">
            <v>10</v>
          </cell>
        </row>
        <row r="10">
          <cell r="B10" t="str">
            <v>e) Above 2700 mm</v>
          </cell>
          <cell r="C10" t="str">
            <v>Each</v>
          </cell>
          <cell r="D10">
            <v>5</v>
          </cell>
        </row>
        <row r="11">
          <cell r="A11">
            <v>1.02</v>
          </cell>
          <cell r="B11" t="str">
            <v xml:space="preserve">Clearing &amp; grubbing road land including uprooting rank vegetation, grass, bush, shrubs, saplings and trees of girth upto 300 mm removal of stumps, disposal of unserviceable material and stacking of seviceable material upto 100 mm fromroad boundary as per </v>
          </cell>
        </row>
        <row r="12">
          <cell r="B12" t="str">
            <v>a)  Area of light jungle</v>
          </cell>
          <cell r="C12" t="str">
            <v>Hec.</v>
          </cell>
          <cell r="D12">
            <v>40</v>
          </cell>
        </row>
        <row r="13">
          <cell r="B13" t="str">
            <v>b)  Area of thorny jungle</v>
          </cell>
          <cell r="C13" t="str">
            <v>Hec.</v>
          </cell>
        </row>
        <row r="14">
          <cell r="A14">
            <v>1.03</v>
          </cell>
          <cell r="B14" t="str">
            <v>Shifting of existing electrical pole coming along the alignment of raod and providing the same at the end of raod side suitably through M.P.E.B incuding contacting various authorities, getting estimates, depositing amount as per the rule of MPEB and getti</v>
          </cell>
          <cell r="C14" t="str">
            <v>Each</v>
          </cell>
          <cell r="D14">
            <v>50</v>
          </cell>
        </row>
        <row r="15">
          <cell r="A15">
            <v>2.0099999999999998</v>
          </cell>
          <cell r="B15" t="str">
            <v>Scarifying existing granular or bituminous type road surface to a depth of 50 mm so as to provide ample bond between old and new material of sub-grade (as per clause 305.4.3. (I)</v>
          </cell>
        </row>
        <row r="16">
          <cell r="B16" t="str">
            <v>a)  Granular</v>
          </cell>
          <cell r="C16" t="str">
            <v>Sqm</v>
          </cell>
        </row>
        <row r="17">
          <cell r="B17" t="str">
            <v>b)  Bituminous</v>
          </cell>
          <cell r="C17" t="str">
            <v>Sqm</v>
          </cell>
          <cell r="D17">
            <v>254000</v>
          </cell>
        </row>
        <row r="18">
          <cell r="A18">
            <v>2.02</v>
          </cell>
          <cell r="B18" t="str">
            <v xml:space="preserve">Construction of embankment / sub-grade / earthen shoulders inclusive of cost of land as a source of supply of material, cost of watering and drying of material in borrow areas, spreading inlayers bringing to appropriate moisture content and compacting to </v>
          </cell>
          <cell r="C18" t="str">
            <v>Cum.</v>
          </cell>
          <cell r="D18">
            <v>55081</v>
          </cell>
        </row>
        <row r="19">
          <cell r="A19">
            <v>3.01</v>
          </cell>
          <cell r="B19" t="str">
            <v>Providing and laying of well graded granular material for sub base consisting of sand, gravel, crushed stone, crushed slag, brick metal, laterite, kanker etc. as per grading given in table 400-1 of the Specifications and compacting to the required density</v>
          </cell>
        </row>
        <row r="20">
          <cell r="B20" t="str">
            <v>I)  River sand, Gravel, stone crusher dust (Fully saturated having CBR value not less than 20) of Grading - II material passing through 425 microns and shall have with LL &amp; PI not more than 25% &amp; 6% respectively</v>
          </cell>
          <cell r="C20" t="str">
            <v>Cum</v>
          </cell>
          <cell r="D20">
            <v>121153</v>
          </cell>
        </row>
        <row r="21">
          <cell r="A21">
            <v>3.02</v>
          </cell>
          <cell r="B21" t="str">
            <v>Constructing wet mix macadam sub base/base course with graded aggregates confirming to grading of table 400-11, graded aggregate and granular material premixed withw ater to a dense mass, laid ona prepared sub grade/ sub base / base in proper grade and ca</v>
          </cell>
          <cell r="C21" t="str">
            <v>Cum</v>
          </cell>
          <cell r="D21">
            <v>59459</v>
          </cell>
        </row>
        <row r="22">
          <cell r="A22">
            <v>3.03</v>
          </cell>
          <cell r="B22" t="str">
            <v>Construction of hard shoulder as per Clause 407 with selected soil having CBR value not less than 12 inclusive of all leads and lifts providing 4% camber I/c operations like watering, rolling and compaction, royalty charges etc. as per Clause 305.3.</v>
          </cell>
          <cell r="C22" t="str">
            <v>Cum</v>
          </cell>
          <cell r="D22">
            <v>80868</v>
          </cell>
        </row>
        <row r="23">
          <cell r="A23">
            <v>4.01</v>
          </cell>
          <cell r="B23" t="str">
            <v>Providing primer coat with bituminous emulsion at the rate of 5.0 Kg/10 Sqm. Over granular (WBM/WMM) base as per clause 502. (only with permission of Chief Engineer in writing)</v>
          </cell>
          <cell r="C23" t="str">
            <v>Sqm</v>
          </cell>
          <cell r="D23">
            <v>449350</v>
          </cell>
        </row>
        <row r="24">
          <cell r="A24">
            <v>4.0199999999999996</v>
          </cell>
          <cell r="B24" t="str">
            <v>Providing tack coat with Catonic Emulsion as per clause 503 over existing surface.</v>
          </cell>
        </row>
        <row r="25">
          <cell r="B25" t="str">
            <v>I)  Black topped surface @ 2.5 kg/10 sqm. Area</v>
          </cell>
          <cell r="C25" t="str">
            <v>Sqm</v>
          </cell>
          <cell r="D25">
            <v>449350</v>
          </cell>
        </row>
        <row r="26">
          <cell r="A26">
            <v>4.03</v>
          </cell>
          <cell r="B26" t="str">
            <v>Providing 50 to 75 mm thick bituminous macadam consisting of construction in a single course of compacted crushed aggregate size 26.5 mm to 90 micronmixed with bitumen binder @ 3.4% by weight of the totalmix in hot mix plant including transportation to si</v>
          </cell>
        </row>
        <row r="27">
          <cell r="B27" t="str">
            <v>I)  Bitumen 60/70 grade</v>
          </cell>
          <cell r="C27" t="str">
            <v>Cum</v>
          </cell>
          <cell r="D27">
            <v>22775</v>
          </cell>
        </row>
        <row r="28">
          <cell r="A28">
            <v>4.04</v>
          </cell>
          <cell r="B28" t="str">
            <v>Providing 25 to 30 mm thick semi dense bituminous concrete as per clause 508 &amp; 521 including design of mix with designed % of bitumen with Gr-2 metal inlcuding mixing in hot mix plant, transportation to the site andlaying with sensor paver finisher and in</v>
          </cell>
        </row>
        <row r="29">
          <cell r="B29" t="str">
            <v>I) Bitumen 60/70 Grade</v>
          </cell>
          <cell r="C29" t="str">
            <v>Cum</v>
          </cell>
          <cell r="D29">
            <v>18220</v>
          </cell>
        </row>
        <row r="30">
          <cell r="A30">
            <v>5.01</v>
          </cell>
          <cell r="B30" t="str">
            <v>Earthwork in excavation of foundation for structures complete as per drawings and technical specification as per clasue 304 in all types of soil.</v>
          </cell>
        </row>
        <row r="31">
          <cell r="B31" t="str">
            <v>I)  Upto 3 m depth below Av. Ground Level</v>
          </cell>
          <cell r="C31" t="str">
            <v>Cum</v>
          </cell>
          <cell r="D31">
            <v>1925</v>
          </cell>
        </row>
        <row r="32">
          <cell r="A32">
            <v>5.0199999999999996</v>
          </cell>
          <cell r="B32" t="str">
            <v>Providing back filling behind abutment wing walls and return walls complete as per clause 305 and s per Appendix 6 of IRC 78 - 1983</v>
          </cell>
          <cell r="C32" t="str">
            <v>Cum</v>
          </cell>
          <cell r="D32">
            <v>305</v>
          </cell>
        </row>
        <row r="33">
          <cell r="A33">
            <v>5.03</v>
          </cell>
          <cell r="B33" t="str">
            <v>Providing filter media (as per design) behind abutment wing walls and return walls complete as per drawing and specifications as per clause 305.</v>
          </cell>
          <cell r="C33" t="str">
            <v>Cum</v>
          </cell>
          <cell r="D33">
            <v>310</v>
          </cell>
        </row>
        <row r="34">
          <cell r="B34" t="str">
            <v>FOUNDATIONS</v>
          </cell>
        </row>
        <row r="35">
          <cell r="A35">
            <v>5.04</v>
          </cell>
          <cell r="B35" t="str">
            <v>Providing and laying cement concrete for plain concrete / reinforced concrete M 10 in open foundation inlcuding form work, centering complete as per drawing and specifications as per sections 1500, 1700 and 2100 in.</v>
          </cell>
          <cell r="C35" t="str">
            <v>Cum</v>
          </cell>
          <cell r="D35">
            <v>890</v>
          </cell>
        </row>
        <row r="36">
          <cell r="A36">
            <v>5.05</v>
          </cell>
          <cell r="B36" t="str">
            <v xml:space="preserve">Providing cement concrete for plain concrete/reinforcement concrete in open foundations including form work complete as per drawings and specifications as per section 1500, 1700 and 2100 in                                                                  </v>
          </cell>
          <cell r="C36" t="str">
            <v>Cum</v>
          </cell>
          <cell r="D36">
            <v>199</v>
          </cell>
        </row>
        <row r="37">
          <cell r="B37" t="str">
            <v>SUB STRUCTURE</v>
          </cell>
        </row>
        <row r="38">
          <cell r="A38">
            <v>5.0599999999999996</v>
          </cell>
          <cell r="B38" t="str">
            <v xml:space="preserve">Providing cement concrete for plain concrete/reinforcement concrete for substructure, return walls, wing wall dirt including form work complete as per drawings and specifications as per section 1500, 1700 and 2200 in                                       </v>
          </cell>
          <cell r="C38" t="str">
            <v>Cum</v>
          </cell>
          <cell r="D38">
            <v>885</v>
          </cell>
        </row>
        <row r="39">
          <cell r="A39">
            <v>5.07</v>
          </cell>
          <cell r="B39" t="str">
            <v>Pointing with cement morat 1:3 on brick work in superstructure as per specifications as per clause 1312</v>
          </cell>
          <cell r="C39" t="str">
            <v>Sqm</v>
          </cell>
        </row>
        <row r="40">
          <cell r="A40">
            <v>5.08</v>
          </cell>
          <cell r="B40" t="str">
            <v>Providing weep holes in PCC/RCC / abutment / wing wall / return wall complete as per drawing and specifications as per clause 2706.  With 100 mm. Dia. A.C. Pipe</v>
          </cell>
          <cell r="C40" t="str">
            <v>Rm</v>
          </cell>
          <cell r="D40">
            <v>984</v>
          </cell>
        </row>
        <row r="41">
          <cell r="A41">
            <v>5.09</v>
          </cell>
          <cell r="B41" t="str">
            <v>Providing and fixing position bituminous paper bearingfor slabs as per approved drawing and confirming to IS: 1398</v>
          </cell>
          <cell r="C41" t="str">
            <v>Sqm</v>
          </cell>
          <cell r="D41">
            <v>49</v>
          </cell>
        </row>
        <row r="42">
          <cell r="A42" t="str">
            <v>5.10</v>
          </cell>
          <cell r="B42" t="str">
            <v>Providing and laying IS marked or D.G.S. 7 D. inspected RCC pipes of NP3 standards (IS-458-1971) for culverts including loading, unloading, carting, all handling, filling the joints with cement mortar 1:2 complete as per drawings and specifications as per</v>
          </cell>
        </row>
        <row r="43">
          <cell r="B43" t="str">
            <v>a) 900 mm dia</v>
          </cell>
          <cell r="C43" t="str">
            <v>Rm.</v>
          </cell>
        </row>
        <row r="44">
          <cell r="B44" t="str">
            <v>b) 1000 mm dia</v>
          </cell>
          <cell r="C44" t="str">
            <v>Rm.</v>
          </cell>
          <cell r="D44">
            <v>204</v>
          </cell>
        </row>
        <row r="45">
          <cell r="B45" t="str">
            <v>c)1200 mm dia</v>
          </cell>
          <cell r="C45" t="str">
            <v>Rm.</v>
          </cell>
        </row>
        <row r="46">
          <cell r="A46">
            <v>5.1100000000000003</v>
          </cell>
          <cell r="B46" t="str">
            <v>Providing 1st class bedding below Humpe Pipes with graded sand or other granular material passing through 5.6 mm sieve as per clause 2904</v>
          </cell>
          <cell r="C46" t="str">
            <v>cum</v>
          </cell>
          <cell r="D46">
            <v>110</v>
          </cell>
        </row>
        <row r="47">
          <cell r="B47" t="str">
            <v>SUPER STRUCTURE</v>
          </cell>
        </row>
        <row r="48">
          <cell r="A48">
            <v>5.12</v>
          </cell>
          <cell r="B48" t="str">
            <v xml:space="preserve">Providing and laying cement concrete for reinforced cement concrete in super structure including centering &amp; form work complete as per drawing and specification as per section 1500, 1700 and 2300 in:  </v>
          </cell>
        </row>
        <row r="49">
          <cell r="B49" t="str">
            <v>I)  For solid slab superstrucutre</v>
          </cell>
          <cell r="C49" t="str">
            <v>Cum</v>
          </cell>
          <cell r="D49">
            <v>97.5</v>
          </cell>
        </row>
        <row r="50">
          <cell r="A50">
            <v>5.13</v>
          </cell>
          <cell r="B50" t="str">
            <v>Providing and laying HYSD bar reinforcement in sub-structure complete as per drawing and specification as per section 1600</v>
          </cell>
          <cell r="C50" t="str">
            <v>MT</v>
          </cell>
          <cell r="D50">
            <v>12.5</v>
          </cell>
        </row>
        <row r="51">
          <cell r="A51">
            <v>5.14</v>
          </cell>
          <cell r="B51" t="str">
            <v>Providing and laying mastric wearing coat of 6 mm thick mastic asphalt with a prime coat over the top of deck as per MOST drawings No. SD/101, 201 &amp; 301 and specification as per clause 2702.</v>
          </cell>
          <cell r="C51" t="str">
            <v>Sqm</v>
          </cell>
          <cell r="D51">
            <v>236</v>
          </cell>
        </row>
        <row r="52">
          <cell r="A52">
            <v>5.15</v>
          </cell>
          <cell r="B52" t="str">
            <v>Providing and laying asphaltic concrete inlayers of 25 mm compacted thickness complete excluding tack coat as per drawings and specifications as per clause 2702.</v>
          </cell>
          <cell r="C52" t="str">
            <v>Cum</v>
          </cell>
          <cell r="D52">
            <v>11.7</v>
          </cell>
        </row>
      </sheetData>
      <sheetData sheetId="11">
        <row r="1">
          <cell r="B1" t="str">
            <v>BOQ of Burhur - Amarkantak</v>
          </cell>
        </row>
      </sheetData>
      <sheetData sheetId="12">
        <row r="1">
          <cell r="B1" t="str">
            <v>BOQ of Burhur - Amarkantak</v>
          </cell>
        </row>
      </sheetData>
      <sheetData sheetId="13">
        <row r="1">
          <cell r="B1" t="str">
            <v>BOQ of Burhur - Amarkantak</v>
          </cell>
        </row>
      </sheetData>
      <sheetData sheetId="14">
        <row r="1">
          <cell r="B1" t="str">
            <v>BOQ of Burhur - Amarkantak</v>
          </cell>
        </row>
      </sheetData>
      <sheetData sheetId="15">
        <row r="1">
          <cell r="B1" t="str">
            <v>BOQ of Burhur - Amarkantak</v>
          </cell>
        </row>
      </sheetData>
      <sheetData sheetId="16">
        <row r="1">
          <cell r="B1" t="str">
            <v>BOQ of Burhur - Amarkantak</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ow r="1">
          <cell r="B1" t="str">
            <v>BOQ of Burhur - Amarkantak</v>
          </cell>
        </row>
      </sheetData>
      <sheetData sheetId="106">
        <row r="1">
          <cell r="B1" t="str">
            <v>BOQ of Burhur - Amarkantak</v>
          </cell>
        </row>
      </sheetData>
      <sheetData sheetId="107">
        <row r="1">
          <cell r="B1" t="str">
            <v>BOQ of Burhur - Amarkantak</v>
          </cell>
        </row>
      </sheetData>
      <sheetData sheetId="108">
        <row r="1">
          <cell r="B1" t="str">
            <v>BOQ of Burhur - Amarkantak</v>
          </cell>
        </row>
      </sheetData>
      <sheetData sheetId="109">
        <row r="1">
          <cell r="B1" t="str">
            <v>BOQ of Burhur - Amarkantak</v>
          </cell>
        </row>
      </sheetData>
      <sheetData sheetId="110">
        <row r="1">
          <cell r="B1" t="str">
            <v>BOQ of Burhur - Amarkantak</v>
          </cell>
        </row>
      </sheetData>
      <sheetData sheetId="111">
        <row r="1">
          <cell r="B1" t="str">
            <v>BOQ of Burhur - Amarkantak</v>
          </cell>
        </row>
      </sheetData>
      <sheetData sheetId="112">
        <row r="1">
          <cell r="B1" t="str">
            <v>BOQ of Burhur - Amarkantak</v>
          </cell>
        </row>
      </sheetData>
      <sheetData sheetId="113">
        <row r="1">
          <cell r="B1" t="str">
            <v>BOQ of Burhur - Amarkantak</v>
          </cell>
        </row>
      </sheetData>
      <sheetData sheetId="114">
        <row r="1">
          <cell r="B1" t="str">
            <v>BOQ of Burhur - Amarkantak</v>
          </cell>
        </row>
      </sheetData>
      <sheetData sheetId="115">
        <row r="1">
          <cell r="B1" t="str">
            <v>BOQ of Burhur - Amarkantak</v>
          </cell>
        </row>
      </sheetData>
      <sheetData sheetId="116">
        <row r="1">
          <cell r="B1" t="str">
            <v>BOQ of Burhur - Amarkantak</v>
          </cell>
        </row>
      </sheetData>
      <sheetData sheetId="117">
        <row r="1">
          <cell r="B1" t="str">
            <v>BOQ of Burhur - Amarkantak</v>
          </cell>
        </row>
      </sheetData>
      <sheetData sheetId="118">
        <row r="1">
          <cell r="B1" t="str">
            <v>BOQ of Burhur - Amarkantak</v>
          </cell>
        </row>
      </sheetData>
      <sheetData sheetId="119">
        <row r="1">
          <cell r="B1" t="str">
            <v>BOQ of Burhur - Amarkantak</v>
          </cell>
        </row>
      </sheetData>
      <sheetData sheetId="120">
        <row r="1">
          <cell r="B1" t="str">
            <v>BOQ of Burhur - Amarkantak</v>
          </cell>
        </row>
      </sheetData>
      <sheetData sheetId="121">
        <row r="1">
          <cell r="B1" t="str">
            <v>BOQ of Burhur - Amarkantak</v>
          </cell>
        </row>
      </sheetData>
      <sheetData sheetId="122">
        <row r="1">
          <cell r="B1" t="str">
            <v>BOQ of Burhur - Amarkantak</v>
          </cell>
        </row>
      </sheetData>
      <sheetData sheetId="123">
        <row r="1">
          <cell r="B1" t="str">
            <v>BOQ of Burhur - Amarkantak</v>
          </cell>
        </row>
      </sheetData>
      <sheetData sheetId="124">
        <row r="1">
          <cell r="B1" t="str">
            <v>BOQ of Burhur - Amarkantak</v>
          </cell>
        </row>
      </sheetData>
      <sheetData sheetId="125">
        <row r="1">
          <cell r="B1" t="str">
            <v>BOQ of Burhur - Amarkantak</v>
          </cell>
        </row>
      </sheetData>
      <sheetData sheetId="126">
        <row r="1">
          <cell r="B1" t="str">
            <v>BOQ of Burhur - Amarkantak</v>
          </cell>
        </row>
      </sheetData>
      <sheetData sheetId="127">
        <row r="1">
          <cell r="B1" t="str">
            <v>BOQ of Burhur - Amarkantak</v>
          </cell>
        </row>
      </sheetData>
      <sheetData sheetId="128">
        <row r="1">
          <cell r="B1" t="str">
            <v>BOQ of Burhur - Amarkantak</v>
          </cell>
        </row>
      </sheetData>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row r="1">
          <cell r="B1" t="str">
            <v>BOQ of Burhur - Amarkantak</v>
          </cell>
        </row>
      </sheetData>
      <sheetData sheetId="221">
        <row r="1">
          <cell r="B1" t="str">
            <v>BOQ of Burhur - Amarkantak</v>
          </cell>
        </row>
      </sheetData>
      <sheetData sheetId="222">
        <row r="1">
          <cell r="B1" t="str">
            <v>BOQ of Burhur - Amarkantak</v>
          </cell>
        </row>
      </sheetData>
      <sheetData sheetId="223">
        <row r="1">
          <cell r="B1" t="str">
            <v>BOQ of Burhur - Amarkantak</v>
          </cell>
        </row>
      </sheetData>
      <sheetData sheetId="224">
        <row r="1">
          <cell r="B1" t="str">
            <v>BOQ of Burhur - Amarkantak</v>
          </cell>
        </row>
      </sheetData>
      <sheetData sheetId="225">
        <row r="1">
          <cell r="B1" t="str">
            <v>BOQ of Burhur - Amarkantak</v>
          </cell>
        </row>
      </sheetData>
      <sheetData sheetId="226">
        <row r="1">
          <cell r="B1" t="str">
            <v>BOQ of Burhur - Amarkantak</v>
          </cell>
        </row>
      </sheetData>
      <sheetData sheetId="227">
        <row r="1">
          <cell r="B1" t="str">
            <v>BOQ of Burhur - Amarkantak</v>
          </cell>
        </row>
      </sheetData>
      <sheetData sheetId="228">
        <row r="1">
          <cell r="B1" t="str">
            <v>BOQ of Burhur - Amarkantak</v>
          </cell>
        </row>
      </sheetData>
      <sheetData sheetId="229">
        <row r="1">
          <cell r="B1" t="str">
            <v>BOQ of Burhur - Amarkantak</v>
          </cell>
        </row>
      </sheetData>
      <sheetData sheetId="230">
        <row r="1">
          <cell r="B1" t="str">
            <v>BOQ of Burhur - Amarkantak</v>
          </cell>
        </row>
      </sheetData>
      <sheetData sheetId="231">
        <row r="1">
          <cell r="B1" t="str">
            <v>BOQ of Burhur - Amarkantak</v>
          </cell>
        </row>
      </sheetData>
      <sheetData sheetId="232">
        <row r="1">
          <cell r="B1" t="str">
            <v>BOQ of Burhur - Amarkantak</v>
          </cell>
        </row>
      </sheetData>
      <sheetData sheetId="233">
        <row r="1">
          <cell r="B1" t="str">
            <v>BOQ of Burhur - Amarkantak</v>
          </cell>
        </row>
      </sheetData>
      <sheetData sheetId="234">
        <row r="1">
          <cell r="B1" t="str">
            <v>BOQ of Burhur - Amarkantak</v>
          </cell>
        </row>
      </sheetData>
      <sheetData sheetId="235">
        <row r="1">
          <cell r="B1" t="str">
            <v>BOQ of Burhur - Amarkantak</v>
          </cell>
        </row>
      </sheetData>
      <sheetData sheetId="236">
        <row r="1">
          <cell r="B1" t="str">
            <v>BOQ of Burhur - Amarkantak</v>
          </cell>
        </row>
      </sheetData>
      <sheetData sheetId="237">
        <row r="1">
          <cell r="B1" t="str">
            <v>BOQ of Burhur - Amarkantak</v>
          </cell>
        </row>
      </sheetData>
      <sheetData sheetId="238">
        <row r="1">
          <cell r="B1" t="str">
            <v>BOQ of Burhur - Amarkantak</v>
          </cell>
        </row>
      </sheetData>
      <sheetData sheetId="239">
        <row r="1">
          <cell r="B1" t="str">
            <v>BOQ of Burhur - Amarkantak</v>
          </cell>
        </row>
      </sheetData>
      <sheetData sheetId="240">
        <row r="1">
          <cell r="B1" t="str">
            <v>BOQ of Burhur - Amarkantak</v>
          </cell>
        </row>
      </sheetData>
      <sheetData sheetId="241">
        <row r="1">
          <cell r="B1" t="str">
            <v>BOQ of Burhur - Amarkantak</v>
          </cell>
        </row>
      </sheetData>
      <sheetData sheetId="242">
        <row r="1">
          <cell r="B1" t="str">
            <v>BOQ of Burhur - Amarkantak</v>
          </cell>
        </row>
      </sheetData>
      <sheetData sheetId="243">
        <row r="1">
          <cell r="B1" t="str">
            <v>BOQ of Burhur - Amarkantak</v>
          </cell>
        </row>
      </sheetData>
      <sheetData sheetId="244">
        <row r="1">
          <cell r="B1" t="str">
            <v>BOQ of Burhur - Amarkantak</v>
          </cell>
        </row>
      </sheetData>
      <sheetData sheetId="245">
        <row r="1">
          <cell r="B1" t="str">
            <v>BOQ of Burhur - Amarkantak</v>
          </cell>
        </row>
      </sheetData>
      <sheetData sheetId="246">
        <row r="1">
          <cell r="B1" t="str">
            <v>BOQ of Burhur - Amarkantak</v>
          </cell>
        </row>
      </sheetData>
      <sheetData sheetId="247">
        <row r="1">
          <cell r="B1" t="str">
            <v>BOQ of Burhur - Amarkantak</v>
          </cell>
        </row>
      </sheetData>
      <sheetData sheetId="248">
        <row r="1">
          <cell r="B1" t="str">
            <v>BOQ of Burhur - Amarkantak</v>
          </cell>
        </row>
      </sheetData>
      <sheetData sheetId="249">
        <row r="1">
          <cell r="B1" t="str">
            <v>BOQ of Burhur - Amarkantak</v>
          </cell>
        </row>
      </sheetData>
      <sheetData sheetId="250">
        <row r="1">
          <cell r="B1" t="str">
            <v>BOQ of Burhur - Amarkantak</v>
          </cell>
        </row>
      </sheetData>
      <sheetData sheetId="251" refreshError="1"/>
      <sheetData sheetId="252" refreshError="1"/>
      <sheetData sheetId="253" refreshError="1"/>
      <sheetData sheetId="254"/>
      <sheetData sheetId="255"/>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ivil BOQ"/>
      <sheetName val="Analysis"/>
      <sheetName val="4 Plumbing"/>
      <sheetName val="BP"/>
      <sheetName val="Sheet2"/>
      <sheetName val="Changed Analysis"/>
    </sheetNames>
    <sheetDataSet>
      <sheetData sheetId="0" refreshError="1"/>
      <sheetData sheetId="1" refreshError="1"/>
      <sheetData sheetId="2" refreshError="1">
        <row r="77">
          <cell r="D77">
            <v>7.6</v>
          </cell>
        </row>
        <row r="434">
          <cell r="D434">
            <v>6.4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ivil Work-building"/>
      <sheetName val="Analysis."/>
      <sheetName val="Elect."/>
      <sheetName val="Elect_"/>
      <sheetName val="02"/>
      <sheetName val="03"/>
      <sheetName val="04"/>
      <sheetName val="05"/>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ivil BOQ"/>
      <sheetName val="Analysis"/>
      <sheetName val="4 Plumbing"/>
      <sheetName val="BP"/>
      <sheetName val="Sheet2"/>
      <sheetName val="Changed Analysis"/>
      <sheetName val="Steel-Circular"/>
      <sheetName val="Material"/>
      <sheetName val="Plant &amp;  Machinery"/>
      <sheetName val="Project review U1 1of 2"/>
      <sheetName val="Project review U1 2 of 2"/>
      <sheetName val="concrete "/>
      <sheetName val="transportation cost"/>
      <sheetName val="Earthworks"/>
      <sheetName val="Road Works"/>
      <sheetName val="Bitumen Works"/>
      <sheetName val="Road Works (2)"/>
      <sheetName val="Rate Breakup"/>
      <sheetName val="BOQ"/>
      <sheetName val="BOQ (2)"/>
      <sheetName val="n rays "/>
      <sheetName val="anishk rates"/>
      <sheetName val="comp statement"/>
      <sheetName val="BOQ (3)"/>
      <sheetName val="BOQ FINAL"/>
      <sheetName val="BOQ _2_"/>
      <sheetName val="Mix Design"/>
      <sheetName val="Cost of O &amp; O"/>
    </sheetNames>
    <sheetDataSet>
      <sheetData sheetId="0"/>
      <sheetData sheetId="1"/>
      <sheetData sheetId="2" refreshError="1">
        <row r="77">
          <cell r="D77">
            <v>7.6</v>
          </cell>
        </row>
        <row r="311">
          <cell r="D311">
            <v>5.8</v>
          </cell>
        </row>
        <row r="343">
          <cell r="D343">
            <v>7.1</v>
          </cell>
        </row>
        <row r="345">
          <cell r="D345">
            <v>0.89</v>
          </cell>
        </row>
      </sheetData>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sheetData sheetId="17"/>
      <sheetData sheetId="18" refreshError="1"/>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ivil Work-building"/>
      <sheetName val="Analysis."/>
      <sheetName val="Elect."/>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BQ"/>
      <sheetName val="drg study"/>
      <sheetName val="BOQ"/>
      <sheetName val="RA"/>
      <sheetName val="basic"/>
      <sheetName val="block"/>
      <sheetName val="BP"/>
      <sheetName val="P&amp;M"/>
      <sheetName val="Technicla manpower"/>
      <sheetName val="Mixer"/>
      <sheetName val="Basic Material Rate"/>
      <sheetName val="BP Cost"/>
      <sheetName val="Concrete ana"/>
      <sheetName val="Rate analysis-civil"/>
      <sheetName val="Rate Analysis- Earth work"/>
      <sheetName val="reinf"/>
      <sheetName val="Rate Analysis-Misc "/>
      <sheetName val="masonry"/>
      <sheetName val="Finishing"/>
      <sheetName val="Plant Hire Pile"/>
      <sheetName val="Rate Analysis-Pile"/>
      <sheetName val="SoA Breakup"/>
      <sheetName val="SoA"/>
      <sheetName val="Rate Analysis- Concrete"/>
      <sheetName val=" summary"/>
      <sheetName val="01"/>
      <sheetName val="02"/>
      <sheetName val="03"/>
      <sheetName val="04"/>
      <sheetName val="05"/>
      <sheetName val="06"/>
      <sheetName val="07"/>
      <sheetName val="08"/>
      <sheetName val="09"/>
      <sheetName val="SUMMARY"/>
      <sheetName val="Civil BOQ"/>
      <sheetName val="Analysis"/>
      <sheetName val="4 Plumbing"/>
      <sheetName val="Sheet2"/>
      <sheetName val="Changed Analysis"/>
      <sheetName val="Civil Work-building"/>
      <sheetName val="Analysis."/>
      <sheetName val="Elect."/>
      <sheetName val="Syn.my to jam."/>
      <sheetName val="Machinery List"/>
      <sheetName val="STAFF-OH"/>
      <sheetName val="Loading"/>
      <sheetName val="Abstract "/>
      <sheetName val="Abstract"/>
      <sheetName val="Proj. View "/>
      <sheetName val="M.J.1 BOQ"/>
      <sheetName val="st.analysis"/>
      <sheetName val="Traffic signs"/>
      <sheetName val="Qty Cal"/>
      <sheetName val="bus_bay"/>
      <sheetName val="Materials"/>
      <sheetName val="T-2 gen"/>
      <sheetName val="Road Map"/>
      <sheetName val="Details material"/>
      <sheetName val="LOCAL RATES"/>
      <sheetName val="MAJ Qtys "/>
      <sheetName val="DATA SHEET"/>
      <sheetName val="MECH-PROG"/>
      <sheetName val="MECH-ANLYS"/>
      <sheetName val="Crusher"/>
      <sheetName val="Crushing n screening"/>
      <sheetName val="SHUTTERING "/>
      <sheetName val="MECH-PROG (2)"/>
      <sheetName val="page 1 of 2"/>
      <sheetName val="page 2 of 2"/>
      <sheetName val="Explanation"/>
      <sheetName val="Sheet1"/>
      <sheetName val="QMM-Graph"/>
      <sheetName val="More Exp."/>
      <sheetName val="Synopsis C-10"/>
      <sheetName val="Loading "/>
      <sheetName val="MAJ Qtys"/>
      <sheetName val="BoQ C- 10"/>
      <sheetName val="TSP-CRUSHER"/>
      <sheetName val="END"/>
      <sheetName val="Brief"/>
      <sheetName val="Shuttering Cost NS 40"/>
      <sheetName val="Abs 4 L"/>
      <sheetName val="Abs 6 L"/>
      <sheetName val="Syn"/>
      <sheetName val="Ref Ab"/>
      <sheetName val="OHs"/>
      <sheetName val="T-2 material"/>
      <sheetName val="T Plaza boq"/>
      <sheetName val="C.P"/>
      <sheetName val="T plaza"/>
      <sheetName val="civil cost (Sun)"/>
      <sheetName val="Clarification"/>
      <sheetName val="Rate analysis - EW"/>
      <sheetName val="masonary"/>
      <sheetName val="Conc analysis"/>
      <sheetName val="Rate Analysis-Misc"/>
      <sheetName val="Road"/>
      <sheetName val="Rate Anaysis-Finish"/>
      <sheetName val="Rate Analysis-Finish1"/>
      <sheetName val="shuttering"/>
      <sheetName val="CoA"/>
      <sheetName val="CoA Breakup"/>
      <sheetName val="Sheet3"/>
      <sheetName val="Content-Technical"/>
      <sheetName val="Org-Chart"/>
      <sheetName val="Manpower Sche"/>
      <sheetName val="equipment Sche"/>
      <sheetName val="Tools"/>
      <sheetName val="Cover "/>
      <sheetName val="Separator Sheet"/>
      <sheetName val="Conc-Site"/>
      <sheetName val="Shut"/>
      <sheetName val="T Crane"/>
      <sheetName val="OH"/>
      <sheetName val="TS"/>
      <sheetName val="SDF I"/>
      <sheetName val="Joint"/>
      <sheetName val="Read me"/>
      <sheetName val="CI_Culvert"/>
      <sheetName val="Main_calcn1(culvert)"/>
      <sheetName val="GI_culvert"/>
      <sheetName val="CI_Sump"/>
      <sheetName val="Sump_cal"/>
      <sheetName val="Main_calcn1 (sump)"/>
      <sheetName val="Jt_table"/>
      <sheetName val="Jt_rate"/>
      <sheetName val="spare"/>
      <sheetName val="Main_Calcn2"/>
      <sheetName val="SPECIAL"/>
      <sheetName val="A S TEE"/>
      <sheetName val="A F TEE"/>
      <sheetName val="D F TAPER"/>
      <sheetName val="GI_Sump"/>
      <sheetName val="Labour"/>
      <sheetName val="Rates_CI"/>
      <sheetName val="Rate_GI"/>
      <sheetName val="Rate_Labour"/>
      <sheetName val="special_copy"/>
      <sheetName val="OH's"/>
      <sheetName val="Top sheet"/>
      <sheetName val="BOQ P-N"/>
      <sheetName val="Site Plan"/>
      <sheetName val="Elect"/>
      <sheetName val="DPR BOQ"/>
      <sheetName val="DPR Rates"/>
      <sheetName val="Highways BOQ"/>
      <sheetName val="Structures BOQ"/>
      <sheetName val="Cover Drain"/>
      <sheetName val="OH Calculation sheet"/>
      <sheetName val="Program"/>
      <sheetName val="Road BOQ)"/>
      <sheetName val="Machinary  Analysis- DSIDC"/>
      <sheetName val="hmp"/>
      <sheetName val="wmm"/>
      <sheetName val="Over Head Total"/>
      <sheetName val="Calculations"/>
      <sheetName val="Analysis( Civil )."/>
      <sheetName val="Synopsis "/>
      <sheetName val="OH- Summery"/>
      <sheetName val="OH Calculations"/>
      <sheetName val="Fin. Charges"/>
      <sheetName val="Backup CC"/>
      <sheetName val="Abst"/>
      <sheetName val="PBQ"/>
      <sheetName val="Materials Reqd"/>
      <sheetName val="Rate anly as per site sink data"/>
      <sheetName val="KL Bridge BoQ"/>
      <sheetName val="Mech Details"/>
      <sheetName val="Electrical BoQ"/>
      <sheetName val="Analysis (2)"/>
      <sheetName val="earth work RA"/>
      <sheetName val="BoQ Bld"/>
      <sheetName val="SHUTTERING (NS-40)"/>
      <sheetName val="Elect- Naidu designs"/>
      <sheetName val="Pile-1000mm dia"/>
      <sheetName val="Pile-1200mm dia "/>
      <sheetName val="Road-Analysis"/>
      <sheetName val="Road-Boq"/>
      <sheetName val="Analy"/>
      <sheetName val="AppeE"/>
      <sheetName val="Boq-with fire"/>
      <sheetName val="Boq-wo fire"/>
      <sheetName val="Compare"/>
      <sheetName val="Shutter"/>
      <sheetName val="Appendix-E"/>
      <sheetName val="ANALYS"/>
      <sheetName val="Summary - Page 1"/>
      <sheetName val="Interest"/>
      <sheetName val="Facility"/>
      <sheetName val="Salary"/>
      <sheetName val="ITEMS TO BE CHECK"/>
      <sheetName val="PROJ VIEW"/>
      <sheetName val="PAGE COLLECTION"/>
      <sheetName val="RESOUR_MACH"/>
      <sheetName val="MECH-COST ANALYSIS"/>
      <sheetName val="MAJOR QTYS"/>
      <sheetName val="RESOUR_MANPOWER"/>
      <sheetName val="TRANS"/>
      <sheetName val="Eqpt_Manpoer Schedule"/>
      <sheetName val="NH-25(MP-UP) synopsys"/>
      <sheetName val="catch pit"/>
      <sheetName val="Shuttering&amp;Concrete"/>
      <sheetName val="Synopsis"/>
      <sheetName val="Abs Wagha"/>
      <sheetName val="Wagha BoQ"/>
      <sheetName val="Batching plant"/>
      <sheetName val="CONCRETE MIXER"/>
      <sheetName val="Concrete Pump"/>
      <sheetName val="Compressor"/>
      <sheetName val="Dozer"/>
      <sheetName val="Excavator"/>
      <sheetName val="FE Loader"/>
      <sheetName val="Grader"/>
      <sheetName val="HMP Plant"/>
      <sheetName val="PTR"/>
      <sheetName val="Tipper"/>
      <sheetName val="Tractor with Ripper "/>
      <sheetName val="Tandem Roller"/>
      <sheetName val="Vibratory Roller "/>
      <sheetName val="Water tanker"/>
      <sheetName val="WMM Paver"/>
      <sheetName val="WMM Plant"/>
      <sheetName val="Grand Summary"/>
      <sheetName val="Common Plant"/>
      <sheetName val="pLUMBING"/>
      <sheetName val="List of Items"/>
      <sheetName val="Major Quantities"/>
      <sheetName val="s"/>
      <sheetName val="ANALYSIS (PMC)"/>
      <sheetName val="earth work Road"/>
      <sheetName val="Hire -based on depr"/>
      <sheetName val="machinery charges road"/>
      <sheetName val="BP (2)"/>
      <sheetName val="earth work Railway"/>
      <sheetName val="DC - HMP Plant"/>
      <sheetName val="P&amp;M Dep"/>
      <sheetName val="Summary of Rates"/>
      <sheetName val="GEN"/>
      <sheetName val="Cal - 08-09"/>
      <sheetName val="Lead statement - 2008-09"/>
      <sheetName val="Bitumen-2008-09"/>
      <sheetName val="INPUT"/>
      <sheetName val="DIR USED ITEMS"/>
      <sheetName val="1"/>
      <sheetName val="2"/>
      <sheetName val="3"/>
      <sheetName val="4"/>
      <sheetName val="5"/>
      <sheetName val="6"/>
      <sheetName val="7"/>
      <sheetName val="8"/>
      <sheetName val="9"/>
      <sheetName val="10"/>
      <sheetName val="11"/>
      <sheetName val="12"/>
      <sheetName val="13"/>
      <sheetName val="14"/>
      <sheetName val="15"/>
      <sheetName val="16"/>
      <sheetName val="13 (2)"/>
      <sheetName val="12 (20%)"/>
      <sheetName val="13 (20%)"/>
      <sheetName val="14 (20%)"/>
      <sheetName val="15 (2)"/>
      <sheetName val="Market Rate"/>
      <sheetName val="Cement"/>
      <sheetName val="Steel"/>
      <sheetName val="Material Rate Variation"/>
      <sheetName val="sc bills"/>
      <sheetName val="Top Sheet 1 "/>
      <sheetName val="cf abstract"/>
      <sheetName val="cf sch31.07.07"/>
      <sheetName val="CASHFLOW"/>
      <sheetName val="QTY Plan_Prime cost"/>
      <sheetName val="Itemwise Qty plan &amp; Gross Bill"/>
      <sheetName val="Summary 1"/>
      <sheetName val="BOQ_New 1"/>
      <sheetName val="RA Balance items"/>
      <sheetName val="Staff Expenses 1"/>
      <sheetName val="Lease &amp; Rentals 1"/>
      <sheetName val="Office &amp; Admn 1"/>
      <sheetName val="Input 1"/>
      <sheetName val="Bitumen Calculations 1"/>
      <sheetName val="P&amp;M Charges"/>
      <sheetName val="Tech Data"/>
      <sheetName val="Overhead summary"/>
      <sheetName val="Qnty planned"/>
      <sheetName val="PROGRM -2"/>
      <sheetName val="SC WO rates"/>
      <sheetName val="Working Rates"/>
      <sheetName val="Detailed Expenditure Breakup"/>
      <sheetName val="Expenditure det"/>
      <sheetName val="#REF"/>
      <sheetName val="Area Statement"/>
      <sheetName val="Boiler&amp;TG"/>
      <sheetName val="Tg_foundn"/>
      <sheetName val="Stru_steel"/>
      <sheetName val="Digester building"/>
      <sheetName val="Boiler_TG"/>
      <sheetName val="Note Sheet"/>
      <sheetName val="notesheet"/>
      <sheetName val="Syn-pkg-1"/>
      <sheetName val="Syn-pkg-2"/>
      <sheetName val="Jhar. BOQ.I,II"/>
      <sheetName val="Machinery Costing"/>
      <sheetName val="Site overheads"/>
      <sheetName val="Escalation"/>
      <sheetName val="PMC BP"/>
      <sheetName val="PMC Mach"/>
      <sheetName val="Drain calculations"/>
      <sheetName val="Con Pro.I"/>
      <sheetName val="mobilisation"/>
      <sheetName val="Con Pro.II"/>
      <sheetName val="Capex"/>
      <sheetName val="Escl"/>
      <sheetName val="Machinery"/>
      <sheetName val="Layout"/>
      <sheetName val="Qty"/>
      <sheetName val="Elec Items"/>
      <sheetName val="Assumptions"/>
      <sheetName val="Synops"/>
      <sheetName val="Abstract ( Depre)"/>
      <sheetName val="C.P. BOQ"/>
      <sheetName val="BitAll"/>
      <sheetName val="A17"/>
      <sheetName val="ANNX A 17"/>
      <sheetName val="A18"/>
      <sheetName val="ANNX A 18"/>
      <sheetName val="A19"/>
      <sheetName val="ANNX A 19"/>
      <sheetName val="A20"/>
      <sheetName val="ANNX A 20"/>
      <sheetName val="A21"/>
      <sheetName val="ANNX A 21"/>
      <sheetName val="A 22"/>
      <sheetName val="A 23"/>
      <sheetName val="Revised"/>
      <sheetName val="Revised (2)"/>
      <sheetName val="CASH FLOW"/>
      <sheetName val="S-Curve"/>
      <sheetName val="SoA Abstr."/>
      <sheetName val="SoA Bre"/>
      <sheetName val="CoA- Abst."/>
      <sheetName val="CoA Bre"/>
      <sheetName val="Work Prog"/>
      <sheetName val="C.Flow - WORKING"/>
      <sheetName val="C.Flow - ABS"/>
      <sheetName val="Crude tank  "/>
      <sheetName val="WATER DRAIN TANKS"/>
      <sheetName val="HDT HSD"/>
      <sheetName val="REFRIGERATED LPG"/>
      <sheetName val="NAPHTHA ST"/>
      <sheetName val="MS PREMIUM"/>
      <sheetName val="DPK AND SKO"/>
      <sheetName val="HSD DIESEL EXPORT ST"/>
      <sheetName val="HSD DIESEL STORAGE TANK"/>
      <sheetName val="MS REGULAR"/>
      <sheetName val="SULPHUR STORAGE TANKS"/>
      <sheetName val="LPG"/>
      <sheetName val="PROPYLENE"/>
      <sheetName val="Abstruct"/>
      <sheetName val="Major material list"/>
      <sheetName val="Coke Drum Str - BOQ"/>
      <sheetName val="Analysis-Civil"/>
      <sheetName val="CD errection cost"/>
      <sheetName val="BP-PMC"/>
      <sheetName val="Out Flow PMC"/>
      <sheetName val="Syn-pkg-3"/>
      <sheetName val="Syn-pkg-4"/>
      <sheetName val="Top Sheet (2)"/>
      <sheetName val="Loading (2)"/>
      <sheetName val="Jhar. BOQ.III,IV"/>
      <sheetName val="Con Pro.III"/>
      <sheetName val="Con Pro.IV"/>
      <sheetName val="Road Works"/>
      <sheetName val="0000000000000"/>
      <sheetName val="1000000000000"/>
      <sheetName val="Data"/>
      <sheetName val="RMR"/>
      <sheetName val="Est"/>
      <sheetName val="MEST"/>
      <sheetName val="DATA_ENTRY"/>
      <sheetName val="MRoad data"/>
      <sheetName val="MRATES"/>
      <sheetName val="MBTLead"/>
      <sheetName val="MRMR"/>
      <sheetName val="MRoadMap"/>
      <sheetName val="site rates"/>
      <sheetName val="33 kV-Eqpt.fdn."/>
      <sheetName val="220 kV-Eqpt.-fdn."/>
      <sheetName val="400 kV-Eqpt.fdn."/>
      <sheetName val="Tower &amp; LM Foundation"/>
      <sheetName val="Transformer FDN"/>
      <sheetName val="Transformer FDN.Drawing"/>
      <sheetName val="Transformer FDN 1"/>
      <sheetName val="Topsheet"/>
      <sheetName val="SK BOQ Pkg-1"/>
      <sheetName val="Analysis "/>
      <sheetName val="Str.Qu."/>
      <sheetName val="AP-1(Electrical BOQ)"/>
      <sheetName val="machinery available soil"/>
      <sheetName val="MAJ Qtys HORR"/>
      <sheetName val="Crusher "/>
      <sheetName val="Shuttering Cost"/>
      <sheetName val="con pro."/>
      <sheetName val="Syn of Sk -Pkg1"/>
      <sheetName val="Sheet5"/>
      <sheetName val="AP-7(synopsis)"/>
      <sheetName val="Summary AP7"/>
      <sheetName val="BOQ AP 7"/>
      <sheetName val="MAJ Qtys Ap"/>
      <sheetName val="Qty's calc."/>
      <sheetName val="Cost summary"/>
      <sheetName val="Cost summary (test)"/>
      <sheetName val="Cost summary (2)"/>
      <sheetName val="Activity summary"/>
      <sheetName val="Commission fees"/>
      <sheetName val="FUNCTION"/>
      <sheetName val="pr_cal"/>
      <sheetName val="Process"/>
      <sheetName val="Database"/>
      <sheetName val="E-Core version"/>
      <sheetName val="list"/>
      <sheetName val="Laptop Loan Req Form"/>
      <sheetName val="Laptop Release Form"/>
      <sheetName val="Book1"/>
      <sheetName val="BHANDUP"/>
      <sheetName val="PLAN_FEB97"/>
      <sheetName val="Bridges"/>
      <sheetName val="Bridges (Abst)"/>
      <sheetName val="Overpass"/>
      <sheetName val="Slab Culvert"/>
      <sheetName val="Underpass"/>
      <sheetName val="Fire Wall-NEW"/>
      <sheetName val="Recator"/>
      <sheetName val="Cab Tre dc yard"/>
      <sheetName val="Cab Tre-ac yard"/>
      <sheetName val="AC FILTER YARD"/>
      <sheetName val="Ac Yard Equipments"/>
      <sheetName val="DC YARD TOWERS"/>
      <sheetName val="DC Yard Equipments"/>
      <sheetName val="AC YARD TOWERS"/>
      <sheetName val="changes"/>
      <sheetName val="BOQ total"/>
      <sheetName val="BOQ - AC Switchyard"/>
      <sheetName val="BOQ DC YARD"/>
      <sheetName val="BOQ Buildings -final-BALLIA"/>
      <sheetName val="Control Bldg"/>
      <sheetName val="Adani Haryana_VH"/>
      <sheetName val="Valve Hall including AHU"/>
      <sheetName val="Comparative statement"/>
      <sheetName val="RA-markate"/>
      <sheetName val="Elect_"/>
      <sheetName val="Railway Deposit"/>
      <sheetName val="BOQ Thum"/>
      <sheetName val="PMC mach "/>
      <sheetName val="Crusher-PMC"/>
      <sheetName val="L.map"/>
      <sheetName val="Ele. workable Rates"/>
      <sheetName val="cash flow-tn06"/>
      <sheetName val="BOQ (F)"/>
      <sheetName val="SUMMARY_"/>
      <sheetName val="Sal1"/>
      <sheetName val="HRA Mess"/>
      <sheetName val="Off-Veh"/>
      <sheetName val="Lead"/>
      <sheetName val="T.KM"/>
      <sheetName val="DC - WMM Plant"/>
      <sheetName val="RA - WMM"/>
      <sheetName val="BP from 74"/>
      <sheetName val="BP @ 58.00km"/>
      <sheetName val="Concrete works"/>
      <sheetName val="Exc items"/>
      <sheetName val="Top Sheet working"/>
      <sheetName val="Major qty "/>
      <sheetName val="SUMMARY_ (2)"/>
      <sheetName val="Escalation-not used"/>
      <sheetName val="Conc Qty"/>
      <sheetName val="WO Rates"/>
      <sheetName val="Top Sheet  "/>
      <sheetName val="Top Sheet -1"/>
      <sheetName val="ABS-SOH"/>
      <sheetName val="Salaries"/>
      <sheetName val="Off-Veh Exp"/>
      <sheetName val="BOQ "/>
      <sheetName val="BP-Other strs"/>
      <sheetName val="BP- FOs-Itchgs"/>
      <sheetName val="Hire chares of Machinery"/>
      <sheetName val="Land Lease-NH "/>
      <sheetName val="Major qty"/>
      <sheetName val="BOQ  (2)"/>
      <sheetName val="ESC"/>
      <sheetName val="TARGET VS ACHIVED"/>
      <sheetName val="Sheet1(NOV)"/>
      <sheetName val="Reasons SHORT&amp;CRITICA&amp;EXE.TIME "/>
      <sheetName val="BCTC_SUPPLY (CERTIFIED BILLS)"/>
      <sheetName val="BCTC_ERECTION"/>
      <sheetName val="Action Plan-RE work"/>
      <sheetName val="Action plan Turn Over reports"/>
      <sheetName val="RA BILL DEATAILS"/>
      <sheetName val="pending micc &amp; cip"/>
      <sheetName val="Supply Pkg B"/>
      <sheetName val="Er. PkgB"/>
      <sheetName val="Tower Calculations"/>
      <sheetName val="Hardware &amp; Acces."/>
      <sheetName val="MIS_MRN-6"/>
      <sheetName val="MRN-NEW"/>
      <sheetName val="In Ward 2007-2009"/>
      <sheetName val="MRN"/>
      <sheetName val="MS+CS"/>
      <sheetName val="MS"/>
      <sheetName val="MRNvsPJV FOR 10"/>
      <sheetName val="MS+CS FOR 10"/>
      <sheetName val="MS FOR 10"/>
      <sheetName val="701"/>
      <sheetName val="736"/>
      <sheetName val="98"/>
      <sheetName val="620"/>
      <sheetName val="597"/>
      <sheetName val="668"/>
      <sheetName val="570"/>
      <sheetName val="524"/>
      <sheetName val="675"/>
      <sheetName val="121"/>
      <sheetName val="577"/>
      <sheetName val="681"/>
      <sheetName val="20176"/>
      <sheetName val="20131"/>
      <sheetName val="20165"/>
      <sheetName val="ORG CHART 040206"/>
      <sheetName val="DPR"/>
      <sheetName val="11 KV MAIN LINE 05.02.06"/>
      <sheetName val="s6 05.02.06"/>
      <sheetName val="Trans main"/>
      <sheetName val="Piling-Quot"/>
      <sheetName val="Piling"/>
      <sheetName val="Piling-Kilpak"/>
      <sheetName val="Piling-KKNgr"/>
      <sheetName val="Piling-AnaPonga"/>
      <sheetName val="ABSTRACT-28-07-10"/>
      <sheetName val="DEBTORS AGING - Q1-FINAL"/>
      <sheetName val="NET DEB. W.INGS.26-7"/>
      <sheetName val="DEB. PROV.AS ON 30-06-2010"/>
      <sheetName val="DEB.ACT.PROV.AVAILABLE31-03-10"/>
      <sheetName val="G.D.(ACTUAL)"/>
      <sheetName val="LESSTHAN 6 M"/>
      <sheetName val="MORETHAN 6 MONTHS"/>
      <sheetName val="ONE TO TWO YRS."/>
      <sheetName val="TO TWO 2 3 YRS."/>
      <sheetName val="MOB.ADV."/>
      <sheetName val="MAT.ADV."/>
      <sheetName val="MAC.ADV."/>
      <sheetName val="01-04-08-30-06-08"/>
      <sheetName val="1-7-07-31-03-09"/>
      <sheetName val="01-04-09 30-06-09"/>
      <sheetName val="01-07-08 TO 31-03-09"/>
      <sheetName val="Complaince Status Report"/>
      <sheetName val="STOCK STATEMENT-BSP"/>
      <sheetName val="Stock Statement"/>
      <sheetName val="Major Materials"/>
      <sheetName val="Free Issue Mat. to PRW_Sub Con."/>
      <sheetName val="P.V.CL.Stock-BSP"/>
      <sheetName val="Physical Verification Cl. Stock"/>
      <sheetName val="Physical verification of FA"/>
      <sheetName val="Physical verification-BSP"/>
      <sheetName val="PROCTOR"/>
      <sheetName val="HOSPET-EMIPRICE"/>
      <sheetName val="Civil Analysis "/>
      <sheetName val="D.I pipe"/>
      <sheetName val="D.IComp"/>
      <sheetName val="Check List"/>
      <sheetName val="Site Visit Report"/>
      <sheetName val="ANALSIS"/>
      <sheetName val="rev.boq"/>
      <sheetName val="Summary "/>
      <sheetName val="Sheet6"/>
      <sheetName val="CIVIL"/>
      <sheetName val="Ana=Civ"/>
      <sheetName val="ANa=Str"/>
      <sheetName val="Sheet4"/>
      <sheetName val="Ana=SW"/>
      <sheetName val="Mat"/>
      <sheetName val="PH"/>
      <sheetName val=" BoQ"/>
      <sheetName val="TUGSS3-549"/>
      <sheetName val="Trial Balance"/>
      <sheetName val="MRate"/>
      <sheetName val="CFL-BEED"/>
      <sheetName val="CFL-KIM"/>
      <sheetName val="CFL-ORISSA"/>
      <sheetName val="SMR-SUPPLY"/>
      <sheetName val="SMR-EXP."/>
      <sheetName val="CFL-S'PUR"/>
      <sheetName val="CFL-S'PUR(AD)"/>
      <sheetName val="CFL-MBB"/>
      <sheetName val="CFL-MOBHA"/>
      <sheetName val="CFL-KOLAR"/>
      <sheetName val="CFL-WALUJ"/>
      <sheetName val="CFL-WALUJ(ad)"/>
      <sheetName val="CFL-JEJURI (ad)"/>
      <sheetName val="CFL-JEJURI"/>
      <sheetName val="CFL-DVC "/>
      <sheetName val="SUMMARY (2)"/>
      <sheetName val="M-CR"/>
      <sheetName val="SUMMARY (AD)"/>
      <sheetName val="SUM-MW"/>
      <sheetName val="Scheme Area Details_Block__ C2"/>
      <sheetName val="New33KVSS_E3"/>
      <sheetName val="Prop aug of Ex 33KVSS_E3a"/>
      <sheetName val="SIN"/>
      <sheetName val="CREV"/>
      <sheetName val="DREV"/>
      <sheetName val="IDCCALHYD_GOO"/>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Instructions"/>
      <sheetName val="Names of Bidder"/>
      <sheetName val="Sch-1"/>
      <sheetName val="Sch-1 dis"/>
      <sheetName val="Sch-2"/>
      <sheetName val="Sch-2 Dis"/>
      <sheetName val="Sch-3 "/>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foundation"/>
      <sheetName val="substructure"/>
      <sheetName val="PSC SUP(5x15)"/>
      <sheetName val="PSC SUP(5x15) SR"/>
      <sheetName val="FIXED ITEMS"/>
      <sheetName val="Calculation sheet"/>
      <sheetName val="Eqpt.Running"/>
      <sheetName val="BOQ-CODE-SFP "/>
      <sheetName val="Activitywise Qty"/>
      <sheetName val="Time"/>
      <sheetName val="Requiered"/>
      <sheetName val="Module1"/>
      <sheetName val="operat_staff"/>
      <sheetName val="Rate Ana"/>
      <sheetName val="estimate"/>
      <sheetName val=""/>
      <sheetName val="Admin"/>
      <sheetName val="Decision Table"/>
      <sheetName val="Dates"/>
      <sheetName val="EPC Cost"/>
      <sheetName val="PrjCost Assumptions"/>
      <sheetName val="Finance Assumptions"/>
      <sheetName val="Revenue Assumptions"/>
      <sheetName val="Traffic Assum"/>
      <sheetName val="TP1 - High Case"/>
      <sheetName val="TP1 - Base Case"/>
      <sheetName val="TP1 - Low Case"/>
      <sheetName val="TP2 - High Case"/>
      <sheetName val="TP2 - Base Case"/>
      <sheetName val="TP2 - Low Case"/>
      <sheetName val="O&amp;M Assumptions"/>
      <sheetName val="Abstract (2)"/>
      <sheetName val="Project Cost"/>
      <sheetName val="MoF"/>
      <sheetName val="LoanSch - Options"/>
      <sheetName val="LoanSch"/>
      <sheetName val="Securitization"/>
      <sheetName val="Traffic"/>
      <sheetName val="Toll Rates"/>
      <sheetName val="Toll Revenues"/>
      <sheetName val="O&amp;M"/>
      <sheetName val="Misc"/>
      <sheetName val="Revenue Share"/>
      <sheetName val="Profit &amp; Loss"/>
      <sheetName val="Balance Sheet"/>
      <sheetName val="Ratios"/>
      <sheetName val="Traffic&gt;&gt;"/>
      <sheetName val="High Case"/>
      <sheetName val="Base case with Ganga"/>
      <sheetName val="Base case without Ganga"/>
      <sheetName val="Low Case"/>
      <sheetName val="O&amp;M&gt;&gt;"/>
      <sheetName val="Capex Cost"/>
      <sheetName val="Maintainence per kms cost"/>
      <sheetName val="MAintenance cost per month"/>
      <sheetName val="ATMS and Toll system"/>
      <sheetName val="staff"/>
      <sheetName val="Periodic Maintaince"/>
      <sheetName val="0000000"/>
      <sheetName val="تدفقات و مدفوعات"/>
      <sheetName val="WORK COV"/>
      <sheetName val="اجور .ف1"/>
      <sheetName val="سلعيه"/>
      <sheetName val="خدمى"/>
      <sheetName val="مقاولين"/>
      <sheetName val="تحو"/>
      <sheetName val="تخصيصيه"/>
      <sheetName val="اهلاك"/>
      <sheetName val="معد .خ"/>
      <sheetName val="معد .ث"/>
      <sheetName val="??? .?"/>
      <sheetName val="B2826"/>
      <sheetName val="Total Collection"/>
      <sheetName val="Index"/>
      <sheetName val="Form 1"/>
      <sheetName val="Form 2"/>
      <sheetName val="Form 3"/>
      <sheetName val="Form 4"/>
      <sheetName val="Form 5"/>
      <sheetName val="Form 7"/>
      <sheetName val="Form 6"/>
      <sheetName val="Form 8"/>
      <sheetName val="Form 9"/>
      <sheetName val="Form 10"/>
      <sheetName val="Form 11"/>
      <sheetName val="S1BOQ"/>
      <sheetName val="S2groupcode"/>
      <sheetName val="S3workplanqty"/>
      <sheetName val="S3workplanamt"/>
      <sheetName val="Shadow BOQ"/>
      <sheetName val="S4timecycle"/>
      <sheetName val="S5escalation"/>
      <sheetName val="S6MATqty-code"/>
      <sheetName val="S7MATqty-grp"/>
      <sheetName val="S8MATexp-code"/>
      <sheetName val="S9wastage"/>
      <sheetName val="S10bomat"/>
      <sheetName val="S11EQPnorm"/>
      <sheetName val="S12EQPhrs"/>
      <sheetName val="S13cons"/>
      <sheetName val="S14spares"/>
      <sheetName val="S15POL"/>
      <sheetName val="S16Elec"/>
      <sheetName val="S17power"/>
      <sheetName val="S18EQPplan"/>
      <sheetName val="S19cap"/>
      <sheetName val="S20MSE Items"/>
      <sheetName val="S21Subcon"/>
      <sheetName val="S22PRW"/>
      <sheetName val="S23ManNos"/>
      <sheetName val="S24Mancost"/>
      <sheetName val="S25EQPrep"/>
      <sheetName val="S26EQPhire"/>
      <sheetName val="S27EQPlease"/>
      <sheetName val="S28Rev"/>
      <sheetName val="S29Prelitem"/>
      <sheetName val="S30Prelplant"/>
      <sheetName val="S31Prelitemdet"/>
      <sheetName val="S32Prelexp"/>
      <sheetName val="S33Prelexpdet"/>
      <sheetName val="S34Dircost"/>
      <sheetName val="S35Indircost"/>
      <sheetName val="S36Prelimcost"/>
      <sheetName val="S37UnitCost"/>
      <sheetName val="S38stock"/>
      <sheetName val="S39liab"/>
      <sheetName val="S40Milestones"/>
      <sheetName val="S41MatProcurement"/>
      <sheetName val="S42HSE"/>
      <sheetName val="S43Taxation"/>
      <sheetName val="Season Dircost"/>
      <sheetName val="Chart1"/>
      <sheetName val="Chart-2"/>
      <sheetName val="Chart3"/>
      <sheetName val="Expenses"/>
      <sheetName val="turnover"/>
      <sheetName val="Chart4"/>
      <sheetName val="Chart5"/>
      <sheetName val="02.06.07 (2)"/>
      <sheetName val="B2753"/>
      <sheetName val="Page-1"/>
      <sheetName val="page-2"/>
      <sheetName val="Page-3"/>
      <sheetName val="Page-4"/>
      <sheetName val="Page-5"/>
      <sheetName val="Page-6"/>
      <sheetName val="30-7"/>
      <sheetName val="BORING "/>
      <sheetName val="LINER"/>
      <sheetName val="EXPANSION JOINT"/>
      <sheetName val="CIS MAIN BERTH-1"/>
      <sheetName val="BOQ 725-769"/>
      <sheetName val="EVM-INDEX"/>
      <sheetName val="Flow Chart"/>
      <sheetName val="EVM1-Proj1"/>
      <sheetName val="EVM2-Proj1"/>
      <sheetName val="EVM2-Proj2"/>
      <sheetName val="EVM2-Proj3"/>
      <sheetName val="EVM3"/>
      <sheetName val="EVM4"/>
      <sheetName val="Performance Graph"/>
      <sheetName val="Format"/>
      <sheetName val="cost Format"/>
      <sheetName val="CJPC   "/>
      <sheetName val="Piling MB"/>
      <sheetName val="Abs of Pile Rein"/>
      <sheetName val="Reinforcement "/>
      <sheetName val="Pre cast Beam M.B"/>
      <sheetName val="Abs of Beam"/>
      <sheetName val="Pre cast Beam BBS"/>
      <sheetName val="C.In Situ Muff M.B."/>
      <sheetName val="P.C.Muff M.B"/>
      <sheetName val="Abs.of Muff"/>
      <sheetName val="Pre &amp; cast  Muff  BBS"/>
      <sheetName val="Abs. Cross Beam "/>
      <sheetName val="BBS CROSS Beam"/>
      <sheetName val="Cross Beam M.B. "/>
      <sheetName val="Con.Pedstal M.B."/>
      <sheetName val="BBS C.B.P."/>
      <sheetName val="Total Abstract"/>
      <sheetName val="Reco_1"/>
      <sheetName val="Reco_2"/>
      <sheetName val="Walk-way M.B."/>
      <sheetName val="concrete"/>
      <sheetName val="Con Rate"/>
      <sheetName val="concrete detail"/>
      <sheetName val="CJPC"/>
      <sheetName val="Table of Contents"/>
      <sheetName val="Table of Contents (2)"/>
      <sheetName val="Abstract-Cert"/>
      <sheetName val="Index Sheet"/>
      <sheetName val="Meas-1"/>
      <sheetName val="Meas-2"/>
      <sheetName val="Meas-3"/>
      <sheetName val="Meas-4"/>
      <sheetName val="Meas-5"/>
      <sheetName val="Meas-6"/>
      <sheetName val="Extra Item"/>
      <sheetName val="1.04-1"/>
      <sheetName val="2.01(a)-1"/>
      <sheetName val="G-13 2.01-2"/>
      <sheetName val="G-13 2.01-3"/>
      <sheetName val="G-13 2.01-4"/>
      <sheetName val="R-2 2.01-5"/>
      <sheetName val="MRR-1 2.01-6"/>
      <sheetName val="G-13 2.01-7"/>
      <sheetName val="2.01-b-II-1"/>
      <sheetName val="2.01-b-II-2"/>
      <sheetName val="2.01-b-II-3"/>
      <sheetName val="2.07-1"/>
      <sheetName val="2.07-2"/>
      <sheetName val="2.07-3"/>
      <sheetName val="2.07-4"/>
      <sheetName val="2.07-5"/>
      <sheetName val="2.07-6"/>
      <sheetName val="3.01-1"/>
      <sheetName val="3.01-2"/>
      <sheetName val="3.01-3"/>
      <sheetName val="3.01-4"/>
      <sheetName val="3.01-5"/>
      <sheetName val="3.02-1"/>
      <sheetName val="3.02-2"/>
      <sheetName val="3.02-3"/>
      <sheetName val="3.02-4"/>
      <sheetName val="3.02-5"/>
      <sheetName val="3.02-6"/>
      <sheetName val="3.02-7"/>
      <sheetName val="3.02-8"/>
      <sheetName val="3.02-9"/>
      <sheetName val="3.02-10"/>
      <sheetName val="3.02-11"/>
      <sheetName val="3.02-13"/>
      <sheetName val="4.01-1"/>
      <sheetName val="4.02-1"/>
      <sheetName val="4.04-1"/>
      <sheetName val="4.04-2"/>
      <sheetName val="E03-1"/>
      <sheetName val="E03-2"/>
      <sheetName val="E12-1"/>
      <sheetName val="Rock Filling"/>
      <sheetName val="Cement Reconciliation"/>
      <sheetName val="Bitumen Reconciliation"/>
      <sheetName val="Bitumen"/>
      <sheetName val="Bitumen-Consumption"/>
      <sheetName val="Prime Coat"/>
      <sheetName val="Tack Coat"/>
      <sheetName val="BM"/>
      <sheetName val="DBM"/>
      <sheetName val="Gate Pass"/>
      <sheetName val="Meas"/>
      <sheetName val="CJPC (2)"/>
      <sheetName val="Proj Details"/>
      <sheetName val="."/>
      <sheetName val="Final Tender"/>
      <sheetName val="Sch A-Viaduct"/>
      <sheetName val="Sch A - Typ Station "/>
      <sheetName val="Q-Abstract"/>
      <sheetName val="FOB"/>
      <sheetName val=","/>
      <sheetName val=";"/>
      <sheetName val="Sch B"/>
      <sheetName val="Strip Plan"/>
      <sheetName val="Major Items"/>
      <sheetName val="Cost of equip,fabrication"/>
      <sheetName val="Schedule"/>
      <sheetName val="Late start"/>
      <sheetName val="early start"/>
      <sheetName val="Q-INP"/>
      <sheetName val="Q Baricade"/>
      <sheetName val="Q-Pil"/>
      <sheetName val="Q-PC"/>
      <sheetName val="Q-Pier"/>
      <sheetName val="Q-Seg"/>
      <sheetName val="Q-Para"/>
      <sheetName val="Q-CB"/>
      <sheetName val="Q-Be"/>
      <sheetName val="Q-HTS"/>
      <sheetName val="Q-CT"/>
      <sheetName val="Q-OS"/>
      <sheetName val="Q HR"/>
      <sheetName val="R-Mat"/>
      <sheetName val="R-Subcon"/>
      <sheetName val="R-Hire"/>
      <sheetName val="Equip Depl"/>
      <sheetName val="R-Con"/>
      <sheetName val="R-Stations"/>
      <sheetName val="R-Pil"/>
      <sheetName val="R-PC"/>
      <sheetName val="R-Pier"/>
      <sheetName val="R-Void Slab"/>
      <sheetName val="R-Seg"/>
      <sheetName val="R-Prest"/>
      <sheetName val="R-Laun"/>
      <sheetName val="R-OS"/>
      <sheetName val="R-SKB"/>
      <sheetName val="R-Bear"/>
      <sheetName val="R-CB"/>
      <sheetName val="R-Para"/>
      <sheetName val="R - portal"/>
      <sheetName val="R CLC"/>
      <sheetName val="R-CT"/>
      <sheetName val="P-Summary"/>
      <sheetName val="P-Ins &amp; Bonds"/>
      <sheetName val="P-Finance"/>
      <sheetName val="P-Salary"/>
      <sheetName val="P Staff fac"/>
      <sheetName val="P-Site fac"/>
      <sheetName val="P-Clients fac"/>
      <sheetName val="P-others"/>
      <sheetName val="P-Travel"/>
      <sheetName val="P-Admn"/>
      <sheetName val="P-Lab"/>
      <sheetName val="P Cash Flow"/>
      <sheetName val="DMRC3"/>
      <sheetName val="print"/>
      <sheetName val="Bill"/>
      <sheetName val="Final"/>
      <sheetName val="SEP-08(34)"/>
      <sheetName val="SEP-08 (5-9)"/>
      <sheetName val="cons profitability statement"/>
      <sheetName val="cons volume"/>
      <sheetName val="cons captial employed"/>
      <sheetName val="cons cashflow"/>
      <sheetName val="cons scorecard"/>
      <sheetName val="agro_cons"/>
      <sheetName val="agroQrtWise"/>
      <sheetName val="Sumary"/>
      <sheetName val="AGRO Summary (2)"/>
      <sheetName val="energy only (2)"/>
      <sheetName val="energy _cashflow"/>
      <sheetName val="AGRO Summary"/>
      <sheetName val="agrops&amp;ce"/>
      <sheetName val="MSEZ_PMC 28022007"/>
      <sheetName val="MSEZL 28022007"/>
      <sheetName val="BS Group"/>
      <sheetName val="Grouping MSEZL"/>
      <sheetName val="Pivot Trial Balance"/>
      <sheetName val="MPSEZL"/>
      <sheetName val="PMC_MPSEZL"/>
      <sheetName val="MSEZ"/>
      <sheetName val="PMC_MSEZ"/>
      <sheetName val="ACL"/>
      <sheetName val="Grouping"/>
      <sheetName val="Trial Balances"/>
      <sheetName val="Highlight"/>
      <sheetName val="BirdEyeView"/>
      <sheetName val="Mundraport"/>
      <sheetName val="ContainerTerminal"/>
      <sheetName val="Container_Working"/>
      <sheetName val="SBMTerminal"/>
      <sheetName val="SBM_Working"/>
      <sheetName val="Variation"/>
      <sheetName val="AEL_NonAEL"/>
      <sheetName val="Marinesummary"/>
      <sheetName val="Marine_Working"/>
      <sheetName val="Marine_variation"/>
      <sheetName val="BerthFinIndicators"/>
      <sheetName val="DrySummary"/>
      <sheetName val="Dry_Working"/>
      <sheetName val="Coal"/>
      <sheetName val="DryCargo_THC"/>
      <sheetName val="DryCargo_THC (2)"/>
      <sheetName val="Liquid"/>
      <sheetName val="LiquidWorking"/>
      <sheetName val="Rail_Summary"/>
      <sheetName val="Rail_Working"/>
      <sheetName val="OtherIncome"/>
      <sheetName val="OtherIncome_Working"/>
      <sheetName val="Electricity"/>
      <sheetName val="FOH Details"/>
      <sheetName val="TOLL. SHEET (WMM II)"/>
      <sheetName val="TOLL. SHEET (G.S.B.)"/>
      <sheetName val="R.E. DIS. FROM PR. CL."/>
      <sheetName val="TOLL SHEET EMB"/>
      <sheetName val="TOLL SHEET (S.G)"/>
      <sheetName val="O.R.R.ROCK (D.K.)"/>
      <sheetName val="O R R TBM  LIST"/>
      <sheetName val="O R R OGL"/>
      <sheetName val="DEPTH CHART (ORR) R.S."/>
      <sheetName val="DEPTH CHART (ORR) L.S."/>
      <sheetName val="dIFFERENCE"/>
      <sheetName val="Rock level (Parag)"/>
      <sheetName val="O.R.R.(ROCK1)"/>
      <sheetName val="DEPTH CHART (ORR) L.S. (2)"/>
      <sheetName val="DEPTH CHART (ORR) R.S. (2)"/>
      <sheetName val="Title-Sh."/>
      <sheetName val="400 kV Eq Stru"/>
      <sheetName val="400kV eq. str foundation"/>
      <sheetName val="4&quot;"/>
      <sheetName val="Title "/>
      <sheetName val="Circuit"/>
      <sheetName val="Cond. data"/>
      <sheetName val="Tubular data"/>
      <sheetName val="4.5&quot;"/>
      <sheetName val="Zebra"/>
      <sheetName val="Annexure-1, Conductor data"/>
      <sheetName val="Annexure-2, Tubular data"/>
      <sheetName val="Annexure-3, IEC 1597"/>
      <sheetName val="Annexure-4, PEHB"/>
      <sheetName val="CALCULATION"/>
      <sheetName val="LINE SIDE"/>
      <sheetName val="GIRDER WIND -GA"/>
      <sheetName val="TOWER WIND - -LONG -L-DIR"/>
      <sheetName val="TOWER WIND - -trans -T-DIR"/>
      <sheetName val="TA TOWER"/>
      <sheetName val="GIRDER-GA"/>
      <sheetName val="Sample Calculations"/>
      <sheetName val="BASE PLATE- TA"/>
      <sheetName val="REACTION TA"/>
      <sheetName val="ND"/>
      <sheetName val="MB"/>
      <sheetName val="LC1"/>
      <sheetName val="LC2"/>
      <sheetName val="LC3"/>
      <sheetName val="LC4"/>
      <sheetName val="DEF peak"/>
      <sheetName val="DEF  girder fixing"/>
      <sheetName val="GIRDER DEFF"/>
      <sheetName val="INPUT FILE"/>
      <sheetName val="STAADOUTPUT"/>
      <sheetName val="lee wind long"/>
      <sheetName val="lee wind tra"/>
      <sheetName val="IS 808 ANGLE"/>
      <sheetName val="Cf"/>
      <sheetName val="Design"/>
      <sheetName val="A"/>
      <sheetName val="B"/>
      <sheetName val="C"/>
      <sheetName val="SPLICE"/>
      <sheetName val="ESIC_DEDN_"/>
      <sheetName val="Kalk_50"/>
      <sheetName val="E6"/>
      <sheetName val="E8"/>
      <sheetName val="E11"/>
      <sheetName val="co_5"/>
      <sheetName val="산근"/>
      <sheetName val="000000"/>
      <sheetName val="XXXXXX"/>
      <sheetName val="KUWATI(Total) "/>
      <sheetName val="GC-01"/>
      <sheetName val="GC-02"/>
      <sheetName val="GC-03"/>
      <sheetName val="GC-04"/>
      <sheetName val="GC-07"/>
      <sheetName val="GC-08"/>
      <sheetName val="GC-09"/>
      <sheetName val="GC-10"/>
      <sheetName val="GC-19"/>
      <sheetName val="GC-21"/>
      <sheetName val="GC-22"/>
      <sheetName val="집계표(OPTION)"/>
      <sheetName val="OPTION 2"/>
      <sheetName val="OPTION 3"/>
      <sheetName val="견적조건"/>
      <sheetName val="대비표"/>
      <sheetName val="집계표 (TOTAL)"/>
      <sheetName val="집계표 (CIVIL-23)"/>
      <sheetName val="집계표 (FGRU)"/>
      <sheetName val="집계표 (25,26)"/>
      <sheetName val="집계표 (MEROX)"/>
      <sheetName val="집계표 (NITROGEN)"/>
      <sheetName val="집계표 (M4)"/>
      <sheetName val="집계표 (CIVIL4)"/>
      <sheetName val="집계표 (CIVIL6)"/>
      <sheetName val="집계표 (CIVIL7)"/>
      <sheetName val="내역서(DEMO TOTAL)"/>
      <sheetName val="내역서 (CIVIL-23)"/>
      <sheetName val="내역서 (fgru)"/>
      <sheetName val="내역서 (25&amp;26)"/>
      <sheetName val="내역서 (MEROX)"/>
      <sheetName val="내역서 (NITROGEN)"/>
      <sheetName val="내역서 (M4)"/>
      <sheetName val="내역서 (CIVIL-4)"/>
      <sheetName val="내역서 (CIVIL-6)"/>
      <sheetName val="내역서 (CIVIL-7)"/>
      <sheetName val="2002년 현장공사비 국내 실적"/>
      <sheetName val="2003년국내현장공사비 실적"/>
      <sheetName val="_REF"/>
      <sheetName val="집계표_OPTION_"/>
      <sheetName val="당초"/>
      <sheetName val="단가(자재)"/>
      <sheetName val="단가(노임)"/>
      <sheetName val="기초목록"/>
      <sheetName val="노임단가"/>
      <sheetName val="???"/>
      <sheetName val="VC2 10.99"/>
      <sheetName val="예산"/>
      <sheetName val="KP1590_E"/>
      <sheetName val="영업2"/>
      <sheetName val="1월"/>
      <sheetName val="inter"/>
      <sheetName val="ERECIN"/>
      <sheetName val="INPUT DATA"/>
      <sheetName val="BQMPALOC"/>
      <sheetName val="공문"/>
      <sheetName val="영업3"/>
      <sheetName val="금액내역서"/>
      <sheetName val="BQ_Utl_Off"/>
      <sheetName val="??"/>
      <sheetName val="수입"/>
      <sheetName val="집계표 (25,26ဩ"/>
      <sheetName val="»ê±Ù"/>
      <sheetName val="12CGOU"/>
      <sheetName val="경영혁신본부"/>
      <sheetName val="Final(1)summary"/>
      <sheetName val="BD集計用"/>
      <sheetName val="연돌일위집계"/>
      <sheetName val="Form 0"/>
      <sheetName val="___"/>
      <sheetName val="DESCRIPTION"/>
      <sheetName val="95삼성급(본사)"/>
      <sheetName val="KUWATI(Total)_"/>
      <sheetName val="OPTION_2"/>
      <sheetName val="OPTION_3"/>
      <sheetName val="집계표_(TOTAL)"/>
      <sheetName val="집계표_(CIVIL-23)"/>
      <sheetName val="집계표_(FGRU)"/>
      <sheetName val="집계표_(25,26)"/>
      <sheetName val="집계표_(MEROX)"/>
      <sheetName val="집계표_(NITROGEN)"/>
      <sheetName val="집계표_(M4)"/>
      <sheetName val="집계표_(CIVIL4)"/>
      <sheetName val="집계표_(CIVIL6)"/>
      <sheetName val="집계표_(CIVIL7)"/>
      <sheetName val="내역서(DEMO_TOTAL)"/>
      <sheetName val="내역서_(CIVIL-23)"/>
      <sheetName val="내역서_(fgru)"/>
      <sheetName val="내역서_(25&amp;26)"/>
      <sheetName val="내역서_(MEROX)"/>
      <sheetName val="내역서_(NITROGEN)"/>
      <sheetName val="내역서_(M4)"/>
      <sheetName val="내역서_(CIVIL-4)"/>
      <sheetName val="내역서_(CIVIL-6)"/>
      <sheetName val="내역서_(CIVIL-7)"/>
      <sheetName val="2002년_현장공사비_국내_실적"/>
      <sheetName val="2003년국내현장공사비_실적"/>
      <sheetName val="VC2_10_99"/>
      <sheetName val="갑지"/>
      <sheetName val="세금자료"/>
      <sheetName val="Form D-1"/>
      <sheetName val="Form B-1"/>
      <sheetName val="Form F-1"/>
      <sheetName val="Assist(B-1)"/>
      <sheetName val="Form A"/>
      <sheetName val="KUWATI(Total)_1"/>
      <sheetName val="OPTION_21"/>
      <sheetName val="OPTION_31"/>
      <sheetName val="집계표_(TOTAL)1"/>
      <sheetName val="집계표_(CIVIL-23)1"/>
      <sheetName val="집계표_(FGRU)1"/>
      <sheetName val="집계표_(25,26)1"/>
      <sheetName val="집계표_(MEROX)1"/>
      <sheetName val="집계표_(NITROGEN)1"/>
      <sheetName val="집계표_(M4)1"/>
      <sheetName val="집계표_(CIVIL4)1"/>
      <sheetName val="집계표_(CIVIL6)1"/>
      <sheetName val="집계표_(CIVIL7)1"/>
      <sheetName val="내역서(DEMO_TOTAL)1"/>
      <sheetName val="내역서_(CIVIL-23)1"/>
      <sheetName val="내역서_(fgru)1"/>
      <sheetName val="내역서_(25&amp;26)1"/>
      <sheetName val="내역서_(MEROX)1"/>
      <sheetName val="내역서_(NITROGEN)1"/>
      <sheetName val="내역서_(M4)1"/>
      <sheetName val="내역서_(CIVIL-4)1"/>
      <sheetName val="내역서_(CIVIL-6)1"/>
      <sheetName val="내역서_(CIVIL-7)1"/>
      <sheetName val="2002년_현장공사비_국내_실적1"/>
      <sheetName val="2003년국내현장공사비_실적1"/>
      <sheetName val="VC2_10_991"/>
      <sheetName val="INPUT_DATA"/>
      <sheetName val="집계표_(25,26ဩ"/>
      <sheetName val="Form_0"/>
      <sheetName val="Form_D-1"/>
      <sheetName val="Form_B-1"/>
      <sheetName val="Form_F-1"/>
      <sheetName val="Form_A"/>
      <sheetName val="Basic_Rate"/>
      <sheetName val="appendix_2_5_final_accounts"/>
      <sheetName val="Material"/>
      <sheetName val="Sheet1_(2)"/>
      <sheetName val="General Data"/>
      <sheetName val="__"/>
      <sheetName val="LABOR &amp; 자재"/>
      <sheetName val="제작도"/>
      <sheetName val="입출재고현황 (2)"/>
      <sheetName val="SANDAN"/>
      <sheetName val="뜃맟뭁돽띿맟?-BLDG"/>
      <sheetName val="SALA-002"/>
      <sheetName val="TTL"/>
      <sheetName val="DRUM"/>
      <sheetName val="eq_data"/>
      <sheetName val="기성내역"/>
      <sheetName val="General_Data"/>
      <sheetName val="DHEQSUPT"/>
      <sheetName val="CB"/>
      <sheetName val="3.공통공사대비"/>
      <sheetName val="M-EQPT-Z"/>
      <sheetName val="주간기성"/>
      <sheetName val="간접비 총괄"/>
      <sheetName val="POWER"/>
      <sheetName val="ESCON"/>
      <sheetName val="뜃맟뭁돽띿맟_-BLDG"/>
      <sheetName val="내역ࠜĀ_x0000_M4)"/>
      <sheetName val="???(OPTION)"/>
      <sheetName val="IN"/>
      <sheetName val="Price Schedule"/>
      <sheetName val="간접비내역-1"/>
      <sheetName val="Lup2"/>
      <sheetName val="당진1,2호기전선관설치및접지4차공사내역서-을지"/>
      <sheetName val="노임단가표"/>
      <sheetName val="6PILE  (돌출)"/>
      <sheetName val="h-013211-2"/>
      <sheetName val="표지"/>
      <sheetName val="Cash2"/>
      <sheetName val="Z"/>
      <sheetName val="내역서 耰&quot;_x0000__x0000_"/>
      <sheetName val="_x0008_"/>
      <sheetName val="비교검토"/>
      <sheetName val="合成単価作成表-BLDG"/>
      <sheetName val="INSTR"/>
      <sheetName val="BOROUGE2"/>
      <sheetName val="CAL."/>
      <sheetName val="EQT-ESTN"/>
      <sheetName val="???¡§????"/>
      <sheetName val="????¢ç¢®¡¿????"/>
      <sheetName val="??????????¢ç??????"/>
      <sheetName val="???????¢ç¢®¢¯????"/>
      <sheetName val="???????®¡¿????"/>
      <sheetName val="??????????????????"/>
      <sheetName val="PRICES"/>
      <sheetName val="Q&amp;pl-V"/>
      <sheetName val="WE'T"/>
      <sheetName val="CTEMCOST"/>
      <sheetName val="Rate Analysis"/>
      <sheetName val="내역ࠜĀ?M4)"/>
      <sheetName val="F4-F7"/>
      <sheetName val="내역서 耰&quot;??"/>
      <sheetName val="24V"/>
      <sheetName val="EQUIPMENT -2"/>
      <sheetName val="LEGEND"/>
      <sheetName val="내역ࠜĀ_x005f_x0000_M4)"/>
      <sheetName val="물량"/>
      <sheetName val="WEIGHT LIST"/>
      <sheetName val="산#2-1 (2)"/>
      <sheetName val="POL6차-PIPING"/>
      <sheetName val="산#3-1"/>
      <sheetName val="BEND LOSS"/>
      <sheetName val="찍기"/>
      <sheetName val="PBS"/>
      <sheetName val="내역서 耰&quot;_x005f_x0000__x005f_x0000_"/>
      <sheetName val="_x005f_x0008_"/>
      <sheetName val="내역ࠜĀ_x005f_x005f_x005f_x0000_M4)"/>
      <sheetName val="PI"/>
      <sheetName val="EQUIP LIST"/>
      <sheetName val="내역"/>
      <sheetName val="단면 (2)"/>
      <sheetName val="SOURCE"/>
      <sheetName val="실행"/>
      <sheetName val="EQUIP"/>
      <sheetName val="공사비 내역 (가)"/>
      <sheetName val="Static Equip"/>
      <sheetName val="CAT_5"/>
      <sheetName val="3.Breakdown Direct Paint"/>
      <sheetName val="Spl"/>
      <sheetName val="내역ࠜĀ"/>
      <sheetName val="PROCURE"/>
      <sheetName val="BID"/>
      <sheetName val="국내"/>
      <sheetName val="Form A "/>
      <sheetName val="jobhist"/>
      <sheetName val="Quantity"/>
      <sheetName val="___(OPTION)"/>
      <sheetName val="____¢ç¢®¡¿____"/>
      <sheetName val="__________¢ç______"/>
      <sheetName val="___¡§____"/>
      <sheetName val="_______¢ç¢®¢¯____"/>
      <sheetName val="_______®¡¿____"/>
      <sheetName val="__________________"/>
      <sheetName val="내역서 耰&quot;__"/>
      <sheetName val="Summary Sheets"/>
      <sheetName val="___ ._"/>
      <sheetName val="Station for phy s curve"/>
      <sheetName val="for phy s curve viaduct"/>
      <sheetName val="Rev Cash Flow"/>
      <sheetName val="fin S Curve"/>
      <sheetName val="for phy s curve FOB"/>
      <sheetName val="for phy s curve sch B"/>
      <sheetName val="Budget"/>
      <sheetName val="BCWS-CTC"/>
      <sheetName val="CTC Summary"/>
      <sheetName val="BCWP"/>
      <sheetName val="Site &amp; Administration Cost"/>
      <sheetName val="EVM1"/>
      <sheetName val="EVM2"/>
      <sheetName val="EVM4A"/>
      <sheetName val="EVM5"/>
      <sheetName val="EVM5- Revised"/>
      <sheetName val="내역서 耰&quot;"/>
      <sheetName val="내역ࠜĀ_M4)"/>
      <sheetName val="AOC"/>
      <sheetName val="Budget Bearing _Samut"/>
      <sheetName val="Qty Bearing-Samut"/>
      <sheetName val="Basic Rate"/>
      <sheetName val="Summary of Cost"/>
      <sheetName val="Bill- 1"/>
      <sheetName val="Bill- 2"/>
      <sheetName val="Bill- 3"/>
      <sheetName val="Bill- 4"/>
      <sheetName val="Bill- 5"/>
      <sheetName val="Bill- 6"/>
      <sheetName val="Bill- 7"/>
      <sheetName val="Bill-8"/>
      <sheetName val="Bill- 9"/>
      <sheetName val="Bill- 10"/>
      <sheetName val="Bill-11"/>
      <sheetName val="Bill-12"/>
      <sheetName val="Bill-13"/>
      <sheetName val="Bill- 14"/>
      <sheetName val="Sheet1 (2)"/>
      <sheetName val="Copy of Prog"/>
      <sheetName val="P2-Engr"/>
      <sheetName val="P3-T &amp; E"/>
      <sheetName val="P4-BOQ"/>
      <sheetName val="Compliance"/>
      <sheetName val="Zan-Jim"/>
      <sheetName val="P4-B"/>
      <sheetName val="RecoveredExternalLink1"/>
      <sheetName val="HT Cable "/>
      <sheetName val="ESIC_CONTBN"/>
      <sheetName val="OTHR-CST-SMY"/>
      <sheetName val="OTHER-COST-DET"/>
      <sheetName val="KG-PG-SPLIT"/>
      <sheetName val="KG-PG"/>
      <sheetName val="COST"/>
      <sheetName val="SCH-3A-1-SUPP"/>
      <sheetName val="SCH-3A-II-ETC"/>
      <sheetName val="SCH-4A-CIVIL"/>
      <sheetName val="SCH-5-TTC"/>
      <sheetName val="SCH-6-TRG"/>
      <sheetName val="Modul1"/>
      <sheetName val="Menu_Vorgabe"/>
      <sheetName val="Menu_Fenster"/>
      <sheetName val="Menu_Datum"/>
      <sheetName val="Menu_Drucken"/>
      <sheetName val="Menu_Gehezu"/>
      <sheetName val="Menu_Gelb"/>
      <sheetName val="IO List"/>
      <sheetName val="BMS BOQ"/>
      <sheetName val="Name List"/>
      <sheetName val="BLOCK MASONARY"/>
      <sheetName val="FORM7"/>
    </sheetNames>
    <sheetDataSet>
      <sheetData sheetId="0">
        <row r="1">
          <cell r="Z1" t="str">
            <v>/WGZY/PPAGPQ</v>
          </cell>
        </row>
      </sheetData>
      <sheetData sheetId="1">
        <row r="1">
          <cell r="Z1" t="str">
            <v>/WGZY/PPAGPQ</v>
          </cell>
        </row>
      </sheetData>
      <sheetData sheetId="2">
        <row r="2">
          <cell r="A2" t="str">
            <v>C.M. 1:1</v>
          </cell>
        </row>
      </sheetData>
      <sheetData sheetId="3"/>
      <sheetData sheetId="4">
        <row r="105">
          <cell r="I105">
            <v>0</v>
          </cell>
        </row>
      </sheetData>
      <sheetData sheetId="5"/>
      <sheetData sheetId="6"/>
      <sheetData sheetId="7"/>
      <sheetData sheetId="8"/>
      <sheetData sheetId="9"/>
      <sheetData sheetId="10"/>
      <sheetData sheetId="11"/>
      <sheetData sheetId="12"/>
      <sheetData sheetId="13">
        <row r="6">
          <cell r="A6" t="str">
            <v>A1</v>
          </cell>
        </row>
      </sheetData>
      <sheetData sheetId="14">
        <row r="14">
          <cell r="J14">
            <v>26096.006203999998</v>
          </cell>
        </row>
      </sheetData>
      <sheetData sheetId="15">
        <row r="91">
          <cell r="I91">
            <v>0</v>
          </cell>
        </row>
      </sheetData>
      <sheetData sheetId="16"/>
      <sheetData sheetId="17">
        <row r="6">
          <cell r="A6" t="str">
            <v>A1</v>
          </cell>
        </row>
      </sheetData>
      <sheetData sheetId="18">
        <row r="14">
          <cell r="J14">
            <v>26096.006203999998</v>
          </cell>
        </row>
      </sheetData>
      <sheetData sheetId="19">
        <row r="1">
          <cell r="Z1" t="str">
            <v>/WGZY/PPAGPQ</v>
          </cell>
        </row>
      </sheetData>
      <sheetData sheetId="20"/>
      <sheetData sheetId="21"/>
      <sheetData sheetId="22"/>
      <sheetData sheetId="23"/>
      <sheetData sheetId="24">
        <row r="1">
          <cell r="Z1" t="str">
            <v>/WGZY/PPAGPQ</v>
          </cell>
        </row>
      </sheetData>
      <sheetData sheetId="25"/>
      <sheetData sheetId="26" refreshError="1">
        <row r="91">
          <cell r="I91">
            <v>0</v>
          </cell>
        </row>
      </sheetData>
      <sheetData sheetId="27" refreshError="1">
        <row r="53">
          <cell r="I53">
            <v>0</v>
          </cell>
        </row>
      </sheetData>
      <sheetData sheetId="28" refreshError="1">
        <row r="27">
          <cell r="I27">
            <v>0</v>
          </cell>
        </row>
      </sheetData>
      <sheetData sheetId="29" refreshError="1">
        <row r="105">
          <cell r="I105">
            <v>0</v>
          </cell>
        </row>
      </sheetData>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ow r="125">
          <cell r="G125">
            <v>174.60267857142856</v>
          </cell>
        </row>
      </sheetData>
      <sheetData sheetId="41"/>
      <sheetData sheetId="42">
        <row r="1">
          <cell r="Z1" t="str">
            <v>/WGZY/PPAGPQ</v>
          </cell>
        </row>
      </sheetData>
      <sheetData sheetId="43"/>
      <sheetData sheetId="44"/>
      <sheetData sheetId="45"/>
      <sheetData sheetId="46"/>
      <sheetData sheetId="47">
        <row r="1">
          <cell r="Z1" t="str">
            <v>/WGZY/PPAGPQ</v>
          </cell>
        </row>
      </sheetData>
      <sheetData sheetId="48"/>
      <sheetData sheetId="49"/>
      <sheetData sheetId="50"/>
      <sheetData sheetId="51"/>
      <sheetData sheetId="52"/>
      <sheetData sheetId="53"/>
      <sheetData sheetId="54"/>
      <sheetData sheetId="55"/>
      <sheetData sheetId="56">
        <row r="125">
          <cell r="G125">
            <v>174.60267857142856</v>
          </cell>
        </row>
      </sheetData>
      <sheetData sheetId="57">
        <row r="1">
          <cell r="Z1" t="str">
            <v>/WGZY/PPAGPQ</v>
          </cell>
        </row>
      </sheetData>
      <sheetData sheetId="58">
        <row r="2">
          <cell r="A2" t="str">
            <v>C.M. 1:1</v>
          </cell>
        </row>
      </sheetData>
      <sheetData sheetId="59" refreshError="1"/>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ow r="1">
          <cell r="Z1" t="str">
            <v>/WGZY/PPAGPQ</v>
          </cell>
        </row>
      </sheetData>
      <sheetData sheetId="75"/>
      <sheetData sheetId="76"/>
      <sheetData sheetId="77"/>
      <sheetData sheetId="78"/>
      <sheetData sheetId="79">
        <row r="1">
          <cell r="Z1" t="str">
            <v>/WGZY/PPAGPQ</v>
          </cell>
        </row>
      </sheetData>
      <sheetData sheetId="80"/>
      <sheetData sheetId="81">
        <row r="91">
          <cell r="I91">
            <v>0</v>
          </cell>
        </row>
      </sheetData>
      <sheetData sheetId="82">
        <row r="53">
          <cell r="I53">
            <v>0</v>
          </cell>
        </row>
      </sheetData>
      <sheetData sheetId="83">
        <row r="27">
          <cell r="I27">
            <v>0</v>
          </cell>
        </row>
      </sheetData>
      <sheetData sheetId="84">
        <row r="105">
          <cell r="I105">
            <v>0</v>
          </cell>
        </row>
      </sheetData>
      <sheetData sheetId="85"/>
      <sheetData sheetId="86">
        <row r="434">
          <cell r="D434">
            <v>6.4</v>
          </cell>
        </row>
      </sheetData>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ow r="1">
          <cell r="Z1" t="str">
            <v>/WGZY/PPAGPQ</v>
          </cell>
        </row>
      </sheetData>
      <sheetData sheetId="102"/>
      <sheetData sheetId="103" refreshError="1"/>
      <sheetData sheetId="104" refreshError="1"/>
      <sheetData sheetId="105" refreshError="1"/>
      <sheetData sheetId="106"/>
      <sheetData sheetId="107"/>
      <sheetData sheetId="108"/>
      <sheetData sheetId="109" refreshError="1"/>
      <sheetData sheetId="110" refreshError="1"/>
      <sheetData sheetId="111">
        <row r="1">
          <cell r="Z1" t="str">
            <v>/WGZY/PPAGPQ</v>
          </cell>
        </row>
      </sheetData>
      <sheetData sheetId="112">
        <row r="2">
          <cell r="A2" t="str">
            <v>C.M. 1:1</v>
          </cell>
        </row>
      </sheetData>
      <sheetData sheetId="113"/>
      <sheetData sheetId="114"/>
      <sheetData sheetId="115"/>
      <sheetData sheetId="116"/>
      <sheetData sheetId="117"/>
      <sheetData sheetId="118"/>
      <sheetData sheetId="119"/>
      <sheetData sheetId="120"/>
      <sheetData sheetId="121"/>
      <sheetData sheetId="122"/>
      <sheetData sheetId="123" refreshError="1"/>
      <sheetData sheetId="124"/>
      <sheetData sheetId="125"/>
      <sheetData sheetId="126"/>
      <sheetData sheetId="127"/>
      <sheetData sheetId="128"/>
      <sheetData sheetId="129"/>
      <sheetData sheetId="130"/>
      <sheetData sheetId="131"/>
      <sheetData sheetId="132">
        <row r="1">
          <cell r="Z1" t="str">
            <v>/WGZY/PPAGPQ</v>
          </cell>
        </row>
      </sheetData>
      <sheetData sheetId="133"/>
      <sheetData sheetId="134">
        <row r="91">
          <cell r="I91">
            <v>0</v>
          </cell>
        </row>
      </sheetData>
      <sheetData sheetId="135">
        <row r="53">
          <cell r="I53">
            <v>0</v>
          </cell>
        </row>
      </sheetData>
      <sheetData sheetId="136">
        <row r="27">
          <cell r="I27">
            <v>0</v>
          </cell>
        </row>
      </sheetData>
      <sheetData sheetId="137">
        <row r="105">
          <cell r="I105">
            <v>0</v>
          </cell>
        </row>
      </sheetData>
      <sheetData sheetId="138">
        <row r="1">
          <cell r="Z1" t="str">
            <v>/WGZY/PPAGPQ</v>
          </cell>
        </row>
      </sheetData>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refreshError="1"/>
      <sheetData sheetId="376"/>
      <sheetData sheetId="377"/>
      <sheetData sheetId="378"/>
      <sheetData sheetId="379"/>
      <sheetData sheetId="380"/>
      <sheetData sheetId="381"/>
      <sheetData sheetId="382"/>
      <sheetData sheetId="383"/>
      <sheetData sheetId="384"/>
      <sheetData sheetId="385"/>
      <sheetData sheetId="386"/>
      <sheetData sheetId="387"/>
      <sheetData sheetId="388" refreshError="1"/>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refreshError="1"/>
      <sheetData sheetId="408"/>
      <sheetData sheetId="409">
        <row r="1">
          <cell r="Z1" t="str">
            <v>/WGZY/PPAGPQ</v>
          </cell>
        </row>
      </sheetData>
      <sheetData sheetId="410"/>
      <sheetData sheetId="411"/>
      <sheetData sheetId="412"/>
      <sheetData sheetId="413" refreshError="1"/>
      <sheetData sheetId="414" refreshError="1"/>
      <sheetData sheetId="415" refreshError="1"/>
      <sheetData sheetId="416" refreshError="1"/>
      <sheetData sheetId="417" refreshError="1"/>
      <sheetData sheetId="418"/>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ow r="105">
          <cell r="I105">
            <v>0</v>
          </cell>
        </row>
      </sheetData>
      <sheetData sheetId="452"/>
      <sheetData sheetId="453"/>
      <sheetData sheetId="454" refreshError="1"/>
      <sheetData sheetId="455" refreshError="1"/>
      <sheetData sheetId="456" refreshError="1"/>
      <sheetData sheetId="457" refreshError="1"/>
      <sheetData sheetId="458" refreshError="1"/>
      <sheetData sheetId="459" refreshError="1"/>
      <sheetData sheetId="460"/>
      <sheetData sheetId="461">
        <row r="1">
          <cell r="Z1" t="str">
            <v>/WGZY/PPAGPQ</v>
          </cell>
        </row>
      </sheetData>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sheetData sheetId="497"/>
      <sheetData sheetId="498" refreshError="1"/>
      <sheetData sheetId="499" refreshError="1"/>
      <sheetData sheetId="500" refreshError="1"/>
      <sheetData sheetId="501" refreshError="1"/>
      <sheetData sheetId="502"/>
      <sheetData sheetId="503">
        <row r="105">
          <cell r="I105">
            <v>0</v>
          </cell>
        </row>
      </sheetData>
      <sheetData sheetId="504"/>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refreshError="1"/>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ow r="1">
          <cell r="Z1" t="str">
            <v>/WGZY/PPAGPQ</v>
          </cell>
        </row>
      </sheetData>
      <sheetData sheetId="538"/>
      <sheetData sheetId="539"/>
      <sheetData sheetId="540"/>
      <sheetData sheetId="541"/>
      <sheetData sheetId="542"/>
      <sheetData sheetId="543"/>
      <sheetData sheetId="544"/>
      <sheetData sheetId="545"/>
      <sheetData sheetId="546"/>
      <sheetData sheetId="547"/>
      <sheetData sheetId="548"/>
      <sheetData sheetId="549" refreshError="1"/>
      <sheetData sheetId="550" refreshError="1"/>
      <sheetData sheetId="551" refreshError="1"/>
      <sheetData sheetId="552" refreshError="1"/>
      <sheetData sheetId="553" refreshError="1"/>
      <sheetData sheetId="554"/>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sheetData sheetId="571"/>
      <sheetData sheetId="572"/>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sheetData sheetId="583"/>
      <sheetData sheetId="584" refreshError="1"/>
      <sheetData sheetId="585" refreshError="1"/>
      <sheetData sheetId="586" refreshError="1"/>
      <sheetData sheetId="587" refreshError="1"/>
      <sheetData sheetId="588"/>
      <sheetData sheetId="589">
        <row r="1">
          <cell r="Z1" t="str">
            <v>/WGZY/PPAGPQ</v>
          </cell>
        </row>
      </sheetData>
      <sheetData sheetId="590"/>
      <sheetData sheetId="591"/>
      <sheetData sheetId="592"/>
      <sheetData sheetId="593"/>
      <sheetData sheetId="594"/>
      <sheetData sheetId="595"/>
      <sheetData sheetId="596"/>
      <sheetData sheetId="597"/>
      <sheetData sheetId="598" refreshError="1"/>
      <sheetData sheetId="599" refreshError="1"/>
      <sheetData sheetId="600" refreshError="1"/>
      <sheetData sheetId="601"/>
      <sheetData sheetId="602"/>
      <sheetData sheetId="603" refreshError="1"/>
      <sheetData sheetId="604" refreshError="1"/>
      <sheetData sheetId="605" refreshError="1"/>
      <sheetData sheetId="606" refreshError="1"/>
      <sheetData sheetId="607">
        <row r="1">
          <cell r="Z1" t="str">
            <v>/WGZY/PPAGPQ</v>
          </cell>
        </row>
      </sheetData>
      <sheetData sheetId="608">
        <row r="1">
          <cell r="Z1" t="str">
            <v>/WGZY/PPAGPQ</v>
          </cell>
        </row>
      </sheetData>
      <sheetData sheetId="609">
        <row r="2">
          <cell r="A2" t="str">
            <v>C.M. 1:1</v>
          </cell>
        </row>
      </sheetData>
      <sheetData sheetId="610"/>
      <sheetData sheetId="611">
        <row r="105">
          <cell r="I105">
            <v>0</v>
          </cell>
        </row>
      </sheetData>
      <sheetData sheetId="612"/>
      <sheetData sheetId="613"/>
      <sheetData sheetId="614"/>
      <sheetData sheetId="615"/>
      <sheetData sheetId="616"/>
      <sheetData sheetId="617"/>
      <sheetData sheetId="618"/>
      <sheetData sheetId="619"/>
      <sheetData sheetId="620">
        <row r="6">
          <cell r="A6" t="str">
            <v>A1</v>
          </cell>
        </row>
      </sheetData>
      <sheetData sheetId="621">
        <row r="14">
          <cell r="J14">
            <v>26096.006203999998</v>
          </cell>
        </row>
      </sheetData>
      <sheetData sheetId="622">
        <row r="91">
          <cell r="I91">
            <v>0</v>
          </cell>
        </row>
      </sheetData>
      <sheetData sheetId="623"/>
      <sheetData sheetId="624"/>
      <sheetData sheetId="625">
        <row r="14">
          <cell r="J14">
            <v>26096.006203999998</v>
          </cell>
        </row>
      </sheetData>
      <sheetData sheetId="626"/>
      <sheetData sheetId="627"/>
      <sheetData sheetId="628"/>
      <sheetData sheetId="629"/>
      <sheetData sheetId="630"/>
      <sheetData sheetId="631">
        <row r="1">
          <cell r="Z1" t="str">
            <v>/WGZY/PPAGPQ</v>
          </cell>
        </row>
      </sheetData>
      <sheetData sheetId="632"/>
      <sheetData sheetId="633">
        <row r="91">
          <cell r="I91">
            <v>0</v>
          </cell>
        </row>
      </sheetData>
      <sheetData sheetId="634">
        <row r="53">
          <cell r="I53">
            <v>0</v>
          </cell>
        </row>
      </sheetData>
      <sheetData sheetId="635">
        <row r="27">
          <cell r="I27">
            <v>0</v>
          </cell>
        </row>
      </sheetData>
      <sheetData sheetId="636"/>
      <sheetData sheetId="637"/>
      <sheetData sheetId="638"/>
      <sheetData sheetId="639"/>
      <sheetData sheetId="640"/>
      <sheetData sheetId="641">
        <row r="1">
          <cell r="Z1" t="str">
            <v>/WGZY/PPAGPQ</v>
          </cell>
        </row>
      </sheetData>
      <sheetData sheetId="642"/>
      <sheetData sheetId="643"/>
      <sheetData sheetId="644"/>
      <sheetData sheetId="645"/>
      <sheetData sheetId="646">
        <row r="125">
          <cell r="G125">
            <v>174.60267857142856</v>
          </cell>
        </row>
      </sheetData>
      <sheetData sheetId="647"/>
      <sheetData sheetId="648"/>
      <sheetData sheetId="649"/>
      <sheetData sheetId="650"/>
      <sheetData sheetId="651"/>
      <sheetData sheetId="652"/>
      <sheetData sheetId="653"/>
      <sheetData sheetId="654"/>
      <sheetData sheetId="655" refreshError="1"/>
      <sheetData sheetId="656" refreshError="1"/>
      <sheetData sheetId="657" refreshError="1"/>
      <sheetData sheetId="658" refreshError="1"/>
      <sheetData sheetId="659">
        <row r="1">
          <cell r="Z1" t="str">
            <v>/WGZY/PPAGPQ</v>
          </cell>
        </row>
      </sheetData>
      <sheetData sheetId="660">
        <row r="434">
          <cell r="D434">
            <v>6.4</v>
          </cell>
        </row>
      </sheetData>
      <sheetData sheetId="661"/>
      <sheetData sheetId="662"/>
      <sheetData sheetId="663"/>
      <sheetData sheetId="664"/>
      <sheetData sheetId="665"/>
      <sheetData sheetId="666"/>
      <sheetData sheetId="667"/>
      <sheetData sheetId="668"/>
      <sheetData sheetId="669"/>
      <sheetData sheetId="670"/>
      <sheetData sheetId="671"/>
      <sheetData sheetId="672">
        <row r="6">
          <cell r="A6" t="str">
            <v>A1</v>
          </cell>
        </row>
      </sheetData>
      <sheetData sheetId="673">
        <row r="14">
          <cell r="J14">
            <v>26096.006203999998</v>
          </cell>
        </row>
      </sheetData>
      <sheetData sheetId="674">
        <row r="91">
          <cell r="I91">
            <v>0</v>
          </cell>
        </row>
      </sheetData>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row r="125">
          <cell r="G125">
            <v>174.60267857142856</v>
          </cell>
        </row>
      </sheetData>
      <sheetData sheetId="699"/>
      <sheetData sheetId="700"/>
      <sheetData sheetId="701"/>
      <sheetData sheetId="702"/>
      <sheetData sheetId="703"/>
      <sheetData sheetId="704"/>
      <sheetData sheetId="705">
        <row r="1">
          <cell r="Z1" t="str">
            <v>/WGZY/PPAGPQ</v>
          </cell>
        </row>
      </sheetData>
      <sheetData sheetId="706">
        <row r="434">
          <cell r="D434">
            <v>6.4</v>
          </cell>
        </row>
      </sheetData>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ivil BOQ"/>
      <sheetName val="Analysis"/>
      <sheetName val="4 Plumbing"/>
      <sheetName val="BP"/>
      <sheetName val="Sheet2"/>
      <sheetName val="Changed Analysis"/>
    </sheetNames>
    <sheetDataSet>
      <sheetData sheetId="0" refreshError="1"/>
      <sheetData sheetId="1" refreshError="1"/>
      <sheetData sheetId="2" refreshError="1">
        <row r="434">
          <cell r="D434">
            <v>6.4</v>
          </cell>
        </row>
      </sheetData>
      <sheetData sheetId="3" refreshError="1"/>
      <sheetData sheetId="4" refreshError="1"/>
      <sheetData sheetId="5" refreshError="1"/>
      <sheetData sheetId="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 4 L"/>
      <sheetName val="Abs 6 L"/>
      <sheetName val="Syn"/>
      <sheetName val="Ref Ab"/>
      <sheetName val="OHs"/>
      <sheetName val="Proj. View "/>
      <sheetName val="MAJ Qtys "/>
      <sheetName val="BoQ"/>
      <sheetName val="LOCAL RATES"/>
      <sheetName val="T-2 material"/>
      <sheetName val="T Plaza boq"/>
      <sheetName val="C.P"/>
      <sheetName val="ANALYSIS"/>
      <sheetName val="st.analysis"/>
      <sheetName val="Traffic signs"/>
      <sheetName val="Qty Cal"/>
      <sheetName val="bus_bay"/>
      <sheetName val="T plaza"/>
      <sheetName val="DATA SHEET"/>
      <sheetName val="MECH-PROG"/>
      <sheetName val="MECH-ANLYS"/>
      <sheetName val="civil cost (Sun)"/>
      <sheetName val="Crusher"/>
      <sheetName val="Crushing n screening"/>
      <sheetName val="SHUTTERING "/>
    </sheetNames>
    <sheetDataSet>
      <sheetData sheetId="0"/>
      <sheetData sheetId="1"/>
      <sheetData sheetId="2"/>
      <sheetData sheetId="3"/>
      <sheetData sheetId="4"/>
      <sheetData sheetId="5"/>
      <sheetData sheetId="6"/>
      <sheetData sheetId="7"/>
      <sheetData sheetId="8">
        <row r="14">
          <cell r="J14">
            <v>26096.006203999998</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iliar de Pré-Cálculo"/>
      <sheetName val="Resumo de Custos"/>
      <sheetName val="Recebimento Cash-in"/>
      <sheetName val="Planilha de Preço de Venda"/>
      <sheetName val="SUB"/>
      <sheetName val="SUBRESUMO"/>
      <sheetName val="CASH-FLOW"/>
    </sheetNames>
    <sheetDataSet>
      <sheetData sheetId="0"/>
      <sheetData sheetId="1"/>
      <sheetData sheetId="2"/>
      <sheetData sheetId="3"/>
      <sheetData sheetId="4"/>
      <sheetData sheetId="5"/>
      <sheetData sheetId="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 sheet"/>
      <sheetName val="Cash Flow"/>
      <sheetName val="OH"/>
      <sheetName val="Summary"/>
      <sheetName val="Schedule 2A SS"/>
      <sheetName val="INSULATORS"/>
      <sheetName val="220kV EH"/>
      <sheetName val="132kV EH"/>
      <sheetName val="Annex-II"/>
      <sheetName val="Annex-III"/>
      <sheetName val="Annex-IV"/>
      <sheetName val="Schedule 2B SS"/>
      <sheetName val="Schedule 2C SS"/>
      <sheetName val="Schedule 2A line"/>
      <sheetName val="Schedule 2B line"/>
      <sheetName val="Schedule 2C line"/>
      <sheetName val="Schedule_3_Mandatory_"/>
      <sheetName val="Line Analysis"/>
      <sheetName val="Civil Working"/>
      <sheetName val="Civil Analysis"/>
      <sheetName val="Water sump pit"/>
      <sheetName val="OPTCL_Control room building"/>
      <sheetName val="Road Estimation"/>
      <sheetName val="Rain water harvesting"/>
      <sheetName val="Septic Tank &amp; soak pi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ow r="1">
          <cell r="A1" t="str">
            <v xml:space="preserve">Orissa Power Transmission Corporation Ltd. </v>
          </cell>
        </row>
        <row r="2">
          <cell r="A2" t="str">
            <v>Construction of  2X160 MVA,220/132 Sub-Station  along with  132KV Transmission Lines and associated system</v>
          </cell>
        </row>
        <row r="3">
          <cell r="A3" t="str">
            <v>AT MENDHASAL</v>
          </cell>
        </row>
        <row r="4">
          <cell r="A4" t="str">
            <v>Bid Document No. : Sr. G.M-CPC-TENDER-2X160 MVA,220/132 KV SYSTEM MENDHASAL-64 /2011</v>
          </cell>
        </row>
        <row r="5">
          <cell r="A5" t="str">
            <v>(Equipment/Materials Price Break-up of Ex-works Prices against MENDHASAL PACKAGE)</v>
          </cell>
        </row>
        <row r="6">
          <cell r="A6" t="str">
            <v>(Item wise Price of Mandatory Spares for Package)</v>
          </cell>
        </row>
        <row r="7">
          <cell r="A7" t="str">
            <v>SCHEDULE-3, MANDATORY SPARES</v>
          </cell>
          <cell r="N7">
            <v>0.95</v>
          </cell>
          <cell r="O7">
            <v>0.10299999999999999</v>
          </cell>
          <cell r="P7">
            <v>0.02</v>
          </cell>
          <cell r="T7">
            <v>1.7500000000000002E-2</v>
          </cell>
        </row>
        <row r="8">
          <cell r="A8" t="str">
            <v>Sl. No.</v>
          </cell>
          <cell r="B8" t="str">
            <v>SUPPLY OF MANDATORY SPARES FOR THE FOLLOWING EQUIPMENTS.(As per Technical Specification)</v>
          </cell>
          <cell r="C8" t="str">
            <v>Unit</v>
          </cell>
          <cell r="D8" t="str">
            <v>Quantity for 2X160 MVA,220/132 Substation at MENDHASAL [02 Nos 220 KV TRANSFORMER  Bays,7 Nos(2Fdr+2T+1B/C+2 SPARE)132 KV Bays.</v>
          </cell>
          <cell r="E8" t="str">
            <v>Unit Ex-works (Rs.)</v>
          </cell>
          <cell r="F8" t="str">
            <v>Total Ex-works (Rs.)</v>
          </cell>
          <cell r="G8" t="str">
            <v>Mode of Transaction/(Bought out/Direct)</v>
          </cell>
          <cell r="H8" t="str">
            <v>Excise Duty (Rs.)</v>
          </cell>
          <cell r="I8" t="str">
            <v>Sales Tax/VAT (Rs.)</v>
          </cell>
          <cell r="J8" t="str">
            <v>Other levies (if any)</v>
          </cell>
          <cell r="K8" t="str">
            <v>Unit (F&amp;I)</v>
          </cell>
          <cell r="L8" t="str">
            <v>Total (F&amp;I)</v>
          </cell>
          <cell r="M8" t="str">
            <v xml:space="preserve"> Workable Unit Ex-works price</v>
          </cell>
          <cell r="O8" t="str">
            <v>Excise Duty @ 10.3 %</v>
          </cell>
          <cell r="P8" t="str">
            <v>CST @ 2 %</v>
          </cell>
          <cell r="Q8" t="str">
            <v>Total Unit Ex-Works Price</v>
          </cell>
          <cell r="R8" t="str">
            <v>Total Ex-Works Price</v>
          </cell>
          <cell r="S8" t="str">
            <v>Name of the Vendor</v>
          </cell>
          <cell r="T8" t="str">
            <v xml:space="preserve"> Workable Unit F&amp;I</v>
          </cell>
          <cell r="U8" t="str">
            <v xml:space="preserve"> Workable TotalF&amp;I</v>
          </cell>
        </row>
        <row r="9">
          <cell r="A9">
            <v>1</v>
          </cell>
          <cell r="B9">
            <v>2</v>
          </cell>
          <cell r="C9">
            <v>3</v>
          </cell>
          <cell r="D9">
            <v>4</v>
          </cell>
          <cell r="E9">
            <v>5</v>
          </cell>
          <cell r="F9">
            <v>6</v>
          </cell>
          <cell r="G9">
            <v>7</v>
          </cell>
          <cell r="H9">
            <v>8</v>
          </cell>
          <cell r="I9">
            <v>9</v>
          </cell>
          <cell r="J9">
            <v>10</v>
          </cell>
          <cell r="K9">
            <v>11</v>
          </cell>
          <cell r="L9">
            <v>12</v>
          </cell>
        </row>
        <row r="10">
          <cell r="A10">
            <v>1</v>
          </cell>
          <cell r="B10" t="str">
            <v>245 KV,1600A,40KA,ISOLATORS</v>
          </cell>
        </row>
        <row r="11">
          <cell r="A11">
            <v>1.1000000000000001</v>
          </cell>
          <cell r="B11" t="str">
            <v>MALE &amp; FEMALE CONTACTS</v>
          </cell>
          <cell r="C11" t="str">
            <v>SET</v>
          </cell>
          <cell r="D11">
            <v>1</v>
          </cell>
        </row>
        <row r="12">
          <cell r="A12">
            <v>1.2</v>
          </cell>
          <cell r="B12" t="str">
            <v>POWER CONTACTOR,RELAYS,MCBs, SWITCHES, FUSES, PUSH BUTTONS, RESISTORS ETC AS PER APPROVED SCHEMATIC.</v>
          </cell>
          <cell r="C12" t="str">
            <v>SET</v>
          </cell>
          <cell r="D12">
            <v>1</v>
          </cell>
        </row>
        <row r="13">
          <cell r="A13">
            <v>1.3</v>
          </cell>
          <cell r="B13" t="str">
            <v>LIMIT SWITCH</v>
          </cell>
          <cell r="C13" t="str">
            <v>SET</v>
          </cell>
          <cell r="D13">
            <v>2</v>
          </cell>
        </row>
        <row r="14">
          <cell r="A14">
            <v>1.4</v>
          </cell>
          <cell r="B14" t="str">
            <v>MOTOR WITH GEAR ASSEMBLY &amp; BEVEL GEAR ASSEMBLY COMPLETE.</v>
          </cell>
          <cell r="C14" t="str">
            <v>SET</v>
          </cell>
          <cell r="D14">
            <v>1</v>
          </cell>
        </row>
        <row r="15">
          <cell r="A15">
            <v>1.5</v>
          </cell>
          <cell r="B15" t="str">
            <v>AUXILIARY SWITCH CONTACTS ASSEMBLY</v>
          </cell>
          <cell r="C15" t="str">
            <v>SET</v>
          </cell>
          <cell r="D15">
            <v>1</v>
          </cell>
        </row>
        <row r="16">
          <cell r="A16">
            <v>1.6</v>
          </cell>
          <cell r="B16" t="str">
            <v>EARTHING ROD &amp; BLADE CONTACT SIDE</v>
          </cell>
          <cell r="C16" t="str">
            <v>SET</v>
          </cell>
          <cell r="D16">
            <v>1</v>
          </cell>
        </row>
        <row r="17">
          <cell r="A17">
            <v>1.7</v>
          </cell>
          <cell r="B17" t="str">
            <v>HINGE PINS,TERMINAL CONNECTOR,TERMINAL PAD</v>
          </cell>
          <cell r="C17" t="str">
            <v>SET</v>
          </cell>
          <cell r="D17">
            <v>1</v>
          </cell>
        </row>
        <row r="18">
          <cell r="B18" t="str">
            <v>SUB TOTAL OF 1</v>
          </cell>
        </row>
        <row r="19">
          <cell r="A19">
            <v>2</v>
          </cell>
          <cell r="B19" t="str">
            <v>245KV,3150A,40KA,SF6,CIRCUIT BREAKER</v>
          </cell>
        </row>
        <row r="20">
          <cell r="A20">
            <v>2.1</v>
          </cell>
          <cell r="B20" t="str">
            <v>COMPLETE ONE POLE ASSEMBLY OF BREAKER</v>
          </cell>
          <cell r="C20" t="str">
            <v>NOS</v>
          </cell>
          <cell r="D20">
            <v>1</v>
          </cell>
        </row>
        <row r="21">
          <cell r="A21">
            <v>2.2000000000000002</v>
          </cell>
          <cell r="B21" t="str">
            <v>SPRING CHARGING/PNEUMATIC MOTOR</v>
          </cell>
          <cell r="C21" t="str">
            <v>NOS</v>
          </cell>
          <cell r="D21">
            <v>1</v>
          </cell>
        </row>
        <row r="22">
          <cell r="A22">
            <v>2.2999999999999998</v>
          </cell>
          <cell r="B22" t="str">
            <v>BREKER AUXILIARY CONTACTS</v>
          </cell>
          <cell r="C22" t="str">
            <v>SET</v>
          </cell>
          <cell r="D22">
            <v>1</v>
          </cell>
        </row>
        <row r="23">
          <cell r="A23">
            <v>2.4</v>
          </cell>
          <cell r="B23" t="str">
            <v>POWER CONTACTORS, RELAYS, MCBs, SWITCHES, FUSES, PUSH BUTTONS, RESISTORS, PRESSURE SWITCHES, LIMIT SWITCHES, ETC AS PER APPROVED SCHEMATIC.</v>
          </cell>
          <cell r="C23" t="str">
            <v>SET</v>
          </cell>
          <cell r="D23">
            <v>1</v>
          </cell>
        </row>
        <row r="24">
          <cell r="A24">
            <v>2.5</v>
          </cell>
          <cell r="B24" t="str">
            <v>DENSITY MONITORING SYSTEM</v>
          </cell>
          <cell r="C24" t="str">
            <v>SET</v>
          </cell>
          <cell r="D24">
            <v>1</v>
          </cell>
        </row>
        <row r="25">
          <cell r="A25">
            <v>2.6</v>
          </cell>
          <cell r="B25" t="str">
            <v>CLOSING COIL</v>
          </cell>
          <cell r="C25" t="str">
            <v>NOS</v>
          </cell>
          <cell r="D25">
            <v>4</v>
          </cell>
        </row>
        <row r="26">
          <cell r="A26">
            <v>2.7</v>
          </cell>
          <cell r="B26" t="str">
            <v>TRIPPING COIL</v>
          </cell>
          <cell r="C26" t="str">
            <v>NOS</v>
          </cell>
          <cell r="D26">
            <v>4</v>
          </cell>
        </row>
        <row r="27">
          <cell r="A27">
            <v>2.8</v>
          </cell>
          <cell r="B27" t="str">
            <v>SF6 GAS FILLING DEVICE</v>
          </cell>
          <cell r="C27" t="str">
            <v>NOS</v>
          </cell>
          <cell r="D27">
            <v>1</v>
          </cell>
        </row>
        <row r="28">
          <cell r="A28">
            <v>2.9</v>
          </cell>
          <cell r="B28" t="str">
            <v>SET OF GASKETS ,"O" RINGS,SEALS PER CIRCUIT BREAKER</v>
          </cell>
          <cell r="C28" t="str">
            <v>SET</v>
          </cell>
          <cell r="D28">
            <v>1</v>
          </cell>
        </row>
        <row r="29">
          <cell r="B29" t="str">
            <v xml:space="preserve">SUB TOTAL OF 2 </v>
          </cell>
        </row>
        <row r="30">
          <cell r="A30">
            <v>3</v>
          </cell>
          <cell r="B30" t="str">
            <v>216 KV,METAL OXIDE, 10 KA, CLASS III SURGE ARRESTOR COMPLETE WITH INSULATING BASE &amp; SURGE MONITOR</v>
          </cell>
          <cell r="C30" t="str">
            <v>NOS</v>
          </cell>
          <cell r="D30">
            <v>1</v>
          </cell>
        </row>
        <row r="31">
          <cell r="A31">
            <v>4</v>
          </cell>
          <cell r="B31" t="str">
            <v>220 KV Bus Post Insulators</v>
          </cell>
          <cell r="C31" t="str">
            <v>NOS</v>
          </cell>
          <cell r="D31">
            <v>2</v>
          </cell>
        </row>
        <row r="32">
          <cell r="A32">
            <v>5</v>
          </cell>
          <cell r="B32" t="str">
            <v>145 KV,(Different Ratio),31.5KA,4CORE SINGLE PHASE CURRENT TRANSFORMER INCLUDING TERMINAL CONNECTOR</v>
          </cell>
          <cell r="C32" t="str">
            <v>NOS</v>
          </cell>
          <cell r="D32">
            <v>1</v>
          </cell>
        </row>
        <row r="33">
          <cell r="A33">
            <v>6</v>
          </cell>
          <cell r="B33" t="str">
            <v>145 KV,1200A,40 KA,ISOLATORS</v>
          </cell>
        </row>
        <row r="34">
          <cell r="A34">
            <v>6.1</v>
          </cell>
          <cell r="B34" t="str">
            <v>MALE &amp; FEMALE CONTACTS</v>
          </cell>
          <cell r="C34" t="str">
            <v>SET</v>
          </cell>
          <cell r="D34">
            <v>1</v>
          </cell>
        </row>
        <row r="35">
          <cell r="A35">
            <v>6.2</v>
          </cell>
          <cell r="B35" t="str">
            <v>POWER CONTACTOR, RELAYS, MCBs, SWITCHES, FUSES, PUSH BUTTONS, RESISTORS ETC AS PER APPROVED SCHEMATIC.</v>
          </cell>
          <cell r="C35" t="str">
            <v>SET</v>
          </cell>
          <cell r="D35">
            <v>1</v>
          </cell>
        </row>
        <row r="36">
          <cell r="A36">
            <v>6.3</v>
          </cell>
          <cell r="B36" t="str">
            <v>LIMIT SWITCH</v>
          </cell>
          <cell r="C36" t="str">
            <v>SET</v>
          </cell>
          <cell r="D36">
            <v>2</v>
          </cell>
        </row>
        <row r="37">
          <cell r="A37">
            <v>6.4</v>
          </cell>
          <cell r="B37" t="str">
            <v>MOTOR WITH GEAR ASSEMBLY &amp; BEVEL GEAR ASSEMBLY COMPLETE.</v>
          </cell>
          <cell r="C37" t="str">
            <v>SET</v>
          </cell>
          <cell r="D37">
            <v>1</v>
          </cell>
        </row>
        <row r="38">
          <cell r="A38">
            <v>6.5</v>
          </cell>
          <cell r="B38" t="str">
            <v>AUXILIARY SWITCH CONTACTS ASSEMBLY</v>
          </cell>
          <cell r="C38" t="str">
            <v>SET</v>
          </cell>
          <cell r="D38">
            <v>1</v>
          </cell>
        </row>
        <row r="39">
          <cell r="A39">
            <v>6.6</v>
          </cell>
          <cell r="B39" t="str">
            <v>EARTHING ROD &amp; BLADE CONTACT SIDE</v>
          </cell>
          <cell r="C39" t="str">
            <v>SET</v>
          </cell>
          <cell r="D39">
            <v>1</v>
          </cell>
        </row>
        <row r="40">
          <cell r="A40">
            <v>6.7</v>
          </cell>
          <cell r="B40" t="str">
            <v>HINGE PINS,TERMINAL CONNECTOR,TERMINAL PAD</v>
          </cell>
          <cell r="C40" t="str">
            <v>SET</v>
          </cell>
          <cell r="D40">
            <v>1</v>
          </cell>
        </row>
        <row r="41">
          <cell r="B41" t="str">
            <v>SUB TOTAL OF 6</v>
          </cell>
        </row>
        <row r="42">
          <cell r="A42">
            <v>7</v>
          </cell>
          <cell r="B42" t="str">
            <v>145 KV, 6000pF, 3 CORE, SINGLE PHASE CAPACITOR VOLTAGE TRANSFORMER INCLUDING TERMINAL CONNECTOR</v>
          </cell>
          <cell r="C42" t="str">
            <v>NOS</v>
          </cell>
          <cell r="D42">
            <v>1</v>
          </cell>
        </row>
        <row r="43">
          <cell r="A43">
            <v>8</v>
          </cell>
          <cell r="B43" t="str">
            <v>120 KV,METAL OXIDE, 10 KA CLASS III SURGE ARRESTOR COMPLETING WITH INSULATING BASE &amp; SURGE MONITOR.</v>
          </cell>
          <cell r="C43" t="str">
            <v>NOS</v>
          </cell>
          <cell r="D43">
            <v>2</v>
          </cell>
        </row>
        <row r="44">
          <cell r="A44">
            <v>9</v>
          </cell>
          <cell r="B44" t="str">
            <v>145 KV ,2 CORE,SINGLE PHASE,IVT INCLUDING TERMINAL CONNECTOR</v>
          </cell>
          <cell r="C44" t="str">
            <v>NOS</v>
          </cell>
          <cell r="D44">
            <v>1</v>
          </cell>
        </row>
        <row r="45">
          <cell r="A45">
            <v>10</v>
          </cell>
          <cell r="B45" t="str">
            <v>132 KV Bus Post Insulators</v>
          </cell>
          <cell r="C45" t="str">
            <v>NOS</v>
          </cell>
          <cell r="D45">
            <v>3</v>
          </cell>
        </row>
        <row r="46">
          <cell r="A46">
            <v>11</v>
          </cell>
          <cell r="B46" t="str">
            <v>145KV,3150A,40 KA,SF6,CIRCUIT BREAKER</v>
          </cell>
          <cell r="C46" t="str">
            <v>NOS</v>
          </cell>
        </row>
        <row r="47">
          <cell r="A47">
            <v>11.1</v>
          </cell>
          <cell r="B47" t="str">
            <v>COMPLETE ONE POLE ASSEMBLY OF BREAKER</v>
          </cell>
          <cell r="C47" t="str">
            <v>NOS</v>
          </cell>
          <cell r="D47">
            <v>1</v>
          </cell>
        </row>
        <row r="48">
          <cell r="A48">
            <v>11.2</v>
          </cell>
          <cell r="B48" t="str">
            <v>SPRING CHARGING MOTOR</v>
          </cell>
          <cell r="C48" t="str">
            <v>NOS</v>
          </cell>
          <cell r="D48">
            <v>1</v>
          </cell>
        </row>
        <row r="49">
          <cell r="A49">
            <v>11.3</v>
          </cell>
          <cell r="B49" t="str">
            <v>BREKER AUXILIARY CONTACTS</v>
          </cell>
          <cell r="C49" t="str">
            <v>SET</v>
          </cell>
          <cell r="D49">
            <v>1</v>
          </cell>
        </row>
        <row r="50">
          <cell r="A50">
            <v>11.4</v>
          </cell>
          <cell r="B50" t="str">
            <v>POWER CONTACTORS, RELAYS, MCBs, SWITCHES, FUSES, PUSH BUTTONS, RESISTORS, PRESSURE SWITCHES, LIMIT SWITCHES, ETC AS PER APPROVED SCHEMATIC.</v>
          </cell>
          <cell r="C50" t="str">
            <v>SET</v>
          </cell>
          <cell r="D50">
            <v>1</v>
          </cell>
        </row>
        <row r="51">
          <cell r="A51">
            <v>11.5</v>
          </cell>
          <cell r="B51" t="str">
            <v>DENSITY MONITORING SYSTEM</v>
          </cell>
          <cell r="C51" t="str">
            <v>SET</v>
          </cell>
          <cell r="D51">
            <v>1</v>
          </cell>
        </row>
        <row r="52">
          <cell r="A52">
            <v>11.6</v>
          </cell>
          <cell r="B52" t="str">
            <v>CLOSING COIL</v>
          </cell>
          <cell r="C52" t="str">
            <v>NOS</v>
          </cell>
          <cell r="D52">
            <v>4</v>
          </cell>
        </row>
        <row r="53">
          <cell r="A53">
            <v>11.7</v>
          </cell>
          <cell r="B53" t="str">
            <v>TRIPPING COIL</v>
          </cell>
          <cell r="C53" t="str">
            <v>NOS</v>
          </cell>
          <cell r="D53">
            <v>4</v>
          </cell>
        </row>
        <row r="54">
          <cell r="A54">
            <v>11.8</v>
          </cell>
          <cell r="B54" t="str">
            <v>SF6 GAS FILLING DEVICE</v>
          </cell>
          <cell r="C54" t="str">
            <v>NOS</v>
          </cell>
          <cell r="D54">
            <v>1</v>
          </cell>
        </row>
        <row r="55">
          <cell r="A55">
            <v>11.9</v>
          </cell>
          <cell r="B55" t="str">
            <v>SET OF GASKETS ,"O" RINGS,SEALS PER CIRCUIT BREAKER</v>
          </cell>
          <cell r="C55" t="str">
            <v>SET</v>
          </cell>
          <cell r="D55">
            <v>1</v>
          </cell>
        </row>
        <row r="56">
          <cell r="B56" t="str">
            <v>SUB TOTAL OF 11</v>
          </cell>
        </row>
        <row r="57">
          <cell r="A57">
            <v>12</v>
          </cell>
          <cell r="B57" t="str">
            <v>BUS BAR &amp; CIRCUIT MATERIALS</v>
          </cell>
          <cell r="C57" t="str">
            <v>LOT</v>
          </cell>
        </row>
        <row r="58">
          <cell r="A58">
            <v>12.1</v>
          </cell>
          <cell r="B58" t="str">
            <v>160 kN INSULATOR STRINGS for  twin Moose cond ( TENSION)-220 KV</v>
          </cell>
          <cell r="C58" t="str">
            <v>SET</v>
          </cell>
          <cell r="D58">
            <v>2</v>
          </cell>
        </row>
        <row r="59">
          <cell r="A59">
            <v>12.2</v>
          </cell>
          <cell r="B59" t="str">
            <v>160 kN INSULATOR STRINGS for single Moose cond (TENSION)-220 KV</v>
          </cell>
          <cell r="C59" t="str">
            <v>SET</v>
          </cell>
          <cell r="D59">
            <v>2</v>
          </cell>
        </row>
        <row r="60">
          <cell r="A60">
            <v>12.3</v>
          </cell>
          <cell r="B60" t="str">
            <v>120 kN INSULATOR STRINGS for Double Moose cond (TENSION)-132 KV</v>
          </cell>
          <cell r="C60" t="str">
            <v>SET</v>
          </cell>
          <cell r="D60">
            <v>2</v>
          </cell>
        </row>
        <row r="61">
          <cell r="A61">
            <v>12.4</v>
          </cell>
          <cell r="B61" t="str">
            <v>120 kN INSULATOR STRINGS for Single Moose cond( TENSION)-132 KV</v>
          </cell>
          <cell r="C61" t="str">
            <v>SET</v>
          </cell>
          <cell r="D61">
            <v>2</v>
          </cell>
        </row>
        <row r="62">
          <cell r="A62">
            <v>12.5</v>
          </cell>
          <cell r="B62" t="str">
            <v>120 kN INSULATOR STRINGS for Double Moose cond( TENSION)-33 KV</v>
          </cell>
          <cell r="C62" t="str">
            <v>SET</v>
          </cell>
          <cell r="D62">
            <v>2</v>
          </cell>
        </row>
        <row r="63">
          <cell r="A63">
            <v>12.6</v>
          </cell>
          <cell r="B63" t="str">
            <v>120 kN INSULATOR STRINGS for Single Moose cond( TENSION)-33 KV</v>
          </cell>
          <cell r="C63" t="str">
            <v>SET</v>
          </cell>
          <cell r="D63">
            <v>2</v>
          </cell>
        </row>
        <row r="64">
          <cell r="A64">
            <v>12.7</v>
          </cell>
          <cell r="B64" t="str">
            <v>90 kN INSULATOR STRINGS  for Double/ Single Moose cond ( SUSPENSION)-220 KV</v>
          </cell>
          <cell r="C64" t="str">
            <v>SET</v>
          </cell>
          <cell r="D64">
            <v>2</v>
          </cell>
        </row>
        <row r="65">
          <cell r="A65">
            <v>12.8</v>
          </cell>
          <cell r="B65" t="str">
            <v>90 kN INSULATOR STRINGS  for Double/ Single Moose cond ( SUSPENSION)-132 KV</v>
          </cell>
          <cell r="C65" t="str">
            <v>SET</v>
          </cell>
          <cell r="D65">
            <v>2</v>
          </cell>
        </row>
        <row r="66">
          <cell r="A66">
            <v>12.9</v>
          </cell>
          <cell r="B66" t="str">
            <v>90 kN INSULATOR STRINGS  for Double/ Single Moose cond ( SUSPENSION)-33 KV</v>
          </cell>
          <cell r="C66" t="str">
            <v>SET</v>
          </cell>
          <cell r="D66">
            <v>2</v>
          </cell>
        </row>
        <row r="67">
          <cell r="B67" t="str">
            <v>SUB TOTAL OF 12</v>
          </cell>
        </row>
        <row r="68">
          <cell r="A68">
            <v>13</v>
          </cell>
          <cell r="B68" t="str">
            <v>ACSR MOOSE CONDUCTOR</v>
          </cell>
          <cell r="C68" t="str">
            <v>MTRS</v>
          </cell>
          <cell r="D68">
            <v>500</v>
          </cell>
        </row>
        <row r="69">
          <cell r="A69">
            <v>14</v>
          </cell>
          <cell r="B69" t="str">
            <v>HARDWARES &amp; FITTINGS/SPACERS/CLAMP&amp; CONNECTORS</v>
          </cell>
          <cell r="C69" t="str">
            <v>SET (EACH TYPE THREE NOS.)</v>
          </cell>
          <cell r="D69">
            <v>1</v>
          </cell>
        </row>
        <row r="70">
          <cell r="A70">
            <v>15</v>
          </cell>
          <cell r="B70" t="str">
            <v>GENERAL EQUIPMENT &amp; SUBSTATION ACCESSORIES</v>
          </cell>
        </row>
        <row r="71">
          <cell r="A71">
            <v>15.1</v>
          </cell>
          <cell r="B71" t="str">
            <v>POWER CABLES,1.1KV,XLPE,ARMOURED,ALUMINIUM CONDUCTOR(As per Specification)</v>
          </cell>
        </row>
        <row r="72">
          <cell r="A72" t="str">
            <v>15.1.1</v>
          </cell>
          <cell r="B72" t="str">
            <v>3.5 CX120 mm2 (ONE PIECE OF MAXM. LENGTH OF CABLE USED)</v>
          </cell>
          <cell r="C72" t="str">
            <v>PCS.</v>
          </cell>
          <cell r="D72">
            <v>1</v>
          </cell>
        </row>
        <row r="73">
          <cell r="A73" t="str">
            <v>15.1.2</v>
          </cell>
          <cell r="B73" t="str">
            <v>3.5 CX70 mm2 (ONE PIECE OF MAXM. LENGTH OF CABLE USED)</v>
          </cell>
          <cell r="C73" t="str">
            <v>PCS.</v>
          </cell>
          <cell r="D73">
            <v>1</v>
          </cell>
        </row>
        <row r="74">
          <cell r="A74" t="str">
            <v>15.1.3</v>
          </cell>
          <cell r="B74" t="str">
            <v>3.5 CX35 mm2 (ONE PIECE OF MAXM. LENGTH OF CABLE USED)</v>
          </cell>
          <cell r="C74" t="str">
            <v>PCS.</v>
          </cell>
          <cell r="D74">
            <v>1</v>
          </cell>
        </row>
        <row r="75">
          <cell r="A75" t="str">
            <v>15.1.4</v>
          </cell>
          <cell r="B75" t="str">
            <v>4 CX 16 mm2</v>
          </cell>
          <cell r="C75" t="str">
            <v>MTRS</v>
          </cell>
          <cell r="D75">
            <v>250</v>
          </cell>
        </row>
        <row r="76">
          <cell r="A76" t="str">
            <v>15.1.5</v>
          </cell>
          <cell r="B76" t="str">
            <v>4 CX 6 mm2</v>
          </cell>
          <cell r="C76" t="str">
            <v>MTRS</v>
          </cell>
          <cell r="D76">
            <v>250</v>
          </cell>
        </row>
        <row r="77">
          <cell r="A77" t="str">
            <v>15.1.6</v>
          </cell>
          <cell r="B77" t="str">
            <v>2CX 6 mm2</v>
          </cell>
          <cell r="C77" t="str">
            <v>MTRS</v>
          </cell>
          <cell r="D77">
            <v>250</v>
          </cell>
        </row>
        <row r="78">
          <cell r="B78" t="str">
            <v>SUB TOTAL OF 15.1</v>
          </cell>
        </row>
        <row r="79">
          <cell r="A79">
            <v>15.2</v>
          </cell>
          <cell r="B79" t="str">
            <v>CONTROL CABLES,1.1 KV, PVC,STRANDED COPPER(As per specification)</v>
          </cell>
        </row>
        <row r="80">
          <cell r="A80" t="str">
            <v>15.2.1</v>
          </cell>
          <cell r="B80" t="str">
            <v>4 CX 2.5 mm2 (ONE DRUM HAVING LENGTH OF 500 MTRS)</v>
          </cell>
          <cell r="C80" t="str">
            <v>NOS.</v>
          </cell>
          <cell r="D80">
            <v>1</v>
          </cell>
        </row>
        <row r="81">
          <cell r="A81" t="str">
            <v>15.2.2</v>
          </cell>
          <cell r="B81" t="str">
            <v>5 CX 2.5 mm2 (ONE DRUM HAVING LENGTH OF 500 MTRS)</v>
          </cell>
          <cell r="C81" t="str">
            <v>NOS.</v>
          </cell>
          <cell r="D81">
            <v>1</v>
          </cell>
        </row>
        <row r="82">
          <cell r="A82" t="str">
            <v>15.2.3</v>
          </cell>
          <cell r="B82" t="str">
            <v>7 CX 2.5 mm2 (ONE DRUM HAVING LENGTH OF 500 MTRS)</v>
          </cell>
          <cell r="C82" t="str">
            <v>NOS.</v>
          </cell>
          <cell r="D82">
            <v>1</v>
          </cell>
        </row>
        <row r="83">
          <cell r="A83" t="str">
            <v>15.2.4</v>
          </cell>
          <cell r="B83" t="str">
            <v>10 CX 2.5 mm2 (ONE DRUM HAVING LENGTH OF 500 MTRS)</v>
          </cell>
          <cell r="C83" t="str">
            <v>NOS.</v>
          </cell>
          <cell r="D83">
            <v>1</v>
          </cell>
        </row>
        <row r="84">
          <cell r="A84" t="str">
            <v>15.2.5</v>
          </cell>
          <cell r="B84" t="str">
            <v>12 CX 2.5 mm2 (ONE DRUM HAVING LENGTH OF 250 MTRS)</v>
          </cell>
          <cell r="C84" t="str">
            <v>NOS.</v>
          </cell>
          <cell r="D84">
            <v>1</v>
          </cell>
        </row>
        <row r="85">
          <cell r="A85" t="str">
            <v>15.2.6</v>
          </cell>
          <cell r="B85" t="str">
            <v>16 CX 2.5 mm2 (ONE DRUM HAVING LENGTH OF 250 MTRS)</v>
          </cell>
          <cell r="C85" t="str">
            <v>NOS.</v>
          </cell>
          <cell r="D85">
            <v>1</v>
          </cell>
        </row>
        <row r="86">
          <cell r="A86" t="str">
            <v>15.2.7</v>
          </cell>
          <cell r="B86" t="str">
            <v>19 CX 2.5 mm2 (ONE DRUM HAVING LENGTH OF 250 MTRS)</v>
          </cell>
          <cell r="C86" t="str">
            <v>NOS.</v>
          </cell>
          <cell r="D86">
            <v>1</v>
          </cell>
        </row>
        <row r="87">
          <cell r="B87" t="str">
            <v>SUB TOTAL OF 15.2</v>
          </cell>
        </row>
        <row r="88">
          <cell r="A88">
            <v>15.3</v>
          </cell>
          <cell r="B88" t="str">
            <v>CARRIER COMMUNICATION &amp; OTHER MATERIALS</v>
          </cell>
        </row>
        <row r="89">
          <cell r="A89" t="str">
            <v>15.3.1</v>
          </cell>
          <cell r="B89" t="str">
            <v>132 KV,800 A,0.5mH,Pedestal Mounting WAVE TRAP</v>
          </cell>
          <cell r="C89" t="str">
            <v>NOS</v>
          </cell>
          <cell r="D89">
            <v>1</v>
          </cell>
        </row>
        <row r="90">
          <cell r="A90" t="str">
            <v>15.3.2</v>
          </cell>
          <cell r="B90" t="str">
            <v>LINE MATCHING UNIT &amp;LINE MATCHING DISTRIBUTION UNIT</v>
          </cell>
          <cell r="C90" t="str">
            <v>SET</v>
          </cell>
          <cell r="D90">
            <v>1</v>
          </cell>
        </row>
        <row r="91">
          <cell r="B91" t="str">
            <v>SUB TOTAL OF 15.3</v>
          </cell>
        </row>
        <row r="92">
          <cell r="A92">
            <v>16</v>
          </cell>
          <cell r="B92" t="str">
            <v>PROTECTION,CONTROL METERING,EVENT LOGGER,BUS BAR PROTN PAN,COMM PAN,RELAY TOOL KITS AS PER TECH SPEC AND BOQ FOR PCM</v>
          </cell>
        </row>
        <row r="93">
          <cell r="A93">
            <v>16.100000000000001</v>
          </cell>
          <cell r="B93" t="str">
            <v>220 KV SIDE</v>
          </cell>
        </row>
        <row r="94">
          <cell r="A94" t="str">
            <v>16.1.1</v>
          </cell>
          <cell r="B94" t="str">
            <v>OVER CURRENT &amp; EARTH FAULT RELAY</v>
          </cell>
          <cell r="C94" t="str">
            <v>NOS</v>
          </cell>
          <cell r="D94">
            <v>1</v>
          </cell>
        </row>
        <row r="95">
          <cell r="A95" t="str">
            <v>16.1.2</v>
          </cell>
          <cell r="B95" t="str">
            <v>MASTER TRIP RELAY</v>
          </cell>
          <cell r="C95" t="str">
            <v>NOS</v>
          </cell>
          <cell r="D95">
            <v>2</v>
          </cell>
        </row>
        <row r="96">
          <cell r="A96" t="str">
            <v>16.1.3</v>
          </cell>
          <cell r="B96" t="str">
            <v>DIFFERENTIAL PROTECTION RELAY</v>
          </cell>
          <cell r="C96" t="str">
            <v>NOS</v>
          </cell>
          <cell r="D96">
            <v>1</v>
          </cell>
        </row>
        <row r="97">
          <cell r="A97" t="str">
            <v>16.1.4</v>
          </cell>
          <cell r="B97" t="str">
            <v>TRIP SUPERVISION RELAY</v>
          </cell>
          <cell r="C97" t="str">
            <v>NOS</v>
          </cell>
          <cell r="D97">
            <v>2</v>
          </cell>
        </row>
        <row r="98">
          <cell r="A98" t="str">
            <v>16.1.5</v>
          </cell>
          <cell r="B98" t="str">
            <v>OTHER AUXILIARY RELAYS(EACH 1 NO. OF DIFFERENT TYPE)</v>
          </cell>
          <cell r="C98" t="str">
            <v>SET</v>
          </cell>
          <cell r="D98">
            <v>1</v>
          </cell>
        </row>
        <row r="99">
          <cell r="A99" t="str">
            <v>16.1.6</v>
          </cell>
          <cell r="B99" t="str">
            <v>ANNUNCIATOR</v>
          </cell>
          <cell r="C99" t="str">
            <v>NOS</v>
          </cell>
          <cell r="D99">
            <v>2</v>
          </cell>
        </row>
        <row r="100">
          <cell r="A100" t="str">
            <v>16.1.7</v>
          </cell>
          <cell r="B100" t="str">
            <v>DISCREPANCY CONTROL SWITCH</v>
          </cell>
        </row>
        <row r="101">
          <cell r="A101" t="str">
            <v>16.1.8</v>
          </cell>
          <cell r="B101" t="str">
            <v>a) FOR CIRCUIT BREAKER</v>
          </cell>
          <cell r="C101" t="str">
            <v>NOS</v>
          </cell>
          <cell r="D101">
            <v>2</v>
          </cell>
        </row>
        <row r="102">
          <cell r="A102" t="str">
            <v>16.1.9</v>
          </cell>
          <cell r="B102" t="str">
            <v>b) FOR ISOLATOR</v>
          </cell>
          <cell r="C102" t="str">
            <v>NOS</v>
          </cell>
          <cell r="D102">
            <v>2</v>
          </cell>
        </row>
        <row r="103">
          <cell r="A103" t="str">
            <v>16.1.10</v>
          </cell>
          <cell r="B103" t="str">
            <v>PROTECTION TRANSFER SWITCH</v>
          </cell>
          <cell r="C103" t="str">
            <v>NOS</v>
          </cell>
          <cell r="D103">
            <v>1</v>
          </cell>
        </row>
        <row r="104">
          <cell r="A104" t="str">
            <v>16.1.11</v>
          </cell>
          <cell r="B104" t="str">
            <v>AMMETER SELECTOR SWITCH</v>
          </cell>
          <cell r="C104" t="str">
            <v>NOS</v>
          </cell>
          <cell r="D104">
            <v>2</v>
          </cell>
        </row>
        <row r="105">
          <cell r="A105" t="str">
            <v>16.1.12</v>
          </cell>
          <cell r="B105" t="str">
            <v>VOLTMETER SELECTOR SWITCH</v>
          </cell>
          <cell r="C105" t="str">
            <v>NOS</v>
          </cell>
          <cell r="D105">
            <v>2</v>
          </cell>
        </row>
        <row r="106">
          <cell r="A106" t="str">
            <v>16.1.13</v>
          </cell>
          <cell r="B106" t="str">
            <v xml:space="preserve">AMMETER ALONG WITH TRANSDUCER </v>
          </cell>
          <cell r="C106" t="str">
            <v>SET</v>
          </cell>
          <cell r="D106">
            <v>1</v>
          </cell>
        </row>
        <row r="107">
          <cell r="A107" t="str">
            <v>16.1.14</v>
          </cell>
          <cell r="B107" t="str">
            <v>VOLTMETER ALONG WITH TRANSDUCER</v>
          </cell>
          <cell r="C107" t="str">
            <v>SET</v>
          </cell>
          <cell r="D107">
            <v>1</v>
          </cell>
        </row>
        <row r="108">
          <cell r="A108" t="str">
            <v>16.1.15</v>
          </cell>
          <cell r="B108" t="str">
            <v xml:space="preserve">MW METER ALONG WITH TRANSDUCER </v>
          </cell>
          <cell r="C108" t="str">
            <v>SET</v>
          </cell>
          <cell r="D108">
            <v>1</v>
          </cell>
        </row>
        <row r="109">
          <cell r="A109" t="str">
            <v>16.1.16</v>
          </cell>
          <cell r="B109" t="str">
            <v>MVAR METER ALONG WITH TRANSDUCER</v>
          </cell>
          <cell r="C109" t="str">
            <v>SET</v>
          </cell>
          <cell r="D109">
            <v>1</v>
          </cell>
        </row>
        <row r="110">
          <cell r="B110" t="str">
            <v>SUB TOTAL OF 16.1</v>
          </cell>
        </row>
        <row r="111">
          <cell r="A111">
            <v>16.2</v>
          </cell>
          <cell r="B111" t="str">
            <v>132 KV SIDE</v>
          </cell>
        </row>
        <row r="112">
          <cell r="A112" t="str">
            <v>16.2.1</v>
          </cell>
          <cell r="B112" t="str">
            <v>DISTANCE PROTECTION RELAY</v>
          </cell>
          <cell r="C112" t="str">
            <v>NOS</v>
          </cell>
          <cell r="D112">
            <v>1</v>
          </cell>
        </row>
        <row r="113">
          <cell r="A113" t="str">
            <v>16.2.2</v>
          </cell>
          <cell r="B113" t="str">
            <v>OVER CURRENT &amp; EARTH FAULT RELAY</v>
          </cell>
          <cell r="C113" t="str">
            <v>NOS</v>
          </cell>
          <cell r="D113">
            <v>1</v>
          </cell>
        </row>
        <row r="114">
          <cell r="A114" t="str">
            <v>16.2.3</v>
          </cell>
          <cell r="B114" t="str">
            <v>MASTER TRIP RELAY</v>
          </cell>
          <cell r="C114" t="str">
            <v>NOS</v>
          </cell>
          <cell r="D114">
            <v>1</v>
          </cell>
        </row>
        <row r="115">
          <cell r="A115" t="str">
            <v>16.2.4</v>
          </cell>
          <cell r="B115" t="str">
            <v>TRIP SUPERVISION RELAY</v>
          </cell>
          <cell r="C115" t="str">
            <v>NOS</v>
          </cell>
          <cell r="D115">
            <v>2</v>
          </cell>
        </row>
        <row r="116">
          <cell r="A116" t="str">
            <v>16.2.5</v>
          </cell>
          <cell r="B116" t="str">
            <v>OTHER AUXILIARY RELAYS(EACH 1 NO. OF DIFFERENT TYPE)</v>
          </cell>
          <cell r="C116" t="str">
            <v>SET</v>
          </cell>
          <cell r="D116">
            <v>1</v>
          </cell>
        </row>
        <row r="117">
          <cell r="A117" t="str">
            <v>16.2.6</v>
          </cell>
          <cell r="B117" t="str">
            <v>ANNUNCIATOR</v>
          </cell>
          <cell r="C117" t="str">
            <v>NOS</v>
          </cell>
          <cell r="D117">
            <v>2</v>
          </cell>
        </row>
        <row r="118">
          <cell r="A118" t="str">
            <v>16.2.7</v>
          </cell>
          <cell r="B118" t="str">
            <v>DISCREPANCY CONTROL SWITCH</v>
          </cell>
        </row>
        <row r="119">
          <cell r="A119" t="str">
            <v>16.2.8</v>
          </cell>
          <cell r="B119" t="str">
            <v>a) FOR CIRCUIT BREAKER</v>
          </cell>
          <cell r="C119" t="str">
            <v>NOS</v>
          </cell>
          <cell r="D119">
            <v>2</v>
          </cell>
        </row>
        <row r="120">
          <cell r="A120" t="str">
            <v>16.2.9</v>
          </cell>
          <cell r="B120" t="str">
            <v>b) FOR ISOLATOR</v>
          </cell>
          <cell r="C120" t="str">
            <v>NOS</v>
          </cell>
          <cell r="D120">
            <v>2</v>
          </cell>
        </row>
        <row r="121">
          <cell r="A121" t="str">
            <v>16.2.10</v>
          </cell>
          <cell r="B121" t="str">
            <v>PROTECTION TRANSFER SWITCH</v>
          </cell>
          <cell r="C121" t="str">
            <v>NOS</v>
          </cell>
          <cell r="D121">
            <v>1</v>
          </cell>
        </row>
        <row r="122">
          <cell r="A122" t="str">
            <v>16.2.11</v>
          </cell>
          <cell r="B122" t="str">
            <v>AMMETER SELECTOR SWITCH</v>
          </cell>
          <cell r="C122" t="str">
            <v>NOS</v>
          </cell>
          <cell r="D122">
            <v>1</v>
          </cell>
        </row>
        <row r="123">
          <cell r="A123" t="str">
            <v>16.2.12</v>
          </cell>
          <cell r="B123" t="str">
            <v>VOLTMETER SELECTOR SWITCH</v>
          </cell>
          <cell r="C123" t="str">
            <v>NOS</v>
          </cell>
          <cell r="D123">
            <v>1</v>
          </cell>
        </row>
        <row r="124">
          <cell r="A124" t="str">
            <v>16.2.13</v>
          </cell>
          <cell r="B124" t="str">
            <v xml:space="preserve">AMMETER ALONG WITH TRANSDUCER </v>
          </cell>
          <cell r="C124" t="str">
            <v>SET</v>
          </cell>
          <cell r="D124">
            <v>1</v>
          </cell>
        </row>
        <row r="125">
          <cell r="A125" t="str">
            <v>16.2.14</v>
          </cell>
          <cell r="B125" t="str">
            <v>VOLTMETER ALONG WITH TRANSDUCER</v>
          </cell>
          <cell r="C125" t="str">
            <v>SET</v>
          </cell>
          <cell r="D125">
            <v>1</v>
          </cell>
        </row>
        <row r="126">
          <cell r="A126" t="str">
            <v>16.2.15</v>
          </cell>
          <cell r="B126" t="str">
            <v xml:space="preserve">MW METER ALONG WITH TRANSDUCER </v>
          </cell>
          <cell r="C126" t="str">
            <v>SET</v>
          </cell>
          <cell r="D126">
            <v>1</v>
          </cell>
        </row>
        <row r="127">
          <cell r="A127" t="str">
            <v>16.2.16</v>
          </cell>
          <cell r="B127" t="str">
            <v>MVAR METER ALONG WITH TRANSDUCER</v>
          </cell>
          <cell r="C127" t="str">
            <v>SET</v>
          </cell>
          <cell r="D127">
            <v>1</v>
          </cell>
        </row>
        <row r="128">
          <cell r="B128" t="str">
            <v>SUB TOTAL OF 16.2</v>
          </cell>
        </row>
        <row r="129">
          <cell r="B129" t="str">
            <v>TOTAL OF SCHEDULE-3</v>
          </cell>
        </row>
        <row r="130">
          <cell r="B130" t="str">
            <v>Note:</v>
          </cell>
        </row>
        <row r="131">
          <cell r="A131">
            <v>1</v>
          </cell>
          <cell r="B131" t="str">
            <v>Before filling up rate/amount etc. in the schedules bidders are requested to read carefully the instruction given in Vol-I of Bidding Document.</v>
          </cell>
        </row>
        <row r="132">
          <cell r="A132">
            <v>2</v>
          </cell>
          <cell r="B132" t="str">
            <v>Bidders are required to fill up amount in all column except shaded portion.</v>
          </cell>
        </row>
        <row r="133">
          <cell r="A133">
            <v>3</v>
          </cell>
          <cell r="B133" t="str">
            <v xml:space="preserve">Bidders are requested to not leave any column blank. If any column is left blank it shall be considered that amount against those items are included in any other item and the total amount for that item shall be calculated as free of cost (Zero value). </v>
          </cell>
        </row>
        <row r="134">
          <cell r="A134">
            <v>4</v>
          </cell>
          <cell r="B134" t="str">
            <v>Kindly enclose soft copy of the duly filled schedule in a CD with the priced copy of Bid.</v>
          </cell>
        </row>
        <row r="135">
          <cell r="A135">
            <v>5</v>
          </cell>
          <cell r="B135" t="str">
            <v>In mode of transaction column please indicate Direct/Bought-Out. For Taxes &amp; Duties on Direct/Bought-out items ref clause 6.0 of SCC (Vol-IA)</v>
          </cell>
        </row>
        <row r="136">
          <cell r="A136">
            <v>6</v>
          </cell>
          <cell r="B136" t="str">
            <v>Bidder should quoted F&amp;I including service tax, no service tax shall be paid/reimbursed on this account.</v>
          </cell>
        </row>
        <row r="138">
          <cell r="A138" t="str">
            <v>Date :</v>
          </cell>
          <cell r="B138" t="str">
            <v>13.12.2011</v>
          </cell>
        </row>
        <row r="139">
          <cell r="A139" t="str">
            <v>Place:</v>
          </cell>
          <cell r="B139" t="str">
            <v>Hyderabad</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tion_A"/>
      <sheetName val="Form_A"/>
      <sheetName val="Section_B"/>
      <sheetName val="Form_ B"/>
      <sheetName val="Section_C"/>
      <sheetName val="Scheme Area Details_Block__ C1a"/>
      <sheetName val="Scheme Area Details_Block__C1b"/>
      <sheetName val="Scheme Area Details_Block__ C2"/>
      <sheetName val="Scheme Area Details_Block__ C3"/>
      <sheetName val="Scheme areadetail _Village__C4"/>
      <sheetName val="Scheme Proposal _Village__ C5"/>
      <sheetName val="Scheme Proposal _Village__C6  "/>
      <sheetName val="un_electrified villC_7"/>
      <sheetName val="de_electrified villC_8"/>
      <sheetName val="declaration of De_elect_ C_9"/>
      <sheetName val="Section_D"/>
      <sheetName val="Scheme Proposal _Block__ D1a"/>
      <sheetName val="Scheme Proposal _Block__ D1b"/>
      <sheetName val="Scheme Proposal _Block__ D2"/>
      <sheetName val="Scheme Pro_ _Village__D3"/>
      <sheetName val="Scheme Proposal _Village__D4"/>
      <sheetName val="Scheme Proposal _Village__D5"/>
      <sheetName val="Section_E"/>
      <sheetName val="EHV_SS_E1"/>
      <sheetName val="33KVfeeders_E2"/>
      <sheetName val="New33KVSS_E3"/>
      <sheetName val="Prop aug of Ex 33KVSS_E3a"/>
      <sheetName val="Ex33KVSS_Exstatus_E4"/>
      <sheetName val="Ex33KVSS_Mod_StatusE5"/>
      <sheetName val="New33KVLinesE6"/>
      <sheetName val="New11KVLinesE7"/>
      <sheetName val="Aug_FeedersE8"/>
      <sheetName val="Ex_LTDist_E9"/>
      <sheetName val="PropLTDistE10_"/>
      <sheetName val="LossStatusE11"/>
      <sheetName val="Cost Estimate G"/>
      <sheetName val="DT _1_ph_16 KVA - CSP"/>
      <sheetName val="11 kv 1-ph (spur line)"/>
      <sheetName val="ABC line"/>
      <sheetName val="11 kv Branch 1-ph (wease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Rate"/>
      <sheetName val="SOR"/>
      <sheetName val="EW"/>
      <sheetName val="STR1"/>
      <sheetName val="STR2"/>
      <sheetName val="STR3"/>
      <sheetName val="LIN1"/>
      <sheetName val="LIN2"/>
      <sheetName val="typical subminor"/>
      <sheetName val="Road"/>
      <sheetName val="S&amp;I"/>
      <sheetName val="machi"/>
      <sheetName val="TRANS1"/>
      <sheetName val="trans"/>
      <sheetName val="mes-fb"/>
      <sheetName val="mes-pl"/>
      <sheetName val="XL4Test5"/>
      <sheetName val="final3"/>
      <sheetName val="LOCAL RATES"/>
      <sheetName val="1St certified RA bill"/>
      <sheetName val="Elect."/>
      <sheetName val="Evalu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 (2)"/>
      <sheetName val="Sheet2"/>
      <sheetName val="Sheet1"/>
      <sheetName val="Data"/>
      <sheetName val="Voucher"/>
      <sheetName val="Cal"/>
      <sheetName val="Sump_cal"/>
      <sheetName val="Design"/>
      <sheetName val="SP Break Up"/>
      <sheetName val="Boiler&amp;TG"/>
      <sheetName val="Report"/>
      <sheetName val="loadcal"/>
      <sheetName val="ANAL-PIPE LINE"/>
      <sheetName val="Process"/>
    </sheetNames>
    <sheetDataSet>
      <sheetData sheetId="0"/>
      <sheetData sheetId="1"/>
      <sheetData sheetId="2"/>
      <sheetData sheetId="3" refreshError="1">
        <row r="2">
          <cell r="J2">
            <v>22</v>
          </cell>
        </row>
        <row r="3">
          <cell r="J3">
            <v>0</v>
          </cell>
        </row>
      </sheetData>
      <sheetData sheetId="4" refreshError="1">
        <row r="1">
          <cell r="B1">
            <v>121</v>
          </cell>
          <cell r="R1">
            <v>115</v>
          </cell>
        </row>
      </sheetData>
      <sheetData sheetId="5" refreshError="1">
        <row r="2">
          <cell r="P2">
            <v>1</v>
          </cell>
          <cell r="Q2" t="str">
            <v>One</v>
          </cell>
        </row>
        <row r="3">
          <cell r="P3">
            <v>2</v>
          </cell>
          <cell r="Q3" t="str">
            <v>Two</v>
          </cell>
        </row>
        <row r="4">
          <cell r="P4">
            <v>3</v>
          </cell>
          <cell r="Q4" t="str">
            <v>Three</v>
          </cell>
        </row>
        <row r="5">
          <cell r="P5">
            <v>4</v>
          </cell>
          <cell r="Q5" t="str">
            <v>Four</v>
          </cell>
        </row>
        <row r="6">
          <cell r="P6">
            <v>5</v>
          </cell>
          <cell r="Q6" t="str">
            <v>Five</v>
          </cell>
        </row>
        <row r="7">
          <cell r="P7">
            <v>6</v>
          </cell>
          <cell r="Q7" t="str">
            <v>Six</v>
          </cell>
        </row>
        <row r="8">
          <cell r="P8">
            <v>7</v>
          </cell>
          <cell r="Q8" t="str">
            <v>Seven</v>
          </cell>
        </row>
        <row r="9">
          <cell r="P9">
            <v>8</v>
          </cell>
          <cell r="Q9" t="str">
            <v>Eight</v>
          </cell>
        </row>
        <row r="10">
          <cell r="P10">
            <v>9</v>
          </cell>
          <cell r="Q10" t="str">
            <v>Nine</v>
          </cell>
        </row>
        <row r="11">
          <cell r="P11">
            <v>10</v>
          </cell>
          <cell r="Q11" t="str">
            <v>Ten</v>
          </cell>
        </row>
        <row r="12">
          <cell r="P12">
            <v>11</v>
          </cell>
          <cell r="Q12" t="str">
            <v>Eleven</v>
          </cell>
        </row>
        <row r="13">
          <cell r="P13">
            <v>12</v>
          </cell>
          <cell r="Q13" t="str">
            <v>Twelve</v>
          </cell>
        </row>
        <row r="14">
          <cell r="P14">
            <v>13</v>
          </cell>
          <cell r="Q14" t="str">
            <v>Thirteen</v>
          </cell>
        </row>
        <row r="15">
          <cell r="P15">
            <v>14</v>
          </cell>
          <cell r="Q15" t="str">
            <v>Fourteen</v>
          </cell>
        </row>
        <row r="16">
          <cell r="P16">
            <v>15</v>
          </cell>
          <cell r="Q16" t="str">
            <v>Fifteen</v>
          </cell>
        </row>
        <row r="17">
          <cell r="P17">
            <v>16</v>
          </cell>
          <cell r="Q17" t="str">
            <v>Sixteen</v>
          </cell>
        </row>
        <row r="18">
          <cell r="P18">
            <v>17</v>
          </cell>
          <cell r="Q18" t="str">
            <v>Seventeen</v>
          </cell>
        </row>
        <row r="19">
          <cell r="P19">
            <v>18</v>
          </cell>
          <cell r="Q19" t="str">
            <v>Eighteen</v>
          </cell>
        </row>
        <row r="20">
          <cell r="P20">
            <v>19</v>
          </cell>
          <cell r="Q20" t="str">
            <v>Nineteen</v>
          </cell>
        </row>
        <row r="21">
          <cell r="P21">
            <v>20</v>
          </cell>
          <cell r="Q21" t="str">
            <v>Twenty</v>
          </cell>
        </row>
        <row r="22">
          <cell r="P22">
            <v>30</v>
          </cell>
          <cell r="Q22" t="str">
            <v>Thirty</v>
          </cell>
        </row>
        <row r="23">
          <cell r="P23">
            <v>40</v>
          </cell>
          <cell r="Q23" t="str">
            <v>Forty</v>
          </cell>
        </row>
        <row r="24">
          <cell r="P24">
            <v>50</v>
          </cell>
          <cell r="Q24" t="str">
            <v>Fifty</v>
          </cell>
        </row>
        <row r="25">
          <cell r="P25">
            <v>60</v>
          </cell>
          <cell r="Q25" t="str">
            <v>Sixty</v>
          </cell>
        </row>
        <row r="26">
          <cell r="P26">
            <v>70</v>
          </cell>
          <cell r="Q26" t="str">
            <v>Seventy</v>
          </cell>
        </row>
        <row r="27">
          <cell r="P27">
            <v>80</v>
          </cell>
          <cell r="Q27" t="str">
            <v>Eighty</v>
          </cell>
        </row>
        <row r="28">
          <cell r="P28">
            <v>90</v>
          </cell>
          <cell r="Q28" t="str">
            <v>Ninety</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IMIT"/>
      <sheetName val="UK"/>
      <sheetName val="Turkey"/>
      <sheetName val="Iran"/>
      <sheetName val="Mexico"/>
      <sheetName val="Venezuela"/>
      <sheetName val="Colombia"/>
      <sheetName val="Brazil"/>
      <sheetName val="South Africa"/>
      <sheetName val="India"/>
      <sheetName val="Malaysia"/>
      <sheetName val="Thailand"/>
      <sheetName val="South_Africa"/>
      <sheetName val="main1"/>
      <sheetName val="PACK (B)"/>
      <sheetName val="Coalmine"/>
      <sheetName val="ord-lost_98&amp;99"/>
      <sheetName val="BTB"/>
      <sheetName val="cf"/>
      <sheetName val="orders"/>
      <sheetName val="CashGMC"/>
      <sheetName val="3BPA00132-5-3 W plan HVPNL"/>
      <sheetName val="MB-05, JU"/>
      <sheetName val="CAL"/>
      <sheetName val="Code"/>
      <sheetName val="PRECAST lightconc-II"/>
      <sheetName val="Voucher"/>
      <sheetName val="Data"/>
      <sheetName val="Scheme Area Details_Block__ C2"/>
      <sheetName val="New33KVSS_E3"/>
      <sheetName val="Prop aug of Ex 33KVSS_E3a"/>
      <sheetName val="04REL"/>
      <sheetName val="Valve Cl"/>
      <sheetName val="CODE-STR"/>
      <sheetName val="Tables"/>
      <sheetName val="FLUID_INFO"/>
      <sheetName val="South_Africa1"/>
      <sheetName val="PACK_(B)"/>
      <sheetName val="3BPA00132-5-3_W_plan_HVPNL"/>
      <sheetName val="MB-05,_JU"/>
      <sheetName val="PRECAST_lightconc-II"/>
      <sheetName val="BOQ"/>
      <sheetName val="SPT vs PHI"/>
      <sheetName val="1C Data"/>
      <sheetName val="SC Cost FEB 03"/>
      <sheetName val="Cost Reco data download"/>
      <sheetName val="IP Assessment_June.08"/>
      <sheetName val="South_Africa2"/>
      <sheetName val="PACK_(B)1"/>
      <sheetName val="3BPA00132-5-3_W_plan_HVPNL1"/>
      <sheetName val="MB-05,_JU1"/>
      <sheetName val="South_Africa3"/>
      <sheetName val="PACK_(B)2"/>
      <sheetName val="3BPA00132-5-3_W_plan_HVPNL2"/>
      <sheetName val="MB-05,_JU2"/>
      <sheetName val="South_Africa4"/>
      <sheetName val="PACK_(B)3"/>
      <sheetName val="3BPA00132-5-3_W_plan_HVPNL3"/>
      <sheetName val="MB-05,_JU3"/>
      <sheetName val="Data_Sheet"/>
      <sheetName val="ENCL9"/>
      <sheetName val="DATA-DEP.(13-17)"/>
      <sheetName val="DATA-KBPL(17-25)"/>
      <sheetName val="DATA-GCC(25-34.7)"/>
      <sheetName val="160MVA Addl(L)"/>
      <sheetName val="R_Hrs_ Since Comm"/>
      <sheetName val="#REF"/>
      <sheetName val="title"/>
      <sheetName val="SP Break Up"/>
      <sheetName val="Earthing Calculation"/>
      <sheetName val="SUMMARY"/>
      <sheetName val="Sheet2"/>
      <sheetName val="Sheet10"/>
      <sheetName val="Breakup"/>
      <sheetName val="B&amp;N"/>
      <sheetName val="B&amp;N Anx"/>
      <sheetName val="SE-LEC, Project lists, 99-10-04"/>
      <sheetName val="SHEET6"/>
      <sheetName val="SOR"/>
      <sheetName val="precast RC element"/>
      <sheetName val="2. Input Main "/>
      <sheetName val="EXPENSES"/>
      <sheetName val="Input"/>
      <sheetName val="ReworkLabour"/>
      <sheetName val="Pac Ext"/>
      <sheetName val="Menu"/>
      <sheetName val="Scheme_Area_Details_Block___C2"/>
      <sheetName val="Prop_aug_of_Ex_33KVSS_E3a"/>
      <sheetName val="Valve_Cl"/>
      <sheetName val="1C_Data"/>
      <sheetName val="Quantity"/>
      <sheetName val="synthesis"/>
      <sheetName val="South_Africa5"/>
      <sheetName val="PACK_(B)4"/>
      <sheetName val="3BPA00132-5-3_W_plan_HVPNL4"/>
      <sheetName val="MB-05,_JU4"/>
      <sheetName val="PRECAST_lightconc-II1"/>
      <sheetName val="SPT_vs_PHI"/>
      <sheetName val="SC_Cost_FEB_03"/>
      <sheetName val="R_Hrs__Since_Comm"/>
      <sheetName val="주관사업"/>
      <sheetName val="Design"/>
      <sheetName val="Report1"/>
      <sheetName val="상반기손익차2총괄"/>
      <sheetName val="Report"/>
      <sheetName val="InputPO_Del"/>
      <sheetName val="BoQ2"/>
      <sheetName val="Cost_Reco_data_download"/>
      <sheetName val="IP_Assessment_June_08"/>
      <sheetName val="SP_Break_Up"/>
      <sheetName val="160MVA_Addl(L)"/>
      <sheetName val="SB_SCH_A3"/>
      <sheetName val="SB SCH_A7"/>
      <sheetName val="BOQ LT"/>
      <sheetName val="Sump"/>
      <sheetName val="ACCR95"/>
      <sheetName val="sch 1.2"/>
      <sheetName val="PRECAST_lightconc-II2"/>
      <sheetName val="Scheme_Area_Details_Block___C21"/>
      <sheetName val="Prop_aug_of_Ex_33KVSS_E3a1"/>
      <sheetName val="Valve_Cl1"/>
      <sheetName val="1C_Data1"/>
      <sheetName val="R_Hrs__Since_Comm1"/>
      <sheetName val="SC_Cost_FEB_031"/>
      <sheetName val="SPT_vs_PHI1"/>
      <sheetName val="SILICATE"/>
      <sheetName val="Combined"/>
      <sheetName val="ENCL10-C"/>
      <sheetName val="ENCL12-C"/>
      <sheetName val="SE-LEC,_Project_lists,_99-10-01"/>
      <sheetName val="SE-LEC,_Project_lists,_99-10-04"/>
      <sheetName val="PRECAST_lightconc-II3"/>
      <sheetName val="Scheme_Area_Details_Block___C22"/>
      <sheetName val="Prop_aug_of_Ex_33KVSS_E3a2"/>
      <sheetName val="Valve_Cl2"/>
      <sheetName val="SPT_vs_PHI2"/>
      <sheetName val="1C_Data2"/>
      <sheetName val="R_Hrs__Since_Comm2"/>
      <sheetName val="SC_Cost_FEB_032"/>
      <sheetName val="SE-LEC,_Project_lists,_99-10-02"/>
      <sheetName val="DATA-DEP_(13-17)"/>
      <sheetName val="DATA-GCC(25-34_7)"/>
      <sheetName val="PV FDN"/>
      <sheetName val="Template"/>
      <sheetName val="DLC"/>
      <sheetName val="ETC Plant Cost"/>
      <sheetName val="A1-Continuous"/>
      <sheetName val="Pricing "/>
      <sheetName val="DESBAST"/>
      <sheetName val="SECQ1"/>
      <sheetName val="Riser-1"/>
      <sheetName val="Dom"/>
      <sheetName val="hpa cb 12 kv "/>
      <sheetName val="월별"/>
      <sheetName val="Section 3_DPR"/>
      <sheetName val="summary(e)"/>
      <sheetName val="Analy"/>
      <sheetName val="cash-flow"/>
      <sheetName val="anex-1 con load"/>
      <sheetName val="Earthing_Calcul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refreshError="1"/>
      <sheetData sheetId="57" refreshError="1"/>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sheetData sheetId="91" refreshError="1"/>
      <sheetData sheetId="92" refreshError="1"/>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sheetData sheetId="146"/>
      <sheetData sheetId="147"/>
      <sheetData sheetId="148"/>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ANALYSIS"/>
      <sheetName val="FENCING"/>
    </sheetNames>
    <sheetDataSet>
      <sheetData sheetId="0" refreshError="1"/>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 Abstract"/>
      <sheetName val="Det of Lawn Develp (Det)"/>
      <sheetName val="Det of side drain (Det)"/>
      <sheetName val="Details of site Develp (Dets)"/>
      <sheetName val="Lawn Devlp (Abstr)"/>
      <sheetName val="Side drain (Abstr)"/>
      <sheetName val="Site Develp (Abstr)"/>
      <sheetName val="Lead (SSR06-07)"/>
      <sheetName val="Datas(SSR06-07)"/>
      <sheetName val="Electrical BOQ (Exter)"/>
      <sheetName val="Electrical BOQ (Inter)"/>
      <sheetName val="Roads (ABST)"/>
      <sheetName val="Roads(Dets)"/>
      <sheetName val="Compound wall (2nd final)"/>
      <sheetName val="Compound wall (Abstract)"/>
      <sheetName val="Det Est tank sump"/>
      <sheetName val="Tanks Abst Est"/>
      <sheetName val="Datas WS &amp; S"/>
      <sheetName val="Plumbing (External)"/>
      <sheetName val="Plumbing (Internal)"/>
      <sheetName val="leads Roads"/>
      <sheetName val="Date for roads"/>
      <sheetName val="Tennis courtDetailed Est"/>
      <sheetName val="Tennis court Abstract"/>
      <sheetName val="Detl Courts"/>
      <sheetName val="Abstract Courts"/>
      <sheetName val="Detail In Door Stad"/>
      <sheetName val="Abstarct In door"/>
      <sheetName val="Design"/>
      <sheetName val="A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CALHYD_GOO"/>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CALHYD-GOO"/>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CALHYD_GOO"/>
      <sheetName val="abs"/>
      <sheetName val="ABSCOMP"/>
      <sheetName val="Scope"/>
      <sheetName val="CEA-SUM"/>
      <sheetName val="civil"/>
      <sheetName val="civildet"/>
      <sheetName val="Colony"/>
      <sheetName val="tl-sum "/>
      <sheetName val="Neel-Soman"/>
      <sheetName val="LILO"/>
      <sheetName val="ss-sum"/>
      <sheetName val="B'LORE"/>
      <sheetName val="N'MANGLA"/>
      <sheetName val="RAICHUR"/>
      <sheetName val="Ser.Comp SAGAR-CUD."/>
      <sheetName val="Ser.Comp gooty-neel"/>
      <sheetName val="FRNORMS "/>
      <sheetName val="I"/>
      <sheetName val="PHASING"/>
      <sheetName val="WHEEL (2)"/>
      <sheetName val="WHEEL-COMP"/>
      <sheetName val="IDCCALHYD-GOO"/>
      <sheetName val="IDC NEEL-SOMAN"/>
      <sheetName val="COMPCOST"/>
      <sheetName val="FRNORMS"/>
      <sheetName val="IDC (2)"/>
      <sheetName val="irr"/>
      <sheetName val="angl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ivil Work-building"/>
      <sheetName val="Analysis."/>
      <sheetName val="Elect."/>
    </sheetNames>
    <sheetDataSet>
      <sheetData sheetId="0"/>
      <sheetData sheetId="1"/>
      <sheetData sheetId="2"/>
      <sheetData sheetId="3"/>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tion details (2)"/>
      <sheetName val="TQ400conv"/>
      <sheetName val="Rev route alignment par to KK "/>
      <sheetName val="Rev route alignment sketch"/>
      <sheetName val="VKFdn 440"/>
      <sheetName val="HVDC"/>
      <sheetName val="daily log vk line"/>
      <sheetName val="work sheet (3)"/>
      <sheetName val="tower sch"/>
      <sheetName val="work sheet (2)"/>
      <sheetName val="Scetion wise details"/>
      <sheetName val="work sheet"/>
      <sheetName val="TOWER QUANTITY"/>
      <sheetName val="fOUNDATION"/>
      <sheetName val="Boq"/>
      <sheetName val="Godavari profile"/>
      <sheetName val="Final V-K Treeennumaration"/>
      <sheetName val="V-K Co-ord.&amp;Land marks"/>
      <sheetName val="final alignment"/>
      <sheetName val="REV final alignment "/>
      <sheetName val="VKTower qty440"/>
      <sheetName val="TQ440"/>
      <sheetName val="SL440"/>
      <sheetName val="Section details"/>
      <sheetName val="Major crossings"/>
      <sheetName val="VK Boq (2)"/>
      <sheetName val="VKFdn 420 (2)"/>
      <sheetName val="VK Boq"/>
      <sheetName val="VKFdn 420"/>
      <sheetName val="VKTower qty 01420"/>
      <sheetName val="TQ01420"/>
      <sheetName val="SL01420"/>
      <sheetName val="Sheet1"/>
      <sheetName val="VK Boq440 WZIII "/>
      <sheetName val="VK Boq 440 WZV "/>
      <sheetName val="VK Boq420 WZIII"/>
      <sheetName val="VK Boq 420 WZV"/>
      <sheetName val="VK Boq420"/>
      <sheetName val="VKFdn 420 WZV"/>
      <sheetName val="V-K Treeennumaration"/>
      <sheetName val="V-K Co-ord.&amp;Land marks (2)"/>
      <sheetName val="Section details420"/>
      <sheetName val="10.11.11(google map)"/>
      <sheetName val="Sheet2"/>
      <sheetName val="Sheet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627">
          <cell r="D627">
            <v>8</v>
          </cell>
          <cell r="E627">
            <v>13</v>
          </cell>
          <cell r="F627">
            <v>10</v>
          </cell>
          <cell r="G627">
            <v>2</v>
          </cell>
          <cell r="H627">
            <v>10</v>
          </cell>
          <cell r="I627">
            <v>2</v>
          </cell>
          <cell r="J627">
            <v>0</v>
          </cell>
          <cell r="K627">
            <v>0</v>
          </cell>
          <cell r="L627">
            <v>0</v>
          </cell>
          <cell r="M627">
            <v>0</v>
          </cell>
          <cell r="N627">
            <v>0</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sheetName val="Analy"/>
      <sheetName val="BOQ"/>
      <sheetName val="Civil Boq"/>
      <sheetName val="WWR"/>
      <sheetName val="SILICATE"/>
      <sheetName val="Headcount"/>
      <sheetName val="Assumptions"/>
      <sheetName val="FY01 Model"/>
      <sheetName val="IDCCALHYD_GOO"/>
      <sheetName val="Flanged Beams"/>
      <sheetName val="Rectangular Beam"/>
      <sheetName val="data"/>
      <sheetName val="#REF"/>
      <sheetName val="PRECAST lightconc-II"/>
      <sheetName val="DHP (4)"/>
      <sheetName val="DHP (5)"/>
      <sheetName val="DHP (6)"/>
      <sheetName val="sc cul 2"/>
      <sheetName val="sc cul 4 "/>
      <sheetName val="SHP"/>
      <sheetName val="SHP (2)"/>
      <sheetName val="SHP (3)"/>
      <sheetName val="4 Annex 1 Basic rate"/>
      <sheetName val="CERTIFICATE"/>
      <sheetName val="CFData"/>
      <sheetName val="HRData"/>
      <sheetName val="CapexOAdata"/>
      <sheetName val="OpexData"/>
      <sheetName val="PLData"/>
      <sheetName val="Menu"/>
      <sheetName val="CapexPMdata"/>
      <sheetName val="CapexSSdata"/>
      <sheetName val="WCData"/>
      <sheetName val="Footing"/>
      <sheetName val="DP"/>
      <sheetName val="직접비_Origin(315,430)"/>
      <sheetName val="Meas.-Hotel Part"/>
      <sheetName val="SPT vs PHI"/>
      <sheetName val="FORM7"/>
      <sheetName val="TBAL9697 -group wise  sdpl"/>
      <sheetName val="p&amp;m"/>
      <sheetName val="Cables"/>
      <sheetName val="Live"/>
      <sheetName val="secInter"/>
      <sheetName val="Prestress Loss"/>
      <sheetName val="secSpan"/>
      <sheetName val="secSup"/>
      <sheetName val="discounts_XP140"/>
      <sheetName val="Abs PMRL"/>
      <sheetName val="Elect."/>
      <sheetName val="TB"/>
      <sheetName val="RCC,Ret. Wall"/>
      <sheetName val="Inc.St.-Link"/>
      <sheetName val="3차설계"/>
      <sheetName val="A1 Thru A11- LUMP SUM CONSTR"/>
      <sheetName val="Sheet1"/>
      <sheetName val="old_serial no."/>
      <sheetName val="tot_ass_9697"/>
      <sheetName val="PlazaElec"/>
      <sheetName val="PlazaConstr"/>
      <sheetName val="cul-invSUBMITTED"/>
      <sheetName val="Labour _ Plant"/>
      <sheetName val="REL"/>
      <sheetName val="단가비교표"/>
      <sheetName val="BHANDUP"/>
      <sheetName val="PLAN_FEB97"/>
      <sheetName val="analysis"/>
      <sheetName val="beam-reinft-machine rm"/>
      <sheetName val="10"/>
      <sheetName val="11A"/>
      <sheetName val="11B "/>
      <sheetName val="12A"/>
      <sheetName val="6A"/>
      <sheetName val="6B"/>
      <sheetName val="5"/>
      <sheetName val="13"/>
      <sheetName val="14"/>
      <sheetName val="12B"/>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1"/>
      <sheetName val="key dates"/>
      <sheetName val="Actuals"/>
      <sheetName val="(Do not delete)"/>
      <sheetName val="SICAM"/>
      <sheetName val="Lead"/>
      <sheetName val="Break up Sheet"/>
      <sheetName val="Sheet5"/>
      <sheetName val="concrete"/>
      <sheetName val="288-1"/>
      <sheetName val="Manpower"/>
      <sheetName val="Cost of O &amp; O"/>
      <sheetName val="AoR Finishing"/>
      <sheetName val="Rates Basic"/>
      <sheetName val="GN-ST-10"/>
      <sheetName val="LABOUR RATE"/>
      <sheetName val="Material Rate"/>
      <sheetName val="Detail In Door Stad"/>
      <sheetName val="Uls"/>
      <sheetName val="Material "/>
      <sheetName val="Ave.wtd.rates"/>
      <sheetName val="Analysis-NH-Bridges"/>
      <sheetName val=" AnalysisPCC"/>
      <sheetName val="Analysis-NH-Culverts"/>
      <sheetName val="Analysis-NH-Drains &amp; Misc"/>
      <sheetName val="Analysis-NH-Roads"/>
      <sheetName val="Rate"/>
      <sheetName val="17"/>
      <sheetName val="detail'02"/>
    </sheetNames>
    <sheetDataSet>
      <sheetData sheetId="0" refreshError="1">
        <row r="1">
          <cell r="A1" t="str">
            <v>IGF PROJECT</v>
          </cell>
        </row>
        <row r="3">
          <cell r="A3" t="str">
            <v>SL NO:</v>
          </cell>
          <cell r="B3" t="str">
            <v>DESCRIPTION</v>
          </cell>
          <cell r="C3" t="str">
            <v>PRICE</v>
          </cell>
        </row>
        <row r="4">
          <cell r="E4" t="str">
            <v>PROJECT PROFILE</v>
          </cell>
        </row>
        <row r="5">
          <cell r="A5" t="str">
            <v>1.0</v>
          </cell>
          <cell r="B5" t="str">
            <v>DIRECT COSTS</v>
          </cell>
        </row>
        <row r="6">
          <cell r="E6" t="str">
            <v>NAME OF PROJECT :</v>
          </cell>
          <cell r="G6" t="str">
            <v>IGF PROJECT</v>
          </cell>
        </row>
        <row r="7">
          <cell r="A7" t="str">
            <v>1.1</v>
          </cell>
          <cell r="B7" t="str">
            <v>CIVIL WORKS</v>
          </cell>
          <cell r="C7">
            <v>135252720.84972</v>
          </cell>
        </row>
        <row r="8">
          <cell r="E8" t="str">
            <v>LOCATION :</v>
          </cell>
          <cell r="G8" t="str">
            <v>LOCATION  : VISHAKAPATNAM</v>
          </cell>
        </row>
        <row r="9">
          <cell r="A9" t="str">
            <v>1.2</v>
          </cell>
          <cell r="B9" t="str">
            <v>BUILDING WORKS</v>
          </cell>
          <cell r="C9">
            <v>153341329</v>
          </cell>
        </row>
        <row r="10">
          <cell r="E10" t="str">
            <v>ESTIMATE BASIS :</v>
          </cell>
          <cell r="G10" t="str">
            <v>Item Rates</v>
          </cell>
        </row>
        <row r="11">
          <cell r="A11" t="str">
            <v>1.3</v>
          </cell>
          <cell r="B11" t="str">
            <v>TEMP FACILITIES</v>
          </cell>
          <cell r="C11">
            <v>3987015.0000000005</v>
          </cell>
        </row>
        <row r="12">
          <cell r="E12" t="str">
            <v>CONTRACTOR :</v>
          </cell>
          <cell r="G12" t="str">
            <v>DODSAL LIMITED</v>
          </cell>
        </row>
        <row r="13">
          <cell r="A13" t="str">
            <v>1.4</v>
          </cell>
          <cell r="B13" t="str">
            <v xml:space="preserve">EQUIPMENT COST CONSIDERED </v>
          </cell>
          <cell r="C13" t="e">
            <v>#REF!</v>
          </cell>
        </row>
        <row r="14">
          <cell r="E14" t="str">
            <v>CLIENT :</v>
          </cell>
          <cell r="G14" t="str">
            <v xml:space="preserve">HPCL </v>
          </cell>
        </row>
        <row r="16">
          <cell r="B16" t="str">
            <v>SUBTOTAL</v>
          </cell>
          <cell r="C16" t="e">
            <v>#REF!</v>
          </cell>
          <cell r="E16" t="str">
            <v>COMPLETION PERIOD :</v>
          </cell>
          <cell r="G16" t="str">
            <v>14 MONTHS</v>
          </cell>
        </row>
        <row r="18">
          <cell r="A18" t="str">
            <v>2.0</v>
          </cell>
          <cell r="B18" t="str">
            <v>INDIRECT COSTS</v>
          </cell>
          <cell r="E18" t="str">
            <v>START DATE :</v>
          </cell>
        </row>
        <row r="20">
          <cell r="A20" t="str">
            <v>2.1</v>
          </cell>
          <cell r="B20" t="str">
            <v>SITE SUPERVISION &amp; ADMN.STAFF</v>
          </cell>
          <cell r="C20">
            <v>7469000</v>
          </cell>
          <cell r="E20" t="str">
            <v>END DATE :</v>
          </cell>
        </row>
        <row r="22">
          <cell r="A22" t="str">
            <v>2.2</v>
          </cell>
          <cell r="B22" t="str">
            <v>SITE FACILITIES</v>
          </cell>
          <cell r="C22">
            <v>10422400</v>
          </cell>
          <cell r="E22" t="str">
            <v>VALIDITY :</v>
          </cell>
          <cell r="G22" t="str">
            <v>180 DAYS</v>
          </cell>
        </row>
        <row r="24">
          <cell r="A24" t="str">
            <v>2.3</v>
          </cell>
          <cell r="B24" t="str">
            <v>SITE ACCOMODATION</v>
          </cell>
          <cell r="C24">
            <v>4420000</v>
          </cell>
          <cell r="E24" t="str">
            <v>BASIS OF COSTING :</v>
          </cell>
          <cell r="G24" t="str">
            <v xml:space="preserve">Labour Sub- contracting </v>
          </cell>
        </row>
        <row r="26">
          <cell r="A26" t="str">
            <v>2.4</v>
          </cell>
          <cell r="B26" t="str">
            <v>EQUIPMENTS TOOLS &amp; TACKLES</v>
          </cell>
          <cell r="C26">
            <v>210000</v>
          </cell>
        </row>
        <row r="28">
          <cell r="A28" t="str">
            <v>2.5</v>
          </cell>
          <cell r="B28" t="str">
            <v>MAINTENANCE OF TOOLS PLANT &amp;</v>
          </cell>
          <cell r="C28">
            <v>3798022.35</v>
          </cell>
        </row>
        <row r="29">
          <cell r="B29" t="str">
            <v>VEHICLES</v>
          </cell>
        </row>
        <row r="30">
          <cell r="B30" t="str">
            <v>SUBTOTAL</v>
          </cell>
          <cell r="C30">
            <v>26319422.350000001</v>
          </cell>
        </row>
        <row r="32">
          <cell r="A32" t="str">
            <v>3.0</v>
          </cell>
          <cell r="B32" t="str">
            <v>FINANCES</v>
          </cell>
        </row>
        <row r="34">
          <cell r="A34" t="str">
            <v>3.1</v>
          </cell>
          <cell r="B34" t="str">
            <v>INSURANCE</v>
          </cell>
        </row>
        <row r="35">
          <cell r="A35" t="str">
            <v>3.2</v>
          </cell>
          <cell r="B35" t="str">
            <v>CONTINGENCY</v>
          </cell>
        </row>
        <row r="36">
          <cell r="A36" t="str">
            <v>3.3</v>
          </cell>
          <cell r="B36" t="str">
            <v>FINANCING</v>
          </cell>
        </row>
        <row r="37">
          <cell r="A37" t="str">
            <v>3.4</v>
          </cell>
          <cell r="B37" t="str">
            <v>WORKS CONTRACT TAX</v>
          </cell>
        </row>
        <row r="39">
          <cell r="B39" t="str">
            <v>SUBTOTAL</v>
          </cell>
          <cell r="C39">
            <v>0</v>
          </cell>
        </row>
        <row r="41">
          <cell r="B41" t="str">
            <v>PROFIT</v>
          </cell>
        </row>
        <row r="42">
          <cell r="B42" t="str">
            <v>OVER HEADS</v>
          </cell>
        </row>
        <row r="49">
          <cell r="B49" t="str">
            <v>GRAND TOTAL (BASIC) :</v>
          </cell>
          <cell r="C49" t="e">
            <v>#REF!</v>
          </cell>
        </row>
        <row r="52">
          <cell r="B52" t="str">
            <v>PRICE TO QUOTE :</v>
          </cell>
          <cell r="D52" t="str">
            <v>FACTOR :</v>
          </cell>
          <cell r="E52" t="e">
            <v>#REF!</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nd Summary"/>
      <sheetName val="Abstract"/>
      <sheetName val="BOQ"/>
      <sheetName val="Analysis"/>
      <sheetName val="Common Plant"/>
      <sheetName val="Shut"/>
      <sheetName val="pLUMBING"/>
      <sheetName val="Sheet2"/>
      <sheetName val="List of Items"/>
      <sheetName val="Major Quantities"/>
      <sheetName val="s"/>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SIS (PMC)"/>
      <sheetName val="Hire -based on depr"/>
      <sheetName val="machinery charges road"/>
      <sheetName val="BP (2)"/>
      <sheetName val="earth work Railway"/>
      <sheetName val="DATA SHEET"/>
      <sheetName val="BP"/>
      <sheetName val="DC - HMP Plant"/>
      <sheetName val="P&amp;M Dep"/>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p;d"/>
      <sheetName val="key data"/>
      <sheetName val="orders"/>
      <sheetName val="revenue"/>
      <sheetName val="oead"/>
      <sheetName val="ibt"/>
      <sheetName val="cf"/>
      <sheetName val="empl"/>
      <sheetName val="b'log"/>
      <sheetName val="BTB"/>
      <sheetName val="coe"/>
      <sheetName val="oe"/>
      <sheetName val="Rev fc analy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C_inMay04"/>
      <sheetName val="RCAug01toApr04"/>
      <sheetName val="RCAug01toMay04andFC"/>
      <sheetName val="Fuelconsumption"/>
      <sheetName val="procurement"/>
      <sheetName val="TOTALcostMay04"/>
      <sheetName val="Pucrcase_date"/>
      <sheetName val="workedtimeuptoMay04"/>
      <sheetName val="WorkedtimeinMay04"/>
      <sheetName val="UtilityMAy04"/>
      <sheetName val="ActivityviseEqpCost"/>
      <sheetName val="EQPDetails"/>
      <sheetName val="BP"/>
      <sheetName val="UtélityMAy04"/>
      <sheetName val="Analy"/>
      <sheetName val="BP-Other strs"/>
      <sheetName val="INPUT"/>
      <sheetName val="SPILL OVER PROJECTIONS"/>
      <sheetName val="SPILL OVER"/>
      <sheetName val="Rates Basic"/>
      <sheetName val="DETAILED  BOQ"/>
      <sheetName val="Voucher"/>
      <sheetName val="Data"/>
      <sheetName val="Cal"/>
      <sheetName val="Wearing Course"/>
      <sheetName val="LEGEN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flow-tn06"/>
      <sheetName val="Top Sheet"/>
      <sheetName val="BOQ (F)"/>
      <sheetName val="SUMMARY_"/>
      <sheetName val="Sal1"/>
      <sheetName val="DIR USED ITEMS"/>
      <sheetName val="HRA Mess"/>
      <sheetName val="Off-Veh"/>
      <sheetName val="Lead"/>
      <sheetName val="T.KM"/>
      <sheetName val="DC - WMM Plant"/>
      <sheetName val="RA - WMM"/>
      <sheetName val="DC - HMP Plant"/>
      <sheetName val="BP from 74"/>
      <sheetName val="BP @ 58.00km"/>
      <sheetName val="Concrete works"/>
      <sheetName val="INPUT"/>
      <sheetName val="SUMMARY"/>
      <sheetName val="2"/>
      <sheetName val="3"/>
      <sheetName val="4"/>
      <sheetName val="5"/>
      <sheetName val="8"/>
      <sheetName val="9"/>
      <sheetName val="12"/>
      <sheetName val="13"/>
      <sheetName val="15"/>
      <sheetName val="Exc items"/>
      <sheetName val="Escalation"/>
      <sheetName val="Top Sheet working"/>
      <sheetName val="Major qty "/>
      <sheetName val="SUMMARY_ (2)"/>
      <sheetName val="Escalation-not used"/>
      <sheetName val="Conc Qty"/>
      <sheetName val="14"/>
      <sheetName val="WO 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25">
          <cell r="G125">
            <v>174.60267857142856</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
      <sheetName val="18 BAVLA- DHOLKA "/>
      <sheetName val="19 SANAND tw"/>
      <sheetName val="20 Baldana ESR"/>
      <sheetName val="21 Bavla Gr"/>
      <sheetName val="22 Bavla TW"/>
      <sheetName val="23 Dholka gr"/>
      <sheetName val="24 Dholak Tw"/>
      <sheetName val="07 Madrisana gr"/>
      <sheetName val="08 Dangarva gr"/>
      <sheetName val="09 Nayakpur gr"/>
      <sheetName val="10 Ashok gr"/>
      <sheetName val="13 Trent gr"/>
      <sheetName val="14 Telav off"/>
      <sheetName val="PHMECH@"/>
      <sheetName val="STD_EST"/>
      <sheetName val="16 NIDRAD ESR"/>
      <sheetName val="17 KUVAR ESR"/>
      <sheetName val="15 Telav main "/>
      <sheetName val="06 DABHASAR H W"/>
      <sheetName val="04 Shiyal gr"/>
      <sheetName val="03 Viramgam"/>
      <sheetName val="02 Shahpur gr"/>
      <sheetName val="01 Hansalpur"/>
      <sheetName val="Sheet1"/>
      <sheetName val="number"/>
      <sheetName val="Sheet2"/>
      <sheetName val="TEBDER AMOUNT"/>
      <sheetName val="SURENDRANAGAR-1"/>
      <sheetName val="SURENDRANAGAR-2"/>
      <sheetName val="INPUT"/>
      <sheetName val="3"/>
      <sheetName val="procurement"/>
      <sheetName val="BP-Other strs"/>
      <sheetName val="A1-Continuous"/>
      <sheetName val="Trial Balance"/>
      <sheetName val="Gujrat"/>
      <sheetName val="DETAILED  BOQ"/>
      <sheetName val="Chennai"/>
    </sheetNames>
    <sheetDataSet>
      <sheetData sheetId="0" refreshError="1">
        <row r="5">
          <cell r="A5">
            <v>0</v>
          </cell>
          <cell r="B5">
            <v>0</v>
          </cell>
          <cell r="D5">
            <v>25</v>
          </cell>
          <cell r="E5">
            <v>16</v>
          </cell>
        </row>
        <row r="6">
          <cell r="A6">
            <v>97</v>
          </cell>
          <cell r="B6">
            <v>100</v>
          </cell>
          <cell r="D6">
            <v>35</v>
          </cell>
          <cell r="E6">
            <v>16</v>
          </cell>
        </row>
        <row r="7">
          <cell r="A7">
            <v>116</v>
          </cell>
          <cell r="B7">
            <v>117</v>
          </cell>
          <cell r="D7">
            <v>50</v>
          </cell>
          <cell r="E7">
            <v>25</v>
          </cell>
          <cell r="H7">
            <v>99</v>
          </cell>
        </row>
        <row r="8">
          <cell r="A8">
            <v>134</v>
          </cell>
          <cell r="B8">
            <v>140</v>
          </cell>
          <cell r="D8">
            <v>70</v>
          </cell>
          <cell r="E8">
            <v>35</v>
          </cell>
          <cell r="H8">
            <v>105</v>
          </cell>
        </row>
        <row r="9">
          <cell r="A9">
            <v>164</v>
          </cell>
          <cell r="B9">
            <v>176</v>
          </cell>
          <cell r="D9">
            <v>95</v>
          </cell>
          <cell r="E9">
            <v>50</v>
          </cell>
        </row>
        <row r="10">
          <cell r="A10">
            <v>199</v>
          </cell>
          <cell r="B10">
            <v>221</v>
          </cell>
          <cell r="D10">
            <v>120</v>
          </cell>
          <cell r="E10">
            <v>70</v>
          </cell>
        </row>
        <row r="11">
          <cell r="A11">
            <v>227</v>
          </cell>
          <cell r="B11">
            <v>258</v>
          </cell>
          <cell r="D11">
            <v>150</v>
          </cell>
          <cell r="E11">
            <v>70</v>
          </cell>
        </row>
        <row r="12">
          <cell r="A12">
            <v>255</v>
          </cell>
          <cell r="B12">
            <v>294</v>
          </cell>
          <cell r="D12">
            <v>185</v>
          </cell>
          <cell r="E12">
            <v>95</v>
          </cell>
        </row>
        <row r="13">
          <cell r="A13">
            <v>287</v>
          </cell>
          <cell r="B13">
            <v>339</v>
          </cell>
          <cell r="D13">
            <v>240</v>
          </cell>
          <cell r="E13">
            <v>120</v>
          </cell>
        </row>
        <row r="14">
          <cell r="A14">
            <v>333</v>
          </cell>
          <cell r="B14">
            <v>402</v>
          </cell>
          <cell r="D14">
            <v>300</v>
          </cell>
          <cell r="E14">
            <v>150</v>
          </cell>
        </row>
        <row r="15">
          <cell r="A15">
            <v>375</v>
          </cell>
          <cell r="B15">
            <v>461</v>
          </cell>
          <cell r="D15">
            <v>400</v>
          </cell>
          <cell r="E15">
            <v>185</v>
          </cell>
        </row>
        <row r="16">
          <cell r="A16">
            <v>410</v>
          </cell>
          <cell r="B16">
            <v>530</v>
          </cell>
          <cell r="D16">
            <v>500</v>
          </cell>
          <cell r="E16">
            <v>240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row r="50">
          <cell r="A50">
            <v>0</v>
          </cell>
          <cell r="B50" t="str">
            <v>Zero</v>
          </cell>
          <cell r="C50" t="str">
            <v>z&amp;r(</v>
          </cell>
        </row>
        <row r="51">
          <cell r="A51">
            <v>1</v>
          </cell>
          <cell r="B51" t="str">
            <v>One</v>
          </cell>
          <cell r="C51" t="str">
            <v>Ak</v>
          </cell>
        </row>
        <row r="52">
          <cell r="A52">
            <v>2</v>
          </cell>
          <cell r="B52" t="str">
            <v>Two</v>
          </cell>
          <cell r="C52" t="str">
            <v>b(</v>
          </cell>
        </row>
        <row r="53">
          <cell r="A53">
            <v>3</v>
          </cell>
          <cell r="B53" t="str">
            <v>Three</v>
          </cell>
          <cell r="C53" t="str">
            <v>HN</v>
          </cell>
        </row>
        <row r="54">
          <cell r="A54">
            <v>4</v>
          </cell>
          <cell r="B54" t="str">
            <v>Four</v>
          </cell>
          <cell r="C54" t="str">
            <v>ciir</v>
          </cell>
        </row>
        <row r="55">
          <cell r="A55">
            <v>5</v>
          </cell>
          <cell r="B55" t="str">
            <v>Five</v>
          </cell>
          <cell r="C55" t="str">
            <v>piIci</v>
          </cell>
        </row>
        <row r="56">
          <cell r="A56">
            <v>6</v>
          </cell>
          <cell r="B56" t="str">
            <v>Six</v>
          </cell>
          <cell r="C56" t="str">
            <v>C.</v>
          </cell>
        </row>
        <row r="57">
          <cell r="A57">
            <v>7</v>
          </cell>
          <cell r="B57" t="str">
            <v>Seven</v>
          </cell>
          <cell r="C57" t="str">
            <v>siiti</v>
          </cell>
        </row>
        <row r="58">
          <cell r="A58">
            <v>8</v>
          </cell>
          <cell r="B58" t="str">
            <v>Eight</v>
          </cell>
          <cell r="C58" t="str">
            <v>aiiQ</v>
          </cell>
        </row>
        <row r="59">
          <cell r="A59">
            <v>9</v>
          </cell>
          <cell r="B59" t="str">
            <v>Nine</v>
          </cell>
          <cell r="C59" t="str">
            <v>nivi</v>
          </cell>
        </row>
        <row r="60">
          <cell r="A60">
            <v>10</v>
          </cell>
          <cell r="B60" t="str">
            <v>Ten</v>
          </cell>
          <cell r="C60" t="str">
            <v>dSi</v>
          </cell>
        </row>
        <row r="61">
          <cell r="A61">
            <v>11</v>
          </cell>
          <cell r="B61" t="str">
            <v>Eleven</v>
          </cell>
          <cell r="C61" t="str">
            <v>ai*giyiir</v>
          </cell>
        </row>
        <row r="62">
          <cell r="A62">
            <v>12</v>
          </cell>
          <cell r="B62" t="str">
            <v>Twelve</v>
          </cell>
          <cell r="C62" t="str">
            <v>biir</v>
          </cell>
        </row>
        <row r="63">
          <cell r="A63">
            <v>13</v>
          </cell>
          <cell r="B63" t="str">
            <v>Thirteen</v>
          </cell>
          <cell r="C63" t="str">
            <v>t(r</v>
          </cell>
        </row>
        <row r="64">
          <cell r="A64">
            <v>14</v>
          </cell>
          <cell r="B64" t="str">
            <v>Fourteen</v>
          </cell>
          <cell r="C64" t="str">
            <v>ci)d</v>
          </cell>
        </row>
        <row r="65">
          <cell r="A65">
            <v>15</v>
          </cell>
          <cell r="B65" t="str">
            <v>Fifteen</v>
          </cell>
          <cell r="C65" t="str">
            <v>pIdr</v>
          </cell>
        </row>
        <row r="66">
          <cell r="A66">
            <v>16</v>
          </cell>
          <cell r="B66" t="str">
            <v>Sixteen</v>
          </cell>
          <cell r="C66" t="str">
            <v>si(L</v>
          </cell>
        </row>
        <row r="67">
          <cell r="A67">
            <v>17</v>
          </cell>
          <cell r="B67" t="str">
            <v>Seventeen</v>
          </cell>
          <cell r="C67" t="str">
            <v>sittir</v>
          </cell>
        </row>
        <row r="68">
          <cell r="A68">
            <v>18</v>
          </cell>
          <cell r="B68" t="str">
            <v>Eighteen</v>
          </cell>
          <cell r="C68" t="str">
            <v>aiqir</v>
          </cell>
        </row>
        <row r="69">
          <cell r="A69">
            <v>19</v>
          </cell>
          <cell r="B69" t="str">
            <v>Nineteen</v>
          </cell>
          <cell r="C69" t="str">
            <v>ai(gi*Nsi</v>
          </cell>
        </row>
        <row r="70">
          <cell r="A70">
            <v>20</v>
          </cell>
          <cell r="B70" t="str">
            <v>Twenty</v>
          </cell>
          <cell r="C70" t="str">
            <v>vi&amp;si</v>
          </cell>
        </row>
        <row r="71">
          <cell r="A71">
            <v>21</v>
          </cell>
          <cell r="B71" t="str">
            <v>Twenty One</v>
          </cell>
          <cell r="C71" t="str">
            <v>Akvi&amp;si</v>
          </cell>
        </row>
        <row r="72">
          <cell r="A72">
            <v>22</v>
          </cell>
          <cell r="B72" t="str">
            <v>Twenty Two</v>
          </cell>
          <cell r="C72" t="str">
            <v>biivi&amp;si</v>
          </cell>
        </row>
        <row r="73">
          <cell r="A73">
            <v>23</v>
          </cell>
          <cell r="B73" t="str">
            <v>Twenty Three</v>
          </cell>
          <cell r="C73" t="str">
            <v>t(vi&amp;si</v>
          </cell>
        </row>
        <row r="74">
          <cell r="A74">
            <v>24</v>
          </cell>
          <cell r="B74" t="str">
            <v>Twenty Four</v>
          </cell>
          <cell r="C74" t="str">
            <v>ci(vi&amp;si</v>
          </cell>
        </row>
        <row r="75">
          <cell r="A75">
            <v>25</v>
          </cell>
          <cell r="B75" t="str">
            <v>Twenty Five</v>
          </cell>
          <cell r="C75" t="str">
            <v>picci&amp;si</v>
          </cell>
        </row>
        <row r="76">
          <cell r="A76">
            <v>26</v>
          </cell>
          <cell r="B76" t="str">
            <v>Twenty Six</v>
          </cell>
          <cell r="C76" t="str">
            <v>Cvvi&amp;si</v>
          </cell>
        </row>
        <row r="77">
          <cell r="A77">
            <v>27</v>
          </cell>
          <cell r="B77" t="str">
            <v>Twenty Seven</v>
          </cell>
          <cell r="C77" t="str">
            <v>sittiivi&amp;si</v>
          </cell>
        </row>
        <row r="78">
          <cell r="A78">
            <v>28</v>
          </cell>
          <cell r="B78" t="str">
            <v>Twenty Eight</v>
          </cell>
          <cell r="C78" t="str">
            <v>aiQyiivi&amp;si</v>
          </cell>
        </row>
        <row r="79">
          <cell r="A79">
            <v>29</v>
          </cell>
          <cell r="B79" t="str">
            <v>Twenty Nine</v>
          </cell>
          <cell r="C79" t="str">
            <v>ai(giNti&amp;si</v>
          </cell>
        </row>
        <row r="80">
          <cell r="A80">
            <v>30</v>
          </cell>
          <cell r="B80" t="str">
            <v>Thirty</v>
          </cell>
          <cell r="C80" t="str">
            <v>H&amp;si</v>
          </cell>
        </row>
        <row r="81">
          <cell r="A81">
            <v>31</v>
          </cell>
          <cell r="B81" t="str">
            <v>Thirty One</v>
          </cell>
          <cell r="C81" t="str">
            <v>AkH&amp;si</v>
          </cell>
        </row>
        <row r="82">
          <cell r="A82">
            <v>32</v>
          </cell>
          <cell r="B82" t="str">
            <v>Thirty Two</v>
          </cell>
          <cell r="C82" t="str">
            <v>biH&amp;si</v>
          </cell>
        </row>
        <row r="83">
          <cell r="A83">
            <v>33</v>
          </cell>
          <cell r="B83" t="str">
            <v>Thirty Three</v>
          </cell>
          <cell r="C83" t="str">
            <v>H!H&amp;si</v>
          </cell>
        </row>
        <row r="84">
          <cell r="A84">
            <v>34</v>
          </cell>
          <cell r="B84" t="str">
            <v>Thirty Four</v>
          </cell>
          <cell r="C84" t="str">
            <v>ci(H&amp;si</v>
          </cell>
        </row>
        <row r="85">
          <cell r="A85">
            <v>35</v>
          </cell>
          <cell r="B85" t="str">
            <v>Thirty Five</v>
          </cell>
          <cell r="C85" t="str">
            <v>pioIH&amp;si</v>
          </cell>
        </row>
        <row r="86">
          <cell r="A86">
            <v>36</v>
          </cell>
          <cell r="B86" t="str">
            <v>Thirty Six</v>
          </cell>
          <cell r="C86" t="str">
            <v>CH&amp;si</v>
          </cell>
        </row>
        <row r="87">
          <cell r="A87">
            <v>37</v>
          </cell>
          <cell r="B87" t="str">
            <v>Thirty Seven</v>
          </cell>
          <cell r="C87" t="str">
            <v>siDH&amp;si</v>
          </cell>
        </row>
        <row r="88">
          <cell r="A88">
            <v>38</v>
          </cell>
          <cell r="B88" t="str">
            <v>Thirty Eight</v>
          </cell>
          <cell r="C88" t="str">
            <v>aiiDH&amp;si</v>
          </cell>
        </row>
        <row r="89">
          <cell r="A89">
            <v>39</v>
          </cell>
          <cell r="B89" t="str">
            <v>Thirty Nine</v>
          </cell>
          <cell r="C89" t="str">
            <v>ai(giNciili&amp;si</v>
          </cell>
        </row>
        <row r="90">
          <cell r="A90">
            <v>40</v>
          </cell>
          <cell r="B90" t="str">
            <v>Forty</v>
          </cell>
          <cell r="C90" t="str">
            <v>ciili&amp;si</v>
          </cell>
        </row>
        <row r="91">
          <cell r="A91">
            <v>41</v>
          </cell>
          <cell r="B91" t="str">
            <v>Forty One</v>
          </cell>
          <cell r="C91" t="str">
            <v>Aktiili&amp;si</v>
          </cell>
        </row>
        <row r="92">
          <cell r="A92">
            <v>42</v>
          </cell>
          <cell r="B92" t="str">
            <v>Forty Two</v>
          </cell>
          <cell r="C92" t="str">
            <v>b(tiili&amp;si</v>
          </cell>
        </row>
        <row r="93">
          <cell r="A93">
            <v>43</v>
          </cell>
          <cell r="B93" t="str">
            <v>Forty Three</v>
          </cell>
          <cell r="C93" t="str">
            <v>t(tiili&amp;si</v>
          </cell>
        </row>
        <row r="94">
          <cell r="A94">
            <v>44</v>
          </cell>
          <cell r="B94" t="str">
            <v>Forty Four</v>
          </cell>
          <cell r="C94" t="str">
            <v>c+oviili&amp;si</v>
          </cell>
        </row>
        <row r="95">
          <cell r="A95">
            <v>45</v>
          </cell>
          <cell r="B95" t="str">
            <v>Forty Five</v>
          </cell>
          <cell r="C95" t="str">
            <v>pi&amp;stiili&amp;si</v>
          </cell>
        </row>
        <row r="96">
          <cell r="A96">
            <v>46</v>
          </cell>
          <cell r="B96" t="str">
            <v>Forty Six</v>
          </cell>
          <cell r="C96" t="str">
            <v>C!ttiili&amp;si</v>
          </cell>
        </row>
        <row r="97">
          <cell r="A97">
            <v>47</v>
          </cell>
          <cell r="B97" t="str">
            <v>Forty Seven</v>
          </cell>
          <cell r="C97" t="str">
            <v>s+Dtiili&amp;si</v>
          </cell>
        </row>
        <row r="98">
          <cell r="A98">
            <v>48</v>
          </cell>
          <cell r="B98" t="str">
            <v>Forty Eight</v>
          </cell>
          <cell r="C98" t="str">
            <v>aiDtiili&amp;si</v>
          </cell>
        </row>
        <row r="99">
          <cell r="A99">
            <v>49</v>
          </cell>
          <cell r="B99" t="str">
            <v>Forty Nine</v>
          </cell>
          <cell r="C99" t="str">
            <v>ai(giNpicciisi</v>
          </cell>
        </row>
        <row r="100">
          <cell r="A100">
            <v>50</v>
          </cell>
          <cell r="B100" t="str">
            <v>Fifty</v>
          </cell>
          <cell r="C100" t="str">
            <v>picciisi</v>
          </cell>
        </row>
        <row r="101">
          <cell r="A101">
            <v>51</v>
          </cell>
          <cell r="B101" t="str">
            <v>Fifty One</v>
          </cell>
          <cell r="C101" t="str">
            <v>a(kivini</v>
          </cell>
        </row>
        <row r="102">
          <cell r="A102">
            <v>52</v>
          </cell>
          <cell r="B102" t="str">
            <v>Fifty Two</v>
          </cell>
          <cell r="C102" t="str">
            <v>biivini</v>
          </cell>
        </row>
        <row r="103">
          <cell r="A103">
            <v>53</v>
          </cell>
          <cell r="B103" t="str">
            <v>Fifty Three</v>
          </cell>
          <cell r="C103" t="str">
            <v>t(pini</v>
          </cell>
        </row>
        <row r="104">
          <cell r="A104">
            <v>54</v>
          </cell>
          <cell r="B104" t="str">
            <v>Fifty Four</v>
          </cell>
          <cell r="C104" t="str">
            <v>ci(pini</v>
          </cell>
        </row>
        <row r="105">
          <cell r="A105">
            <v>55</v>
          </cell>
          <cell r="B105" t="str">
            <v>Fifty Five</v>
          </cell>
          <cell r="C105" t="str">
            <v>pIciivini</v>
          </cell>
        </row>
        <row r="106">
          <cell r="A106">
            <v>56</v>
          </cell>
          <cell r="B106" t="str">
            <v>Fifty Six</v>
          </cell>
          <cell r="C106" t="str">
            <v>Cppini</v>
          </cell>
        </row>
        <row r="107">
          <cell r="A107">
            <v>57</v>
          </cell>
          <cell r="B107" t="str">
            <v>Fifty Seven</v>
          </cell>
          <cell r="C107" t="str">
            <v>sittiivini</v>
          </cell>
        </row>
        <row r="108">
          <cell r="A108">
            <v>58</v>
          </cell>
          <cell r="B108" t="str">
            <v>Fifty Eight</v>
          </cell>
          <cell r="C108" t="str">
            <v>aiQivini</v>
          </cell>
        </row>
        <row r="109">
          <cell r="A109">
            <v>59</v>
          </cell>
          <cell r="B109" t="str">
            <v>Fifty Nine</v>
          </cell>
          <cell r="C109" t="str">
            <v>ai(giNsiih&amp;Q</v>
          </cell>
        </row>
        <row r="110">
          <cell r="A110">
            <v>60</v>
          </cell>
          <cell r="B110" t="str">
            <v>Sixty</v>
          </cell>
          <cell r="C110" t="str">
            <v>siih&amp;Q</v>
          </cell>
        </row>
        <row r="111">
          <cell r="A111">
            <v>61</v>
          </cell>
          <cell r="B111" t="str">
            <v>Sixty One</v>
          </cell>
          <cell r="C111" t="str">
            <v>a(ksiQ</v>
          </cell>
        </row>
        <row r="112">
          <cell r="A112">
            <v>62</v>
          </cell>
          <cell r="B112" t="str">
            <v>Sixty Two</v>
          </cell>
          <cell r="C112" t="str">
            <v>biisiQ</v>
          </cell>
        </row>
        <row r="113">
          <cell r="A113">
            <v>63</v>
          </cell>
          <cell r="B113" t="str">
            <v>Sixty Three</v>
          </cell>
          <cell r="C113" t="str">
            <v>H!siQ</v>
          </cell>
        </row>
        <row r="114">
          <cell r="A114">
            <v>64</v>
          </cell>
          <cell r="B114" t="str">
            <v>Sixty Four</v>
          </cell>
          <cell r="C114" t="str">
            <v>ci(siQ</v>
          </cell>
        </row>
        <row r="115">
          <cell r="A115">
            <v>65</v>
          </cell>
          <cell r="B115" t="str">
            <v>Sixty Five</v>
          </cell>
          <cell r="C115" t="str">
            <v>piIsiQ</v>
          </cell>
        </row>
        <row r="116">
          <cell r="A116">
            <v>66</v>
          </cell>
          <cell r="B116" t="str">
            <v>Sixty Six</v>
          </cell>
          <cell r="C116" t="str">
            <v>CiCQ</v>
          </cell>
        </row>
        <row r="117">
          <cell r="A117">
            <v>67</v>
          </cell>
          <cell r="B117" t="str">
            <v>Sixty Seven</v>
          </cell>
          <cell r="C117" t="str">
            <v>siDsiQ</v>
          </cell>
        </row>
        <row r="118">
          <cell r="A118">
            <v>68</v>
          </cell>
          <cell r="B118" t="str">
            <v>Sixty Eight</v>
          </cell>
          <cell r="C118" t="str">
            <v>aiDsiQ</v>
          </cell>
        </row>
        <row r="119">
          <cell r="A119">
            <v>69</v>
          </cell>
          <cell r="B119" t="str">
            <v>Sixty Nine</v>
          </cell>
          <cell r="C119" t="str">
            <v>aigiN(si&amp;t(r</v>
          </cell>
        </row>
        <row r="120">
          <cell r="A120">
            <v>70</v>
          </cell>
          <cell r="B120" t="str">
            <v>Seventy</v>
          </cell>
          <cell r="C120" t="str">
            <v>si&amp;tt(r</v>
          </cell>
        </row>
        <row r="121">
          <cell r="A121">
            <v>71</v>
          </cell>
          <cell r="B121" t="str">
            <v>Seventy One</v>
          </cell>
          <cell r="C121" t="str">
            <v>ek(t(r</v>
          </cell>
        </row>
        <row r="122">
          <cell r="A122">
            <v>72</v>
          </cell>
          <cell r="B122" t="str">
            <v>Seventy Two</v>
          </cell>
          <cell r="C122" t="str">
            <v>bi(t(r</v>
          </cell>
        </row>
        <row r="123">
          <cell r="A123">
            <v>73</v>
          </cell>
          <cell r="B123" t="str">
            <v>Seventy Three</v>
          </cell>
          <cell r="C123" t="str">
            <v>ti(t(r</v>
          </cell>
        </row>
        <row r="124">
          <cell r="A124">
            <v>74</v>
          </cell>
          <cell r="B124" t="str">
            <v>Seventy Four</v>
          </cell>
          <cell r="C124" t="str">
            <v>c+ovi(t(r</v>
          </cell>
        </row>
        <row r="125">
          <cell r="A125">
            <v>75</v>
          </cell>
          <cell r="B125" t="str">
            <v>Seventy Five</v>
          </cell>
          <cell r="C125" t="str">
            <v>pIci(t(r</v>
          </cell>
        </row>
        <row r="126">
          <cell r="A126">
            <v>76</v>
          </cell>
          <cell r="B126" t="str">
            <v>Seventy Six</v>
          </cell>
          <cell r="C126" t="str">
            <v>C(t(r</v>
          </cell>
        </row>
        <row r="127">
          <cell r="A127">
            <v>77</v>
          </cell>
          <cell r="B127" t="str">
            <v>Seventy Seven</v>
          </cell>
          <cell r="C127" t="str">
            <v>si&amp;tti(r</v>
          </cell>
        </row>
        <row r="128">
          <cell r="A128">
            <v>78</v>
          </cell>
          <cell r="B128" t="str">
            <v>Seventy Eight</v>
          </cell>
          <cell r="C128" t="str">
            <v>eQ(t(r</v>
          </cell>
        </row>
        <row r="129">
          <cell r="A129">
            <v>79</v>
          </cell>
          <cell r="B129" t="str">
            <v>Seventy Nine</v>
          </cell>
          <cell r="C129" t="str">
            <v>aigiNyiiAosi&amp;</v>
          </cell>
        </row>
        <row r="130">
          <cell r="A130">
            <v>80</v>
          </cell>
          <cell r="B130" t="str">
            <v>Eighty</v>
          </cell>
          <cell r="C130" t="str">
            <v>Aosi&amp;</v>
          </cell>
        </row>
        <row r="131">
          <cell r="A131">
            <v>81</v>
          </cell>
          <cell r="B131" t="str">
            <v>Eighty One</v>
          </cell>
          <cell r="C131" t="str">
            <v>Akyiisi&amp;</v>
          </cell>
        </row>
        <row r="132">
          <cell r="A132">
            <v>82</v>
          </cell>
          <cell r="B132" t="str">
            <v>Eighty Two</v>
          </cell>
          <cell r="C132" t="str">
            <v>b(yiisi&amp;</v>
          </cell>
        </row>
        <row r="133">
          <cell r="A133">
            <v>83</v>
          </cell>
          <cell r="B133" t="str">
            <v>Eighty Three</v>
          </cell>
          <cell r="C133" t="str">
            <v>t(yiisi&amp;</v>
          </cell>
        </row>
        <row r="134">
          <cell r="A134">
            <v>84</v>
          </cell>
          <cell r="B134" t="str">
            <v>Eighty Four</v>
          </cell>
          <cell r="C134" t="str">
            <v>ci(risi&amp;</v>
          </cell>
        </row>
        <row r="135">
          <cell r="A135">
            <v>85</v>
          </cell>
          <cell r="B135" t="str">
            <v>Eighty Five</v>
          </cell>
          <cell r="C135" t="str">
            <v>pIciisi&amp;</v>
          </cell>
        </row>
        <row r="136">
          <cell r="A136">
            <v>86</v>
          </cell>
          <cell r="B136" t="str">
            <v>Eighty Six</v>
          </cell>
          <cell r="C136" t="str">
            <v>C!yiisi&amp;</v>
          </cell>
        </row>
        <row r="137">
          <cell r="A137">
            <v>87</v>
          </cell>
          <cell r="B137" t="str">
            <v>Eighty Seven</v>
          </cell>
          <cell r="C137" t="str">
            <v>sityiisi&amp;</v>
          </cell>
        </row>
        <row r="138">
          <cell r="A138">
            <v>88</v>
          </cell>
          <cell r="B138" t="str">
            <v>Eighty Eight</v>
          </cell>
          <cell r="C138" t="str">
            <v>aiQyiisi&amp;</v>
          </cell>
        </row>
        <row r="139">
          <cell r="A139">
            <v>89</v>
          </cell>
          <cell r="B139" t="str">
            <v>Eighty Nine</v>
          </cell>
          <cell r="C139" t="str">
            <v>n(vyiisi&amp;</v>
          </cell>
        </row>
        <row r="140">
          <cell r="A140">
            <v>90</v>
          </cell>
          <cell r="B140" t="str">
            <v xml:space="preserve">Ninety </v>
          </cell>
          <cell r="C140" t="str">
            <v>n(v+</v>
          </cell>
        </row>
        <row r="141">
          <cell r="A141">
            <v>91</v>
          </cell>
          <cell r="B141" t="str">
            <v>Ninety One</v>
          </cell>
          <cell r="C141" t="str">
            <v>AkiN#</v>
          </cell>
        </row>
        <row r="142">
          <cell r="A142">
            <v>92</v>
          </cell>
          <cell r="B142" t="str">
            <v>Ninety Two</v>
          </cell>
          <cell r="C142" t="str">
            <v>biiN#</v>
          </cell>
        </row>
        <row r="143">
          <cell r="A143">
            <v>93</v>
          </cell>
          <cell r="B143" t="str">
            <v>Ninety Three</v>
          </cell>
          <cell r="C143" t="str">
            <v>tiiN#</v>
          </cell>
        </row>
        <row r="144">
          <cell r="A144">
            <v>94</v>
          </cell>
          <cell r="B144" t="str">
            <v>Ninety Four</v>
          </cell>
          <cell r="C144" t="str">
            <v>ci(riN#</v>
          </cell>
        </row>
        <row r="145">
          <cell r="A145">
            <v>95</v>
          </cell>
          <cell r="B145" t="str">
            <v>Ninety Five</v>
          </cell>
          <cell r="C145" t="str">
            <v>pIciiN#</v>
          </cell>
        </row>
        <row r="146">
          <cell r="A146">
            <v>96</v>
          </cell>
          <cell r="B146" t="str">
            <v>Ninety Six</v>
          </cell>
          <cell r="C146" t="str">
            <v>Cnn+o</v>
          </cell>
        </row>
        <row r="147">
          <cell r="A147">
            <v>97</v>
          </cell>
          <cell r="B147" t="str">
            <v>Ninety Seven</v>
          </cell>
          <cell r="C147" t="str">
            <v>sittiiN#</v>
          </cell>
        </row>
        <row r="148">
          <cell r="A148">
            <v>98</v>
          </cell>
          <cell r="B148" t="str">
            <v>Ninety Eight</v>
          </cell>
          <cell r="C148" t="str">
            <v>aiQiN#</v>
          </cell>
        </row>
        <row r="149">
          <cell r="A149">
            <v>99</v>
          </cell>
          <cell r="B149" t="str">
            <v>Ninety Nine</v>
          </cell>
          <cell r="C149" t="str">
            <v>nivviiN#</v>
          </cell>
        </row>
        <row r="150">
          <cell r="A150">
            <v>100</v>
          </cell>
          <cell r="B150" t="str">
            <v>Hundred</v>
          </cell>
          <cell r="C150" t="str">
            <v>si(.</v>
          </cell>
        </row>
      </sheetData>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T"/>
      <sheetName val="Staff Acco."/>
      <sheetName val="Tel  "/>
      <sheetName val="Ext.light"/>
      <sheetName val="Staff Acco_"/>
      <sheetName val="Control"/>
      <sheetName val="Detail In Door Stad"/>
      <sheetName val="Project Details.."/>
      <sheetName val="4 Annex 1 Basic rate"/>
      <sheetName val="DETAILED  BOQ"/>
      <sheetName val="FT-05-02IsoBOM"/>
      <sheetName val="scurve calc (2)"/>
      <sheetName val="CABLE"/>
      <sheetName val="number"/>
      <sheetName val="factors"/>
      <sheetName val="strain"/>
      <sheetName val="Design"/>
      <sheetName val="TBAL9697 -group wise  sdpl"/>
      <sheetName val="p&amp;m"/>
      <sheetName val="refer"/>
      <sheetName val="RCC,Ret. Wall"/>
      <sheetName val="Detail P&amp;L"/>
      <sheetName val="Assumption Sheet"/>
      <sheetName val="Build-up"/>
      <sheetName val="Gujrat"/>
      <sheetName val="SCHEDULE OF RATES"/>
      <sheetName val="Bill 3 - Site Works"/>
      <sheetName val="Legal Risk Analysis"/>
      <sheetName val="PRECAST lightconc-II"/>
      <sheetName val="Load Details(B2)"/>
      <sheetName val="BOQ"/>
      <sheetName val="2gii"/>
      <sheetName val="analysis"/>
      <sheetName val="COLUMN"/>
      <sheetName val="APPENDIX B-1"/>
      <sheetName val="Bill 3.1"/>
      <sheetName val="Fill this out first..."/>
      <sheetName val="CFLOW"/>
      <sheetName val="3MLKQ"/>
      <sheetName val="Sheet3"/>
      <sheetName val="GR.slab-reinft"/>
      <sheetName val="schedule1"/>
      <sheetName val="Precalculation"/>
      <sheetName val="Cable data"/>
      <sheetName val="Table"/>
      <sheetName val="Civil Works"/>
      <sheetName val="ANAL"/>
      <sheetName val="Staff_Acco_"/>
      <sheetName val="Tel__"/>
      <sheetName val="Ext_light"/>
      <sheetName val="Staff_Acco_1"/>
      <sheetName val="estimate"/>
      <sheetName val="DETAILED__BOQ"/>
      <sheetName val="4_Annex_1_Basic_rate"/>
      <sheetName val="Cable_data"/>
      <sheetName val="bs BP 04 SA"/>
      <sheetName val="INDIGINEOUS ITEMS "/>
      <sheetName val="Material "/>
      <sheetName val="basic-data"/>
      <sheetName val="mem-property"/>
      <sheetName val="FORM7"/>
      <sheetName val="SPT vs PHI"/>
      <sheetName val="BLOCK-A (MEA.SHEET)"/>
      <sheetName val="IO List"/>
      <sheetName val="S1BOQ"/>
      <sheetName val="Input"/>
      <sheetName val="Activity"/>
      <sheetName val="Crew"/>
      <sheetName val="Piping"/>
      <sheetName val="Pipe Supports"/>
      <sheetName val="BOQ (2)"/>
      <sheetName val="#REF"/>
      <sheetName val="RA-markate"/>
      <sheetName val="std"/>
      <sheetName val="INPUT-DATA"/>
      <sheetName val="SCHEDULE (3)"/>
      <sheetName val="Database"/>
      <sheetName val="schedule nos"/>
      <sheetName val="sumary"/>
      <sheetName val="Rate Analysis"/>
      <sheetName val="Xenon(R2)"/>
      <sheetName val="4-Int- ele(RA)"/>
      <sheetName val="BTB"/>
      <sheetName val="cf"/>
      <sheetName val="orders"/>
      <sheetName val="Boq Block A"/>
      <sheetName val="Sqn_Abs_G_6_ "/>
      <sheetName val="WO_Abs _G_2_ 6 DUs"/>
      <sheetName val="Air_Abs_G_6_ 23 DUs"/>
      <sheetName val="Box- Girder"/>
      <sheetName val="Lease rents"/>
      <sheetName val="DLC lookups"/>
      <sheetName val="CCTV_EST1"/>
      <sheetName val="Quote Sheet"/>
      <sheetName val="labour coeff"/>
      <sheetName val="Works - Quote Sheet"/>
      <sheetName val="Costing"/>
      <sheetName val="Gen Info"/>
      <sheetName val="Indirect expenses"/>
      <sheetName val="Mat_Cost"/>
      <sheetName val="Cost_Any."/>
      <sheetName val="LIST OF MAKES"/>
      <sheetName val="SITE OVERHEADS"/>
      <sheetName val="Detail 1A"/>
      <sheetName val="Asia Revised 10-1-07"/>
      <sheetName val="All Capital Plan P+L 10-1-07"/>
      <sheetName val="CP08 (2)"/>
      <sheetName val="Planning File 10-1-07"/>
      <sheetName val="Parameter"/>
      <sheetName val="1_Project_Profile"/>
      <sheetName val="Basement Budget"/>
      <sheetName val="banilad"/>
      <sheetName val="Mactan"/>
      <sheetName val="Mandaue"/>
      <sheetName val="2004"/>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BLK2"/>
      <sheetName val="BLK3"/>
      <sheetName val="E &amp; R"/>
      <sheetName val="radar"/>
      <sheetName val="UG"/>
      <sheetName val="Detail"/>
      <sheetName val="Headings"/>
      <sheetName val="Break up Sheet"/>
      <sheetName val="SPILL OVER"/>
      <sheetName val="s"/>
      <sheetName val="Loads"/>
      <sheetName val="Pile cap"/>
      <sheetName val="ABB"/>
      <sheetName val="GE"/>
      <sheetName val="Brand"/>
      <sheetName val="PackSize"/>
      <sheetName val="PackagingType"/>
      <sheetName val="Plant"/>
      <sheetName val="ProductHierarchy"/>
      <sheetName val="PurchGroup"/>
      <sheetName val="Sub-brand"/>
      <sheetName val="UOM"/>
      <sheetName val="Variant"/>
      <sheetName val="Codes"/>
      <sheetName val="BHANDUP"/>
      <sheetName val="macros"/>
      <sheetName val="DATA"/>
      <sheetName val="DTF Summary"/>
      <sheetName val="GF Columns"/>
      <sheetName val="Bed Class"/>
      <sheetName val="Cd"/>
      <sheetName val="Material"/>
      <sheetName val="Zone"/>
      <sheetName val="Vendor"/>
      <sheetName val="UNP-NCW "/>
      <sheetName val="Rate"/>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Elite 1 - MBCL"/>
      <sheetName val="Mat.Cost"/>
      <sheetName val="Sheet2"/>
      <sheetName val="Form 6"/>
      <sheetName val="BOQ_Direct_selling cost"/>
      <sheetName val="#REF!"/>
      <sheetName val="VCH-SLC"/>
      <sheetName val="Supplier"/>
      <sheetName val="WWR"/>
      <sheetName val="jobhist"/>
      <sheetName val="Cable-data"/>
      <sheetName val="Summary"/>
      <sheetName val="Intro"/>
      <sheetName val="doq"/>
      <sheetName val="Cover"/>
      <sheetName val="사진"/>
      <sheetName val="Intro."/>
      <sheetName val="ACS(1)"/>
      <sheetName val="FAS-C(4)"/>
      <sheetName val="MASTER_RATE ANALYSIS"/>
      <sheetName val="Cost summary"/>
      <sheetName val="Estimation"/>
      <sheetName val="BULook"/>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ntract BOQ"/>
      <sheetName val="concrete"/>
      <sheetName val="REf"/>
      <sheetName val="saihous.ele"/>
      <sheetName val="Bidform"/>
      <sheetName val="Transfer"/>
      <sheetName val="procurement"/>
      <sheetName val="SCH"/>
      <sheetName val="beam-reinft-IIInd floor"/>
      <sheetName val="Assumptions"/>
      <sheetName val="specification options"/>
      <sheetName val="key dates"/>
      <sheetName val="Actuals"/>
      <sheetName val="Inventory"/>
      <sheetName val="01"/>
      <sheetName val="Annex"/>
      <sheetName val="Cost Index"/>
      <sheetName val="Maint"/>
      <sheetName val="Housek"/>
      <sheetName val="M.R.List (2)"/>
      <sheetName val="Aseet1998"/>
      <sheetName val="Balance Sheet "/>
      <sheetName val="C-1"/>
      <sheetName val="C-10"/>
      <sheetName val="C-11"/>
      <sheetName val="C-12"/>
      <sheetName val="C-2"/>
      <sheetName val="C-3"/>
      <sheetName val="C-4"/>
      <sheetName val="C-5"/>
      <sheetName val="C-5A"/>
      <sheetName val="C-6"/>
      <sheetName val="C-6A"/>
      <sheetName val="C-7"/>
      <sheetName val="C-8"/>
      <sheetName val="C-9"/>
      <sheetName val="beam-reinft-machine rm"/>
      <sheetName val="Direct cost shed A-2 "/>
      <sheetName val=" Resource list"/>
      <sheetName val="Labour"/>
      <sheetName val="THANE SITE"/>
      <sheetName val="BOQ Distribution"/>
      <sheetName val="STAFFSCHED "/>
      <sheetName val="calcul"/>
      <sheetName val="M+MC"/>
      <sheetName val="T1 WO"/>
      <sheetName val="外気負荷"/>
      <sheetName val="A.O.R."/>
      <sheetName val="FF Inst RA 08 Inst 03"/>
      <sheetName val="Labels"/>
      <sheetName val=" IO List"/>
      <sheetName val="SCHEDULE"/>
      <sheetName val="GBW"/>
      <sheetName val="Legend"/>
      <sheetName val="Indirect_x0005__x0000__x0000__x0000__x0000_쌳ᎈ駜/"/>
      <sheetName val="SSR _ NSSR Market final"/>
      <sheetName val="col-reinft1"/>
      <sheetName val="1-Pop Proj"/>
      <sheetName val="Basic"/>
      <sheetName val="Staff_Acco_6"/>
      <sheetName val="Tel__3"/>
      <sheetName val="Ext_light3"/>
      <sheetName val="Staff_Acco_7"/>
      <sheetName val="4_Annex_1_Basic_rate3"/>
      <sheetName val="DETAILED__BOQ3"/>
      <sheetName val="Detail_In_Door_Stad3"/>
      <sheetName val="Project_Details__3"/>
      <sheetName val="Load_Details(B2)3"/>
      <sheetName val="RCC,Ret__Wall3"/>
      <sheetName val="TBAL9697_-group_wise__sdpl3"/>
      <sheetName val="Legal_Risk_Analysis3"/>
      <sheetName val="GR_slab-reinft2"/>
      <sheetName val="scurve_calc_(2)3"/>
      <sheetName val="PRECAST_lightconc-II3"/>
      <sheetName val="Detail_P&amp;L3"/>
      <sheetName val="Assumption_Sheet3"/>
      <sheetName val="APPENDIX_B-13"/>
      <sheetName val="Bill_3_13"/>
      <sheetName val="SCHEDULE_OF_RATES3"/>
      <sheetName val="Fill_this_out_first___2"/>
      <sheetName val="Bill_3_-_Site_Works2"/>
      <sheetName val="SCHEDULE_(3)2"/>
      <sheetName val="schedule_nos2"/>
      <sheetName val="Cable_data3"/>
      <sheetName val="Civil_Works2"/>
      <sheetName val="Material_2"/>
      <sheetName val="SPT_vs_PHI2"/>
      <sheetName val="INDIGINEOUS_ITEMS_2"/>
      <sheetName val="Rate_Analysis2"/>
      <sheetName val="Basement_Budget2"/>
      <sheetName val="Boq_Block_A2"/>
      <sheetName val="SITE_OVERHEADS2"/>
      <sheetName val="IO_List2"/>
      <sheetName val="Pipe_Supports2"/>
      <sheetName val="BOQ_(2)2"/>
      <sheetName val="Box-_Girder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UNP-NCW_1"/>
      <sheetName val="Mat_Cost2"/>
      <sheetName val="GF_Columns1"/>
      <sheetName val="Form_61"/>
      <sheetName val="BOQ_Direct_selling_cost1"/>
      <sheetName val="MASTER_RATE_ANALYSIS1"/>
      <sheetName val="Intro_"/>
      <sheetName val="Elite_1_-_MBCL"/>
      <sheetName val="specification_options"/>
      <sheetName val="key_dates"/>
      <sheetName val="Cost_summary"/>
      <sheetName val="Contract_BOQ"/>
      <sheetName val="beam-reinft-machine_rm"/>
      <sheetName val="T1_WO"/>
      <sheetName val="Basic Rates"/>
      <sheetName val="Project_Brief"/>
      <sheetName val="VIWSCo1"/>
      <sheetName val="Direct_cost_shed_A-2_"/>
      <sheetName val="_Resource_list"/>
      <sheetName val="THANE_SITE"/>
      <sheetName val="BOQ_Distribution"/>
      <sheetName val="FF_Inst_RA_08_Inst_03"/>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BOQ_Distribution1"/>
      <sheetName val="key_dates1"/>
      <sheetName val="specification_options1"/>
      <sheetName val="FF_Inst_RA_08_Inst_031"/>
      <sheetName val="beam-reinft-machine_rm1"/>
      <sheetName val="T1_WO1"/>
      <sheetName val="Staff_Acco_10"/>
      <sheetName val="Tel__5"/>
      <sheetName val="Blr hire"/>
      <sheetName val="SUMMARY-client"/>
      <sheetName val="RA"/>
      <sheetName val="Ext_light5"/>
      <sheetName val="Staff_Acco_11"/>
      <sheetName val="DG Works (Supply)"/>
      <sheetName val="4_Annex_1_Basic_rate5"/>
      <sheetName val="DETAILED__BOQ5"/>
      <sheetName val="MG"/>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1.00"/>
      <sheetName val="Indirect_x0005_"/>
      <sheetName val="A-General"/>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Location"/>
      <sheetName val="Indirect_x0005_????쌳ᎈ駜/"/>
      <sheetName val="ecc_res"/>
      <sheetName val=" B3"/>
      <sheetName val=" B1"/>
      <sheetName val="Introduction"/>
      <sheetName val="Old"/>
      <sheetName val="Operating Statistics"/>
      <sheetName val="Financials"/>
      <sheetName val="FitOutConfCentre"/>
      <sheetName val="Lowside"/>
      <sheetName val="Chennai"/>
      <sheetName val="Rollup"/>
      <sheetName val="220 11  BS "/>
      <sheetName val="PCC"/>
      <sheetName val="Annexue B"/>
      <sheetName val="Lab"/>
      <sheetName val="Material&amp;equipment"/>
      <sheetName val="office"/>
      <sheetName val="inquiry"/>
      <sheetName val="Sheet5"/>
      <sheetName val="ITEMS"/>
      <sheetName val="OCM&amp;PROF"/>
      <sheetName val="detailed"/>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 val="grid"/>
      <sheetName val="Indirect_x0005__x0000__x0000__x0000__x0000_쌳ᎈ駜_"/>
      <sheetName val="Civil BOQ"/>
      <sheetName val="basdat"/>
      <sheetName val="Lstsub"/>
      <sheetName val="$ KURLARI"/>
      <sheetName val="Indirect_x0005__x0000__x0000__"/>
      <sheetName val="Elect."/>
      <sheetName val="Boq (Main Building)"/>
      <sheetName val="Desgn(zone I)"/>
      <sheetName val="Lead"/>
      <sheetName val="주관사업"/>
      <sheetName val="BM"/>
      <sheetName val="BAL SHEET"/>
      <sheetName val="[saihous.ele.xls]Indirect_x0005__x0000__x0000__x0000__x0000_"/>
      <sheetName val="Cover sheet"/>
      <sheetName val="AOQ-new "/>
      <sheetName val="water prop."/>
      <sheetName val="288-1"/>
      <sheetName val="CBL01"/>
      <sheetName val="149"/>
      <sheetName val="PA- Consutant "/>
      <sheetName val="D2_CO"/>
      <sheetName val="upa"/>
      <sheetName val="11-hsd"/>
      <sheetName val="2-utility"/>
      <sheetName val="P&amp;LSum"/>
      <sheetName val="Names&amp;Cases"/>
      <sheetName val="AoR Finishing"/>
      <sheetName val="Basement  Works"/>
      <sheetName val="LL-Normal"/>
      <sheetName val="CLAY"/>
      <sheetName val="Format - 4"/>
      <sheetName val="BC &amp; MNB "/>
      <sheetName val="SC Cost MAR 02"/>
      <sheetName val="Box-Detour"/>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Staff_Acco_24"/>
      <sheetName val="Tel__12"/>
      <sheetName val="Ext_light12"/>
      <sheetName val="4_Annex_1_Basic_rate12"/>
      <sheetName val="Staff_Acco_25"/>
      <sheetName val="DETAILED__BOQ12"/>
      <sheetName val="Detail_In_Door_Stad12"/>
      <sheetName val="Project_Details__12"/>
      <sheetName val="TBAL9697_-group_wise__sdpl12"/>
      <sheetName val="Load_Details(B2)12"/>
      <sheetName val="RCC,Ret__Wall12"/>
      <sheetName val="scurve_calc_(2)12"/>
      <sheetName val="Detail_P&amp;L12"/>
      <sheetName val="Assumption_Sheet12"/>
      <sheetName val="PRECAST_lightconc-II12"/>
      <sheetName val="Legal_Risk_Analysis12"/>
      <sheetName val="Cable_data12"/>
      <sheetName val="Material_11"/>
      <sheetName val="SPT_vs_PHI11"/>
      <sheetName val="APPENDIX_B-112"/>
      <sheetName val="Bill_3_112"/>
      <sheetName val="Civil_Works11"/>
      <sheetName val="SCHEDULE_OF_RATES12"/>
      <sheetName val="Bill_3_-_Site_Works11"/>
      <sheetName val="GR_slab-reinft11"/>
      <sheetName val="Fill_this_out_first___11"/>
      <sheetName val="Rate_Analysis11"/>
      <sheetName val="Boq_Block_A11"/>
      <sheetName val="4-Int-_ele(RA)11"/>
      <sheetName val="SCHEDULE_(3)11"/>
      <sheetName val="schedule_nos11"/>
      <sheetName val="INDIGINEOUS_ITEMS_11"/>
      <sheetName val="UNP-NCW_10"/>
      <sheetName val="Sqn_Abs_G_6__11"/>
      <sheetName val="WO_Abs__G_2__6_DUs11"/>
      <sheetName val="Air_Abs_G_6__23_DUs11"/>
      <sheetName val="BLOCK-A_(MEA_SHEET)11"/>
      <sheetName val="Break_up_Sheet11"/>
      <sheetName val="Asia_Revised_10-1-0711"/>
      <sheetName val="All_Capital_Plan_P+L_10-1-0711"/>
      <sheetName val="CP08_(2)11"/>
      <sheetName val="Planning_File_10-1-0711"/>
      <sheetName val="SITE_OVERHEADS11"/>
      <sheetName val="IO_List11"/>
      <sheetName val="Pipe_Supports11"/>
      <sheetName val="BOQ_(2)11"/>
      <sheetName val="Basement_Budget11"/>
      <sheetName val="Box-_Girder11"/>
      <sheetName val="Detail_1A11"/>
      <sheetName val="E_&amp;_R11"/>
      <sheetName val="Lease_rents11"/>
      <sheetName val="DLC_lookups11"/>
      <sheetName val="Quote_Sheet11"/>
      <sheetName val="labour_coeff11"/>
      <sheetName val="Works_-_Quote_Sheet11"/>
      <sheetName val="Gen_Info11"/>
      <sheetName val="Indirect_expenses11"/>
      <sheetName val="Cost_Any_11"/>
      <sheetName val="LIST_OF_MAKES11"/>
      <sheetName val="Bed_Class10"/>
      <sheetName val="Pile_cap10"/>
      <sheetName val="SPILL_OVER11"/>
      <sheetName val="Mat_Cost11"/>
      <sheetName val="GF_Columns10"/>
      <sheetName val="DTF_Summary10"/>
      <sheetName val="Intro_9"/>
      <sheetName val="Form_610"/>
      <sheetName val="BOQ_Direct_selling_cost10"/>
      <sheetName val="Elite_1_-_MBCL9"/>
      <sheetName val="1-Pop_Proj2"/>
      <sheetName val="MASTER_RATE_ANALYSIS10"/>
      <sheetName val="Cost_summary9"/>
      <sheetName val="beam-reinft-IIInd_floor5"/>
      <sheetName val="Contract_BOQ9"/>
      <sheetName val="beam-reinft-machine_rm9"/>
      <sheetName val="T1_WO9"/>
      <sheetName val="A_O_R_5"/>
      <sheetName val="saihous_ele2"/>
      <sheetName val="Cost_Index2"/>
      <sheetName val="key_dates9"/>
      <sheetName val="specification_options9"/>
      <sheetName val="M_R_List_(2)5"/>
      <sheetName val="Balance_Sheet_5"/>
      <sheetName val="Direct_cost_shed_A-2_9"/>
      <sheetName val="_Resource_list9"/>
      <sheetName val="THANE_SITE9"/>
      <sheetName val="BOQ_Distribution9"/>
      <sheetName val="STAFFSCHED_2"/>
      <sheetName val="_IO_List2"/>
      <sheetName val="FF_Inst_RA_08_Inst_039"/>
      <sheetName val="SSR___NSSR_Market_final2"/>
      <sheetName val="Indirect쌳ᎈ駜/"/>
      <sheetName val="bs_BP_04_SA2"/>
      <sheetName val="Basic_Rates2"/>
      <sheetName val="Cover_sheet2"/>
      <sheetName val="AOQ-new_2"/>
      <sheetName val="water_prop_2"/>
      <sheetName val="DG_Works_(Supply)2"/>
      <sheetName val="Blr_hire2"/>
      <sheetName val="1_002"/>
      <sheetName val="11B_2"/>
      <sheetName val="_B32"/>
      <sheetName val="_B12"/>
      <sheetName val="Indirect????쌳ᎈ駜/"/>
      <sheetName val="Indirect"/>
      <sheetName val="Operating_Statistics2"/>
      <sheetName val="220_11__BS_2"/>
      <sheetName val="Annexue_B2"/>
      <sheetName val="Indirect쌳ᎈ駜_"/>
      <sheetName val="Elect_2"/>
      <sheetName val="SC_Cost_MAR_022"/>
      <sheetName val="Staff_Acco_20"/>
      <sheetName val="Tel__10"/>
      <sheetName val="Ext_light10"/>
      <sheetName val="4_Annex_1_Basic_rate10"/>
      <sheetName val="Staff_Acco_21"/>
      <sheetName val="DETAILED__BOQ10"/>
      <sheetName val="Detail_In_Door_Stad10"/>
      <sheetName val="Project_Details__10"/>
      <sheetName val="TBAL9697_-group_wise__sdpl10"/>
      <sheetName val="Load_Details(B2)10"/>
      <sheetName val="RCC,Ret__Wall10"/>
      <sheetName val="scurve_calc_(2)10"/>
      <sheetName val="Detail_P&amp;L10"/>
      <sheetName val="Assumption_Sheet10"/>
      <sheetName val="PRECAST_lightconc-II10"/>
      <sheetName val="Legal_Risk_Analysis10"/>
      <sheetName val="Cable_data10"/>
      <sheetName val="Material_9"/>
      <sheetName val="SPT_vs_PHI9"/>
      <sheetName val="APPENDIX_B-110"/>
      <sheetName val="Bill_3_110"/>
      <sheetName val="Civil_Works9"/>
      <sheetName val="SCHEDULE_OF_RATES10"/>
      <sheetName val="Bill_3_-_Site_Works9"/>
      <sheetName val="GR_slab-reinft9"/>
      <sheetName val="Fill_this_out_first___9"/>
      <sheetName val="Rate_Analysis9"/>
      <sheetName val="Boq_Block_A9"/>
      <sheetName val="4-Int-_ele(RA)9"/>
      <sheetName val="SCHEDULE_(3)9"/>
      <sheetName val="schedule_nos9"/>
      <sheetName val="INDIGINEOUS_ITEMS_9"/>
      <sheetName val="UNP-NCW_8"/>
      <sheetName val="Sqn_Abs_G_6__9"/>
      <sheetName val="WO_Abs__G_2__6_DUs9"/>
      <sheetName val="Air_Abs_G_6__23_DUs9"/>
      <sheetName val="BLOCK-A_(MEA_SHEET)9"/>
      <sheetName val="Break_up_Sheet9"/>
      <sheetName val="Asia_Revised_10-1-079"/>
      <sheetName val="All_Capital_Plan_P+L_10-1-079"/>
      <sheetName val="CP08_(2)9"/>
      <sheetName val="Planning_File_10-1-079"/>
      <sheetName val="SITE_OVERHEADS9"/>
      <sheetName val="IO_List9"/>
      <sheetName val="Pipe_Supports9"/>
      <sheetName val="BOQ_(2)9"/>
      <sheetName val="Basement_Budget9"/>
      <sheetName val="Box-_Girder9"/>
      <sheetName val="Detail_1A9"/>
      <sheetName val="E_&amp;_R9"/>
      <sheetName val="Lease_rents9"/>
      <sheetName val="DLC_lookups9"/>
      <sheetName val="Quote_Sheet9"/>
      <sheetName val="labour_coeff9"/>
      <sheetName val="Works_-_Quote_Sheet9"/>
      <sheetName val="Gen_Info9"/>
      <sheetName val="Indirect_expenses9"/>
      <sheetName val="Cost_Any_9"/>
      <sheetName val="LIST_OF_MAKES9"/>
      <sheetName val="Bed_Class8"/>
      <sheetName val="Pile_cap8"/>
      <sheetName val="SPILL_OVER9"/>
      <sheetName val="Mat_Cost9"/>
      <sheetName val="GF_Columns8"/>
      <sheetName val="DTF_Summary8"/>
      <sheetName val="Intro_7"/>
      <sheetName val="Form_68"/>
      <sheetName val="BOQ_Direct_selling_cost8"/>
      <sheetName val="Elite_1_-_MBCL7"/>
      <sheetName val="1-Pop_Proj"/>
      <sheetName val="MASTER_RATE_ANALYSIS8"/>
      <sheetName val="Cost_summary7"/>
      <sheetName val="beam-reinft-IIInd_floor3"/>
      <sheetName val="Contract_BOQ7"/>
      <sheetName val="beam-reinft-machine_rm7"/>
      <sheetName val="T1_WO7"/>
      <sheetName val="A_O_R_3"/>
      <sheetName val="saihous_ele"/>
      <sheetName val="Cost_Index"/>
      <sheetName val="key_dates7"/>
      <sheetName val="specification_options7"/>
      <sheetName val="M_R_List_(2)3"/>
      <sheetName val="Balance_Sheet_3"/>
      <sheetName val="Direct_cost_shed_A-2_7"/>
      <sheetName val="_Resource_list7"/>
      <sheetName val="THANE_SITE7"/>
      <sheetName val="BOQ_Distribution7"/>
      <sheetName val="STAFFSCHED_"/>
      <sheetName val="_IO_List"/>
      <sheetName val="FF_Inst_RA_08_Inst_037"/>
      <sheetName val="SSR___NSSR_Market_final"/>
      <sheetName val="bs_BP_04_SA"/>
      <sheetName val="Basic_Rates"/>
      <sheetName val="Cover_sheet"/>
      <sheetName val="AOQ-new_"/>
      <sheetName val="water_prop_"/>
      <sheetName val="DG_Works_(Supply)"/>
      <sheetName val="Blr_hire"/>
      <sheetName val="1_00"/>
      <sheetName val="11B_"/>
      <sheetName val="_B3"/>
      <sheetName val="_B1"/>
      <sheetName val="Operating_Statistics"/>
      <sheetName val="220_11__BS_"/>
      <sheetName val="Annexue_B"/>
      <sheetName val="Elect_"/>
      <sheetName val="SC_Cost_MAR_02"/>
      <sheetName val="Staff_Acco_22"/>
      <sheetName val="Tel__11"/>
      <sheetName val="Ext_light11"/>
      <sheetName val="4_Annex_1_Basic_rate11"/>
      <sheetName val="Staff_Acco_23"/>
      <sheetName val="DETAILED__BOQ11"/>
      <sheetName val="Detail_In_Door_Stad11"/>
      <sheetName val="Project_Details__11"/>
      <sheetName val="TBAL9697_-group_wise__sdpl11"/>
      <sheetName val="Load_Details(B2)11"/>
      <sheetName val="RCC,Ret__Wall11"/>
      <sheetName val="scurve_calc_(2)11"/>
      <sheetName val="Detail_P&amp;L11"/>
      <sheetName val="Assumption_Sheet11"/>
      <sheetName val="PRECAST_lightconc-II11"/>
      <sheetName val="Legal_Risk_Analysis11"/>
      <sheetName val="Cable_data11"/>
      <sheetName val="Material_10"/>
      <sheetName val="SPT_vs_PHI10"/>
      <sheetName val="APPENDIX_B-111"/>
      <sheetName val="Bill_3_111"/>
      <sheetName val="Civil_Works10"/>
      <sheetName val="SCHEDULE_OF_RATES11"/>
      <sheetName val="Bill_3_-_Site_Works10"/>
      <sheetName val="GR_slab-reinft10"/>
      <sheetName val="Fill_this_out_first___10"/>
      <sheetName val="Rate_Analysis10"/>
      <sheetName val="Boq_Block_A10"/>
      <sheetName val="4-Int-_ele(RA)10"/>
      <sheetName val="SCHEDULE_(3)10"/>
      <sheetName val="schedule_nos10"/>
      <sheetName val="INDIGINEOUS_ITEMS_10"/>
      <sheetName val="UNP-NCW_9"/>
      <sheetName val="Sqn_Abs_G_6__10"/>
      <sheetName val="WO_Abs__G_2__6_DUs10"/>
      <sheetName val="Air_Abs_G_6__23_DUs10"/>
      <sheetName val="BLOCK-A_(MEA_SHEET)10"/>
      <sheetName val="Break_up_Sheet10"/>
      <sheetName val="Asia_Revised_10-1-0710"/>
      <sheetName val="All_Capital_Plan_P+L_10-1-0710"/>
      <sheetName val="CP08_(2)10"/>
      <sheetName val="Planning_File_10-1-0710"/>
      <sheetName val="SITE_OVERHEADS10"/>
      <sheetName val="IO_List10"/>
      <sheetName val="Pipe_Supports10"/>
      <sheetName val="BOQ_(2)10"/>
      <sheetName val="Basement_Budget10"/>
      <sheetName val="Box-_Girder10"/>
      <sheetName val="Detail_1A10"/>
      <sheetName val="E_&amp;_R10"/>
      <sheetName val="Lease_rents10"/>
      <sheetName val="DLC_lookups10"/>
      <sheetName val="Quote_Sheet10"/>
      <sheetName val="labour_coeff10"/>
      <sheetName val="Works_-_Quote_Sheet10"/>
      <sheetName val="Gen_Info10"/>
      <sheetName val="Indirect_expenses10"/>
      <sheetName val="Cost_Any_10"/>
      <sheetName val="LIST_OF_MAKES10"/>
      <sheetName val="Bed_Class9"/>
      <sheetName val="Pile_cap9"/>
      <sheetName val="SPILL_OVER10"/>
      <sheetName val="Mat_Cost10"/>
      <sheetName val="GF_Columns9"/>
      <sheetName val="DTF_Summary9"/>
      <sheetName val="Intro_8"/>
      <sheetName val="Form_69"/>
      <sheetName val="BOQ_Direct_selling_cost9"/>
      <sheetName val="Elite_1_-_MBCL8"/>
      <sheetName val="1-Pop_Proj1"/>
      <sheetName val="MASTER_RATE_ANALYSIS9"/>
      <sheetName val="Cost_summary8"/>
      <sheetName val="beam-reinft-IIInd_floor4"/>
      <sheetName val="Contract_BOQ8"/>
      <sheetName val="beam-reinft-machine_rm8"/>
      <sheetName val="T1_WO8"/>
      <sheetName val="A_O_R_4"/>
      <sheetName val="saihous_ele1"/>
      <sheetName val="Cost_Index1"/>
      <sheetName val="key_dates8"/>
      <sheetName val="specification_options8"/>
      <sheetName val="M_R_List_(2)4"/>
      <sheetName val="Balance_Sheet_4"/>
      <sheetName val="Direct_cost_shed_A-2_8"/>
      <sheetName val="_Resource_list8"/>
      <sheetName val="THANE_SITE8"/>
      <sheetName val="BOQ_Distribution8"/>
      <sheetName val="STAFFSCHED_1"/>
      <sheetName val="_IO_List1"/>
      <sheetName val="FF_Inst_RA_08_Inst_038"/>
      <sheetName val="SSR___NSSR_Market_final1"/>
      <sheetName val="bs_BP_04_SA1"/>
      <sheetName val="Basic_Rates1"/>
      <sheetName val="Cover_sheet1"/>
      <sheetName val="AOQ-new_1"/>
      <sheetName val="water_prop_1"/>
      <sheetName val="DG_Works_(Supply)1"/>
      <sheetName val="Blr_hire1"/>
      <sheetName val="1_001"/>
      <sheetName val="11B_1"/>
      <sheetName val="_B31"/>
      <sheetName val="_B11"/>
      <sheetName val="Operating_Statistics1"/>
      <sheetName val="220_11__BS_1"/>
      <sheetName val="Annexue_B1"/>
      <sheetName val="Elect_1"/>
      <sheetName val="SC_Cost_MAR_021"/>
      <sheetName val="Pier calculation"/>
      <sheetName val="Capex-fixed"/>
      <sheetName val="NLD - Assum"/>
      <sheetName val="BP-Other strs"/>
      <sheetName val="EMLWorkstations"/>
      <sheetName val="EMLLaptops"/>
      <sheetName val="EMLServers"/>
      <sheetName val="Config"/>
      <sheetName val="Tong hop DT XDCT"/>
      <sheetName val="TH_CPTB"/>
      <sheetName val="TMDT"/>
      <sheetName val="STATIC"/>
      <sheetName val="HT Cable "/>
      <sheetName val="17"/>
      <sheetName val="Analy"/>
      <sheetName val="foundation(V)"/>
      <sheetName val="[saihous.ele.xls]Indirect_x0005__x0000__x0000__xdfa0_."/>
      <sheetName val="[saihous.ele.xls]Indirect_x0005__x0000__x0000__xdb20__x001f_"/>
      <sheetName val="ANNEXURE-A"/>
      <sheetName val="Desgn(zone_I)"/>
      <sheetName val="$_KURLARI"/>
      <sheetName val="Indirect_"/>
      <sheetName val="[saihous_ele_xls]Indirect"/>
      <sheetName val="LoadSummary"/>
      <sheetName val="Summary Transformers"/>
      <sheetName val="Total  Amount"/>
      <sheetName val="10. &amp; 11. Rate Code &amp; BQ"/>
      <sheetName val="Staff_Acco_30"/>
      <sheetName val="Tel__15"/>
      <sheetName val="Ext_light15"/>
      <sheetName val="Staff_Acco_31"/>
      <sheetName val="4_Annex_1_Basic_rate15"/>
      <sheetName val="DETAILED__BOQ15"/>
      <sheetName val="Detail_In_Door_Stad15"/>
      <sheetName val="Project_Details__15"/>
      <sheetName val="RCC,Ret__Wall15"/>
      <sheetName val="Load_Details(B2)15"/>
      <sheetName val="TBAL9697_-group_wise__sdpl15"/>
      <sheetName val="scurve_calc_(2)15"/>
      <sheetName val="SCHEDULE_OF_RATES14"/>
      <sheetName val="Rate_Analysis14"/>
      <sheetName val="Detail_P&amp;L14"/>
      <sheetName val="Assumption_Sheet14"/>
      <sheetName val="Legal_Risk_Analysis14"/>
      <sheetName val="Bill_3_-_Site_Works14"/>
      <sheetName val="GR_slab-reinft14"/>
      <sheetName val="Staff_Acco_26"/>
      <sheetName val="Tel__13"/>
      <sheetName val="Ext_light13"/>
      <sheetName val="Staff_Acco_27"/>
      <sheetName val="4_Annex_1_Basic_rate13"/>
      <sheetName val="DETAILED__BOQ13"/>
      <sheetName val="Detail_In_Door_Stad13"/>
      <sheetName val="Project_Details__13"/>
      <sheetName val="RCC,Ret__Wall13"/>
      <sheetName val="Load_Details(B2)13"/>
      <sheetName val="TBAL9697_-group_wise__sdpl13"/>
      <sheetName val="scurve_calc_(2)13"/>
      <sheetName val="Rate_Analysis12"/>
      <sheetName val="Bill_3_-_Site_Works12"/>
      <sheetName val="GR_slab-reinft12"/>
      <sheetName val="Staff_Acco_28"/>
      <sheetName val="Tel__14"/>
      <sheetName val="Ext_light14"/>
      <sheetName val="Staff_Acco_29"/>
      <sheetName val="4_Annex_1_Basic_rate14"/>
      <sheetName val="DETAILED__BOQ14"/>
      <sheetName val="Detail_In_Door_Stad14"/>
      <sheetName val="Project_Details__14"/>
      <sheetName val="RCC,Ret__Wall14"/>
      <sheetName val="Load_Details(B2)14"/>
      <sheetName val="TBAL9697_-group_wise__sdpl14"/>
      <sheetName val="scurve_calc_(2)14"/>
      <sheetName val="SCHEDULE_OF_RATES13"/>
      <sheetName val="Rate_Analysis13"/>
      <sheetName val="Detail_P&amp;L13"/>
      <sheetName val="Assumption_Sheet13"/>
      <sheetName val="Legal_Risk_Analysis13"/>
      <sheetName val="Bill_3_-_Site_Works13"/>
      <sheetName val="GR_slab-reinft13"/>
      <sheetName val="Staff_Acco_32"/>
      <sheetName val="Tel__16"/>
      <sheetName val="Ext_light16"/>
      <sheetName val="Staff_Acco_33"/>
      <sheetName val="4_Annex_1_Basic_rate16"/>
      <sheetName val="DETAILED__BOQ16"/>
      <sheetName val="Detail_In_Door_Stad16"/>
      <sheetName val="Project_Details__16"/>
      <sheetName val="RCC,Ret__Wall16"/>
      <sheetName val="Load_Details(B2)16"/>
      <sheetName val="TBAL9697_-group_wise__sdpl16"/>
      <sheetName val="scurve_calc_(2)16"/>
      <sheetName val="SCHEDULE_OF_RATES15"/>
      <sheetName val="Rate_Analysis15"/>
      <sheetName val="Detail_P&amp;L15"/>
      <sheetName val="Assumption_Sheet15"/>
      <sheetName val="Legal_Risk_Analysis15"/>
      <sheetName val="Bill_3_-_Site_Works15"/>
      <sheetName val="GR_slab-reinft15"/>
      <sheetName val="Staff_Acco_34"/>
      <sheetName val="Tel__17"/>
      <sheetName val="Ext_light17"/>
      <sheetName val="Staff_Acco_35"/>
      <sheetName val="4_Annex_1_Basic_rate17"/>
      <sheetName val="DETAILED__BOQ17"/>
      <sheetName val="Detail_In_Door_Stad17"/>
      <sheetName val="Project_Details__17"/>
      <sheetName val="RCC,Ret__Wall17"/>
      <sheetName val="Load_Details(B2)17"/>
      <sheetName val="TBAL9697_-group_wise__sdpl17"/>
      <sheetName val="scurve_calc_(2)17"/>
      <sheetName val="SCHEDULE_OF_RATES16"/>
      <sheetName val="Rate_Analysis16"/>
      <sheetName val="Detail_P&amp;L16"/>
      <sheetName val="Assumption_Sheet16"/>
      <sheetName val="Legal_Risk_Analysis16"/>
      <sheetName val="Bill_3_-_Site_Works16"/>
      <sheetName val="GR_slab-reinft16"/>
      <sheetName val="Staff_Acco_36"/>
      <sheetName val="Tel__18"/>
      <sheetName val="Ext_light18"/>
      <sheetName val="Staff_Acco_37"/>
      <sheetName val="4_Annex_1_Basic_rate18"/>
      <sheetName val="DETAILED__BOQ18"/>
      <sheetName val="Detail_In_Door_Stad18"/>
      <sheetName val="Project_Details__18"/>
      <sheetName val="RCC,Ret__Wall18"/>
      <sheetName val="Load_Details(B2)18"/>
      <sheetName val="TBAL9697_-group_wise__sdpl18"/>
      <sheetName val="scurve_calc_(2)18"/>
      <sheetName val="SCHEDULE_OF_RATES17"/>
      <sheetName val="Rate_Analysis17"/>
      <sheetName val="Detail_P&amp;L17"/>
      <sheetName val="Assumption_Sheet17"/>
      <sheetName val="Legal_Risk_Analysis17"/>
      <sheetName val="Bill_3_-_Site_Works17"/>
      <sheetName val="GR_slab-reinft17"/>
      <sheetName val="Staff_Acco_40"/>
      <sheetName val="Tel__20"/>
      <sheetName val="Ext_light20"/>
      <sheetName val="Staff_Acco_41"/>
      <sheetName val="4_Annex_1_Basic_rate20"/>
      <sheetName val="DETAILED__BOQ20"/>
      <sheetName val="Detail_In_Door_Stad20"/>
      <sheetName val="Project_Details__20"/>
      <sheetName val="RCC,Ret__Wall20"/>
      <sheetName val="Load_Details(B2)20"/>
      <sheetName val="TBAL9697_-group_wise__sdpl20"/>
      <sheetName val="scurve_calc_(2)20"/>
      <sheetName val="SCHEDULE_OF_RATES19"/>
      <sheetName val="Rate_Analysis19"/>
      <sheetName val="Detail_P&amp;L19"/>
      <sheetName val="Assumption_Sheet19"/>
      <sheetName val="Legal_Risk_Analysis19"/>
      <sheetName val="Bill_3_-_Site_Works19"/>
      <sheetName val="GR_slab-reinft19"/>
      <sheetName val="Staff_Acco_38"/>
      <sheetName val="Tel__19"/>
      <sheetName val="Ext_light19"/>
      <sheetName val="Staff_Acco_39"/>
      <sheetName val="4_Annex_1_Basic_rate19"/>
      <sheetName val="DETAILED__BOQ19"/>
      <sheetName val="Detail_In_Door_Stad19"/>
      <sheetName val="Project_Details__19"/>
      <sheetName val="RCC,Ret__Wall19"/>
      <sheetName val="Load_Details(B2)19"/>
      <sheetName val="TBAL9697_-group_wise__sdpl19"/>
      <sheetName val="scurve_calc_(2)19"/>
      <sheetName val="SCHEDULE_OF_RATES18"/>
      <sheetName val="Rate_Analysis18"/>
      <sheetName val="Detail_P&amp;L18"/>
      <sheetName val="Assumption_Sheet18"/>
      <sheetName val="Legal_Risk_Analysis18"/>
      <sheetName val="Bill_3_-_Site_Works18"/>
      <sheetName val="GR_slab-reinft18"/>
      <sheetName val="Staff_Acco_42"/>
      <sheetName val="Tel__21"/>
      <sheetName val="Ext_light21"/>
      <sheetName val="Staff_Acco_43"/>
      <sheetName val="4_Annex_1_Basic_rate21"/>
      <sheetName val="DETAILED__BOQ21"/>
      <sheetName val="Detail_In_Door_Stad21"/>
      <sheetName val="Project_Details__21"/>
      <sheetName val="RCC,Ret__Wall21"/>
      <sheetName val="Load_Details(B2)21"/>
      <sheetName val="TBAL9697_-group_wise__sdpl21"/>
      <sheetName val="scurve_calc_(2)21"/>
      <sheetName val="SCHEDULE_OF_RATES20"/>
      <sheetName val="Rate_Analysis20"/>
      <sheetName val="Detail_P&amp;L20"/>
      <sheetName val="Assumption_Sheet20"/>
      <sheetName val="Legal_Risk_Analysis20"/>
      <sheetName val="Bill_3_-_Site_Works20"/>
      <sheetName val="GR_slab-reinft20"/>
      <sheetName val="Staff_Acco_44"/>
      <sheetName val="Tel__22"/>
      <sheetName val="Ext_light22"/>
      <sheetName val="Staff_Acco_45"/>
      <sheetName val="4_Annex_1_Basic_rate22"/>
      <sheetName val="DETAILED__BOQ22"/>
      <sheetName val="Detail_In_Door_Stad22"/>
      <sheetName val="Project_Details__22"/>
      <sheetName val="RCC,Ret__Wall22"/>
      <sheetName val="Load_Details(B2)22"/>
      <sheetName val="TBAL9697_-group_wise__sdpl22"/>
      <sheetName val="scurve_calc_(2)22"/>
      <sheetName val="SCHEDULE_OF_RATES21"/>
      <sheetName val="Rate_Analysis21"/>
      <sheetName val="Detail_P&amp;L21"/>
      <sheetName val="Assumption_Sheet21"/>
      <sheetName val="Legal_Risk_Analysis21"/>
      <sheetName val="Bill_3_-_Site_Works21"/>
      <sheetName val="GR_slab-reinft21"/>
      <sheetName val="Staff_Acco_46"/>
      <sheetName val="Tel__23"/>
      <sheetName val="Ext_light23"/>
      <sheetName val="Staff_Acco_47"/>
      <sheetName val="4_Annex_1_Basic_rate23"/>
      <sheetName val="DETAILED__BOQ23"/>
      <sheetName val="Detail_In_Door_Stad23"/>
      <sheetName val="Project_Details__23"/>
      <sheetName val="RCC,Ret__Wall23"/>
      <sheetName val="Load_Details(B2)23"/>
      <sheetName val="TBAL9697_-group_wise__sdpl23"/>
      <sheetName val="scurve_calc_(2)23"/>
      <sheetName val="SCHEDULE_OF_RATES22"/>
      <sheetName val="Rate_Analysis22"/>
      <sheetName val="Detail_P&amp;L22"/>
      <sheetName val="Assumption_Sheet22"/>
      <sheetName val="Legal_Risk_Analysis22"/>
      <sheetName val="Bill_3_-_Site_Works22"/>
      <sheetName val="GR_slab-reinft22"/>
      <sheetName val="CERTIFICATE"/>
      <sheetName val="BS1"/>
      <sheetName val="RMes"/>
      <sheetName val="Basic Resources"/>
      <sheetName val="Angebot18.7."/>
      <sheetName val="MEXICO-C"/>
      <sheetName val="FINOLEX"/>
      <sheetName val="final abstract"/>
      <sheetName val="9618UH"/>
      <sheetName val="Nortel-Core"/>
      <sheetName val="INFO"/>
      <sheetName val="NOTES "/>
      <sheetName val="Staff_Acco_48"/>
      <sheetName val="Tel__24"/>
      <sheetName val="Ext_light24"/>
      <sheetName val="Staff_Acco_49"/>
      <sheetName val="DETAILED__BOQ24"/>
      <sheetName val="4_Annex_1_Basic_rate24"/>
      <sheetName val="Detail_In_Door_Stad24"/>
      <sheetName val="Project_Details__24"/>
      <sheetName val="RCC,Ret__Wall24"/>
      <sheetName val="Load_Details(B2)24"/>
      <sheetName val="TBAL9697_-group_wise__sdpl24"/>
      <sheetName val="Legal_Risk_Analysis23"/>
      <sheetName val="Detail_P&amp;L23"/>
      <sheetName val="Assumption_Sheet23"/>
      <sheetName val="scurve_calc_(2)24"/>
      <sheetName val="SCHEDULE_OF_RATES23"/>
      <sheetName val="GR_slab-reinft23"/>
      <sheetName val="Bill_3_-_Site_Works23"/>
      <sheetName val="Rate_Analysis23"/>
      <sheetName val="NLD_-_Assum"/>
      <sheetName val="Desgn(zone_I)1"/>
      <sheetName val="$_KURLARI1"/>
      <sheetName val="BP-Other_strs"/>
      <sheetName val="Format_-_4"/>
      <sheetName val="Boq_(Main_Building)"/>
      <sheetName val="Civil_BOQ"/>
      <sheetName val="Basement__Works"/>
      <sheetName val="PA-_Consutant_"/>
      <sheetName val="Tong_hop_DT_XDCT"/>
      <sheetName val="HT_Cable_"/>
      <sheetName val="[saihous_ele_xls]Indirect_"/>
      <sheetName val="BAL_SHEET"/>
      <sheetName val="BC_&amp;_MNB_"/>
      <sheetName val="Summary_Transformers"/>
      <sheetName val="Total__Amount"/>
      <sheetName val="10__&amp;_11__Rate_Code_&amp;_BQ"/>
      <sheetName val="Basic_Resources"/>
      <sheetName val="Angebot18_7_"/>
      <sheetName val="[saihous.ele.xls]Indirect쌳ᎈ駜/"/>
      <sheetName val="RES-PLANNING"/>
      <sheetName val="INPUT SHEET"/>
      <sheetName val="Macro1"/>
      <sheetName val="shuttering"/>
      <sheetName val="Indirect_x0005_____쌳ᎈ駜_"/>
      <sheetName val="[saihous.ele.xls]Indirect_x0005_????"/>
      <sheetName val="Column BBS-Block9"/>
      <sheetName val="SPILL OVER PROJECTIONS"/>
      <sheetName val="BALAN1"/>
      <sheetName val=""/>
      <sheetName val="[saihous.ele.xls]Indirect_x0005_"/>
      <sheetName val="Indices"/>
      <sheetName val="Cable Schedule"/>
      <sheetName val="PMS"/>
      <sheetName val="[saihous.ele.xls]Indirect_____2"/>
      <sheetName val="[saihous.ele.xls]Indirect_____3"/>
      <sheetName val="[saihous.ele.xls]Indirect_____4"/>
      <sheetName val="[saihous.ele.xls]Indirect_____5"/>
      <sheetName val="[saihous.ele.xls]Indirect_____6"/>
      <sheetName val="[saihous.ele.xls]Indirect_____7"/>
      <sheetName val="[saihous.ele.xls]_saihous_ele_2"/>
      <sheetName val="Basis"/>
      <sheetName val="Resource"/>
      <sheetName val="DATA_PRG"/>
      <sheetName val="C&amp;S monthwise"/>
      <sheetName val="C&amp;S"/>
      <sheetName val="General"/>
      <sheetName val="Materials"/>
      <sheetName val="BWSCPlt"/>
      <sheetName val="CI"/>
      <sheetName val="DI"/>
      <sheetName val="G.R.P"/>
      <sheetName val="HDPE"/>
      <sheetName val="PSC REVISED"/>
      <sheetName val="pvc"/>
      <sheetName val="Bridge Data 2005-06"/>
      <sheetName val="Data.F8.BTR"/>
      <sheetName val="r"/>
      <sheetName val="t_prsr"/>
      <sheetName val="id"/>
      <sheetName val=" "/>
      <sheetName val="bom"/>
      <sheetName val="Timesheet"/>
      <sheetName val="Analysis-NH-Roads"/>
      <sheetName val="Materials "/>
      <sheetName val="Set"/>
      <sheetName val="Measurment"/>
      <sheetName val="TOS-F"/>
      <sheetName val="Summary_Bank"/>
      <sheetName val="lists"/>
      <sheetName val="#3E1_GCR"/>
      <sheetName val=" GULF"/>
      <sheetName val="Calculations"/>
      <sheetName val="Pay_Sep06"/>
      <sheetName val="MAIN FILE 9-24-07"/>
      <sheetName val="Meas.-Hotel Part"/>
      <sheetName val="Labor abs-PW"/>
      <sheetName val="Labor abs-NMR"/>
      <sheetName val="Structure Bills Qty"/>
      <sheetName val="GN-ST-10"/>
      <sheetName val="2nd "/>
      <sheetName val="gen"/>
      <sheetName val="Material List "/>
      <sheetName val="Setting"/>
      <sheetName val="Break_Up"/>
      <sheetName val="BUDGET"/>
      <sheetName val="Material Rate"/>
      <sheetName val="GUT (2)"/>
      <sheetName val="ACE-OUT"/>
      <sheetName val="DG "/>
      <sheetName val="[saihous.ele.xls]Indirect_x0005__x0000_⽼؃ᅜ"/>
      <sheetName val="Enquire"/>
      <sheetName val="[saihous.ele.xls]Indirect퀀《혂൧_x0001__x0000_"/>
      <sheetName val="Citrix"/>
      <sheetName val="Boq_(Main_Building)1"/>
      <sheetName val="wordsdata"/>
      <sheetName val="MTO REV.0"/>
      <sheetName val="Filter"/>
      <sheetName val="Linked Lead"/>
      <sheetName val="Abstract Sheet"/>
      <sheetName val="TBM-T6+5S(Alt1)"/>
      <sheetName val="conc-foot-gradeslab"/>
      <sheetName val="p-table"/>
      <sheetName val="YTD_Rpt_June"/>
      <sheetName val="MTD_Rpt_June"/>
      <sheetName val="inWords"/>
      <sheetName val="April Analysts"/>
      <sheetName val="Process"/>
      <sheetName val="M.S."/>
      <sheetName val="CABLERET"/>
      <sheetName val="C Sum"/>
      <sheetName val="A Sum"/>
      <sheetName val="Lead (Final)"/>
      <sheetName val="ONE TIME"/>
      <sheetName val="_IO_List3"/>
      <sheetName val="Cost_Index3"/>
      <sheetName val="saihous_ele3"/>
      <sheetName val="SSR___NSSR_Market_final3"/>
      <sheetName val="STAFFSCHED_3"/>
      <sheetName val="Basic_Rates3"/>
      <sheetName val="Desgn(zone_I)2"/>
      <sheetName val="$_KURLARI2"/>
      <sheetName val="Boq_(Main_Building)2"/>
      <sheetName val="Civil_BOQ1"/>
      <sheetName val="APPENDIX_B-113"/>
      <sheetName val="Bill_3_113"/>
      <sheetName val="PRECAST_lightconc-II13"/>
      <sheetName val="Fill_this_out_first___12"/>
      <sheetName val="INDIGINEOUS_ITEMS_12"/>
      <sheetName val="Cable_data13"/>
      <sheetName val="Material_12"/>
      <sheetName val="SPT_vs_PHI12"/>
      <sheetName val="Civil_Works12"/>
      <sheetName val="Basement_Budget12"/>
      <sheetName val="Asia_Revised_10-1-0712"/>
      <sheetName val="All_Capital_Plan_P+L_10-1-0712"/>
      <sheetName val="CP08_(2)12"/>
      <sheetName val="Planning_File_10-1-0712"/>
      <sheetName val="SITE_OVERHEADS12"/>
      <sheetName val="Break_up_Sheet12"/>
      <sheetName val="Boq_Block_A12"/>
      <sheetName val="IO_List12"/>
      <sheetName val="Pipe_Supports12"/>
      <sheetName val="BOQ_(2)12"/>
      <sheetName val="SCHEDULE_(3)12"/>
      <sheetName val="schedule_nos12"/>
      <sheetName val="Box-_Girder12"/>
      <sheetName val="Sqn_Abs_G_6__12"/>
      <sheetName val="WO_Abs__G_2__6_DUs12"/>
      <sheetName val="Air_Abs_G_6__23_DUs12"/>
      <sheetName val="4-Int-_ele(RA)12"/>
      <sheetName val="Detail_1A12"/>
      <sheetName val="BLOCK-A_(MEA_SHEET)12"/>
      <sheetName val="labour_coeff12"/>
      <sheetName val="Works_-_Quote_Sheet12"/>
      <sheetName val="E_&amp;_R12"/>
      <sheetName val="MASTER_RATE_ANALYSIS11"/>
      <sheetName val="Mat_Cost12"/>
      <sheetName val="DLC_lookups12"/>
      <sheetName val="Gen_Info12"/>
      <sheetName val="Indirect_expenses12"/>
      <sheetName val="Quote_Sheet12"/>
      <sheetName val="Cost_Any_12"/>
      <sheetName val="LIST_OF_MAKES12"/>
      <sheetName val="Pile_cap11"/>
      <sheetName val="Lease_rents12"/>
      <sheetName val="SPILL_OVER12"/>
      <sheetName val="Bed_Class11"/>
      <sheetName val="DTF_Summary11"/>
      <sheetName val="Form_611"/>
      <sheetName val="BOQ_Direct_selling_cost11"/>
      <sheetName val="GF_Columns11"/>
      <sheetName val="UNP-NCW_11"/>
      <sheetName val="Intro_10"/>
      <sheetName val="Elite_1_-_MBCL10"/>
      <sheetName val="Cost_summary10"/>
      <sheetName val="Contract_BOQ10"/>
      <sheetName val="beam-reinft-machine_rm10"/>
      <sheetName val="T1_WO10"/>
      <sheetName val="Direct_cost_shed_A-2_10"/>
      <sheetName val="_Resource_list10"/>
      <sheetName val="THANE_SITE10"/>
      <sheetName val="BOQ_Distribution10"/>
      <sheetName val="key_dates10"/>
      <sheetName val="specification_options10"/>
      <sheetName val="beam-reinft-IIInd_floor6"/>
      <sheetName val="A_O_R_6"/>
      <sheetName val="FF_Inst_RA_08_Inst_0310"/>
      <sheetName val="_IO_List4"/>
      <sheetName val="Cost_Index4"/>
      <sheetName val="saihous_ele4"/>
      <sheetName val="M_R_List_(2)6"/>
      <sheetName val="Balance_Sheet_6"/>
      <sheetName val="SSR___NSSR_Market_final4"/>
      <sheetName val="STAFFSCHED_4"/>
      <sheetName val="Basic_Rates4"/>
      <sheetName val="bs_BP_04_SA3"/>
      <sheetName val="Blr_hire3"/>
      <sheetName val="1-Pop_Proj3"/>
      <sheetName val="1_003"/>
      <sheetName val="DG_Works_(Supply)3"/>
      <sheetName val="220_11__BS_3"/>
      <sheetName val="_B33"/>
      <sheetName val="_B13"/>
      <sheetName val="Operating_Statistics3"/>
      <sheetName val="Annexue_B3"/>
      <sheetName val="Elect_3"/>
      <sheetName val="Desgn(zone_I)3"/>
      <sheetName val="$_KURLARI3"/>
      <sheetName val="Boq_(Main_Building)3"/>
      <sheetName val="Civil_BOQ2"/>
      <sheetName val="APPENDIX_B-114"/>
      <sheetName val="Bill_3_114"/>
      <sheetName val="PRECAST_lightconc-II14"/>
      <sheetName val="Fill_this_out_first___13"/>
      <sheetName val="INDIGINEOUS_ITEMS_13"/>
      <sheetName val="Cable_data14"/>
      <sheetName val="Material_13"/>
      <sheetName val="SPT_vs_PHI13"/>
      <sheetName val="Civil_Works13"/>
      <sheetName val="Basement_Budget13"/>
      <sheetName val="Asia_Revised_10-1-0713"/>
      <sheetName val="All_Capital_Plan_P+L_10-1-0713"/>
      <sheetName val="CP08_(2)13"/>
      <sheetName val="Planning_File_10-1-0713"/>
      <sheetName val="SITE_OVERHEADS13"/>
      <sheetName val="Break_up_Sheet13"/>
      <sheetName val="Boq_Block_A13"/>
      <sheetName val="IO_List13"/>
      <sheetName val="Pipe_Supports13"/>
      <sheetName val="BOQ_(2)13"/>
      <sheetName val="SCHEDULE_(3)13"/>
      <sheetName val="schedule_nos13"/>
      <sheetName val="Box-_Girder13"/>
      <sheetName val="Sqn_Abs_G_6__13"/>
      <sheetName val="WO_Abs__G_2__6_DUs13"/>
      <sheetName val="Air_Abs_G_6__23_DUs13"/>
      <sheetName val="4-Int-_ele(RA)13"/>
      <sheetName val="Detail_1A13"/>
      <sheetName val="BLOCK-A_(MEA_SHEET)13"/>
      <sheetName val="labour_coeff13"/>
      <sheetName val="Works_-_Quote_Sheet13"/>
      <sheetName val="E_&amp;_R13"/>
      <sheetName val="MASTER_RATE_ANALYSIS12"/>
      <sheetName val="Mat_Cost13"/>
      <sheetName val="DLC_lookups13"/>
      <sheetName val="Gen_Info13"/>
      <sheetName val="Indirect_expenses13"/>
      <sheetName val="Quote_Sheet13"/>
      <sheetName val="Cost_Any_13"/>
      <sheetName val="LIST_OF_MAKES13"/>
      <sheetName val="Pile_cap12"/>
      <sheetName val="Lease_rents13"/>
      <sheetName val="SPILL_OVER13"/>
      <sheetName val="Bed_Class12"/>
      <sheetName val="DTF_Summary12"/>
      <sheetName val="Form_612"/>
      <sheetName val="BOQ_Direct_selling_cost12"/>
      <sheetName val="GF_Columns12"/>
      <sheetName val="UNP-NCW_12"/>
      <sheetName val="Intro_11"/>
      <sheetName val="Elite_1_-_MBCL11"/>
      <sheetName val="Cost_summary11"/>
      <sheetName val="Contract_BOQ11"/>
      <sheetName val="beam-reinft-machine_rm11"/>
      <sheetName val="T1_WO11"/>
      <sheetName val="Direct_cost_shed_A-2_11"/>
      <sheetName val="_Resource_list11"/>
      <sheetName val="THANE_SITE11"/>
      <sheetName val="BOQ_Distribution11"/>
      <sheetName val="key_dates11"/>
      <sheetName val="specification_options11"/>
      <sheetName val="beam-reinft-IIInd_floor7"/>
      <sheetName val="A_O_R_7"/>
      <sheetName val="FF_Inst_RA_08_Inst_0311"/>
      <sheetName val="_IO_List5"/>
      <sheetName val="Cost_Index5"/>
      <sheetName val="saihous_ele5"/>
      <sheetName val="M_R_List_(2)7"/>
      <sheetName val="Balance_Sheet_7"/>
      <sheetName val="SSR___NSSR_Market_final5"/>
      <sheetName val="STAFFSCHED_5"/>
      <sheetName val="Basic_Rates5"/>
      <sheetName val="bs_BP_04_SA4"/>
      <sheetName val="Blr_hire4"/>
      <sheetName val="1-Pop_Proj4"/>
      <sheetName val="1_004"/>
      <sheetName val="DG_Works_(Supply)4"/>
      <sheetName val="220_11__BS_4"/>
      <sheetName val="_B34"/>
      <sheetName val="_B14"/>
      <sheetName val="Operating_Statistics4"/>
      <sheetName val="Annexue_B4"/>
      <sheetName val="Elect_4"/>
      <sheetName val="Desgn(zone_I)4"/>
      <sheetName val="$_KURLARI4"/>
      <sheetName val="Boq_(Main_Building)4"/>
      <sheetName val="Civil_BOQ3"/>
      <sheetName val="Basement__Works1"/>
      <sheetName val="Fin Sum"/>
      <sheetName val="Formulas"/>
      <sheetName val="Quotation"/>
      <sheetName val="Detail-Singly"/>
      <sheetName val="TORRENT CEMENT"/>
      <sheetName val="A"/>
      <sheetName val="B1"/>
      <sheetName val="reference sheet "/>
      <sheetName val="BoQ-1"/>
      <sheetName val="BoQ-2"/>
      <sheetName val="Master Data"/>
      <sheetName val="L (4)"/>
      <sheetName val="Summary-margin calc"/>
      <sheetName val="Cut &amp; Sew"/>
      <sheetName val="Sum "/>
      <sheetName val="General Interior "/>
      <sheetName val="Dismantling Works "/>
      <sheetName val="Toilet Works "/>
      <sheetName val="Sheet4"/>
      <sheetName val="Sliding folding partition"/>
      <sheetName val="Hard flr&amp;wall "/>
      <sheetName val="Modular Ceiling "/>
      <sheetName val="Blinds"/>
      <sheetName val="MS Structure Works"/>
      <sheetName val="Graphics &amp; Signage"/>
      <sheetName val="IDC"/>
      <sheetName val="Indirect_x0005_????"/>
      <sheetName val="Indirect퀀《혂൧_x0001_"/>
      <sheetName val="PRICE-COMP"/>
      <sheetName val="Core Data"/>
      <sheetName val="M-Book for FW"/>
      <sheetName val="M-Book for Conc"/>
      <sheetName val="Monthly Budget Summary"/>
      <sheetName val="[saihous_ele_xls]Indirect????"/>
      <sheetName val="Indirect____쌳ᎈ駜_"/>
      <sheetName val="SPILL_OVER_PROJECTIONS"/>
      <sheetName val="BC_&amp;_MNB_1"/>
      <sheetName val="MAIN_FILE_9-24-07"/>
      <sheetName val="DG_"/>
      <sheetName val="final_abstract"/>
      <sheetName val="[saihous_ele_xls]Indirect퀀《혂൧"/>
      <sheetName val="MTO_REV_0"/>
      <sheetName val="[saihous_ele_xls]Indirect⽼؃ᅜ"/>
      <sheetName val="Linked_Lead"/>
      <sheetName val="Material_Rate"/>
      <sheetName val="2nd_"/>
      <sheetName val="Material_List_"/>
      <sheetName val="Abstract_Sheet"/>
      <sheetName val="April_Analysts"/>
      <sheetName val="M_S_"/>
      <sheetName val="Column_BBS-Block9"/>
      <sheetName val="Materials_"/>
      <sheetName val="ONE_TIME"/>
      <sheetName val="Structure_Bills_Qty"/>
      <sheetName val="[saihous_ele_xls]Indirect쌳ᎈ駜/"/>
      <sheetName val="AoR_Finishing"/>
      <sheetName val="Lead_(Final)"/>
      <sheetName val="Sum_"/>
      <sheetName val="General_Interior_"/>
      <sheetName val="Dismantling_Works_"/>
      <sheetName val="Toilet_Works_"/>
      <sheetName val="Sliding_folding_partition"/>
      <sheetName val="Hard_flr&amp;wall_"/>
      <sheetName val="Modular_Ceiling_"/>
      <sheetName val="MS_Structure_Works"/>
      <sheetName val="Graphics_&amp;_Signage"/>
      <sheetName val="dBase"/>
      <sheetName val="beam-reinft"/>
      <sheetName val="Sqn-Abs(G+6) "/>
      <sheetName val="WO-Abs (G+2) 6 DUs"/>
      <sheetName val="Air-Abs(G+6) 23 DUs"/>
      <sheetName val="CFForecast detail"/>
      <sheetName val="Road data"/>
      <sheetName val="Road Detail Est."/>
      <sheetName val="공장별판관비배부"/>
      <sheetName val="Footings"/>
      <sheetName val="keyword"/>
      <sheetName val="M.B.T-16"/>
      <sheetName val="Staff_Acco_60"/>
      <sheetName val="Tel__30"/>
      <sheetName val="Ext_light30"/>
      <sheetName val="Staff_Acco_61"/>
      <sheetName val="SCHEDULE_OF_RATES30"/>
      <sheetName val="4_Annex_1_Basic_rate30"/>
      <sheetName val="DETAILED__BOQ30"/>
      <sheetName val="Detail_In_Door_Stad30"/>
      <sheetName val="Project_Details__30"/>
      <sheetName val="RCC,Ret__Wall30"/>
      <sheetName val="TBAL9697_-group_wise__sdpl30"/>
      <sheetName val="Load_Details(B2)30"/>
      <sheetName val="scurve_calc_(2)30"/>
      <sheetName val="Detail_P&amp;L30"/>
      <sheetName val="Assumption_Sheet30"/>
      <sheetName val="APPENDIX_B-130"/>
      <sheetName val="Bill_3_130"/>
      <sheetName val="Legal_Risk_Analysis30"/>
      <sheetName val="Cable_data30"/>
      <sheetName val="PRECAST_lightconc-II30"/>
      <sheetName val="BLOCK-A_(MEA_SHEET)29"/>
      <sheetName val="Bill_3_-_Site_Works29"/>
      <sheetName val="Asia_Revised_10-1-0729"/>
      <sheetName val="All_Capital_Plan_P+L_10-1-0729"/>
      <sheetName val="CP08_(2)29"/>
      <sheetName val="Planning_File_10-1-0729"/>
      <sheetName val="GR_slab-reinft29"/>
      <sheetName val="SITE_OVERHEADS29"/>
      <sheetName val="Civil_Works29"/>
      <sheetName val="Material_29"/>
      <sheetName val="SPT_vs_PHI29"/>
      <sheetName val="Fill_this_out_first___29"/>
      <sheetName val="IO_List29"/>
      <sheetName val="Pipe_Supports29"/>
      <sheetName val="BOQ_(2)29"/>
      <sheetName val="SCHEDULE_(3)29"/>
      <sheetName val="schedule_nos29"/>
      <sheetName val="Rate_Analysis29"/>
      <sheetName val="Boq_Block_A29"/>
      <sheetName val="Sqn_Abs_G_6__29"/>
      <sheetName val="WO_Abs__G_2__6_DUs29"/>
      <sheetName val="Air_Abs_G_6__23_DUs29"/>
      <sheetName val="4-Int-_ele(RA)29"/>
      <sheetName val="INDIGINEOUS_ITEMS_29"/>
      <sheetName val="Box-_Girder29"/>
      <sheetName val="Lease_rents29"/>
      <sheetName val="DLC_lookups29"/>
      <sheetName val="Quote_Sheet29"/>
      <sheetName val="labour_coeff29"/>
      <sheetName val="Works_-_Quote_Sheet29"/>
      <sheetName val="Gen_Info29"/>
      <sheetName val="Indirect_expenses29"/>
      <sheetName val="Cost_Any_29"/>
      <sheetName val="LIST_OF_MAKES29"/>
      <sheetName val="Detail_1A29"/>
      <sheetName val="Basement_Budget29"/>
      <sheetName val="Break_up_Sheet29"/>
      <sheetName val="E_&amp;_R29"/>
      <sheetName val="Bed_Class28"/>
      <sheetName val="Pile_cap28"/>
      <sheetName val="Mat_Cost29"/>
      <sheetName val="SPILL_OVER29"/>
      <sheetName val="DTF_Summary28"/>
      <sheetName val="UNP-NCW_28"/>
      <sheetName val="GF_Columns28"/>
      <sheetName val="Form_628"/>
      <sheetName val="BOQ_Direct_selling_cost28"/>
      <sheetName val="MASTER_RATE_ANALYSIS28"/>
      <sheetName val="Intro_28"/>
      <sheetName val="A_O_R_28"/>
      <sheetName val="Cost_summary28"/>
      <sheetName val="Direct_cost_shed_A-2_28"/>
      <sheetName val="_Resource_list28"/>
      <sheetName val="THANE_SITE28"/>
      <sheetName val="BOQ_Distribution28"/>
      <sheetName val="key_dates28"/>
      <sheetName val="specification_options28"/>
      <sheetName val="Elite_1_-_MBCL28"/>
      <sheetName val="M_R_List_(2)28"/>
      <sheetName val="Balance_Sheet_28"/>
      <sheetName val="APPENDIX_B-115"/>
      <sheetName val="Bill_3_115"/>
      <sheetName val="Cable_data15"/>
      <sheetName val="PRECAST_lightconc-II15"/>
      <sheetName val="BLOCK-A_(MEA_SHEET)14"/>
      <sheetName val="Asia_Revised_10-1-0714"/>
      <sheetName val="All_Capital_Plan_P+L_10-1-0714"/>
      <sheetName val="CP08_(2)14"/>
      <sheetName val="Planning_File_10-1-0714"/>
      <sheetName val="SITE_OVERHEADS14"/>
      <sheetName val="Civil_Works14"/>
      <sheetName val="Material_14"/>
      <sheetName val="SPT_vs_PHI14"/>
      <sheetName val="Fill_this_out_first___14"/>
      <sheetName val="IO_List14"/>
      <sheetName val="Pipe_Supports14"/>
      <sheetName val="BOQ_(2)14"/>
      <sheetName val="SCHEDULE_(3)14"/>
      <sheetName val="schedule_nos14"/>
      <sheetName val="Boq_Block_A14"/>
      <sheetName val="Sqn_Abs_G_6__14"/>
      <sheetName val="WO_Abs__G_2__6_DUs14"/>
      <sheetName val="Air_Abs_G_6__23_DUs14"/>
      <sheetName val="4-Int-_ele(RA)14"/>
      <sheetName val="INDIGINEOUS_ITEMS_14"/>
      <sheetName val="Box-_Girder14"/>
      <sheetName val="Lease_rents14"/>
      <sheetName val="DLC_lookups14"/>
      <sheetName val="Quote_Sheet14"/>
      <sheetName val="labour_coeff14"/>
      <sheetName val="Works_-_Quote_Sheet14"/>
      <sheetName val="Gen_Info14"/>
      <sheetName val="Indirect_expenses14"/>
      <sheetName val="Cost_Any_14"/>
      <sheetName val="LIST_OF_MAKES14"/>
      <sheetName val="Detail_1A14"/>
      <sheetName val="Basement_Budget14"/>
      <sheetName val="Break_up_Sheet14"/>
      <sheetName val="E_&amp;_R14"/>
      <sheetName val="Bed_Class13"/>
      <sheetName val="Pile_cap13"/>
      <sheetName val="Mat_Cost14"/>
      <sheetName val="SPILL_OVER14"/>
      <sheetName val="DTF_Summary13"/>
      <sheetName val="UNP-NCW_13"/>
      <sheetName val="GF_Columns13"/>
      <sheetName val="Form_613"/>
      <sheetName val="BOQ_Direct_selling_cost13"/>
      <sheetName val="MASTER_RATE_ANALYSIS13"/>
      <sheetName val="Intro_13"/>
      <sheetName val="A_O_R_13"/>
      <sheetName val="Cost_summary13"/>
      <sheetName val="Direct_cost_shed_A-2_13"/>
      <sheetName val="_Resource_list13"/>
      <sheetName val="THANE_SITE13"/>
      <sheetName val="BOQ_Distribution13"/>
      <sheetName val="key_dates13"/>
      <sheetName val="specification_options13"/>
      <sheetName val="Elite_1_-_MBCL13"/>
      <sheetName val="M_R_List_(2)13"/>
      <sheetName val="Balance_Sheet_13"/>
      <sheetName val="A_O_R_8"/>
      <sheetName val="M_R_List_(2)8"/>
      <sheetName val="Balance_Sheet_8"/>
      <sheetName val="A_O_R_9"/>
      <sheetName val="M_R_List_(2)9"/>
      <sheetName val="Balance_Sheet_9"/>
      <sheetName val="A_O_R_10"/>
      <sheetName val="M_R_List_(2)10"/>
      <sheetName val="Balance_Sheet_10"/>
      <sheetName val="A_O_R_11"/>
      <sheetName val="M_R_List_(2)11"/>
      <sheetName val="Balance_Sheet_11"/>
      <sheetName val="Intro_12"/>
      <sheetName val="A_O_R_12"/>
      <sheetName val="Cost_summary12"/>
      <sheetName val="Direct_cost_shed_A-2_12"/>
      <sheetName val="_Resource_list12"/>
      <sheetName val="THANE_SITE12"/>
      <sheetName val="BOQ_Distribution12"/>
      <sheetName val="key_dates12"/>
      <sheetName val="specification_options12"/>
      <sheetName val="Elite_1_-_MBCL12"/>
      <sheetName val="M_R_List_(2)12"/>
      <sheetName val="Balance_Sheet_12"/>
      <sheetName val="APPENDIX_B-118"/>
      <sheetName val="Bill_3_118"/>
      <sheetName val="Cable_data18"/>
      <sheetName val="PRECAST_lightconc-II18"/>
      <sheetName val="BLOCK-A_(MEA_SHEET)17"/>
      <sheetName val="Asia_Revised_10-1-0717"/>
      <sheetName val="All_Capital_Plan_P+L_10-1-0717"/>
      <sheetName val="CP08_(2)17"/>
      <sheetName val="Planning_File_10-1-0717"/>
      <sheetName val="SITE_OVERHEADS17"/>
      <sheetName val="Civil_Works17"/>
      <sheetName val="Material_17"/>
      <sheetName val="SPT_vs_PHI17"/>
      <sheetName val="Fill_this_out_first___17"/>
      <sheetName val="IO_List17"/>
      <sheetName val="Pipe_Supports17"/>
      <sheetName val="BOQ_(2)17"/>
      <sheetName val="SCHEDULE_(3)17"/>
      <sheetName val="schedule_nos17"/>
      <sheetName val="Boq_Block_A17"/>
      <sheetName val="Sqn_Abs_G_6__17"/>
      <sheetName val="WO_Abs__G_2__6_DUs17"/>
      <sheetName val="Air_Abs_G_6__23_DUs17"/>
      <sheetName val="4-Int-_ele(RA)17"/>
      <sheetName val="INDIGINEOUS_ITEMS_17"/>
      <sheetName val="Box-_Girder17"/>
      <sheetName val="Lease_rents17"/>
      <sheetName val="DLC_lookups17"/>
      <sheetName val="Quote_Sheet17"/>
      <sheetName val="labour_coeff17"/>
      <sheetName val="Works_-_Quote_Sheet17"/>
      <sheetName val="Gen_Info17"/>
      <sheetName val="Indirect_expenses17"/>
      <sheetName val="Cost_Any_17"/>
      <sheetName val="LIST_OF_MAKES17"/>
      <sheetName val="Detail_1A17"/>
      <sheetName val="Basement_Budget17"/>
      <sheetName val="Break_up_Sheet17"/>
      <sheetName val="E_&amp;_R17"/>
      <sheetName val="Bed_Class16"/>
      <sheetName val="Pile_cap16"/>
      <sheetName val="Mat_Cost17"/>
      <sheetName val="SPILL_OVER17"/>
      <sheetName val="DTF_Summary16"/>
      <sheetName val="UNP-NCW_16"/>
      <sheetName val="GF_Columns16"/>
      <sheetName val="Form_616"/>
      <sheetName val="BOQ_Direct_selling_cost16"/>
      <sheetName val="MASTER_RATE_ANALYSIS16"/>
      <sheetName val="Intro_16"/>
      <sheetName val="A_O_R_16"/>
      <sheetName val="Cost_summary16"/>
      <sheetName val="Direct_cost_shed_A-2_16"/>
      <sheetName val="_Resource_list16"/>
      <sheetName val="THANE_SITE16"/>
      <sheetName val="BOQ_Distribution16"/>
      <sheetName val="key_dates16"/>
      <sheetName val="specification_options16"/>
      <sheetName val="Elite_1_-_MBCL16"/>
      <sheetName val="M_R_List_(2)16"/>
      <sheetName val="Balance_Sheet_16"/>
      <sheetName val="APPENDIX_B-116"/>
      <sheetName val="Bill_3_116"/>
      <sheetName val="Cable_data16"/>
      <sheetName val="PRECAST_lightconc-II16"/>
      <sheetName val="BLOCK-A_(MEA_SHEET)15"/>
      <sheetName val="Asia_Revised_10-1-0715"/>
      <sheetName val="All_Capital_Plan_P+L_10-1-0715"/>
      <sheetName val="CP08_(2)15"/>
      <sheetName val="Planning_File_10-1-0715"/>
      <sheetName val="SITE_OVERHEADS15"/>
      <sheetName val="Civil_Works15"/>
      <sheetName val="Material_15"/>
      <sheetName val="SPT_vs_PHI15"/>
      <sheetName val="Fill_this_out_first___15"/>
      <sheetName val="IO_List15"/>
      <sheetName val="Pipe_Supports15"/>
      <sheetName val="BOQ_(2)15"/>
      <sheetName val="SCHEDULE_(3)15"/>
      <sheetName val="schedule_nos15"/>
      <sheetName val="Boq_Block_A15"/>
      <sheetName val="Sqn_Abs_G_6__15"/>
      <sheetName val="WO_Abs__G_2__6_DUs15"/>
      <sheetName val="Air_Abs_G_6__23_DUs15"/>
      <sheetName val="4-Int-_ele(RA)15"/>
      <sheetName val="INDIGINEOUS_ITEMS_15"/>
      <sheetName val="Box-_Girder15"/>
      <sheetName val="Lease_rents15"/>
      <sheetName val="DLC_lookups15"/>
      <sheetName val="Quote_Sheet15"/>
      <sheetName val="labour_coeff15"/>
      <sheetName val="Works_-_Quote_Sheet15"/>
      <sheetName val="Gen_Info15"/>
      <sheetName val="Indirect_expenses15"/>
      <sheetName val="Cost_Any_15"/>
      <sheetName val="LIST_OF_MAKES15"/>
      <sheetName val="Detail_1A15"/>
      <sheetName val="Basement_Budget15"/>
      <sheetName val="Break_up_Sheet15"/>
      <sheetName val="E_&amp;_R15"/>
      <sheetName val="Bed_Class14"/>
      <sheetName val="Pile_cap14"/>
      <sheetName val="Mat_Cost15"/>
      <sheetName val="SPILL_OVER15"/>
      <sheetName val="DTF_Summary14"/>
      <sheetName val="UNP-NCW_14"/>
      <sheetName val="GF_Columns14"/>
      <sheetName val="Form_614"/>
      <sheetName val="BOQ_Direct_selling_cost14"/>
      <sheetName val="MASTER_RATE_ANALYSIS14"/>
      <sheetName val="Intro_14"/>
      <sheetName val="A_O_R_14"/>
      <sheetName val="Cost_summary14"/>
      <sheetName val="Direct_cost_shed_A-2_14"/>
      <sheetName val="_Resource_list14"/>
      <sheetName val="THANE_SITE14"/>
      <sheetName val="BOQ_Distribution14"/>
      <sheetName val="key_dates14"/>
      <sheetName val="specification_options14"/>
      <sheetName val="Elite_1_-_MBCL14"/>
      <sheetName val="M_R_List_(2)14"/>
      <sheetName val="Balance_Sheet_14"/>
      <sheetName val="APPENDIX_B-117"/>
      <sheetName val="Bill_3_117"/>
      <sheetName val="Cable_data17"/>
      <sheetName val="PRECAST_lightconc-II17"/>
      <sheetName val="BLOCK-A_(MEA_SHEET)16"/>
      <sheetName val="Asia_Revised_10-1-0716"/>
      <sheetName val="All_Capital_Plan_P+L_10-1-0716"/>
      <sheetName val="CP08_(2)16"/>
      <sheetName val="Planning_File_10-1-0716"/>
      <sheetName val="SITE_OVERHEADS16"/>
      <sheetName val="Civil_Works16"/>
      <sheetName val="Material_16"/>
      <sheetName val="SPT_vs_PHI16"/>
      <sheetName val="Fill_this_out_first___16"/>
      <sheetName val="IO_List16"/>
      <sheetName val="Pipe_Supports16"/>
      <sheetName val="BOQ_(2)16"/>
      <sheetName val="SCHEDULE_(3)16"/>
      <sheetName val="schedule_nos16"/>
      <sheetName val="Boq_Block_A16"/>
      <sheetName val="Sqn_Abs_G_6__16"/>
      <sheetName val="WO_Abs__G_2__6_DUs16"/>
      <sheetName val="Air_Abs_G_6__23_DUs16"/>
      <sheetName val="4-Int-_ele(RA)16"/>
      <sheetName val="INDIGINEOUS_ITEMS_16"/>
      <sheetName val="Box-_Girder16"/>
      <sheetName val="Lease_rents16"/>
      <sheetName val="DLC_lookups16"/>
      <sheetName val="Quote_Sheet16"/>
      <sheetName val="labour_coeff16"/>
      <sheetName val="Works_-_Quote_Sheet16"/>
      <sheetName val="Gen_Info16"/>
      <sheetName val="Indirect_expenses16"/>
      <sheetName val="Cost_Any_16"/>
      <sheetName val="LIST_OF_MAKES16"/>
      <sheetName val="Detail_1A16"/>
      <sheetName val="Basement_Budget16"/>
      <sheetName val="Break_up_Sheet16"/>
      <sheetName val="E_&amp;_R16"/>
      <sheetName val="Bed_Class15"/>
      <sheetName val="Pile_cap15"/>
      <sheetName val="Mat_Cost16"/>
      <sheetName val="SPILL_OVER16"/>
      <sheetName val="DTF_Summary15"/>
      <sheetName val="UNP-NCW_15"/>
      <sheetName val="GF_Columns15"/>
      <sheetName val="Form_615"/>
      <sheetName val="BOQ_Direct_selling_cost15"/>
      <sheetName val="MASTER_RATE_ANALYSIS15"/>
      <sheetName val="Intro_15"/>
      <sheetName val="A_O_R_15"/>
      <sheetName val="Cost_summary15"/>
      <sheetName val="Direct_cost_shed_A-2_15"/>
      <sheetName val="_Resource_list15"/>
      <sheetName val="THANE_SITE15"/>
      <sheetName val="BOQ_Distribution15"/>
      <sheetName val="key_dates15"/>
      <sheetName val="specification_options15"/>
      <sheetName val="Elite_1_-_MBCL15"/>
      <sheetName val="M_R_List_(2)15"/>
      <sheetName val="Balance_Sheet_15"/>
      <sheetName val="Basic_Rates15"/>
      <sheetName val="Contract_BOQ15"/>
      <sheetName val="beam-reinft-IIInd_floor15"/>
      <sheetName val="FF_Inst_RA_08_Inst_0315"/>
      <sheetName val="beam-reinft-machine_rm15"/>
      <sheetName val="T1_WO15"/>
      <sheetName val="APPENDIX_B-119"/>
      <sheetName val="Bill_3_119"/>
      <sheetName val="PRECAST_lightconc-II19"/>
      <sheetName val="Fill_this_out_first___18"/>
      <sheetName val="SCHEDULE_(3)18"/>
      <sheetName val="schedule_nos18"/>
      <sheetName val="Cable_data19"/>
      <sheetName val="Material_18"/>
      <sheetName val="SPT_vs_PHI18"/>
      <sheetName val="Civil_Works18"/>
      <sheetName val="4-Int-_ele(RA)18"/>
      <sheetName val="SITE_OVERHEADS18"/>
      <sheetName val="Boq_Block_A18"/>
      <sheetName val="Asia_Revised_10-1-0718"/>
      <sheetName val="All_Capital_Plan_P+L_10-1-0718"/>
      <sheetName val="CP08_(2)18"/>
      <sheetName val="Planning_File_10-1-0718"/>
      <sheetName val="INDIGINEOUS_ITEMS_18"/>
      <sheetName val="BLOCK-A_(MEA_SHEET)18"/>
      <sheetName val="IO_List18"/>
      <sheetName val="Pipe_Supports18"/>
      <sheetName val="BOQ_(2)18"/>
      <sheetName val="Break_up_Sheet18"/>
      <sheetName val="Box-_Girder18"/>
      <sheetName val="Sqn_Abs_G_6__18"/>
      <sheetName val="WO_Abs__G_2__6_DUs18"/>
      <sheetName val="Air_Abs_G_6__23_DUs18"/>
      <sheetName val="Detail_1A18"/>
      <sheetName val="Basement_Budget18"/>
      <sheetName val="E_&amp;_R18"/>
      <sheetName val="Lease_rents18"/>
      <sheetName val="DLC_lookups18"/>
      <sheetName val="Quote_Sheet18"/>
      <sheetName val="labour_coeff18"/>
      <sheetName val="Works_-_Quote_Sheet18"/>
      <sheetName val="Gen_Info18"/>
      <sheetName val="Indirect_expenses18"/>
      <sheetName val="Cost_Any_18"/>
      <sheetName val="LIST_OF_MAKES18"/>
      <sheetName val="SPILL_OVER18"/>
      <sheetName val="Pile_cap17"/>
      <sheetName val="Mat_Cost18"/>
      <sheetName val="DTF_Summary17"/>
      <sheetName val="Bed_Class17"/>
      <sheetName val="key_dates17"/>
      <sheetName val="UNP-NCW_17"/>
      <sheetName val="GF_Columns17"/>
      <sheetName val="Intro_17"/>
      <sheetName val="Form_617"/>
      <sheetName val="BOQ_Direct_selling_cost17"/>
      <sheetName val="specification_options17"/>
      <sheetName val="Elite_1_-_MBCL17"/>
      <sheetName val="M_R_List_(2)17"/>
      <sheetName val="MASTER_RATE_ANALYSIS17"/>
      <sheetName val="Cost_summary17"/>
      <sheetName val="Balance_Sheet_17"/>
      <sheetName val="A_O_R_17"/>
      <sheetName val="Direct_cost_shed_A-2_17"/>
      <sheetName val="_Resource_list17"/>
      <sheetName val="THANE_SITE17"/>
      <sheetName val="BOQ_Distribution17"/>
      <sheetName val="APPENDIX_B-120"/>
      <sheetName val="Bill_3_120"/>
      <sheetName val="PRECAST_lightconc-II20"/>
      <sheetName val="Fill_this_out_first___19"/>
      <sheetName val="SCHEDULE_(3)19"/>
      <sheetName val="schedule_nos19"/>
      <sheetName val="Cable_data20"/>
      <sheetName val="Material_19"/>
      <sheetName val="SPT_vs_PHI19"/>
      <sheetName val="Civil_Works19"/>
      <sheetName val="4-Int-_ele(RA)19"/>
      <sheetName val="SITE_OVERHEADS19"/>
      <sheetName val="Boq_Block_A19"/>
      <sheetName val="Asia_Revised_10-1-0719"/>
      <sheetName val="All_Capital_Plan_P+L_10-1-0719"/>
      <sheetName val="CP08_(2)19"/>
      <sheetName val="Planning_File_10-1-0719"/>
      <sheetName val="INDIGINEOUS_ITEMS_19"/>
      <sheetName val="BLOCK-A_(MEA_SHEET)19"/>
      <sheetName val="IO_List19"/>
      <sheetName val="Pipe_Supports19"/>
      <sheetName val="BOQ_(2)19"/>
      <sheetName val="Break_up_Sheet19"/>
      <sheetName val="Box-_Girder19"/>
      <sheetName val="Sqn_Abs_G_6__19"/>
      <sheetName val="WO_Abs__G_2__6_DUs19"/>
      <sheetName val="Air_Abs_G_6__23_DUs19"/>
      <sheetName val="Detail_1A19"/>
      <sheetName val="Basement_Budget19"/>
      <sheetName val="E_&amp;_R19"/>
      <sheetName val="Lease_rents19"/>
      <sheetName val="DLC_lookups19"/>
      <sheetName val="Quote_Sheet19"/>
      <sheetName val="labour_coeff19"/>
      <sheetName val="Works_-_Quote_Sheet19"/>
      <sheetName val="Gen_Info19"/>
      <sheetName val="Indirect_expenses19"/>
      <sheetName val="Cost_Any_19"/>
      <sheetName val="LIST_OF_MAKES19"/>
      <sheetName val="SPILL_OVER19"/>
      <sheetName val="Pile_cap18"/>
      <sheetName val="Mat_Cost19"/>
      <sheetName val="DTF_Summary18"/>
      <sheetName val="Bed_Class18"/>
      <sheetName val="key_dates18"/>
      <sheetName val="UNP-NCW_18"/>
      <sheetName val="GF_Columns18"/>
      <sheetName val="Intro_18"/>
      <sheetName val="Form_618"/>
      <sheetName val="BOQ_Direct_selling_cost18"/>
      <sheetName val="specification_options18"/>
      <sheetName val="Elite_1_-_MBCL18"/>
      <sheetName val="M_R_List_(2)18"/>
      <sheetName val="MASTER_RATE_ANALYSIS18"/>
      <sheetName val="Cost_summary18"/>
      <sheetName val="Balance_Sheet_18"/>
      <sheetName val="A_O_R_18"/>
      <sheetName val="Direct_cost_shed_A-2_18"/>
      <sheetName val="_Resource_list18"/>
      <sheetName val="THANE_SITE18"/>
      <sheetName val="BOQ_Distribution18"/>
      <sheetName val="SCHEDULE_OF_RATES24"/>
      <sheetName val="Detail_P&amp;L24"/>
      <sheetName val="Assumption_Sheet24"/>
      <sheetName val="APPENDIX_B-124"/>
      <sheetName val="Bill_3_124"/>
      <sheetName val="Legal_Risk_Analysis24"/>
      <sheetName val="Cable_data24"/>
      <sheetName val="PRECAST_lightconc-II24"/>
      <sheetName val="BLOCK-A_(MEA_SHEET)23"/>
      <sheetName val="Asia_Revised_10-1-0723"/>
      <sheetName val="All_Capital_Plan_P+L_10-1-0723"/>
      <sheetName val="CP08_(2)23"/>
      <sheetName val="Planning_File_10-1-0723"/>
      <sheetName val="SITE_OVERHEADS23"/>
      <sheetName val="Civil_Works23"/>
      <sheetName val="Material_23"/>
      <sheetName val="SPT_vs_PHI23"/>
      <sheetName val="Fill_this_out_first___23"/>
      <sheetName val="IO_List23"/>
      <sheetName val="Pipe_Supports23"/>
      <sheetName val="BOQ_(2)23"/>
      <sheetName val="SCHEDULE_(3)23"/>
      <sheetName val="schedule_nos23"/>
      <sheetName val="Boq_Block_A23"/>
      <sheetName val="Sqn_Abs_G_6__23"/>
      <sheetName val="WO_Abs__G_2__6_DUs23"/>
      <sheetName val="Air_Abs_G_6__23_DUs23"/>
      <sheetName val="4-Int-_ele(RA)23"/>
      <sheetName val="INDIGINEOUS_ITEMS_23"/>
      <sheetName val="Box-_Girder23"/>
      <sheetName val="Lease_rents23"/>
      <sheetName val="DLC_lookups23"/>
      <sheetName val="Quote_Sheet23"/>
      <sheetName val="labour_coeff23"/>
      <sheetName val="Works_-_Quote_Sheet23"/>
      <sheetName val="Gen_Info23"/>
      <sheetName val="Indirect_expenses23"/>
      <sheetName val="Cost_Any_23"/>
      <sheetName val="LIST_OF_MAKES23"/>
      <sheetName val="Detail_1A23"/>
      <sheetName val="Basement_Budget23"/>
      <sheetName val="Break_up_Sheet23"/>
      <sheetName val="E_&amp;_R23"/>
      <sheetName val="Bed_Class22"/>
      <sheetName val="Pile_cap22"/>
      <sheetName val="Mat_Cost23"/>
      <sheetName val="SPILL_OVER23"/>
      <sheetName val="DTF_Summary22"/>
      <sheetName val="UNP-NCW_22"/>
      <sheetName val="GF_Columns22"/>
      <sheetName val="Form_622"/>
      <sheetName val="BOQ_Direct_selling_cost22"/>
      <sheetName val="MASTER_RATE_ANALYSIS22"/>
      <sheetName val="Intro_22"/>
      <sheetName val="A_O_R_22"/>
      <sheetName val="Cost_summary22"/>
      <sheetName val="Direct_cost_shed_A-2_22"/>
      <sheetName val="_Resource_list22"/>
      <sheetName val="THANE_SITE22"/>
      <sheetName val="BOQ_Distribution22"/>
      <sheetName val="key_dates22"/>
      <sheetName val="specification_options22"/>
      <sheetName val="Elite_1_-_MBCL22"/>
      <sheetName val="M_R_List_(2)22"/>
      <sheetName val="Balance_Sheet_22"/>
      <sheetName val="APPENDIX_B-121"/>
      <sheetName val="Bill_3_121"/>
      <sheetName val="PRECAST_lightconc-II21"/>
      <sheetName val="Fill_this_out_first___20"/>
      <sheetName val="SCHEDULE_(3)20"/>
      <sheetName val="schedule_nos20"/>
      <sheetName val="Cable_data21"/>
      <sheetName val="Material_20"/>
      <sheetName val="SPT_vs_PHI20"/>
      <sheetName val="Civil_Works20"/>
      <sheetName val="4-Int-_ele(RA)20"/>
      <sheetName val="SITE_OVERHEADS20"/>
      <sheetName val="Boq_Block_A20"/>
      <sheetName val="Asia_Revised_10-1-0720"/>
      <sheetName val="All_Capital_Plan_P+L_10-1-0720"/>
      <sheetName val="CP08_(2)20"/>
      <sheetName val="Planning_File_10-1-0720"/>
      <sheetName val="INDIGINEOUS_ITEMS_20"/>
      <sheetName val="BLOCK-A_(MEA_SHEET)20"/>
      <sheetName val="IO_List20"/>
      <sheetName val="Pipe_Supports20"/>
      <sheetName val="BOQ_(2)20"/>
      <sheetName val="Break_up_Sheet20"/>
      <sheetName val="Box-_Girder20"/>
      <sheetName val="Sqn_Abs_G_6__20"/>
      <sheetName val="WO_Abs__G_2__6_DUs20"/>
      <sheetName val="Air_Abs_G_6__23_DUs20"/>
      <sheetName val="Detail_1A20"/>
      <sheetName val="Basement_Budget20"/>
      <sheetName val="E_&amp;_R20"/>
      <sheetName val="Lease_rents20"/>
      <sheetName val="DLC_lookups20"/>
      <sheetName val="Quote_Sheet20"/>
      <sheetName val="labour_coeff20"/>
      <sheetName val="Works_-_Quote_Sheet20"/>
      <sheetName val="Gen_Info20"/>
      <sheetName val="Indirect_expenses20"/>
      <sheetName val="Cost_Any_20"/>
      <sheetName val="LIST_OF_MAKES20"/>
      <sheetName val="SPILL_OVER20"/>
      <sheetName val="Pile_cap19"/>
      <sheetName val="Mat_Cost20"/>
      <sheetName val="DTF_Summary19"/>
      <sheetName val="Bed_Class19"/>
      <sheetName val="key_dates19"/>
      <sheetName val="UNP-NCW_19"/>
      <sheetName val="GF_Columns19"/>
      <sheetName val="Intro_19"/>
      <sheetName val="Form_619"/>
      <sheetName val="BOQ_Direct_selling_cost19"/>
      <sheetName val="specification_options19"/>
      <sheetName val="Elite_1_-_MBCL19"/>
      <sheetName val="M_R_List_(2)19"/>
      <sheetName val="MASTER_RATE_ANALYSIS19"/>
      <sheetName val="Cost_summary19"/>
      <sheetName val="Balance_Sheet_19"/>
      <sheetName val="A_O_R_19"/>
      <sheetName val="Direct_cost_shed_A-2_19"/>
      <sheetName val="_Resource_list19"/>
      <sheetName val="THANE_SITE19"/>
      <sheetName val="BOQ_Distribution19"/>
      <sheetName val="Basic_Rates6"/>
      <sheetName val="Basic_Rates9"/>
      <sheetName val="beam-reinft-IIInd_floor9"/>
      <sheetName val="APPENDIX_B-122"/>
      <sheetName val="Bill_3_122"/>
      <sheetName val="PRECAST_lightconc-II22"/>
      <sheetName val="Fill_this_out_first___21"/>
      <sheetName val="SCHEDULE_(3)21"/>
      <sheetName val="schedule_nos21"/>
      <sheetName val="Cable_data22"/>
      <sheetName val="Material_21"/>
      <sheetName val="SPT_vs_PHI21"/>
      <sheetName val="Civil_Works21"/>
      <sheetName val="4-Int-_ele(RA)21"/>
      <sheetName val="SITE_OVERHEADS21"/>
      <sheetName val="Boq_Block_A21"/>
      <sheetName val="Asia_Revised_10-1-0721"/>
      <sheetName val="All_Capital_Plan_P+L_10-1-0721"/>
      <sheetName val="CP08_(2)21"/>
      <sheetName val="Planning_File_10-1-0721"/>
      <sheetName val="INDIGINEOUS_ITEMS_21"/>
      <sheetName val="BLOCK-A_(MEA_SHEET)21"/>
      <sheetName val="IO_List21"/>
      <sheetName val="Pipe_Supports21"/>
      <sheetName val="BOQ_(2)21"/>
      <sheetName val="Break_up_Sheet21"/>
      <sheetName val="Box-_Girder21"/>
      <sheetName val="Sqn_Abs_G_6__21"/>
      <sheetName val="WO_Abs__G_2__6_DUs21"/>
      <sheetName val="Air_Abs_G_6__23_DUs21"/>
      <sheetName val="Detail_1A21"/>
      <sheetName val="Basement_Budget21"/>
      <sheetName val="E_&amp;_R21"/>
      <sheetName val="Lease_rents21"/>
      <sheetName val="DLC_lookups21"/>
      <sheetName val="Quote_Sheet21"/>
      <sheetName val="labour_coeff21"/>
      <sheetName val="Works_-_Quote_Sheet21"/>
      <sheetName val="Gen_Info21"/>
      <sheetName val="Indirect_expenses21"/>
      <sheetName val="Cost_Any_21"/>
      <sheetName val="LIST_OF_MAKES21"/>
      <sheetName val="SPILL_OVER21"/>
      <sheetName val="Pile_cap20"/>
      <sheetName val="Mat_Cost21"/>
      <sheetName val="DTF_Summary20"/>
      <sheetName val="Bed_Class20"/>
      <sheetName val="key_dates20"/>
      <sheetName val="UNP-NCW_20"/>
      <sheetName val="GF_Columns20"/>
      <sheetName val="Intro_20"/>
      <sheetName val="Form_620"/>
      <sheetName val="BOQ_Direct_selling_cost20"/>
      <sheetName val="specification_options20"/>
      <sheetName val="Elite_1_-_MBCL20"/>
      <sheetName val="M_R_List_(2)20"/>
      <sheetName val="MASTER_RATE_ANALYSIS20"/>
      <sheetName val="Cost_summary20"/>
      <sheetName val="Balance_Sheet_20"/>
      <sheetName val="A_O_R_20"/>
      <sheetName val="Direct_cost_shed_A-2_20"/>
      <sheetName val="_Resource_list20"/>
      <sheetName val="THANE_SITE20"/>
      <sheetName val="BOQ_Distribution20"/>
      <sheetName val="Basic_Rates7"/>
      <sheetName val="APPENDIX_B-123"/>
      <sheetName val="Bill_3_123"/>
      <sheetName val="Cable_data23"/>
      <sheetName val="PRECAST_lightconc-II23"/>
      <sheetName val="BLOCK-A_(MEA_SHEET)22"/>
      <sheetName val="Asia_Revised_10-1-0722"/>
      <sheetName val="All_Capital_Plan_P+L_10-1-0722"/>
      <sheetName val="CP08_(2)22"/>
      <sheetName val="Planning_File_10-1-0722"/>
      <sheetName val="SITE_OVERHEADS22"/>
      <sheetName val="Civil_Works22"/>
      <sheetName val="Material_22"/>
      <sheetName val="SPT_vs_PHI22"/>
      <sheetName val="Fill_this_out_first___22"/>
      <sheetName val="IO_List22"/>
      <sheetName val="Pipe_Supports22"/>
      <sheetName val="BOQ_(2)22"/>
      <sheetName val="SCHEDULE_(3)22"/>
      <sheetName val="schedule_nos22"/>
      <sheetName val="Boq_Block_A22"/>
      <sheetName val="Sqn_Abs_G_6__22"/>
      <sheetName val="WO_Abs__G_2__6_DUs22"/>
      <sheetName val="Air_Abs_G_6__23_DUs22"/>
      <sheetName val="4-Int-_ele(RA)22"/>
      <sheetName val="INDIGINEOUS_ITEMS_22"/>
      <sheetName val="Box-_Girder22"/>
      <sheetName val="Lease_rents22"/>
      <sheetName val="DLC_lookups22"/>
      <sheetName val="Quote_Sheet22"/>
      <sheetName val="labour_coeff22"/>
      <sheetName val="Works_-_Quote_Sheet22"/>
      <sheetName val="Gen_Info22"/>
      <sheetName val="Indirect_expenses22"/>
      <sheetName val="Cost_Any_22"/>
      <sheetName val="LIST_OF_MAKES22"/>
      <sheetName val="Detail_1A22"/>
      <sheetName val="Basement_Budget22"/>
      <sheetName val="Break_up_Sheet22"/>
      <sheetName val="E_&amp;_R22"/>
      <sheetName val="Bed_Class21"/>
      <sheetName val="Pile_cap21"/>
      <sheetName val="Mat_Cost22"/>
      <sheetName val="SPILL_OVER22"/>
      <sheetName val="DTF_Summary21"/>
      <sheetName val="UNP-NCW_21"/>
      <sheetName val="GF_Columns21"/>
      <sheetName val="Form_621"/>
      <sheetName val="BOQ_Direct_selling_cost21"/>
      <sheetName val="MASTER_RATE_ANALYSIS21"/>
      <sheetName val="Intro_21"/>
      <sheetName val="A_O_R_21"/>
      <sheetName val="Cost_summary21"/>
      <sheetName val="Direct_cost_shed_A-2_21"/>
      <sheetName val="_Resource_list21"/>
      <sheetName val="THANE_SITE21"/>
      <sheetName val="BOQ_Distribution21"/>
      <sheetName val="key_dates21"/>
      <sheetName val="specification_options21"/>
      <sheetName val="Elite_1_-_MBCL21"/>
      <sheetName val="M_R_List_(2)21"/>
      <sheetName val="Balance_Sheet_21"/>
      <sheetName val="Basic_Rates8"/>
      <sheetName val="beam-reinft-IIInd_floor8"/>
      <sheetName val="Staff_Acco_50"/>
      <sheetName val="Tel__25"/>
      <sheetName val="Ext_light25"/>
      <sheetName val="Staff_Acco_51"/>
      <sheetName val="SCHEDULE_OF_RATES25"/>
      <sheetName val="4_Annex_1_Basic_rate25"/>
      <sheetName val="DETAILED__BOQ25"/>
      <sheetName val="Detail_In_Door_Stad25"/>
      <sheetName val="Project_Details__25"/>
      <sheetName val="RCC,Ret__Wall25"/>
      <sheetName val="TBAL9697_-group_wise__sdpl25"/>
      <sheetName val="Load_Details(B2)25"/>
      <sheetName val="scurve_calc_(2)25"/>
      <sheetName val="Detail_P&amp;L25"/>
      <sheetName val="Assumption_Sheet25"/>
      <sheetName val="APPENDIX_B-125"/>
      <sheetName val="Bill_3_125"/>
      <sheetName val="Legal_Risk_Analysis25"/>
      <sheetName val="Cable_data25"/>
      <sheetName val="PRECAST_lightconc-II25"/>
      <sheetName val="BLOCK-A_(MEA_SHEET)24"/>
      <sheetName val="Bill_3_-_Site_Works24"/>
      <sheetName val="Asia_Revised_10-1-0724"/>
      <sheetName val="All_Capital_Plan_P+L_10-1-0724"/>
      <sheetName val="CP08_(2)24"/>
      <sheetName val="Planning_File_10-1-0724"/>
      <sheetName val="GR_slab-reinft24"/>
      <sheetName val="SITE_OVERHEADS24"/>
      <sheetName val="Civil_Works24"/>
      <sheetName val="Material_24"/>
      <sheetName val="SPT_vs_PHI24"/>
      <sheetName val="Fill_this_out_first___24"/>
      <sheetName val="IO_List24"/>
      <sheetName val="Pipe_Supports24"/>
      <sheetName val="BOQ_(2)24"/>
      <sheetName val="SCHEDULE_(3)24"/>
      <sheetName val="schedule_nos24"/>
      <sheetName val="Rate_Analysis24"/>
      <sheetName val="Boq_Block_A24"/>
      <sheetName val="Sqn_Abs_G_6__24"/>
      <sheetName val="WO_Abs__G_2__6_DUs24"/>
      <sheetName val="Air_Abs_G_6__23_DUs24"/>
      <sheetName val="4-Int-_ele(RA)24"/>
      <sheetName val="INDIGINEOUS_ITEMS_24"/>
      <sheetName val="Box-_Girder24"/>
      <sheetName val="Lease_rents24"/>
      <sheetName val="DLC_lookups24"/>
      <sheetName val="Quote_Sheet24"/>
      <sheetName val="labour_coeff24"/>
      <sheetName val="Works_-_Quote_Sheet24"/>
      <sheetName val="Gen_Info24"/>
      <sheetName val="Indirect_expenses24"/>
      <sheetName val="Cost_Any_24"/>
      <sheetName val="LIST_OF_MAKES24"/>
      <sheetName val="Detail_1A24"/>
      <sheetName val="Basement_Budget24"/>
      <sheetName val="Break_up_Sheet24"/>
      <sheetName val="E_&amp;_R24"/>
      <sheetName val="Bed_Class23"/>
      <sheetName val="Pile_cap23"/>
      <sheetName val="Mat_Cost24"/>
      <sheetName val="SPILL_OVER24"/>
      <sheetName val="DTF_Summary23"/>
      <sheetName val="UNP-NCW_23"/>
      <sheetName val="GF_Columns23"/>
      <sheetName val="Form_623"/>
      <sheetName val="BOQ_Direct_selling_cost23"/>
      <sheetName val="MASTER_RATE_ANALYSIS23"/>
      <sheetName val="Intro_23"/>
      <sheetName val="A_O_R_23"/>
      <sheetName val="Cost_summary23"/>
      <sheetName val="Direct_cost_shed_A-2_23"/>
      <sheetName val="_Resource_list23"/>
      <sheetName val="THANE_SITE23"/>
      <sheetName val="BOQ_Distribution23"/>
      <sheetName val="key_dates23"/>
      <sheetName val="specification_options23"/>
      <sheetName val="Elite_1_-_MBCL23"/>
      <sheetName val="M_R_List_(2)23"/>
      <sheetName val="Balance_Sheet_23"/>
      <sheetName val="Basic_Rates10"/>
      <sheetName val="beam-reinft-IIInd_floor10"/>
      <sheetName val="Staff_Acco_52"/>
      <sheetName val="Tel__26"/>
      <sheetName val="Ext_light26"/>
      <sheetName val="Staff_Acco_53"/>
      <sheetName val="SCHEDULE_OF_RATES26"/>
      <sheetName val="4_Annex_1_Basic_rate26"/>
      <sheetName val="DETAILED__BOQ26"/>
      <sheetName val="Detail_In_Door_Stad26"/>
      <sheetName val="Project_Details__26"/>
      <sheetName val="RCC,Ret__Wall26"/>
      <sheetName val="TBAL9697_-group_wise__sdpl26"/>
      <sheetName val="Load_Details(B2)26"/>
      <sheetName val="scurve_calc_(2)26"/>
      <sheetName val="Detail_P&amp;L26"/>
      <sheetName val="Assumption_Sheet26"/>
      <sheetName val="APPENDIX_B-126"/>
      <sheetName val="Bill_3_126"/>
      <sheetName val="Legal_Risk_Analysis26"/>
      <sheetName val="Cable_data26"/>
      <sheetName val="PRECAST_lightconc-II26"/>
      <sheetName val="BLOCK-A_(MEA_SHEET)25"/>
      <sheetName val="Bill_3_-_Site_Works25"/>
      <sheetName val="Asia_Revised_10-1-0725"/>
      <sheetName val="All_Capital_Plan_P+L_10-1-0725"/>
      <sheetName val="CP08_(2)25"/>
      <sheetName val="Planning_File_10-1-0725"/>
      <sheetName val="GR_slab-reinft25"/>
      <sheetName val="SITE_OVERHEADS25"/>
      <sheetName val="Civil_Works25"/>
      <sheetName val="Material_25"/>
      <sheetName val="SPT_vs_PHI25"/>
      <sheetName val="Fill_this_out_first___25"/>
      <sheetName val="IO_List25"/>
      <sheetName val="Pipe_Supports25"/>
      <sheetName val="BOQ_(2)25"/>
      <sheetName val="SCHEDULE_(3)25"/>
      <sheetName val="schedule_nos25"/>
      <sheetName val="Rate_Analysis25"/>
      <sheetName val="Boq_Block_A25"/>
      <sheetName val="Sqn_Abs_G_6__25"/>
      <sheetName val="WO_Abs__G_2__6_DUs25"/>
      <sheetName val="Air_Abs_G_6__23_DUs25"/>
      <sheetName val="4-Int-_ele(RA)25"/>
      <sheetName val="INDIGINEOUS_ITEMS_25"/>
      <sheetName val="Box-_Girder25"/>
      <sheetName val="Lease_rents25"/>
      <sheetName val="DLC_lookups25"/>
      <sheetName val="Quote_Sheet25"/>
      <sheetName val="labour_coeff25"/>
      <sheetName val="Works_-_Quote_Sheet25"/>
      <sheetName val="Gen_Info25"/>
      <sheetName val="Indirect_expenses25"/>
      <sheetName val="Cost_Any_25"/>
      <sheetName val="LIST_OF_MAKES25"/>
      <sheetName val="Detail_1A25"/>
      <sheetName val="Basement_Budget25"/>
      <sheetName val="Break_up_Sheet25"/>
      <sheetName val="E_&amp;_R25"/>
      <sheetName val="Bed_Class24"/>
      <sheetName val="Pile_cap24"/>
      <sheetName val="Mat_Cost25"/>
      <sheetName val="SPILL_OVER25"/>
      <sheetName val="DTF_Summary24"/>
      <sheetName val="UNP-NCW_24"/>
      <sheetName val="GF_Columns24"/>
      <sheetName val="Form_624"/>
      <sheetName val="BOQ_Direct_selling_cost24"/>
      <sheetName val="MASTER_RATE_ANALYSIS24"/>
      <sheetName val="Intro_24"/>
      <sheetName val="A_O_R_24"/>
      <sheetName val="Cost_summary24"/>
      <sheetName val="Direct_cost_shed_A-2_24"/>
      <sheetName val="_Resource_list24"/>
      <sheetName val="THANE_SITE24"/>
      <sheetName val="BOQ_Distribution24"/>
      <sheetName val="key_dates24"/>
      <sheetName val="specification_options24"/>
      <sheetName val="Elite_1_-_MBCL24"/>
      <sheetName val="M_R_List_(2)24"/>
      <sheetName val="Balance_Sheet_24"/>
      <sheetName val="Basic_Rates11"/>
      <sheetName val="beam-reinft-IIInd_floor11"/>
      <sheetName val="Staff_Acco_54"/>
      <sheetName val="Tel__27"/>
      <sheetName val="Ext_light27"/>
      <sheetName val="Staff_Acco_55"/>
      <sheetName val="SCHEDULE_OF_RATES27"/>
      <sheetName val="4_Annex_1_Basic_rate27"/>
      <sheetName val="DETAILED__BOQ27"/>
      <sheetName val="Detail_In_Door_Stad27"/>
      <sheetName val="Project_Details__27"/>
      <sheetName val="RCC,Ret__Wall27"/>
      <sheetName val="TBAL9697_-group_wise__sdpl27"/>
      <sheetName val="Load_Details(B2)27"/>
      <sheetName val="scurve_calc_(2)27"/>
      <sheetName val="Detail_P&amp;L27"/>
      <sheetName val="Assumption_Sheet27"/>
      <sheetName val="APPENDIX_B-127"/>
      <sheetName val="Bill_3_127"/>
      <sheetName val="Legal_Risk_Analysis27"/>
      <sheetName val="Cable_data27"/>
      <sheetName val="PRECAST_lightconc-II27"/>
      <sheetName val="BLOCK-A_(MEA_SHEET)26"/>
      <sheetName val="Bill_3_-_Site_Works26"/>
      <sheetName val="Asia_Revised_10-1-0726"/>
      <sheetName val="All_Capital_Plan_P+L_10-1-0726"/>
      <sheetName val="CP08_(2)26"/>
      <sheetName val="Planning_File_10-1-0726"/>
      <sheetName val="GR_slab-reinft26"/>
      <sheetName val="SITE_OVERHEADS26"/>
      <sheetName val="Civil_Works26"/>
      <sheetName val="Material_26"/>
      <sheetName val="SPT_vs_PHI26"/>
      <sheetName val="Fill_this_out_first___26"/>
      <sheetName val="IO_List26"/>
      <sheetName val="Pipe_Supports26"/>
      <sheetName val="BOQ_(2)26"/>
      <sheetName val="SCHEDULE_(3)26"/>
      <sheetName val="schedule_nos26"/>
      <sheetName val="Rate_Analysis26"/>
      <sheetName val="Boq_Block_A26"/>
      <sheetName val="Sqn_Abs_G_6__26"/>
      <sheetName val="WO_Abs__G_2__6_DUs26"/>
      <sheetName val="Air_Abs_G_6__23_DUs26"/>
      <sheetName val="4-Int-_ele(RA)26"/>
      <sheetName val="INDIGINEOUS_ITEMS_26"/>
      <sheetName val="Box-_Girder26"/>
      <sheetName val="Lease_rents26"/>
      <sheetName val="DLC_lookups26"/>
      <sheetName val="Quote_Sheet26"/>
      <sheetName val="labour_coeff26"/>
      <sheetName val="Works_-_Quote_Sheet26"/>
      <sheetName val="Gen_Info26"/>
      <sheetName val="Indirect_expenses26"/>
      <sheetName val="Cost_Any_26"/>
      <sheetName val="LIST_OF_MAKES26"/>
      <sheetName val="Detail_1A26"/>
      <sheetName val="Basement_Budget26"/>
      <sheetName val="Break_up_Sheet26"/>
      <sheetName val="E_&amp;_R26"/>
      <sheetName val="Bed_Class25"/>
      <sheetName val="Pile_cap25"/>
      <sheetName val="Mat_Cost26"/>
      <sheetName val="SPILL_OVER26"/>
      <sheetName val="DTF_Summary25"/>
      <sheetName val="UNP-NCW_25"/>
      <sheetName val="GF_Columns25"/>
      <sheetName val="Form_625"/>
      <sheetName val="BOQ_Direct_selling_cost25"/>
      <sheetName val="MASTER_RATE_ANALYSIS25"/>
      <sheetName val="Intro_25"/>
      <sheetName val="A_O_R_25"/>
      <sheetName val="Cost_summary25"/>
      <sheetName val="Direct_cost_shed_A-2_25"/>
      <sheetName val="_Resource_list25"/>
      <sheetName val="THANE_SITE25"/>
      <sheetName val="BOQ_Distribution25"/>
      <sheetName val="key_dates25"/>
      <sheetName val="specification_options25"/>
      <sheetName val="Elite_1_-_MBCL25"/>
      <sheetName val="M_R_List_(2)25"/>
      <sheetName val="Balance_Sheet_25"/>
      <sheetName val="Basic_Rates12"/>
      <sheetName val="Contract_BOQ12"/>
      <sheetName val="beam-reinft-IIInd_floor12"/>
      <sheetName val="FF_Inst_RA_08_Inst_0312"/>
      <sheetName val="beam-reinft-machine_rm12"/>
      <sheetName val="T1_WO12"/>
      <sheetName val="Staff_Acco_56"/>
      <sheetName val="Tel__28"/>
      <sheetName val="Ext_light28"/>
      <sheetName val="Staff_Acco_57"/>
      <sheetName val="SCHEDULE_OF_RATES28"/>
      <sheetName val="4_Annex_1_Basic_rate28"/>
      <sheetName val="DETAILED__BOQ28"/>
      <sheetName val="Detail_In_Door_Stad28"/>
      <sheetName val="Project_Details__28"/>
      <sheetName val="RCC,Ret__Wall28"/>
      <sheetName val="TBAL9697_-group_wise__sdpl28"/>
      <sheetName val="Load_Details(B2)28"/>
      <sheetName val="scurve_calc_(2)28"/>
      <sheetName val="Detail_P&amp;L28"/>
      <sheetName val="Assumption_Sheet28"/>
      <sheetName val="APPENDIX_B-128"/>
      <sheetName val="Bill_3_128"/>
      <sheetName val="Legal_Risk_Analysis28"/>
      <sheetName val="Cable_data28"/>
      <sheetName val="PRECAST_lightconc-II28"/>
      <sheetName val="BLOCK-A_(MEA_SHEET)27"/>
      <sheetName val="Bill_3_-_Site_Works27"/>
      <sheetName val="Asia_Revised_10-1-0727"/>
      <sheetName val="All_Capital_Plan_P+L_10-1-0727"/>
      <sheetName val="CP08_(2)27"/>
      <sheetName val="Planning_File_10-1-0727"/>
      <sheetName val="GR_slab-reinft27"/>
      <sheetName val="SITE_OVERHEADS27"/>
      <sheetName val="Civil_Works27"/>
      <sheetName val="Material_27"/>
      <sheetName val="SPT_vs_PHI27"/>
      <sheetName val="Fill_this_out_first___27"/>
      <sheetName val="IO_List27"/>
      <sheetName val="Pipe_Supports27"/>
      <sheetName val="BOQ_(2)27"/>
      <sheetName val="SCHEDULE_(3)27"/>
      <sheetName val="schedule_nos27"/>
      <sheetName val="Rate_Analysis27"/>
      <sheetName val="Boq_Block_A27"/>
      <sheetName val="Sqn_Abs_G_6__27"/>
      <sheetName val="WO_Abs__G_2__6_DUs27"/>
      <sheetName val="Air_Abs_G_6__23_DUs27"/>
      <sheetName val="4-Int-_ele(RA)27"/>
      <sheetName val="INDIGINEOUS_ITEMS_27"/>
      <sheetName val="Box-_Girder27"/>
      <sheetName val="Lease_rents27"/>
      <sheetName val="DLC_lookups27"/>
      <sheetName val="Quote_Sheet27"/>
      <sheetName val="labour_coeff27"/>
      <sheetName val="Works_-_Quote_Sheet27"/>
      <sheetName val="Gen_Info27"/>
      <sheetName val="Indirect_expenses27"/>
      <sheetName val="Cost_Any_27"/>
      <sheetName val="LIST_OF_MAKES27"/>
      <sheetName val="Detail_1A27"/>
      <sheetName val="Basement_Budget27"/>
      <sheetName val="Break_up_Sheet27"/>
      <sheetName val="E_&amp;_R27"/>
      <sheetName val="Bed_Class26"/>
      <sheetName val="Pile_cap26"/>
      <sheetName val="Mat_Cost27"/>
      <sheetName val="SPILL_OVER27"/>
      <sheetName val="DTF_Summary26"/>
      <sheetName val="UNP-NCW_26"/>
      <sheetName val="GF_Columns26"/>
      <sheetName val="Form_626"/>
      <sheetName val="BOQ_Direct_selling_cost26"/>
      <sheetName val="MASTER_RATE_ANALYSIS26"/>
      <sheetName val="Intro_26"/>
      <sheetName val="A_O_R_26"/>
      <sheetName val="Cost_summary26"/>
      <sheetName val="Direct_cost_shed_A-2_26"/>
      <sheetName val="_Resource_list26"/>
      <sheetName val="THANE_SITE26"/>
      <sheetName val="BOQ_Distribution26"/>
      <sheetName val="key_dates26"/>
      <sheetName val="specification_options26"/>
      <sheetName val="Elite_1_-_MBCL26"/>
      <sheetName val="M_R_List_(2)26"/>
      <sheetName val="Balance_Sheet_26"/>
      <sheetName val="Basic_Rates13"/>
      <sheetName val="Contract_BOQ13"/>
      <sheetName val="beam-reinft-IIInd_floor13"/>
      <sheetName val="FF_Inst_RA_08_Inst_0313"/>
      <sheetName val="beam-reinft-machine_rm13"/>
      <sheetName val="T1_WO13"/>
      <sheetName val="Staff_Acco_58"/>
      <sheetName val="Tel__29"/>
      <sheetName val="Ext_light29"/>
      <sheetName val="Staff_Acco_59"/>
      <sheetName val="SCHEDULE_OF_RATES29"/>
      <sheetName val="4_Annex_1_Basic_rate29"/>
      <sheetName val="DETAILED__BOQ29"/>
      <sheetName val="Detail_In_Door_Stad29"/>
      <sheetName val="Project_Details__29"/>
      <sheetName val="RCC,Ret__Wall29"/>
      <sheetName val="TBAL9697_-group_wise__sdpl29"/>
      <sheetName val="Load_Details(B2)29"/>
      <sheetName val="scurve_calc_(2)29"/>
      <sheetName val="Detail_P&amp;L29"/>
      <sheetName val="Assumption_Sheet29"/>
      <sheetName val="APPENDIX_B-129"/>
      <sheetName val="Bill_3_129"/>
      <sheetName val="Legal_Risk_Analysis29"/>
      <sheetName val="Cable_data29"/>
      <sheetName val="PRECAST_lightconc-II29"/>
      <sheetName val="BLOCK-A_(MEA_SHEET)28"/>
      <sheetName val="Bill_3_-_Site_Works28"/>
      <sheetName val="Asia_Revised_10-1-0728"/>
      <sheetName val="All_Capital_Plan_P+L_10-1-0728"/>
      <sheetName val="CP08_(2)28"/>
      <sheetName val="Planning_File_10-1-0728"/>
      <sheetName val="GR_slab-reinft28"/>
      <sheetName val="SITE_OVERHEADS28"/>
      <sheetName val="Civil_Works28"/>
      <sheetName val="Material_28"/>
      <sheetName val="SPT_vs_PHI28"/>
      <sheetName val="Fill_this_out_first___28"/>
      <sheetName val="IO_List28"/>
      <sheetName val="Pipe_Supports28"/>
      <sheetName val="BOQ_(2)28"/>
      <sheetName val="SCHEDULE_(3)28"/>
      <sheetName val="schedule_nos28"/>
      <sheetName val="Rate_Analysis28"/>
      <sheetName val="Boq_Block_A28"/>
      <sheetName val="Sqn_Abs_G_6__28"/>
      <sheetName val="WO_Abs__G_2__6_DUs28"/>
      <sheetName val="Air_Abs_G_6__23_DUs28"/>
      <sheetName val="4-Int-_ele(RA)28"/>
      <sheetName val="INDIGINEOUS_ITEMS_28"/>
      <sheetName val="Box-_Girder28"/>
      <sheetName val="Lease_rents28"/>
      <sheetName val="DLC_lookups28"/>
      <sheetName val="Quote_Sheet28"/>
      <sheetName val="labour_coeff28"/>
      <sheetName val="Works_-_Quote_Sheet28"/>
      <sheetName val="Gen_Info28"/>
      <sheetName val="Indirect_expenses28"/>
      <sheetName val="Cost_Any_28"/>
      <sheetName val="LIST_OF_MAKES28"/>
      <sheetName val="Detail_1A28"/>
      <sheetName val="Basement_Budget28"/>
      <sheetName val="Break_up_Sheet28"/>
      <sheetName val="E_&amp;_R28"/>
      <sheetName val="Bed_Class27"/>
      <sheetName val="Pile_cap27"/>
      <sheetName val="Mat_Cost28"/>
      <sheetName val="SPILL_OVER28"/>
      <sheetName val="DTF_Summary27"/>
      <sheetName val="UNP-NCW_27"/>
      <sheetName val="GF_Columns27"/>
      <sheetName val="Form_627"/>
      <sheetName val="BOQ_Direct_selling_cost27"/>
      <sheetName val="MASTER_RATE_ANALYSIS27"/>
      <sheetName val="Intro_27"/>
      <sheetName val="A_O_R_27"/>
      <sheetName val="Cost_summary27"/>
      <sheetName val="Direct_cost_shed_A-2_27"/>
      <sheetName val="_Resource_list27"/>
      <sheetName val="THANE_SITE27"/>
      <sheetName val="BOQ_Distribution27"/>
      <sheetName val="key_dates27"/>
      <sheetName val="specification_options27"/>
      <sheetName val="Elite_1_-_MBCL27"/>
      <sheetName val="M_R_List_(2)27"/>
      <sheetName val="Balance_Sheet_27"/>
      <sheetName val="Basic_Rates14"/>
      <sheetName val="Contract_BOQ14"/>
      <sheetName val="beam-reinft-IIInd_floor14"/>
      <sheetName val="FF_Inst_RA_08_Inst_0314"/>
      <sheetName val="beam-reinft-machine_rm14"/>
      <sheetName val="T1_WO14"/>
      <sheetName val="Staff_Acco_62"/>
      <sheetName val="Tel__31"/>
      <sheetName val="Ext_light31"/>
      <sheetName val="Staff_Acco_63"/>
      <sheetName val="SCHEDULE_OF_RATES31"/>
      <sheetName val="4_Annex_1_Basic_rate31"/>
      <sheetName val="DETAILED__BOQ31"/>
      <sheetName val="Detail_In_Door_Stad31"/>
      <sheetName val="Project_Details__31"/>
      <sheetName val="RCC,Ret__Wall31"/>
      <sheetName val="TBAL9697_-group_wise__sdpl31"/>
      <sheetName val="Load_Details(B2)31"/>
      <sheetName val="scurve_calc_(2)31"/>
      <sheetName val="Detail_P&amp;L31"/>
      <sheetName val="Assumption_Sheet31"/>
      <sheetName val="APPENDIX_B-131"/>
      <sheetName val="Bill_3_131"/>
      <sheetName val="Legal_Risk_Analysis31"/>
      <sheetName val="Cable_data31"/>
      <sheetName val="PRECAST_lightconc-II31"/>
      <sheetName val="BLOCK-A_(MEA_SHEET)30"/>
      <sheetName val="Bill_3_-_Site_Works30"/>
      <sheetName val="Asia_Revised_10-1-0730"/>
      <sheetName val="All_Capital_Plan_P+L_10-1-0730"/>
      <sheetName val="CP08_(2)30"/>
      <sheetName val="Planning_File_10-1-0730"/>
      <sheetName val="GR_slab-reinft30"/>
      <sheetName val="SITE_OVERHEADS30"/>
      <sheetName val="Civil_Works30"/>
      <sheetName val="Material_30"/>
      <sheetName val="SPT_vs_PHI30"/>
      <sheetName val="Fill_this_out_first___30"/>
      <sheetName val="IO_List30"/>
      <sheetName val="Pipe_Supports30"/>
      <sheetName val="BOQ_(2)30"/>
      <sheetName val="SCHEDULE_(3)30"/>
      <sheetName val="schedule_nos30"/>
      <sheetName val="Rate_Analysis30"/>
      <sheetName val="Boq_Block_A30"/>
      <sheetName val="Sqn_Abs_G_6__30"/>
      <sheetName val="WO_Abs__G_2__6_DUs30"/>
      <sheetName val="Air_Abs_G_6__23_DUs30"/>
      <sheetName val="4-Int-_ele(RA)30"/>
      <sheetName val="INDIGINEOUS_ITEMS_30"/>
      <sheetName val="Box-_Girder30"/>
      <sheetName val="Lease_rents30"/>
      <sheetName val="DLC_lookups30"/>
      <sheetName val="Quote_Sheet30"/>
      <sheetName val="labour_coeff30"/>
      <sheetName val="Works_-_Quote_Sheet30"/>
      <sheetName val="Gen_Info30"/>
      <sheetName val="Indirect_expenses30"/>
      <sheetName val="Cost_Any_30"/>
      <sheetName val="LIST_OF_MAKES30"/>
      <sheetName val="Detail_1A30"/>
      <sheetName val="Basement_Budget30"/>
      <sheetName val="Break_up_Sheet30"/>
      <sheetName val="E_&amp;_R30"/>
      <sheetName val="Bed_Class29"/>
      <sheetName val="Pile_cap29"/>
      <sheetName val="Mat_Cost30"/>
      <sheetName val="SPILL_OVER30"/>
      <sheetName val="DTF_Summary29"/>
      <sheetName val="UNP-NCW_29"/>
      <sheetName val="GF_Columns29"/>
      <sheetName val="Form_629"/>
      <sheetName val="BOQ_Direct_selling_cost29"/>
      <sheetName val="MASTER_RATE_ANALYSIS29"/>
      <sheetName val="Intro_29"/>
      <sheetName val="A_O_R_29"/>
      <sheetName val="Cost_summary29"/>
      <sheetName val="Direct_cost_shed_A-2_29"/>
      <sheetName val="_Resource_list29"/>
      <sheetName val="THANE_SITE29"/>
      <sheetName val="BOQ_Distribution29"/>
      <sheetName val="key_dates29"/>
      <sheetName val="specification_options29"/>
      <sheetName val="Elite_1_-_MBCL29"/>
      <sheetName val="M_R_List_(2)29"/>
      <sheetName val="Balance_Sheet_29"/>
      <sheetName val="Basic_Rates16"/>
      <sheetName val="Contract_BOQ16"/>
      <sheetName val="beam-reinft-IIInd_floor16"/>
      <sheetName val="FF_Inst_RA_08_Inst_0316"/>
      <sheetName val="beam-reinft-machine_rm16"/>
      <sheetName val="T1_WO16"/>
      <sheetName val="Staff_Acco_64"/>
      <sheetName val="Tel__32"/>
      <sheetName val="Ext_light32"/>
      <sheetName val="Staff_Acco_65"/>
      <sheetName val="SCHEDULE_OF_RATES32"/>
      <sheetName val="4_Annex_1_Basic_rate32"/>
      <sheetName val="DETAILED__BOQ32"/>
      <sheetName val="Detail_In_Door_Stad32"/>
      <sheetName val="Project_Details__32"/>
      <sheetName val="RCC,Ret__Wall32"/>
      <sheetName val="TBAL9697_-group_wise__sdpl32"/>
      <sheetName val="Load_Details(B2)32"/>
      <sheetName val="scurve_calc_(2)32"/>
      <sheetName val="Detail_P&amp;L32"/>
      <sheetName val="Assumption_Sheet32"/>
      <sheetName val="APPENDIX_B-132"/>
      <sheetName val="Bill_3_132"/>
      <sheetName val="Legal_Risk_Analysis32"/>
      <sheetName val="Cable_data32"/>
      <sheetName val="PRECAST_lightconc-II32"/>
      <sheetName val="BLOCK-A_(MEA_SHEET)31"/>
      <sheetName val="Bill_3_-_Site_Works31"/>
      <sheetName val="Asia_Revised_10-1-0731"/>
      <sheetName val="All_Capital_Plan_P+L_10-1-0731"/>
      <sheetName val="CP08_(2)31"/>
      <sheetName val="Planning_File_10-1-0731"/>
      <sheetName val="GR_slab-reinft31"/>
      <sheetName val="SITE_OVERHEADS31"/>
      <sheetName val="Civil_Works31"/>
      <sheetName val="Material_31"/>
      <sheetName val="SPT_vs_PHI31"/>
      <sheetName val="Fill_this_out_first___31"/>
      <sheetName val="IO_List31"/>
      <sheetName val="Pipe_Supports31"/>
      <sheetName val="BOQ_(2)31"/>
      <sheetName val="SCHEDULE_(3)31"/>
      <sheetName val="schedule_nos31"/>
      <sheetName val="Rate_Analysis31"/>
      <sheetName val="Boq_Block_A31"/>
      <sheetName val="Sqn_Abs_G_6__31"/>
      <sheetName val="WO_Abs__G_2__6_DUs31"/>
      <sheetName val="Air_Abs_G_6__23_DUs31"/>
      <sheetName val="4-Int-_ele(RA)31"/>
      <sheetName val="INDIGINEOUS_ITEMS_31"/>
      <sheetName val="Box-_Girder31"/>
      <sheetName val="Lease_rents31"/>
      <sheetName val="DLC_lookups31"/>
      <sheetName val="Quote_Sheet31"/>
      <sheetName val="labour_coeff31"/>
      <sheetName val="Works_-_Quote_Sheet31"/>
      <sheetName val="Gen_Info31"/>
      <sheetName val="Indirect_expenses31"/>
      <sheetName val="Cost_Any_31"/>
      <sheetName val="LIST_OF_MAKES31"/>
      <sheetName val="Detail_1A31"/>
      <sheetName val="Basement_Budget31"/>
      <sheetName val="Break_up_Sheet31"/>
      <sheetName val="E_&amp;_R31"/>
      <sheetName val="Bed_Class30"/>
      <sheetName val="Pile_cap30"/>
      <sheetName val="Mat_Cost31"/>
      <sheetName val="SPILL_OVER31"/>
      <sheetName val="DTF_Summary30"/>
      <sheetName val="UNP-NCW_30"/>
      <sheetName val="GF_Columns30"/>
      <sheetName val="Form_630"/>
      <sheetName val="BOQ_Direct_selling_cost30"/>
      <sheetName val="MASTER_RATE_ANALYSIS30"/>
      <sheetName val="Intro_30"/>
      <sheetName val="A_O_R_30"/>
      <sheetName val="Cost_summary30"/>
      <sheetName val="Direct_cost_shed_A-2_30"/>
      <sheetName val="_Resource_list30"/>
      <sheetName val="THANE_SITE30"/>
      <sheetName val="BOQ_Distribution30"/>
      <sheetName val="key_dates30"/>
      <sheetName val="specification_options30"/>
      <sheetName val="Elite_1_-_MBCL30"/>
      <sheetName val="M_R_List_(2)30"/>
      <sheetName val="Balance_Sheet_30"/>
      <sheetName val="Basic_Rates17"/>
      <sheetName val="Contract_BOQ17"/>
      <sheetName val="beam-reinft-IIInd_floor17"/>
      <sheetName val="FF_Inst_RA_08_Inst_0317"/>
      <sheetName val="beam-reinft-machine_rm17"/>
      <sheetName val="T1_WO17"/>
      <sheetName val="Staff_Acco_82"/>
      <sheetName val="Tel__41"/>
      <sheetName val="Ext_light41"/>
      <sheetName val="Staff_Acco_83"/>
      <sheetName val="SCHEDULE_OF_RATES41"/>
      <sheetName val="4_Annex_1_Basic_rate41"/>
      <sheetName val="DETAILED__BOQ41"/>
      <sheetName val="Detail_In_Door_Stad41"/>
      <sheetName val="Project_Details__41"/>
      <sheetName val="RCC,Ret__Wall41"/>
      <sheetName val="TBAL9697_-group_wise__sdpl41"/>
      <sheetName val="Load_Details(B2)41"/>
      <sheetName val="scurve_calc_(2)41"/>
      <sheetName val="Detail_P&amp;L41"/>
      <sheetName val="Assumption_Sheet41"/>
      <sheetName val="APPENDIX_B-141"/>
      <sheetName val="Bill_3_141"/>
      <sheetName val="Legal_Risk_Analysis41"/>
      <sheetName val="Cable_data41"/>
      <sheetName val="PRECAST_lightconc-II41"/>
      <sheetName val="BLOCK-A_(MEA_SHEET)40"/>
      <sheetName val="Bill_3_-_Site_Works40"/>
      <sheetName val="Asia_Revised_10-1-0740"/>
      <sheetName val="All_Capital_Plan_P+L_10-1-0740"/>
      <sheetName val="CP08_(2)40"/>
      <sheetName val="Planning_File_10-1-0740"/>
      <sheetName val="GR_slab-reinft40"/>
      <sheetName val="SITE_OVERHEADS40"/>
      <sheetName val="Civil_Works40"/>
      <sheetName val="Material_40"/>
      <sheetName val="SPT_vs_PHI40"/>
      <sheetName val="Fill_this_out_first___40"/>
      <sheetName val="IO_List40"/>
      <sheetName val="Pipe_Supports40"/>
      <sheetName val="BOQ_(2)40"/>
      <sheetName val="SCHEDULE_(3)40"/>
      <sheetName val="schedule_nos40"/>
      <sheetName val="Rate_Analysis40"/>
      <sheetName val="Boq_Block_A40"/>
      <sheetName val="Sqn_Abs_G_6__40"/>
      <sheetName val="WO_Abs__G_2__6_DUs40"/>
      <sheetName val="Air_Abs_G_6__23_DUs40"/>
      <sheetName val="4-Int-_ele(RA)40"/>
      <sheetName val="INDIGINEOUS_ITEMS_40"/>
      <sheetName val="Box-_Girder40"/>
      <sheetName val="Lease_rents40"/>
      <sheetName val="DLC_lookups40"/>
      <sheetName val="Quote_Sheet40"/>
      <sheetName val="labour_coeff40"/>
      <sheetName val="Works_-_Quote_Sheet40"/>
      <sheetName val="Gen_Info40"/>
      <sheetName val="Indirect_expenses40"/>
      <sheetName val="Cost_Any_40"/>
      <sheetName val="LIST_OF_MAKES40"/>
      <sheetName val="Detail_1A40"/>
      <sheetName val="Basement_Budget40"/>
      <sheetName val="Break_up_Sheet40"/>
      <sheetName val="E_&amp;_R40"/>
      <sheetName val="Bed_Class39"/>
      <sheetName val="Pile_cap39"/>
      <sheetName val="Mat_Cost40"/>
      <sheetName val="SPILL_OVER40"/>
      <sheetName val="DTF_Summary39"/>
      <sheetName val="UNP-NCW_39"/>
      <sheetName val="GF_Columns39"/>
      <sheetName val="Form_639"/>
      <sheetName val="BOQ_Direct_selling_cost39"/>
      <sheetName val="MASTER_RATE_ANALYSIS39"/>
      <sheetName val="Intro_39"/>
      <sheetName val="A_O_R_39"/>
      <sheetName val="Cost_summary39"/>
      <sheetName val="Direct_cost_shed_A-2_39"/>
      <sheetName val="_Resource_list39"/>
      <sheetName val="THANE_SITE39"/>
      <sheetName val="BOQ_Distribution39"/>
      <sheetName val="key_dates39"/>
      <sheetName val="specification_options39"/>
      <sheetName val="Elite_1_-_MBCL39"/>
      <sheetName val="M_R_List_(2)39"/>
      <sheetName val="Balance_Sheet_39"/>
      <sheetName val="Basic_Rates26"/>
      <sheetName val="Contract_BOQ26"/>
      <sheetName val="beam-reinft-IIInd_floor26"/>
      <sheetName val="FF_Inst_RA_08_Inst_0326"/>
      <sheetName val="beam-reinft-machine_rm26"/>
      <sheetName val="T1_WO26"/>
      <sheetName val="Staff_Acco_66"/>
      <sheetName val="Tel__33"/>
      <sheetName val="Ext_light33"/>
      <sheetName val="Staff_Acco_67"/>
      <sheetName val="SCHEDULE_OF_RATES33"/>
      <sheetName val="4_Annex_1_Basic_rate33"/>
      <sheetName val="DETAILED__BOQ33"/>
      <sheetName val="Detail_In_Door_Stad33"/>
      <sheetName val="Project_Details__33"/>
      <sheetName val="RCC,Ret__Wall33"/>
      <sheetName val="TBAL9697_-group_wise__sdpl33"/>
      <sheetName val="Load_Details(B2)33"/>
      <sheetName val="scurve_calc_(2)33"/>
      <sheetName val="Detail_P&amp;L33"/>
      <sheetName val="Assumption_Sheet33"/>
      <sheetName val="APPENDIX_B-133"/>
      <sheetName val="Bill_3_133"/>
      <sheetName val="Legal_Risk_Analysis33"/>
      <sheetName val="Cable_data33"/>
      <sheetName val="PRECAST_lightconc-II33"/>
      <sheetName val="BLOCK-A_(MEA_SHEET)32"/>
      <sheetName val="Bill_3_-_Site_Works32"/>
      <sheetName val="Asia_Revised_10-1-0732"/>
      <sheetName val="All_Capital_Plan_P+L_10-1-0732"/>
      <sheetName val="CP08_(2)32"/>
      <sheetName val="Planning_File_10-1-0732"/>
      <sheetName val="GR_slab-reinft32"/>
      <sheetName val="SITE_OVERHEADS32"/>
      <sheetName val="Civil_Works32"/>
      <sheetName val="Material_32"/>
      <sheetName val="SPT_vs_PHI32"/>
      <sheetName val="Fill_this_out_first___32"/>
      <sheetName val="IO_List32"/>
      <sheetName val="Pipe_Supports32"/>
      <sheetName val="BOQ_(2)32"/>
      <sheetName val="SCHEDULE_(3)32"/>
      <sheetName val="schedule_nos32"/>
      <sheetName val="Rate_Analysis32"/>
      <sheetName val="Boq_Block_A32"/>
      <sheetName val="Sqn_Abs_G_6__32"/>
      <sheetName val="WO_Abs__G_2__6_DUs32"/>
      <sheetName val="Air_Abs_G_6__23_DUs32"/>
      <sheetName val="4-Int-_ele(RA)32"/>
      <sheetName val="INDIGINEOUS_ITEMS_32"/>
      <sheetName val="Box-_Girder32"/>
      <sheetName val="Lease_rents32"/>
      <sheetName val="DLC_lookups32"/>
      <sheetName val="Quote_Sheet32"/>
      <sheetName val="labour_coeff32"/>
      <sheetName val="Works_-_Quote_Sheet32"/>
      <sheetName val="Gen_Info32"/>
      <sheetName val="Indirect_expenses32"/>
      <sheetName val="Cost_Any_32"/>
      <sheetName val="LIST_OF_MAKES32"/>
      <sheetName val="Detail_1A32"/>
      <sheetName val="Basement_Budget32"/>
      <sheetName val="Break_up_Sheet32"/>
      <sheetName val="E_&amp;_R32"/>
      <sheetName val="Bed_Class31"/>
      <sheetName val="Pile_cap31"/>
      <sheetName val="Mat_Cost32"/>
      <sheetName val="SPILL_OVER32"/>
      <sheetName val="DTF_Summary31"/>
      <sheetName val="UNP-NCW_31"/>
      <sheetName val="GF_Columns31"/>
      <sheetName val="Form_631"/>
      <sheetName val="BOQ_Direct_selling_cost31"/>
      <sheetName val="MASTER_RATE_ANALYSIS31"/>
      <sheetName val="Intro_31"/>
      <sheetName val="A_O_R_31"/>
      <sheetName val="Cost_summary31"/>
      <sheetName val="Direct_cost_shed_A-2_31"/>
      <sheetName val="_Resource_list31"/>
      <sheetName val="THANE_SITE31"/>
      <sheetName val="BOQ_Distribution31"/>
      <sheetName val="key_dates31"/>
      <sheetName val="specification_options31"/>
      <sheetName val="Elite_1_-_MBCL31"/>
      <sheetName val="M_R_List_(2)31"/>
      <sheetName val="Balance_Sheet_31"/>
      <sheetName val="Basic_Rates18"/>
      <sheetName val="Contract_BOQ18"/>
      <sheetName val="beam-reinft-IIInd_floor18"/>
      <sheetName val="FF_Inst_RA_08_Inst_0318"/>
      <sheetName val="beam-reinft-machine_rm18"/>
      <sheetName val="T1_WO18"/>
      <sheetName val="Staff_Acco_68"/>
      <sheetName val="Tel__34"/>
      <sheetName val="Ext_light34"/>
      <sheetName val="Staff_Acco_69"/>
      <sheetName val="SCHEDULE_OF_RATES34"/>
      <sheetName val="4_Annex_1_Basic_rate34"/>
      <sheetName val="DETAILED__BOQ34"/>
      <sheetName val="Detail_In_Door_Stad34"/>
      <sheetName val="Project_Details__34"/>
      <sheetName val="RCC,Ret__Wall34"/>
      <sheetName val="TBAL9697_-group_wise__sdpl34"/>
      <sheetName val="Load_Details(B2)34"/>
      <sheetName val="scurve_calc_(2)34"/>
      <sheetName val="Detail_P&amp;L34"/>
      <sheetName val="Assumption_Sheet34"/>
      <sheetName val="APPENDIX_B-134"/>
      <sheetName val="Bill_3_134"/>
      <sheetName val="Legal_Risk_Analysis34"/>
      <sheetName val="Cable_data34"/>
      <sheetName val="PRECAST_lightconc-II34"/>
      <sheetName val="BLOCK-A_(MEA_SHEET)33"/>
      <sheetName val="Bill_3_-_Site_Works33"/>
      <sheetName val="Asia_Revised_10-1-0733"/>
      <sheetName val="All_Capital_Plan_P+L_10-1-0733"/>
      <sheetName val="CP08_(2)33"/>
      <sheetName val="Planning_File_10-1-0733"/>
      <sheetName val="GR_slab-reinft33"/>
      <sheetName val="SITE_OVERHEADS33"/>
      <sheetName val="Civil_Works33"/>
      <sheetName val="Material_33"/>
      <sheetName val="SPT_vs_PHI33"/>
      <sheetName val="Fill_this_out_first___33"/>
      <sheetName val="IO_List33"/>
      <sheetName val="Pipe_Supports33"/>
      <sheetName val="BOQ_(2)33"/>
      <sheetName val="SCHEDULE_(3)33"/>
      <sheetName val="schedule_nos33"/>
      <sheetName val="Rate_Analysis33"/>
      <sheetName val="Boq_Block_A33"/>
      <sheetName val="Sqn_Abs_G_6__33"/>
      <sheetName val="WO_Abs__G_2__6_DUs33"/>
      <sheetName val="Air_Abs_G_6__23_DUs33"/>
      <sheetName val="4-Int-_ele(RA)33"/>
      <sheetName val="INDIGINEOUS_ITEMS_33"/>
      <sheetName val="Box-_Girder33"/>
      <sheetName val="Lease_rents33"/>
      <sheetName val="DLC_lookups33"/>
      <sheetName val="Quote_Sheet33"/>
      <sheetName val="labour_coeff33"/>
      <sheetName val="Works_-_Quote_Sheet33"/>
      <sheetName val="Gen_Info33"/>
      <sheetName val="Indirect_expenses33"/>
      <sheetName val="Cost_Any_33"/>
      <sheetName val="LIST_OF_MAKES33"/>
      <sheetName val="Detail_1A33"/>
      <sheetName val="Basement_Budget33"/>
      <sheetName val="Break_up_Sheet33"/>
      <sheetName val="E_&amp;_R33"/>
      <sheetName val="Bed_Class32"/>
      <sheetName val="Pile_cap32"/>
      <sheetName val="Mat_Cost33"/>
      <sheetName val="SPILL_OVER33"/>
      <sheetName val="DTF_Summary32"/>
      <sheetName val="UNP-NCW_32"/>
      <sheetName val="GF_Columns32"/>
      <sheetName val="Form_632"/>
      <sheetName val="BOQ_Direct_selling_cost32"/>
      <sheetName val="MASTER_RATE_ANALYSIS32"/>
      <sheetName val="Intro_32"/>
      <sheetName val="A_O_R_32"/>
      <sheetName val="Cost_summary32"/>
      <sheetName val="Direct_cost_shed_A-2_32"/>
      <sheetName val="_Resource_list32"/>
      <sheetName val="THANE_SITE32"/>
      <sheetName val="BOQ_Distribution32"/>
      <sheetName val="key_dates32"/>
      <sheetName val="specification_options32"/>
      <sheetName val="Elite_1_-_MBCL32"/>
      <sheetName val="M_R_List_(2)32"/>
      <sheetName val="Balance_Sheet_32"/>
      <sheetName val="Basic_Rates19"/>
      <sheetName val="Contract_BOQ19"/>
      <sheetName val="beam-reinft-IIInd_floor19"/>
      <sheetName val="FF_Inst_RA_08_Inst_0319"/>
      <sheetName val="beam-reinft-machine_rm19"/>
      <sheetName val="T1_WO19"/>
      <sheetName val="Staff_Acco_74"/>
      <sheetName val="Tel__37"/>
      <sheetName val="Ext_light37"/>
      <sheetName val="Staff_Acco_75"/>
      <sheetName val="SCHEDULE_OF_RATES37"/>
      <sheetName val="4_Annex_1_Basic_rate37"/>
      <sheetName val="DETAILED__BOQ37"/>
      <sheetName val="Detail_In_Door_Stad37"/>
      <sheetName val="Project_Details__37"/>
      <sheetName val="RCC,Ret__Wall37"/>
      <sheetName val="TBAL9697_-group_wise__sdpl37"/>
      <sheetName val="Load_Details(B2)37"/>
      <sheetName val="scurve_calc_(2)37"/>
      <sheetName val="Detail_P&amp;L37"/>
      <sheetName val="Assumption_Sheet37"/>
      <sheetName val="APPENDIX_B-137"/>
      <sheetName val="Bill_3_137"/>
      <sheetName val="Legal_Risk_Analysis37"/>
      <sheetName val="Cable_data37"/>
      <sheetName val="PRECAST_lightconc-II37"/>
      <sheetName val="BLOCK-A_(MEA_SHEET)36"/>
      <sheetName val="Bill_3_-_Site_Works36"/>
      <sheetName val="Asia_Revised_10-1-0736"/>
      <sheetName val="All_Capital_Plan_P+L_10-1-0736"/>
      <sheetName val="CP08_(2)36"/>
      <sheetName val="Planning_File_10-1-0736"/>
      <sheetName val="GR_slab-reinft36"/>
      <sheetName val="SITE_OVERHEADS36"/>
      <sheetName val="Civil_Works36"/>
      <sheetName val="Material_36"/>
      <sheetName val="SPT_vs_PHI36"/>
      <sheetName val="Fill_this_out_first___36"/>
      <sheetName val="IO_List36"/>
      <sheetName val="Pipe_Supports36"/>
      <sheetName val="BOQ_(2)36"/>
      <sheetName val="SCHEDULE_(3)36"/>
      <sheetName val="schedule_nos36"/>
      <sheetName val="Rate_Analysis36"/>
      <sheetName val="Boq_Block_A36"/>
      <sheetName val="Sqn_Abs_G_6__36"/>
      <sheetName val="WO_Abs__G_2__6_DUs36"/>
      <sheetName val="Air_Abs_G_6__23_DUs36"/>
      <sheetName val="4-Int-_ele(RA)36"/>
      <sheetName val="INDIGINEOUS_ITEMS_36"/>
      <sheetName val="Box-_Girder36"/>
      <sheetName val="Lease_rents36"/>
      <sheetName val="DLC_lookups36"/>
      <sheetName val="Quote_Sheet36"/>
      <sheetName val="labour_coeff36"/>
      <sheetName val="Works_-_Quote_Sheet36"/>
      <sheetName val="Gen_Info36"/>
      <sheetName val="Indirect_expenses36"/>
      <sheetName val="Cost_Any_36"/>
      <sheetName val="LIST_OF_MAKES36"/>
      <sheetName val="Detail_1A36"/>
      <sheetName val="Basement_Budget36"/>
      <sheetName val="Break_up_Sheet36"/>
      <sheetName val="E_&amp;_R36"/>
      <sheetName val="Bed_Class35"/>
      <sheetName val="Pile_cap35"/>
      <sheetName val="Mat_Cost36"/>
      <sheetName val="SPILL_OVER36"/>
      <sheetName val="DTF_Summary35"/>
      <sheetName val="UNP-NCW_35"/>
      <sheetName val="GF_Columns35"/>
      <sheetName val="Form_635"/>
      <sheetName val="BOQ_Direct_selling_cost35"/>
      <sheetName val="MASTER_RATE_ANALYSIS35"/>
      <sheetName val="Intro_35"/>
      <sheetName val="A_O_R_35"/>
      <sheetName val="Cost_summary35"/>
      <sheetName val="Direct_cost_shed_A-2_35"/>
      <sheetName val="_Resource_list35"/>
      <sheetName val="THANE_SITE35"/>
      <sheetName val="BOQ_Distribution35"/>
      <sheetName val="key_dates35"/>
      <sheetName val="specification_options35"/>
      <sheetName val="Elite_1_-_MBCL35"/>
      <sheetName val="M_R_List_(2)35"/>
      <sheetName val="Balance_Sheet_35"/>
      <sheetName val="Basic_Rates22"/>
      <sheetName val="Contract_BOQ22"/>
      <sheetName val="beam-reinft-IIInd_floor22"/>
      <sheetName val="FF_Inst_RA_08_Inst_0322"/>
      <sheetName val="beam-reinft-machine_rm22"/>
      <sheetName val="T1_WO22"/>
      <sheetName val="Staff_Acco_72"/>
      <sheetName val="Tel__36"/>
      <sheetName val="Ext_light36"/>
      <sheetName val="Staff_Acco_73"/>
      <sheetName val="SCHEDULE_OF_RATES36"/>
      <sheetName val="4_Annex_1_Basic_rate36"/>
      <sheetName val="DETAILED__BOQ36"/>
      <sheetName val="Detail_In_Door_Stad36"/>
      <sheetName val="Project_Details__36"/>
      <sheetName val="RCC,Ret__Wall36"/>
      <sheetName val="TBAL9697_-group_wise__sdpl36"/>
      <sheetName val="Load_Details(B2)36"/>
      <sheetName val="scurve_calc_(2)36"/>
      <sheetName val="Detail_P&amp;L36"/>
      <sheetName val="Assumption_Sheet36"/>
      <sheetName val="APPENDIX_B-136"/>
      <sheetName val="Bill_3_136"/>
      <sheetName val="Legal_Risk_Analysis36"/>
      <sheetName val="Cable_data36"/>
      <sheetName val="PRECAST_lightconc-II36"/>
      <sheetName val="BLOCK-A_(MEA_SHEET)35"/>
      <sheetName val="Bill_3_-_Site_Works35"/>
      <sheetName val="Asia_Revised_10-1-0735"/>
      <sheetName val="All_Capital_Plan_P+L_10-1-0735"/>
      <sheetName val="CP08_(2)35"/>
      <sheetName val="Planning_File_10-1-0735"/>
      <sheetName val="GR_slab-reinft35"/>
      <sheetName val="SITE_OVERHEADS35"/>
      <sheetName val="Civil_Works35"/>
      <sheetName val="Material_35"/>
      <sheetName val="SPT_vs_PHI35"/>
      <sheetName val="Fill_this_out_first___35"/>
      <sheetName val="IO_List35"/>
      <sheetName val="Pipe_Supports35"/>
      <sheetName val="BOQ_(2)35"/>
      <sheetName val="SCHEDULE_(3)35"/>
      <sheetName val="schedule_nos35"/>
      <sheetName val="Rate_Analysis35"/>
      <sheetName val="Boq_Block_A35"/>
      <sheetName val="Sqn_Abs_G_6__35"/>
      <sheetName val="WO_Abs__G_2__6_DUs35"/>
      <sheetName val="Air_Abs_G_6__23_DUs35"/>
      <sheetName val="4-Int-_ele(RA)35"/>
      <sheetName val="INDIGINEOUS_ITEMS_35"/>
      <sheetName val="Box-_Girder35"/>
      <sheetName val="Lease_rents35"/>
      <sheetName val="DLC_lookups35"/>
      <sheetName val="Quote_Sheet35"/>
      <sheetName val="labour_coeff35"/>
      <sheetName val="Works_-_Quote_Sheet35"/>
      <sheetName val="Gen_Info35"/>
      <sheetName val="Indirect_expenses35"/>
      <sheetName val="Cost_Any_35"/>
      <sheetName val="LIST_OF_MAKES35"/>
      <sheetName val="Detail_1A35"/>
      <sheetName val="Basement_Budget35"/>
      <sheetName val="Break_up_Sheet35"/>
      <sheetName val="E_&amp;_R35"/>
      <sheetName val="Bed_Class34"/>
      <sheetName val="Pile_cap34"/>
      <sheetName val="Mat_Cost35"/>
      <sheetName val="SPILL_OVER35"/>
      <sheetName val="DTF_Summary34"/>
      <sheetName val="UNP-NCW_34"/>
      <sheetName val="GF_Columns34"/>
      <sheetName val="Form_634"/>
      <sheetName val="BOQ_Direct_selling_cost34"/>
      <sheetName val="MASTER_RATE_ANALYSIS34"/>
      <sheetName val="Intro_34"/>
      <sheetName val="A_O_R_34"/>
      <sheetName val="Cost_summary34"/>
      <sheetName val="Direct_cost_shed_A-2_34"/>
      <sheetName val="_Resource_list34"/>
      <sheetName val="THANE_SITE34"/>
      <sheetName val="BOQ_Distribution34"/>
      <sheetName val="key_dates34"/>
      <sheetName val="specification_options34"/>
      <sheetName val="Elite_1_-_MBCL34"/>
      <sheetName val="M_R_List_(2)34"/>
      <sheetName val="Balance_Sheet_34"/>
      <sheetName val="Basic_Rates21"/>
      <sheetName val="Contract_BOQ21"/>
      <sheetName val="beam-reinft-IIInd_floor21"/>
      <sheetName val="FF_Inst_RA_08_Inst_0321"/>
      <sheetName val="beam-reinft-machine_rm21"/>
      <sheetName val="T1_WO21"/>
      <sheetName val="Staff_Acco_70"/>
      <sheetName val="Tel__35"/>
      <sheetName val="Ext_light35"/>
      <sheetName val="Staff_Acco_71"/>
      <sheetName val="SCHEDULE_OF_RATES35"/>
      <sheetName val="4_Annex_1_Basic_rate35"/>
      <sheetName val="DETAILED__BOQ35"/>
      <sheetName val="Detail_In_Door_Stad35"/>
      <sheetName val="Project_Details__35"/>
      <sheetName val="RCC,Ret__Wall35"/>
      <sheetName val="TBAL9697_-group_wise__sdpl35"/>
      <sheetName val="Load_Details(B2)35"/>
      <sheetName val="scurve_calc_(2)35"/>
      <sheetName val="Detail_P&amp;L35"/>
      <sheetName val="Assumption_Sheet35"/>
      <sheetName val="APPENDIX_B-135"/>
      <sheetName val="Bill_3_135"/>
      <sheetName val="Legal_Risk_Analysis35"/>
      <sheetName val="Cable_data35"/>
      <sheetName val="PRECAST_lightconc-II35"/>
      <sheetName val="BLOCK-A_(MEA_SHEET)34"/>
      <sheetName val="Bill_3_-_Site_Works34"/>
      <sheetName val="Asia_Revised_10-1-0734"/>
      <sheetName val="All_Capital_Plan_P+L_10-1-0734"/>
      <sheetName val="CP08_(2)34"/>
      <sheetName val="Planning_File_10-1-0734"/>
      <sheetName val="GR_slab-reinft34"/>
      <sheetName val="SITE_OVERHEADS34"/>
      <sheetName val="Civil_Works34"/>
      <sheetName val="Material_34"/>
      <sheetName val="SPT_vs_PHI34"/>
      <sheetName val="Fill_this_out_first___34"/>
      <sheetName val="IO_List34"/>
      <sheetName val="Pipe_Supports34"/>
      <sheetName val="BOQ_(2)34"/>
      <sheetName val="SCHEDULE_(3)34"/>
      <sheetName val="schedule_nos34"/>
      <sheetName val="Rate_Analysis34"/>
      <sheetName val="Boq_Block_A34"/>
      <sheetName val="Sqn_Abs_G_6__34"/>
      <sheetName val="WO_Abs__G_2__6_DUs34"/>
      <sheetName val="Air_Abs_G_6__23_DUs34"/>
      <sheetName val="4-Int-_ele(RA)34"/>
      <sheetName val="INDIGINEOUS_ITEMS_34"/>
      <sheetName val="Box-_Girder34"/>
      <sheetName val="Lease_rents34"/>
      <sheetName val="DLC_lookups34"/>
      <sheetName val="Quote_Sheet34"/>
      <sheetName val="labour_coeff34"/>
      <sheetName val="Works_-_Quote_Sheet34"/>
      <sheetName val="Gen_Info34"/>
      <sheetName val="Indirect_expenses34"/>
      <sheetName val="Cost_Any_34"/>
      <sheetName val="LIST_OF_MAKES34"/>
      <sheetName val="Detail_1A34"/>
      <sheetName val="Basement_Budget34"/>
      <sheetName val="Break_up_Sheet34"/>
      <sheetName val="E_&amp;_R34"/>
      <sheetName val="Bed_Class33"/>
      <sheetName val="Pile_cap33"/>
      <sheetName val="Mat_Cost34"/>
      <sheetName val="SPILL_OVER34"/>
      <sheetName val="DTF_Summary33"/>
      <sheetName val="UNP-NCW_33"/>
      <sheetName val="GF_Columns33"/>
      <sheetName val="Form_633"/>
      <sheetName val="BOQ_Direct_selling_cost33"/>
      <sheetName val="MASTER_RATE_ANALYSIS33"/>
      <sheetName val="Intro_33"/>
      <sheetName val="A_O_R_33"/>
      <sheetName val="Cost_summary33"/>
      <sheetName val="Direct_cost_shed_A-2_33"/>
      <sheetName val="_Resource_list33"/>
      <sheetName val="THANE_SITE33"/>
      <sheetName val="BOQ_Distribution33"/>
      <sheetName val="key_dates33"/>
      <sheetName val="specification_options33"/>
      <sheetName val="Elite_1_-_MBCL33"/>
      <sheetName val="M_R_List_(2)33"/>
      <sheetName val="Balance_Sheet_33"/>
      <sheetName val="Basic_Rates20"/>
      <sheetName val="Contract_BOQ20"/>
      <sheetName val="beam-reinft-IIInd_floor20"/>
      <sheetName val="FF_Inst_RA_08_Inst_0320"/>
      <sheetName val="beam-reinft-machine_rm20"/>
      <sheetName val="T1_WO20"/>
      <sheetName val="Staff_Acco_76"/>
      <sheetName val="Tel__38"/>
      <sheetName val="Ext_light38"/>
      <sheetName val="Staff_Acco_77"/>
      <sheetName val="SCHEDULE_OF_RATES38"/>
      <sheetName val="4_Annex_1_Basic_rate38"/>
      <sheetName val="DETAILED__BOQ38"/>
      <sheetName val="Detail_In_Door_Stad38"/>
      <sheetName val="Project_Details__38"/>
      <sheetName val="RCC,Ret__Wall38"/>
      <sheetName val="TBAL9697_-group_wise__sdpl38"/>
      <sheetName val="Load_Details(B2)38"/>
      <sheetName val="scurve_calc_(2)38"/>
      <sheetName val="Detail_P&amp;L38"/>
      <sheetName val="Assumption_Sheet38"/>
      <sheetName val="APPENDIX_B-138"/>
      <sheetName val="Bill_3_138"/>
      <sheetName val="Legal_Risk_Analysis38"/>
      <sheetName val="Cable_data38"/>
      <sheetName val="PRECAST_lightconc-II38"/>
      <sheetName val="BLOCK-A_(MEA_SHEET)37"/>
      <sheetName val="Bill_3_-_Site_Works37"/>
      <sheetName val="Asia_Revised_10-1-0737"/>
      <sheetName val="All_Capital_Plan_P+L_10-1-0737"/>
      <sheetName val="CP08_(2)37"/>
      <sheetName val="Planning_File_10-1-0737"/>
      <sheetName val="GR_slab-reinft37"/>
      <sheetName val="SITE_OVERHEADS37"/>
      <sheetName val="Civil_Works37"/>
      <sheetName val="Material_37"/>
      <sheetName val="SPT_vs_PHI37"/>
      <sheetName val="Fill_this_out_first___37"/>
      <sheetName val="IO_List37"/>
      <sheetName val="Pipe_Supports37"/>
      <sheetName val="BOQ_(2)37"/>
      <sheetName val="SCHEDULE_(3)37"/>
      <sheetName val="schedule_nos37"/>
      <sheetName val="Rate_Analysis37"/>
      <sheetName val="Boq_Block_A37"/>
      <sheetName val="Sqn_Abs_G_6__37"/>
      <sheetName val="WO_Abs__G_2__6_DUs37"/>
      <sheetName val="Air_Abs_G_6__23_DUs37"/>
      <sheetName val="4-Int-_ele(RA)37"/>
      <sheetName val="INDIGINEOUS_ITEMS_37"/>
      <sheetName val="Box-_Girder37"/>
      <sheetName val="Lease_rents37"/>
      <sheetName val="DLC_lookups37"/>
      <sheetName val="Quote_Sheet37"/>
      <sheetName val="labour_coeff37"/>
      <sheetName val="Works_-_Quote_Sheet37"/>
      <sheetName val="Gen_Info37"/>
      <sheetName val="Indirect_expenses37"/>
      <sheetName val="Cost_Any_37"/>
      <sheetName val="LIST_OF_MAKES37"/>
      <sheetName val="Detail_1A37"/>
      <sheetName val="Basement_Budget37"/>
      <sheetName val="Break_up_Sheet37"/>
      <sheetName val="E_&amp;_R37"/>
      <sheetName val="Bed_Class36"/>
      <sheetName val="Pile_cap36"/>
      <sheetName val="Mat_Cost37"/>
      <sheetName val="SPILL_OVER37"/>
      <sheetName val="DTF_Summary36"/>
      <sheetName val="UNP-NCW_36"/>
      <sheetName val="GF_Columns36"/>
      <sheetName val="Form_636"/>
      <sheetName val="BOQ_Direct_selling_cost36"/>
      <sheetName val="MASTER_RATE_ANALYSIS36"/>
      <sheetName val="Intro_36"/>
      <sheetName val="A_O_R_36"/>
      <sheetName val="Cost_summary36"/>
      <sheetName val="Direct_cost_shed_A-2_36"/>
      <sheetName val="_Resource_list36"/>
      <sheetName val="THANE_SITE36"/>
      <sheetName val="BOQ_Distribution36"/>
      <sheetName val="key_dates36"/>
      <sheetName val="specification_options36"/>
      <sheetName val="Elite_1_-_MBCL36"/>
      <sheetName val="M_R_List_(2)36"/>
      <sheetName val="Balance_Sheet_36"/>
      <sheetName val="Basic_Rates23"/>
      <sheetName val="Contract_BOQ23"/>
      <sheetName val="beam-reinft-IIInd_floor23"/>
      <sheetName val="FF_Inst_RA_08_Inst_0323"/>
      <sheetName val="beam-reinft-machine_rm23"/>
      <sheetName val="T1_WO23"/>
      <sheetName val="Staff_Acco_78"/>
      <sheetName val="Tel__39"/>
      <sheetName val="Ext_light39"/>
      <sheetName val="Staff_Acco_79"/>
      <sheetName val="SCHEDULE_OF_RATES39"/>
      <sheetName val="4_Annex_1_Basic_rate39"/>
      <sheetName val="DETAILED__BOQ39"/>
      <sheetName val="Detail_In_Door_Stad39"/>
      <sheetName val="Project_Details__39"/>
      <sheetName val="RCC,Ret__Wall39"/>
      <sheetName val="TBAL9697_-group_wise__sdpl39"/>
      <sheetName val="Load_Details(B2)39"/>
      <sheetName val="scurve_calc_(2)39"/>
      <sheetName val="Detail_P&amp;L39"/>
      <sheetName val="Assumption_Sheet39"/>
      <sheetName val="APPENDIX_B-139"/>
      <sheetName val="Bill_3_139"/>
      <sheetName val="Legal_Risk_Analysis39"/>
      <sheetName val="Cable_data39"/>
      <sheetName val="PRECAST_lightconc-II39"/>
      <sheetName val="BLOCK-A_(MEA_SHEET)38"/>
      <sheetName val="Bill_3_-_Site_Works38"/>
      <sheetName val="Asia_Revised_10-1-0738"/>
      <sheetName val="All_Capital_Plan_P+L_10-1-0738"/>
      <sheetName val="CP08_(2)38"/>
      <sheetName val="Planning_File_10-1-0738"/>
      <sheetName val="GR_slab-reinft38"/>
      <sheetName val="SITE_OVERHEADS38"/>
      <sheetName val="Civil_Works38"/>
      <sheetName val="Material_38"/>
      <sheetName val="SPT_vs_PHI38"/>
      <sheetName val="Fill_this_out_first___38"/>
      <sheetName val="IO_List38"/>
      <sheetName val="Pipe_Supports38"/>
      <sheetName val="BOQ_(2)38"/>
      <sheetName val="SCHEDULE_(3)38"/>
      <sheetName val="schedule_nos38"/>
      <sheetName val="Rate_Analysis38"/>
      <sheetName val="Boq_Block_A38"/>
      <sheetName val="Sqn_Abs_G_6__38"/>
      <sheetName val="WO_Abs__G_2__6_DUs38"/>
      <sheetName val="Air_Abs_G_6__23_DUs38"/>
      <sheetName val="4-Int-_ele(RA)38"/>
      <sheetName val="INDIGINEOUS_ITEMS_38"/>
      <sheetName val="Box-_Girder38"/>
      <sheetName val="Lease_rents38"/>
      <sheetName val="DLC_lookups38"/>
      <sheetName val="Quote_Sheet38"/>
      <sheetName val="labour_coeff38"/>
      <sheetName val="Works_-_Quote_Sheet38"/>
      <sheetName val="Gen_Info38"/>
      <sheetName val="Indirect_expenses38"/>
      <sheetName val="Cost_Any_38"/>
      <sheetName val="LIST_OF_MAKES38"/>
      <sheetName val="Detail_1A38"/>
      <sheetName val="Basement_Budget38"/>
      <sheetName val="Break_up_Sheet38"/>
      <sheetName val="E_&amp;_R38"/>
      <sheetName val="Bed_Class37"/>
      <sheetName val="Pile_cap37"/>
      <sheetName val="Mat_Cost38"/>
      <sheetName val="SPILL_OVER38"/>
      <sheetName val="DTF_Summary37"/>
      <sheetName val="UNP-NCW_37"/>
      <sheetName val="GF_Columns37"/>
      <sheetName val="Form_637"/>
      <sheetName val="BOQ_Direct_selling_cost37"/>
      <sheetName val="MASTER_RATE_ANALYSIS37"/>
      <sheetName val="Intro_37"/>
      <sheetName val="A_O_R_37"/>
      <sheetName val="Cost_summary37"/>
      <sheetName val="Direct_cost_shed_A-2_37"/>
      <sheetName val="_Resource_list37"/>
      <sheetName val="THANE_SITE37"/>
      <sheetName val="BOQ_Distribution37"/>
      <sheetName val="key_dates37"/>
      <sheetName val="specification_options37"/>
      <sheetName val="Elite_1_-_MBCL37"/>
      <sheetName val="M_R_List_(2)37"/>
      <sheetName val="Balance_Sheet_37"/>
      <sheetName val="Basic_Rates24"/>
      <sheetName val="Contract_BOQ24"/>
      <sheetName val="beam-reinft-IIInd_floor24"/>
      <sheetName val="FF_Inst_RA_08_Inst_0324"/>
      <sheetName val="beam-reinft-machine_rm24"/>
      <sheetName val="T1_WO24"/>
      <sheetName val="Staff_Acco_80"/>
      <sheetName val="Tel__40"/>
      <sheetName val="Ext_light40"/>
      <sheetName val="Staff_Acco_81"/>
      <sheetName val="SCHEDULE_OF_RATES40"/>
      <sheetName val="4_Annex_1_Basic_rate40"/>
      <sheetName val="DETAILED__BOQ40"/>
      <sheetName val="Detail_In_Door_Stad40"/>
      <sheetName val="Project_Details__40"/>
      <sheetName val="RCC,Ret__Wall40"/>
      <sheetName val="TBAL9697_-group_wise__sdpl40"/>
      <sheetName val="Load_Details(B2)40"/>
      <sheetName val="scurve_calc_(2)40"/>
      <sheetName val="Detail_P&amp;L40"/>
      <sheetName val="Assumption_Sheet40"/>
      <sheetName val="APPENDIX_B-140"/>
      <sheetName val="Bill_3_140"/>
      <sheetName val="Legal_Risk_Analysis40"/>
      <sheetName val="Cable_data40"/>
      <sheetName val="PRECAST_lightconc-II40"/>
      <sheetName val="BLOCK-A_(MEA_SHEET)39"/>
      <sheetName val="Bill_3_-_Site_Works39"/>
      <sheetName val="Asia_Revised_10-1-0739"/>
      <sheetName val="All_Capital_Plan_P+L_10-1-0739"/>
      <sheetName val="CP08_(2)39"/>
      <sheetName val="Planning_File_10-1-0739"/>
      <sheetName val="GR_slab-reinft39"/>
      <sheetName val="SITE_OVERHEADS39"/>
      <sheetName val="Civil_Works39"/>
      <sheetName val="Material_39"/>
      <sheetName val="SPT_vs_PHI39"/>
      <sheetName val="Fill_this_out_first___39"/>
      <sheetName val="IO_List39"/>
      <sheetName val="Pipe_Supports39"/>
      <sheetName val="BOQ_(2)39"/>
      <sheetName val="SCHEDULE_(3)39"/>
      <sheetName val="schedule_nos39"/>
      <sheetName val="Rate_Analysis39"/>
      <sheetName val="Boq_Block_A39"/>
      <sheetName val="Sqn_Abs_G_6__39"/>
      <sheetName val="WO_Abs__G_2__6_DUs39"/>
      <sheetName val="Air_Abs_G_6__23_DUs39"/>
      <sheetName val="4-Int-_ele(RA)39"/>
      <sheetName val="INDIGINEOUS_ITEMS_39"/>
      <sheetName val="Box-_Girder39"/>
      <sheetName val="Lease_rents39"/>
      <sheetName val="DLC_lookups39"/>
      <sheetName val="Quote_Sheet39"/>
      <sheetName val="labour_coeff39"/>
      <sheetName val="Works_-_Quote_Sheet39"/>
      <sheetName val="Gen_Info39"/>
      <sheetName val="Indirect_expenses39"/>
      <sheetName val="Cost_Any_39"/>
      <sheetName val="LIST_OF_MAKES39"/>
      <sheetName val="Detail_1A39"/>
      <sheetName val="Basement_Budget39"/>
      <sheetName val="Break_up_Sheet39"/>
      <sheetName val="E_&amp;_R39"/>
      <sheetName val="Bed_Class38"/>
      <sheetName val="Pile_cap38"/>
      <sheetName val="Mat_Cost39"/>
      <sheetName val="SPILL_OVER39"/>
      <sheetName val="DTF_Summary38"/>
      <sheetName val="UNP-NCW_38"/>
      <sheetName val="GF_Columns38"/>
      <sheetName val="Form_638"/>
      <sheetName val="BOQ_Direct_selling_cost38"/>
      <sheetName val="MASTER_RATE_ANALYSIS38"/>
      <sheetName val="Intro_38"/>
      <sheetName val="A_O_R_38"/>
      <sheetName val="Cost_summary38"/>
      <sheetName val="Direct_cost_shed_A-2_38"/>
      <sheetName val="_Resource_list38"/>
      <sheetName val="THANE_SITE38"/>
      <sheetName val="BOQ_Distribution38"/>
      <sheetName val="key_dates38"/>
      <sheetName val="specification_options38"/>
      <sheetName val="Elite_1_-_MBCL38"/>
      <sheetName val="M_R_List_(2)38"/>
      <sheetName val="Balance_Sheet_38"/>
      <sheetName val="Basic_Rates25"/>
      <sheetName val="Contract_BOQ25"/>
      <sheetName val="beam-reinft-IIInd_floor25"/>
      <sheetName val="FF_Inst_RA_08_Inst_0325"/>
      <sheetName val="beam-reinft-machine_rm25"/>
      <sheetName val="T1_WO25"/>
      <sheetName val="Staff_Acco_94"/>
      <sheetName val="Tel__47"/>
      <sheetName val="Ext_light47"/>
      <sheetName val="Staff_Acco_95"/>
      <sheetName val="SCHEDULE_OF_RATES47"/>
      <sheetName val="4_Annex_1_Basic_rate47"/>
      <sheetName val="DETAILED__BOQ47"/>
      <sheetName val="Detail_In_Door_Stad47"/>
      <sheetName val="Project_Details__47"/>
      <sheetName val="RCC,Ret__Wall47"/>
      <sheetName val="TBAL9697_-group_wise__sdpl47"/>
      <sheetName val="Load_Details(B2)47"/>
      <sheetName val="scurve_calc_(2)47"/>
      <sheetName val="Detail_P&amp;L47"/>
      <sheetName val="Assumption_Sheet47"/>
      <sheetName val="APPENDIX_B-147"/>
      <sheetName val="Bill_3_147"/>
      <sheetName val="Legal_Risk_Analysis47"/>
      <sheetName val="Cable_data47"/>
      <sheetName val="PRECAST_lightconc-II47"/>
      <sheetName val="BLOCK-A_(MEA_SHEET)46"/>
      <sheetName val="Bill_3_-_Site_Works46"/>
      <sheetName val="Asia_Revised_10-1-0746"/>
      <sheetName val="All_Capital_Plan_P+L_10-1-0746"/>
      <sheetName val="CP08_(2)46"/>
      <sheetName val="Planning_File_10-1-0746"/>
      <sheetName val="GR_slab-reinft46"/>
      <sheetName val="SITE_OVERHEADS46"/>
      <sheetName val="Civil_Works46"/>
      <sheetName val="Material_46"/>
      <sheetName val="SPT_vs_PHI46"/>
      <sheetName val="Fill_this_out_first___46"/>
      <sheetName val="IO_List46"/>
      <sheetName val="Pipe_Supports46"/>
      <sheetName val="BOQ_(2)46"/>
      <sheetName val="SCHEDULE_(3)46"/>
      <sheetName val="schedule_nos46"/>
      <sheetName val="Rate_Analysis46"/>
      <sheetName val="Boq_Block_A46"/>
      <sheetName val="Sqn_Abs_G_6__46"/>
      <sheetName val="WO_Abs__G_2__6_DUs46"/>
      <sheetName val="Air_Abs_G_6__23_DUs46"/>
      <sheetName val="4-Int-_ele(RA)46"/>
      <sheetName val="INDIGINEOUS_ITEMS_46"/>
      <sheetName val="Box-_Girder46"/>
      <sheetName val="Lease_rents46"/>
      <sheetName val="DLC_lookups46"/>
      <sheetName val="Quote_Sheet46"/>
      <sheetName val="labour_coeff46"/>
      <sheetName val="Works_-_Quote_Sheet46"/>
      <sheetName val="Gen_Info46"/>
      <sheetName val="Indirect_expenses46"/>
      <sheetName val="Cost_Any_46"/>
      <sheetName val="LIST_OF_MAKES46"/>
      <sheetName val="Detail_1A46"/>
      <sheetName val="Basement_Budget46"/>
      <sheetName val="Break_up_Sheet46"/>
      <sheetName val="E_&amp;_R46"/>
      <sheetName val="Bed_Class45"/>
      <sheetName val="Pile_cap45"/>
      <sheetName val="Mat_Cost46"/>
      <sheetName val="SPILL_OVER46"/>
      <sheetName val="DTF_Summary45"/>
      <sheetName val="UNP-NCW_45"/>
      <sheetName val="GF_Columns45"/>
      <sheetName val="Form_645"/>
      <sheetName val="BOQ_Direct_selling_cost45"/>
      <sheetName val="MASTER_RATE_ANALYSIS45"/>
      <sheetName val="Intro_45"/>
      <sheetName val="A_O_R_45"/>
      <sheetName val="Cost_summary45"/>
      <sheetName val="Direct_cost_shed_A-2_45"/>
      <sheetName val="_Resource_list45"/>
      <sheetName val="THANE_SITE45"/>
      <sheetName val="BOQ_Distribution45"/>
      <sheetName val="key_dates45"/>
      <sheetName val="specification_options45"/>
      <sheetName val="Elite_1_-_MBCL45"/>
      <sheetName val="M_R_List_(2)45"/>
      <sheetName val="Balance_Sheet_45"/>
      <sheetName val="Basic_Rates32"/>
      <sheetName val="Contract_BOQ32"/>
      <sheetName val="beam-reinft-IIInd_floor32"/>
      <sheetName val="FF_Inst_RA_08_Inst_0332"/>
      <sheetName val="beam-reinft-machine_rm32"/>
      <sheetName val="T1_WO32"/>
      <sheetName val="Staff_Acco_84"/>
      <sheetName val="Tel__42"/>
      <sheetName val="Ext_light42"/>
      <sheetName val="Staff_Acco_85"/>
      <sheetName val="SCHEDULE_OF_RATES42"/>
      <sheetName val="4_Annex_1_Basic_rate42"/>
      <sheetName val="DETAILED__BOQ42"/>
      <sheetName val="Detail_In_Door_Stad42"/>
      <sheetName val="Project_Details__42"/>
      <sheetName val="RCC,Ret__Wall42"/>
      <sheetName val="TBAL9697_-group_wise__sdpl42"/>
      <sheetName val="Load_Details(B2)42"/>
      <sheetName val="scurve_calc_(2)42"/>
      <sheetName val="Detail_P&amp;L42"/>
      <sheetName val="Assumption_Sheet42"/>
      <sheetName val="APPENDIX_B-142"/>
      <sheetName val="Bill_3_142"/>
      <sheetName val="Legal_Risk_Analysis42"/>
      <sheetName val="Cable_data42"/>
      <sheetName val="PRECAST_lightconc-II42"/>
      <sheetName val="BLOCK-A_(MEA_SHEET)41"/>
      <sheetName val="Bill_3_-_Site_Works41"/>
      <sheetName val="Asia_Revised_10-1-0741"/>
      <sheetName val="All_Capital_Plan_P+L_10-1-0741"/>
      <sheetName val="CP08_(2)41"/>
      <sheetName val="Planning_File_10-1-0741"/>
      <sheetName val="GR_slab-reinft41"/>
      <sheetName val="SITE_OVERHEADS41"/>
      <sheetName val="Civil_Works41"/>
      <sheetName val="Material_41"/>
      <sheetName val="SPT_vs_PHI41"/>
      <sheetName val="Fill_this_out_first___41"/>
      <sheetName val="IO_List41"/>
      <sheetName val="Pipe_Supports41"/>
      <sheetName val="BOQ_(2)41"/>
      <sheetName val="SCHEDULE_(3)41"/>
      <sheetName val="schedule_nos41"/>
      <sheetName val="Rate_Analysis41"/>
      <sheetName val="Boq_Block_A41"/>
      <sheetName val="Sqn_Abs_G_6__41"/>
      <sheetName val="WO_Abs__G_2__6_DUs41"/>
      <sheetName val="Air_Abs_G_6__23_DUs41"/>
      <sheetName val="4-Int-_ele(RA)41"/>
      <sheetName val="INDIGINEOUS_ITEMS_41"/>
      <sheetName val="Box-_Girder41"/>
      <sheetName val="Lease_rents41"/>
      <sheetName val="DLC_lookups41"/>
      <sheetName val="Quote_Sheet41"/>
      <sheetName val="labour_coeff41"/>
      <sheetName val="Works_-_Quote_Sheet41"/>
      <sheetName val="Gen_Info41"/>
      <sheetName val="Indirect_expenses41"/>
      <sheetName val="Cost_Any_41"/>
      <sheetName val="LIST_OF_MAKES41"/>
      <sheetName val="Detail_1A41"/>
      <sheetName val="Basement_Budget41"/>
      <sheetName val="Break_up_Sheet41"/>
      <sheetName val="E_&amp;_R41"/>
      <sheetName val="Bed_Class40"/>
      <sheetName val="Pile_cap40"/>
      <sheetName val="Mat_Cost41"/>
      <sheetName val="SPILL_OVER41"/>
      <sheetName val="DTF_Summary40"/>
      <sheetName val="UNP-NCW_40"/>
      <sheetName val="GF_Columns40"/>
      <sheetName val="Form_640"/>
      <sheetName val="BOQ_Direct_selling_cost40"/>
      <sheetName val="MASTER_RATE_ANALYSIS40"/>
      <sheetName val="Intro_40"/>
      <sheetName val="A_O_R_40"/>
      <sheetName val="Cost_summary40"/>
      <sheetName val="Direct_cost_shed_A-2_40"/>
      <sheetName val="_Resource_list40"/>
      <sheetName val="THANE_SITE40"/>
      <sheetName val="BOQ_Distribution40"/>
      <sheetName val="key_dates40"/>
      <sheetName val="specification_options40"/>
      <sheetName val="Elite_1_-_MBCL40"/>
      <sheetName val="M_R_List_(2)40"/>
      <sheetName val="Balance_Sheet_40"/>
      <sheetName val="Basic_Rates27"/>
      <sheetName val="Contract_BOQ27"/>
      <sheetName val="beam-reinft-IIInd_floor27"/>
      <sheetName val="FF_Inst_RA_08_Inst_0327"/>
      <sheetName val="beam-reinft-machine_rm27"/>
      <sheetName val="T1_WO27"/>
      <sheetName val="Staff_Acco_86"/>
      <sheetName val="Tel__43"/>
      <sheetName val="Ext_light43"/>
      <sheetName val="Staff_Acco_87"/>
      <sheetName val="SCHEDULE_OF_RATES43"/>
      <sheetName val="4_Annex_1_Basic_rate43"/>
      <sheetName val="DETAILED__BOQ43"/>
      <sheetName val="Detail_In_Door_Stad43"/>
      <sheetName val="Project_Details__43"/>
      <sheetName val="RCC,Ret__Wall43"/>
      <sheetName val="TBAL9697_-group_wise__sdpl43"/>
      <sheetName val="Load_Details(B2)43"/>
      <sheetName val="scurve_calc_(2)43"/>
      <sheetName val="Detail_P&amp;L43"/>
      <sheetName val="Assumption_Sheet43"/>
      <sheetName val="APPENDIX_B-143"/>
      <sheetName val="Bill_3_143"/>
      <sheetName val="Legal_Risk_Analysis43"/>
      <sheetName val="Cable_data43"/>
      <sheetName val="PRECAST_lightconc-II43"/>
      <sheetName val="BLOCK-A_(MEA_SHEET)42"/>
      <sheetName val="Bill_3_-_Site_Works42"/>
      <sheetName val="Asia_Revised_10-1-0742"/>
      <sheetName val="All_Capital_Plan_P+L_10-1-0742"/>
      <sheetName val="CP08_(2)42"/>
      <sheetName val="Planning_File_10-1-0742"/>
      <sheetName val="GR_slab-reinft42"/>
      <sheetName val="SITE_OVERHEADS42"/>
      <sheetName val="Civil_Works42"/>
      <sheetName val="Material_42"/>
      <sheetName val="SPT_vs_PHI42"/>
      <sheetName val="Fill_this_out_first___42"/>
      <sheetName val="IO_List42"/>
      <sheetName val="Pipe_Supports42"/>
      <sheetName val="BOQ_(2)42"/>
      <sheetName val="SCHEDULE_(3)42"/>
      <sheetName val="schedule_nos42"/>
      <sheetName val="Rate_Analysis42"/>
      <sheetName val="Boq_Block_A42"/>
      <sheetName val="Sqn_Abs_G_6__42"/>
      <sheetName val="WO_Abs__G_2__6_DUs42"/>
      <sheetName val="Air_Abs_G_6__23_DUs42"/>
      <sheetName val="4-Int-_ele(RA)42"/>
      <sheetName val="INDIGINEOUS_ITEMS_42"/>
      <sheetName val="Box-_Girder42"/>
      <sheetName val="Lease_rents42"/>
      <sheetName val="DLC_lookups42"/>
      <sheetName val="Quote_Sheet42"/>
      <sheetName val="labour_coeff42"/>
      <sheetName val="Works_-_Quote_Sheet42"/>
      <sheetName val="Gen_Info42"/>
      <sheetName val="Indirect_expenses42"/>
      <sheetName val="Cost_Any_42"/>
      <sheetName val="LIST_OF_MAKES42"/>
      <sheetName val="Detail_1A42"/>
      <sheetName val="Basement_Budget42"/>
      <sheetName val="Break_up_Sheet42"/>
      <sheetName val="E_&amp;_R42"/>
      <sheetName val="Bed_Class41"/>
      <sheetName val="Pile_cap41"/>
      <sheetName val="Mat_Cost42"/>
      <sheetName val="SPILL_OVER42"/>
      <sheetName val="DTF_Summary41"/>
      <sheetName val="UNP-NCW_41"/>
      <sheetName val="GF_Columns41"/>
      <sheetName val="Form_641"/>
      <sheetName val="BOQ_Direct_selling_cost41"/>
      <sheetName val="MASTER_RATE_ANALYSIS41"/>
      <sheetName val="Intro_41"/>
      <sheetName val="A_O_R_41"/>
      <sheetName val="Cost_summary41"/>
      <sheetName val="Direct_cost_shed_A-2_41"/>
      <sheetName val="_Resource_list41"/>
      <sheetName val="THANE_SITE41"/>
      <sheetName val="BOQ_Distribution41"/>
      <sheetName val="key_dates41"/>
      <sheetName val="specification_options41"/>
      <sheetName val="Elite_1_-_MBCL41"/>
      <sheetName val="M_R_List_(2)41"/>
      <sheetName val="Balance_Sheet_41"/>
      <sheetName val="Basic_Rates28"/>
      <sheetName val="Contract_BOQ28"/>
      <sheetName val="beam-reinft-IIInd_floor28"/>
      <sheetName val="FF_Inst_RA_08_Inst_0328"/>
      <sheetName val="beam-reinft-machine_rm28"/>
      <sheetName val="T1_WO28"/>
      <sheetName val="Staff_Acco_90"/>
      <sheetName val="Tel__45"/>
      <sheetName val="Ext_light45"/>
      <sheetName val="Staff_Acco_91"/>
      <sheetName val="SCHEDULE_OF_RATES45"/>
      <sheetName val="4_Annex_1_Basic_rate45"/>
      <sheetName val="DETAILED__BOQ45"/>
      <sheetName val="Detail_In_Door_Stad45"/>
      <sheetName val="Project_Details__45"/>
      <sheetName val="RCC,Ret__Wall45"/>
      <sheetName val="TBAL9697_-group_wise__sdpl45"/>
      <sheetName val="Load_Details(B2)45"/>
      <sheetName val="scurve_calc_(2)45"/>
      <sheetName val="Detail_P&amp;L45"/>
      <sheetName val="Assumption_Sheet45"/>
      <sheetName val="APPENDIX_B-145"/>
      <sheetName val="Bill_3_145"/>
      <sheetName val="Legal_Risk_Analysis45"/>
      <sheetName val="Cable_data45"/>
      <sheetName val="PRECAST_lightconc-II45"/>
      <sheetName val="BLOCK-A_(MEA_SHEET)44"/>
      <sheetName val="Bill_3_-_Site_Works44"/>
      <sheetName val="Asia_Revised_10-1-0744"/>
      <sheetName val="All_Capital_Plan_P+L_10-1-0744"/>
      <sheetName val="CP08_(2)44"/>
      <sheetName val="Planning_File_10-1-0744"/>
      <sheetName val="GR_slab-reinft44"/>
      <sheetName val="SITE_OVERHEADS44"/>
      <sheetName val="Civil_Works44"/>
      <sheetName val="Material_44"/>
      <sheetName val="SPT_vs_PHI44"/>
      <sheetName val="Fill_this_out_first___44"/>
      <sheetName val="IO_List44"/>
      <sheetName val="Pipe_Supports44"/>
      <sheetName val="BOQ_(2)44"/>
      <sheetName val="SCHEDULE_(3)44"/>
      <sheetName val="schedule_nos44"/>
      <sheetName val="Rate_Analysis44"/>
      <sheetName val="Boq_Block_A44"/>
      <sheetName val="Sqn_Abs_G_6__44"/>
      <sheetName val="WO_Abs__G_2__6_DUs44"/>
      <sheetName val="Air_Abs_G_6__23_DUs44"/>
      <sheetName val="4-Int-_ele(RA)44"/>
      <sheetName val="INDIGINEOUS_ITEMS_44"/>
      <sheetName val="Box-_Girder44"/>
      <sheetName val="Lease_rents44"/>
      <sheetName val="DLC_lookups44"/>
      <sheetName val="Quote_Sheet44"/>
      <sheetName val="labour_coeff44"/>
      <sheetName val="Works_-_Quote_Sheet44"/>
      <sheetName val="Gen_Info44"/>
      <sheetName val="Indirect_expenses44"/>
      <sheetName val="Cost_Any_44"/>
      <sheetName val="LIST_OF_MAKES44"/>
      <sheetName val="Detail_1A44"/>
      <sheetName val="Basement_Budget44"/>
      <sheetName val="Break_up_Sheet44"/>
      <sheetName val="E_&amp;_R44"/>
      <sheetName val="Bed_Class43"/>
      <sheetName val="Pile_cap43"/>
      <sheetName val="Mat_Cost44"/>
      <sheetName val="SPILL_OVER44"/>
      <sheetName val="DTF_Summary43"/>
      <sheetName val="UNP-NCW_43"/>
      <sheetName val="GF_Columns43"/>
      <sheetName val="Form_643"/>
      <sheetName val="BOQ_Direct_selling_cost43"/>
      <sheetName val="MASTER_RATE_ANALYSIS43"/>
      <sheetName val="Intro_43"/>
      <sheetName val="A_O_R_43"/>
      <sheetName val="Cost_summary43"/>
      <sheetName val="Direct_cost_shed_A-2_43"/>
      <sheetName val="_Resource_list43"/>
      <sheetName val="THANE_SITE43"/>
      <sheetName val="BOQ_Distribution43"/>
      <sheetName val="key_dates43"/>
      <sheetName val="specification_options43"/>
      <sheetName val="Elite_1_-_MBCL43"/>
      <sheetName val="M_R_List_(2)43"/>
      <sheetName val="Balance_Sheet_43"/>
      <sheetName val="Basic_Rates30"/>
      <sheetName val="Contract_BOQ30"/>
      <sheetName val="beam-reinft-IIInd_floor30"/>
      <sheetName val="FF_Inst_RA_08_Inst_0330"/>
      <sheetName val="beam-reinft-machine_rm30"/>
      <sheetName val="T1_WO30"/>
      <sheetName val="Staff_Acco_88"/>
      <sheetName val="Tel__44"/>
      <sheetName val="Ext_light44"/>
      <sheetName val="Staff_Acco_89"/>
      <sheetName val="SCHEDULE_OF_RATES44"/>
      <sheetName val="4_Annex_1_Basic_rate44"/>
      <sheetName val="DETAILED__BOQ44"/>
      <sheetName val="Detail_In_Door_Stad44"/>
      <sheetName val="Project_Details__44"/>
      <sheetName val="RCC,Ret__Wall44"/>
      <sheetName val="TBAL9697_-group_wise__sdpl44"/>
      <sheetName val="Load_Details(B2)44"/>
      <sheetName val="scurve_calc_(2)44"/>
      <sheetName val="Detail_P&amp;L44"/>
      <sheetName val="Assumption_Sheet44"/>
      <sheetName val="APPENDIX_B-144"/>
      <sheetName val="Bill_3_144"/>
      <sheetName val="Legal_Risk_Analysis44"/>
      <sheetName val="Cable_data44"/>
      <sheetName val="PRECAST_lightconc-II44"/>
      <sheetName val="BLOCK-A_(MEA_SHEET)43"/>
      <sheetName val="Bill_3_-_Site_Works43"/>
      <sheetName val="Asia_Revised_10-1-0743"/>
      <sheetName val="All_Capital_Plan_P+L_10-1-0743"/>
      <sheetName val="CP08_(2)43"/>
      <sheetName val="Planning_File_10-1-0743"/>
      <sheetName val="GR_slab-reinft43"/>
      <sheetName val="SITE_OVERHEADS43"/>
      <sheetName val="Civil_Works43"/>
      <sheetName val="Material_43"/>
      <sheetName val="SPT_vs_PHI43"/>
      <sheetName val="Fill_this_out_first___43"/>
      <sheetName val="IO_List43"/>
      <sheetName val="Pipe_Supports43"/>
      <sheetName val="BOQ_(2)43"/>
      <sheetName val="SCHEDULE_(3)43"/>
      <sheetName val="schedule_nos43"/>
      <sheetName val="Rate_Analysis43"/>
      <sheetName val="Boq_Block_A43"/>
      <sheetName val="Sqn_Abs_G_6__43"/>
      <sheetName val="WO_Abs__G_2__6_DUs43"/>
      <sheetName val="Air_Abs_G_6__23_DUs43"/>
      <sheetName val="4-Int-_ele(RA)43"/>
      <sheetName val="INDIGINEOUS_ITEMS_43"/>
      <sheetName val="Box-_Girder43"/>
      <sheetName val="Lease_rents43"/>
      <sheetName val="DLC_lookups43"/>
      <sheetName val="Quote_Sheet43"/>
      <sheetName val="labour_coeff43"/>
      <sheetName val="Works_-_Quote_Sheet43"/>
      <sheetName val="Gen_Info43"/>
      <sheetName val="Indirect_expenses43"/>
      <sheetName val="Cost_Any_43"/>
      <sheetName val="LIST_OF_MAKES43"/>
      <sheetName val="Detail_1A43"/>
      <sheetName val="Basement_Budget43"/>
      <sheetName val="Break_up_Sheet43"/>
      <sheetName val="E_&amp;_R43"/>
      <sheetName val="Bed_Class42"/>
      <sheetName val="Pile_cap42"/>
      <sheetName val="Mat_Cost43"/>
      <sheetName val="SPILL_OVER43"/>
      <sheetName val="DTF_Summary42"/>
      <sheetName val="UNP-NCW_42"/>
      <sheetName val="GF_Columns42"/>
      <sheetName val="Form_642"/>
      <sheetName val="BOQ_Direct_selling_cost42"/>
      <sheetName val="MASTER_RATE_ANALYSIS42"/>
      <sheetName val="Intro_42"/>
      <sheetName val="A_O_R_42"/>
      <sheetName val="Cost_summary42"/>
      <sheetName val="Direct_cost_shed_A-2_42"/>
      <sheetName val="_Resource_list42"/>
      <sheetName val="THANE_SITE42"/>
      <sheetName val="BOQ_Distribution42"/>
      <sheetName val="key_dates42"/>
      <sheetName val="specification_options42"/>
      <sheetName val="Elite_1_-_MBCL42"/>
      <sheetName val="M_R_List_(2)42"/>
      <sheetName val="Balance_Sheet_42"/>
      <sheetName val="Basic_Rates29"/>
      <sheetName val="Contract_BOQ29"/>
      <sheetName val="beam-reinft-IIInd_floor29"/>
      <sheetName val="FF_Inst_RA_08_Inst_0329"/>
      <sheetName val="beam-reinft-machine_rm29"/>
      <sheetName val="T1_WO29"/>
      <sheetName val="Staff_Acco_92"/>
      <sheetName val="Tel__46"/>
      <sheetName val="Ext_light46"/>
      <sheetName val="Staff_Acco_93"/>
      <sheetName val="SCHEDULE_OF_RATES46"/>
      <sheetName val="4_Annex_1_Basic_rate46"/>
      <sheetName val="DETAILED__BOQ46"/>
      <sheetName val="Detail_In_Door_Stad46"/>
      <sheetName val="Project_Details__46"/>
      <sheetName val="RCC,Ret__Wall46"/>
      <sheetName val="TBAL9697_-group_wise__sdpl46"/>
      <sheetName val="Load_Details(B2)46"/>
      <sheetName val="scurve_calc_(2)46"/>
      <sheetName val="Detail_P&amp;L46"/>
      <sheetName val="Assumption_Sheet46"/>
      <sheetName val="APPENDIX_B-146"/>
      <sheetName val="Bill_3_146"/>
      <sheetName val="Legal_Risk_Analysis46"/>
      <sheetName val="Cable_data46"/>
      <sheetName val="PRECAST_lightconc-II46"/>
      <sheetName val="BLOCK-A_(MEA_SHEET)45"/>
      <sheetName val="Bill_3_-_Site_Works45"/>
      <sheetName val="Asia_Revised_10-1-0745"/>
      <sheetName val="All_Capital_Plan_P+L_10-1-0745"/>
      <sheetName val="CP08_(2)45"/>
      <sheetName val="Planning_File_10-1-0745"/>
      <sheetName val="GR_slab-reinft45"/>
      <sheetName val="SITE_OVERHEADS45"/>
      <sheetName val="Civil_Works45"/>
      <sheetName val="Material_45"/>
      <sheetName val="SPT_vs_PHI45"/>
      <sheetName val="Fill_this_out_first___45"/>
      <sheetName val="IO_List45"/>
      <sheetName val="Pipe_Supports45"/>
      <sheetName val="BOQ_(2)45"/>
      <sheetName val="SCHEDULE_(3)45"/>
      <sheetName val="schedule_nos45"/>
      <sheetName val="Rate_Analysis45"/>
      <sheetName val="Boq_Block_A45"/>
      <sheetName val="Sqn_Abs_G_6__45"/>
      <sheetName val="WO_Abs__G_2__6_DUs45"/>
      <sheetName val="Air_Abs_G_6__23_DUs45"/>
      <sheetName val="4-Int-_ele(RA)45"/>
      <sheetName val="INDIGINEOUS_ITEMS_45"/>
      <sheetName val="Box-_Girder45"/>
      <sheetName val="Lease_rents45"/>
      <sheetName val="DLC_lookups45"/>
      <sheetName val="Quote_Sheet45"/>
      <sheetName val="labour_coeff45"/>
      <sheetName val="Works_-_Quote_Sheet45"/>
      <sheetName val="Gen_Info45"/>
      <sheetName val="Indirect_expenses45"/>
      <sheetName val="Cost_Any_45"/>
      <sheetName val="LIST_OF_MAKES45"/>
      <sheetName val="Detail_1A45"/>
      <sheetName val="Basement_Budget45"/>
      <sheetName val="Break_up_Sheet45"/>
      <sheetName val="E_&amp;_R45"/>
      <sheetName val="Bed_Class44"/>
      <sheetName val="Pile_cap44"/>
      <sheetName val="Mat_Cost45"/>
      <sheetName val="SPILL_OVER45"/>
      <sheetName val="DTF_Summary44"/>
      <sheetName val="UNP-NCW_44"/>
      <sheetName val="GF_Columns44"/>
      <sheetName val="Form_644"/>
      <sheetName val="BOQ_Direct_selling_cost44"/>
      <sheetName val="MASTER_RATE_ANALYSIS44"/>
      <sheetName val="Intro_44"/>
      <sheetName val="A_O_R_44"/>
      <sheetName val="Cost_summary44"/>
      <sheetName val="Direct_cost_shed_A-2_44"/>
      <sheetName val="_Resource_list44"/>
      <sheetName val="THANE_SITE44"/>
      <sheetName val="BOQ_Distribution44"/>
      <sheetName val="key_dates44"/>
      <sheetName val="specification_options44"/>
      <sheetName val="Elite_1_-_MBCL44"/>
      <sheetName val="M_R_List_(2)44"/>
      <sheetName val="Balance_Sheet_44"/>
      <sheetName val="Basic_Rates31"/>
      <sheetName val="Contract_BOQ31"/>
      <sheetName val="beam-reinft-IIInd_floor31"/>
      <sheetName val="FF_Inst_RA_08_Inst_0331"/>
      <sheetName val="beam-reinft-machine_rm31"/>
      <sheetName val="T1_WO31"/>
      <sheetName val="Staff_Acco_96"/>
      <sheetName val="Tel__48"/>
      <sheetName val="Ext_light48"/>
      <sheetName val="Staff_Acco_97"/>
      <sheetName val="SCHEDULE_OF_RATES48"/>
      <sheetName val="4_Annex_1_Basic_rate48"/>
      <sheetName val="DETAILED__BOQ48"/>
      <sheetName val="Detail_In_Door_Stad48"/>
      <sheetName val="Project_Details__48"/>
      <sheetName val="RCC,Ret__Wall48"/>
      <sheetName val="TBAL9697_-group_wise__sdpl48"/>
      <sheetName val="Load_Details(B2)48"/>
      <sheetName val="scurve_calc_(2)48"/>
      <sheetName val="Detail_P&amp;L48"/>
      <sheetName val="Assumption_Sheet48"/>
      <sheetName val="APPENDIX_B-148"/>
      <sheetName val="Bill_3_148"/>
      <sheetName val="Legal_Risk_Analysis48"/>
      <sheetName val="Cable_data48"/>
      <sheetName val="PRECAST_lightconc-II48"/>
      <sheetName val="BLOCK-A_(MEA_SHEET)47"/>
      <sheetName val="Bill_3_-_Site_Works47"/>
      <sheetName val="Asia_Revised_10-1-0747"/>
      <sheetName val="All_Capital_Plan_P+L_10-1-0747"/>
      <sheetName val="CP08_(2)47"/>
      <sheetName val="Planning_File_10-1-0747"/>
      <sheetName val="GR_slab-reinft47"/>
      <sheetName val="SITE_OVERHEADS47"/>
      <sheetName val="Civil_Works47"/>
      <sheetName val="Material_47"/>
      <sheetName val="SPT_vs_PHI47"/>
      <sheetName val="Fill_this_out_first___47"/>
      <sheetName val="IO_List47"/>
      <sheetName val="Pipe_Supports47"/>
      <sheetName val="BOQ_(2)47"/>
      <sheetName val="SCHEDULE_(3)47"/>
      <sheetName val="schedule_nos47"/>
      <sheetName val="Rate_Analysis47"/>
      <sheetName val="Boq_Block_A47"/>
      <sheetName val="Sqn_Abs_G_6__47"/>
      <sheetName val="WO_Abs__G_2__6_DUs47"/>
      <sheetName val="Air_Abs_G_6__23_DUs47"/>
      <sheetName val="4-Int-_ele(RA)47"/>
      <sheetName val="INDIGINEOUS_ITEMS_47"/>
      <sheetName val="Box-_Girder47"/>
      <sheetName val="Lease_rents47"/>
      <sheetName val="DLC_lookups47"/>
      <sheetName val="Quote_Sheet47"/>
      <sheetName val="labour_coeff47"/>
      <sheetName val="Works_-_Quote_Sheet47"/>
      <sheetName val="Gen_Info47"/>
      <sheetName val="Indirect_expenses47"/>
      <sheetName val="Cost_Any_47"/>
      <sheetName val="LIST_OF_MAKES47"/>
      <sheetName val="Detail_1A47"/>
      <sheetName val="Basement_Budget47"/>
      <sheetName val="Break_up_Sheet47"/>
      <sheetName val="E_&amp;_R47"/>
      <sheetName val="Bed_Class46"/>
      <sheetName val="Pile_cap46"/>
      <sheetName val="Mat_Cost47"/>
      <sheetName val="SPILL_OVER47"/>
      <sheetName val="DTF_Summary46"/>
      <sheetName val="UNP-NCW_46"/>
      <sheetName val="GF_Columns46"/>
      <sheetName val="Form_646"/>
      <sheetName val="BOQ_Direct_selling_cost46"/>
      <sheetName val="MASTER_RATE_ANALYSIS46"/>
      <sheetName val="Intro_46"/>
      <sheetName val="A_O_R_46"/>
      <sheetName val="Cost_summary46"/>
      <sheetName val="Direct_cost_shed_A-2_46"/>
      <sheetName val="_Resource_list46"/>
      <sheetName val="THANE_SITE46"/>
      <sheetName val="BOQ_Distribution46"/>
      <sheetName val="key_dates46"/>
      <sheetName val="specification_options46"/>
      <sheetName val="Elite_1_-_MBCL46"/>
      <sheetName val="M_R_List_(2)46"/>
      <sheetName val="Balance_Sheet_46"/>
      <sheetName val="Basic_Rates33"/>
      <sheetName val="Contract_BOQ33"/>
      <sheetName val="beam-reinft-IIInd_floor33"/>
      <sheetName val="FF_Inst_RA_08_Inst_0333"/>
      <sheetName val="beam-reinft-machine_rm33"/>
      <sheetName val="T1_WO33"/>
      <sheetName val="Staff_Acco_122"/>
      <sheetName val="Tel__61"/>
      <sheetName val="Ext_light61"/>
      <sheetName val="Staff_Acco_123"/>
      <sheetName val="SCHEDULE_OF_RATES61"/>
      <sheetName val="4_Annex_1_Basic_rate61"/>
      <sheetName val="DETAILED__BOQ61"/>
      <sheetName val="Detail_In_Door_Stad61"/>
      <sheetName val="Project_Details__61"/>
      <sheetName val="RCC,Ret__Wall61"/>
      <sheetName val="TBAL9697_-group_wise__sdpl61"/>
      <sheetName val="Load_Details(B2)61"/>
      <sheetName val="scurve_calc_(2)61"/>
      <sheetName val="Detail_P&amp;L61"/>
      <sheetName val="Assumption_Sheet61"/>
      <sheetName val="APPENDIX_B-161"/>
      <sheetName val="Bill_3_161"/>
      <sheetName val="Legal_Risk_Analysis61"/>
      <sheetName val="Cable_data61"/>
      <sheetName val="PRECAST_lightconc-II61"/>
      <sheetName val="BLOCK-A_(MEA_SHEET)60"/>
      <sheetName val="Bill_3_-_Site_Works60"/>
      <sheetName val="Asia_Revised_10-1-0760"/>
      <sheetName val="All_Capital_Plan_P+L_10-1-0760"/>
      <sheetName val="CP08_(2)60"/>
      <sheetName val="Planning_File_10-1-0760"/>
      <sheetName val="GR_slab-reinft60"/>
      <sheetName val="SITE_OVERHEADS60"/>
      <sheetName val="Civil_Works60"/>
      <sheetName val="Material_60"/>
      <sheetName val="SPT_vs_PHI60"/>
      <sheetName val="Fill_this_out_first___60"/>
      <sheetName val="IO_List60"/>
      <sheetName val="Pipe_Supports60"/>
      <sheetName val="BOQ_(2)60"/>
      <sheetName val="SCHEDULE_(3)60"/>
      <sheetName val="schedule_nos60"/>
      <sheetName val="Rate_Analysis60"/>
      <sheetName val="Boq_Block_A60"/>
      <sheetName val="Sqn_Abs_G_6__60"/>
      <sheetName val="WO_Abs__G_2__6_DUs60"/>
      <sheetName val="Air_Abs_G_6__23_DUs60"/>
      <sheetName val="4-Int-_ele(RA)60"/>
      <sheetName val="INDIGINEOUS_ITEMS_60"/>
      <sheetName val="Box-_Girder60"/>
      <sheetName val="Lease_rents60"/>
      <sheetName val="DLC_lookups60"/>
      <sheetName val="Quote_Sheet60"/>
      <sheetName val="labour_coeff60"/>
      <sheetName val="Works_-_Quote_Sheet60"/>
      <sheetName val="Gen_Info60"/>
      <sheetName val="Indirect_expenses60"/>
      <sheetName val="Cost_Any_60"/>
      <sheetName val="LIST_OF_MAKES60"/>
      <sheetName val="Detail_1A60"/>
      <sheetName val="Basement_Budget60"/>
      <sheetName val="Break_up_Sheet60"/>
      <sheetName val="E_&amp;_R60"/>
      <sheetName val="Bed_Class59"/>
      <sheetName val="Pile_cap59"/>
      <sheetName val="Mat_Cost60"/>
      <sheetName val="SPILL_OVER60"/>
      <sheetName val="DTF_Summary59"/>
      <sheetName val="UNP-NCW_59"/>
      <sheetName val="GF_Columns59"/>
      <sheetName val="Form_659"/>
      <sheetName val="BOQ_Direct_selling_cost59"/>
      <sheetName val="MASTER_RATE_ANALYSIS59"/>
      <sheetName val="Intro_59"/>
      <sheetName val="A_O_R_59"/>
      <sheetName val="Cost_summary59"/>
      <sheetName val="Direct_cost_shed_A-2_59"/>
      <sheetName val="_Resource_list59"/>
      <sheetName val="THANE_SITE59"/>
      <sheetName val="BOQ_Distribution59"/>
      <sheetName val="key_dates59"/>
      <sheetName val="specification_options59"/>
      <sheetName val="Elite_1_-_MBCL59"/>
      <sheetName val="M_R_List_(2)59"/>
      <sheetName val="Balance_Sheet_59"/>
      <sheetName val="Basic_Rates46"/>
      <sheetName val="Contract_BOQ46"/>
      <sheetName val="beam-reinft-IIInd_floor46"/>
      <sheetName val="FF_Inst_RA_08_Inst_0346"/>
      <sheetName val="beam-reinft-machine_rm46"/>
      <sheetName val="T1_WO46"/>
      <sheetName val="Staff_Acco_98"/>
      <sheetName val="Tel__49"/>
      <sheetName val="Ext_light49"/>
      <sheetName val="Staff_Acco_99"/>
      <sheetName val="SCHEDULE_OF_RATES49"/>
      <sheetName val="4_Annex_1_Basic_rate49"/>
      <sheetName val="DETAILED__BOQ49"/>
      <sheetName val="Detail_In_Door_Stad49"/>
      <sheetName val="Project_Details__49"/>
      <sheetName val="RCC,Ret__Wall49"/>
      <sheetName val="TBAL9697_-group_wise__sdpl49"/>
      <sheetName val="Load_Details(B2)49"/>
      <sheetName val="scurve_calc_(2)49"/>
      <sheetName val="Detail_P&amp;L49"/>
      <sheetName val="Assumption_Sheet49"/>
      <sheetName val="APPENDIX_B-149"/>
      <sheetName val="Bill_3_149"/>
      <sheetName val="Legal_Risk_Analysis49"/>
      <sheetName val="Cable_data49"/>
      <sheetName val="PRECAST_lightconc-II49"/>
      <sheetName val="BLOCK-A_(MEA_SHEET)48"/>
      <sheetName val="Bill_3_-_Site_Works48"/>
      <sheetName val="Asia_Revised_10-1-0748"/>
      <sheetName val="All_Capital_Plan_P+L_10-1-0748"/>
      <sheetName val="CP08_(2)48"/>
      <sheetName val="Planning_File_10-1-0748"/>
      <sheetName val="GR_slab-reinft48"/>
      <sheetName val="SITE_OVERHEADS48"/>
      <sheetName val="Civil_Works48"/>
      <sheetName val="Material_48"/>
      <sheetName val="SPT_vs_PHI48"/>
      <sheetName val="Fill_this_out_first___48"/>
      <sheetName val="IO_List48"/>
      <sheetName val="Pipe_Supports48"/>
      <sheetName val="BOQ_(2)48"/>
      <sheetName val="SCHEDULE_(3)48"/>
      <sheetName val="schedule_nos48"/>
      <sheetName val="Rate_Analysis48"/>
      <sheetName val="Boq_Block_A48"/>
      <sheetName val="Sqn_Abs_G_6__48"/>
      <sheetName val="WO_Abs__G_2__6_DUs48"/>
      <sheetName val="Air_Abs_G_6__23_DUs48"/>
      <sheetName val="4-Int-_ele(RA)48"/>
      <sheetName val="INDIGINEOUS_ITEMS_48"/>
      <sheetName val="Box-_Girder48"/>
      <sheetName val="Lease_rents48"/>
      <sheetName val="DLC_lookups48"/>
      <sheetName val="Quote_Sheet48"/>
      <sheetName val="labour_coeff48"/>
      <sheetName val="Works_-_Quote_Sheet48"/>
      <sheetName val="Gen_Info48"/>
      <sheetName val="Indirect_expenses48"/>
      <sheetName val="Cost_Any_48"/>
      <sheetName val="LIST_OF_MAKES48"/>
      <sheetName val="Detail_1A48"/>
      <sheetName val="Basement_Budget48"/>
      <sheetName val="Break_up_Sheet48"/>
      <sheetName val="E_&amp;_R48"/>
      <sheetName val="Bed_Class47"/>
      <sheetName val="Pile_cap47"/>
      <sheetName val="Mat_Cost48"/>
      <sheetName val="SPILL_OVER48"/>
      <sheetName val="DTF_Summary47"/>
      <sheetName val="UNP-NCW_47"/>
      <sheetName val="GF_Columns47"/>
      <sheetName val="Form_647"/>
      <sheetName val="BOQ_Direct_selling_cost47"/>
      <sheetName val="MASTER_RATE_ANALYSIS47"/>
      <sheetName val="Intro_47"/>
      <sheetName val="A_O_R_47"/>
      <sheetName val="Cost_summary47"/>
      <sheetName val="Direct_cost_shed_A-2_47"/>
      <sheetName val="_Resource_list47"/>
      <sheetName val="THANE_SITE47"/>
      <sheetName val="BOQ_Distribution47"/>
      <sheetName val="key_dates47"/>
      <sheetName val="specification_options47"/>
      <sheetName val="Elite_1_-_MBCL47"/>
      <sheetName val="M_R_List_(2)47"/>
      <sheetName val="Balance_Sheet_47"/>
      <sheetName val="Basic_Rates34"/>
      <sheetName val="Contract_BOQ34"/>
      <sheetName val="beam-reinft-IIInd_floor34"/>
      <sheetName val="FF_Inst_RA_08_Inst_0334"/>
      <sheetName val="beam-reinft-machine_rm34"/>
      <sheetName val="T1_WO34"/>
      <sheetName val="Staff_Acco_100"/>
      <sheetName val="Tel__50"/>
      <sheetName val="Ext_light50"/>
      <sheetName val="Staff_Acco_101"/>
      <sheetName val="SCHEDULE_OF_RATES50"/>
      <sheetName val="4_Annex_1_Basic_rate50"/>
      <sheetName val="DETAILED__BOQ50"/>
      <sheetName val="Detail_In_Door_Stad50"/>
      <sheetName val="Project_Details__50"/>
      <sheetName val="RCC,Ret__Wall50"/>
      <sheetName val="TBAL9697_-group_wise__sdpl50"/>
      <sheetName val="Load_Details(B2)50"/>
      <sheetName val="scurve_calc_(2)50"/>
      <sheetName val="Detail_P&amp;L50"/>
      <sheetName val="Assumption_Sheet50"/>
      <sheetName val="APPENDIX_B-150"/>
      <sheetName val="Bill_3_150"/>
      <sheetName val="Legal_Risk_Analysis50"/>
      <sheetName val="Cable_data50"/>
      <sheetName val="PRECAST_lightconc-II50"/>
      <sheetName val="BLOCK-A_(MEA_SHEET)49"/>
      <sheetName val="Bill_3_-_Site_Works49"/>
      <sheetName val="Asia_Revised_10-1-0749"/>
      <sheetName val="All_Capital_Plan_P+L_10-1-0749"/>
      <sheetName val="CP08_(2)49"/>
      <sheetName val="Planning_File_10-1-0749"/>
      <sheetName val="GR_slab-reinft49"/>
      <sheetName val="SITE_OVERHEADS49"/>
      <sheetName val="Civil_Works49"/>
      <sheetName val="Material_49"/>
      <sheetName val="SPT_vs_PHI49"/>
      <sheetName val="Fill_this_out_first___49"/>
      <sheetName val="IO_List49"/>
      <sheetName val="Pipe_Supports49"/>
      <sheetName val="BOQ_(2)49"/>
      <sheetName val="SCHEDULE_(3)49"/>
      <sheetName val="schedule_nos49"/>
      <sheetName val="Rate_Analysis49"/>
      <sheetName val="Boq_Block_A49"/>
      <sheetName val="Sqn_Abs_G_6__49"/>
      <sheetName val="WO_Abs__G_2__6_DUs49"/>
      <sheetName val="Air_Abs_G_6__23_DUs49"/>
      <sheetName val="4-Int-_ele(RA)49"/>
      <sheetName val="INDIGINEOUS_ITEMS_49"/>
      <sheetName val="Box-_Girder49"/>
      <sheetName val="Lease_rents49"/>
      <sheetName val="DLC_lookups49"/>
      <sheetName val="Quote_Sheet49"/>
      <sheetName val="labour_coeff49"/>
      <sheetName val="Works_-_Quote_Sheet49"/>
      <sheetName val="Gen_Info49"/>
      <sheetName val="Indirect_expenses49"/>
      <sheetName val="Cost_Any_49"/>
      <sheetName val="LIST_OF_MAKES49"/>
      <sheetName val="Detail_1A49"/>
      <sheetName val="Basement_Budget49"/>
      <sheetName val="Break_up_Sheet49"/>
      <sheetName val="E_&amp;_R49"/>
      <sheetName val="Bed_Class48"/>
      <sheetName val="Pile_cap48"/>
      <sheetName val="Mat_Cost49"/>
      <sheetName val="SPILL_OVER49"/>
      <sheetName val="DTF_Summary48"/>
      <sheetName val="UNP-NCW_48"/>
      <sheetName val="GF_Columns48"/>
      <sheetName val="Form_648"/>
      <sheetName val="BOQ_Direct_selling_cost48"/>
      <sheetName val="MASTER_RATE_ANALYSIS48"/>
      <sheetName val="Intro_48"/>
      <sheetName val="A_O_R_48"/>
      <sheetName val="Cost_summary48"/>
      <sheetName val="Direct_cost_shed_A-2_48"/>
      <sheetName val="_Resource_list48"/>
      <sheetName val="THANE_SITE48"/>
      <sheetName val="BOQ_Distribution48"/>
      <sheetName val="key_dates48"/>
      <sheetName val="specification_options48"/>
      <sheetName val="Elite_1_-_MBCL48"/>
      <sheetName val="M_R_List_(2)48"/>
      <sheetName val="Balance_Sheet_48"/>
      <sheetName val="Basic_Rates35"/>
      <sheetName val="Contract_BOQ35"/>
      <sheetName val="beam-reinft-IIInd_floor35"/>
      <sheetName val="FF_Inst_RA_08_Inst_0335"/>
      <sheetName val="beam-reinft-machine_rm35"/>
      <sheetName val="T1_WO35"/>
      <sheetName val="Staff_Acco_106"/>
      <sheetName val="Tel__53"/>
      <sheetName val="Ext_light53"/>
      <sheetName val="Staff_Acco_107"/>
      <sheetName val="SCHEDULE_OF_RATES53"/>
      <sheetName val="4_Annex_1_Basic_rate53"/>
      <sheetName val="DETAILED__BOQ53"/>
      <sheetName val="Detail_In_Door_Stad53"/>
      <sheetName val="Project_Details__53"/>
      <sheetName val="RCC,Ret__Wall53"/>
      <sheetName val="TBAL9697_-group_wise__sdpl53"/>
      <sheetName val="Load_Details(B2)53"/>
      <sheetName val="scurve_calc_(2)53"/>
      <sheetName val="Detail_P&amp;L53"/>
      <sheetName val="Assumption_Sheet53"/>
      <sheetName val="APPENDIX_B-153"/>
      <sheetName val="Bill_3_153"/>
      <sheetName val="Legal_Risk_Analysis53"/>
      <sheetName val="Cable_data53"/>
      <sheetName val="PRECAST_lightconc-II53"/>
      <sheetName val="BLOCK-A_(MEA_SHEET)52"/>
      <sheetName val="Bill_3_-_Site_Works52"/>
      <sheetName val="Asia_Revised_10-1-0752"/>
      <sheetName val="All_Capital_Plan_P+L_10-1-0752"/>
      <sheetName val="CP08_(2)52"/>
      <sheetName val="Planning_File_10-1-0752"/>
      <sheetName val="GR_slab-reinft52"/>
      <sheetName val="SITE_OVERHEADS52"/>
      <sheetName val="Civil_Works52"/>
      <sheetName val="Material_52"/>
      <sheetName val="SPT_vs_PHI52"/>
      <sheetName val="Fill_this_out_first___52"/>
      <sheetName val="IO_List52"/>
      <sheetName val="Pipe_Supports52"/>
      <sheetName val="BOQ_(2)52"/>
      <sheetName val="SCHEDULE_(3)52"/>
      <sheetName val="schedule_nos52"/>
      <sheetName val="Rate_Analysis52"/>
      <sheetName val="Boq_Block_A52"/>
      <sheetName val="Sqn_Abs_G_6__52"/>
      <sheetName val="WO_Abs__G_2__6_DUs52"/>
      <sheetName val="Air_Abs_G_6__23_DUs52"/>
      <sheetName val="4-Int-_ele(RA)52"/>
      <sheetName val="INDIGINEOUS_ITEMS_52"/>
      <sheetName val="Box-_Girder52"/>
      <sheetName val="Lease_rents52"/>
      <sheetName val="DLC_lookups52"/>
      <sheetName val="Quote_Sheet52"/>
      <sheetName val="labour_coeff52"/>
      <sheetName val="Works_-_Quote_Sheet52"/>
      <sheetName val="Gen_Info52"/>
      <sheetName val="Indirect_expenses52"/>
      <sheetName val="Cost_Any_52"/>
      <sheetName val="LIST_OF_MAKES52"/>
      <sheetName val="Detail_1A52"/>
      <sheetName val="Basement_Budget52"/>
      <sheetName val="Break_up_Sheet52"/>
      <sheetName val="E_&amp;_R52"/>
      <sheetName val="Bed_Class51"/>
      <sheetName val="Pile_cap51"/>
      <sheetName val="Mat_Cost52"/>
      <sheetName val="SPILL_OVER52"/>
      <sheetName val="DTF_Summary51"/>
      <sheetName val="UNP-NCW_51"/>
      <sheetName val="GF_Columns51"/>
      <sheetName val="Form_651"/>
      <sheetName val="BOQ_Direct_selling_cost51"/>
      <sheetName val="MASTER_RATE_ANALYSIS51"/>
      <sheetName val="Intro_51"/>
      <sheetName val="A_O_R_51"/>
      <sheetName val="Cost_summary51"/>
      <sheetName val="Direct_cost_shed_A-2_51"/>
      <sheetName val="_Resource_list51"/>
      <sheetName val="THANE_SITE51"/>
      <sheetName val="BOQ_Distribution51"/>
      <sheetName val="key_dates51"/>
      <sheetName val="specification_options51"/>
      <sheetName val="Elite_1_-_MBCL51"/>
      <sheetName val="M_R_List_(2)51"/>
      <sheetName val="Balance_Sheet_51"/>
      <sheetName val="Basic_Rates38"/>
      <sheetName val="Contract_BOQ38"/>
      <sheetName val="beam-reinft-IIInd_floor38"/>
      <sheetName val="FF_Inst_RA_08_Inst_0338"/>
      <sheetName val="beam-reinft-machine_rm38"/>
      <sheetName val="T1_WO38"/>
      <sheetName val="Staff_Acco_102"/>
      <sheetName val="Tel__51"/>
      <sheetName val="Ext_light51"/>
      <sheetName val="Staff_Acco_103"/>
      <sheetName val="SCHEDULE_OF_RATES51"/>
      <sheetName val="4_Annex_1_Basic_rate51"/>
      <sheetName val="DETAILED__BOQ51"/>
      <sheetName val="Detail_In_Door_Stad51"/>
      <sheetName val="Project_Details__51"/>
      <sheetName val="RCC,Ret__Wall51"/>
      <sheetName val="TBAL9697_-group_wise__sdpl51"/>
      <sheetName val="Load_Details(B2)51"/>
      <sheetName val="scurve_calc_(2)51"/>
      <sheetName val="Detail_P&amp;L51"/>
      <sheetName val="Assumption_Sheet51"/>
      <sheetName val="APPENDIX_B-151"/>
      <sheetName val="Bill_3_151"/>
      <sheetName val="Legal_Risk_Analysis51"/>
      <sheetName val="Cable_data51"/>
      <sheetName val="PRECAST_lightconc-II51"/>
      <sheetName val="BLOCK-A_(MEA_SHEET)50"/>
      <sheetName val="Bill_3_-_Site_Works50"/>
      <sheetName val="Asia_Revised_10-1-0750"/>
      <sheetName val="All_Capital_Plan_P+L_10-1-0750"/>
      <sheetName val="CP08_(2)50"/>
      <sheetName val="Planning_File_10-1-0750"/>
      <sheetName val="GR_slab-reinft50"/>
      <sheetName val="SITE_OVERHEADS50"/>
      <sheetName val="Civil_Works50"/>
      <sheetName val="Material_50"/>
      <sheetName val="SPT_vs_PHI50"/>
      <sheetName val="Fill_this_out_first___50"/>
      <sheetName val="IO_List50"/>
      <sheetName val="Pipe_Supports50"/>
      <sheetName val="BOQ_(2)50"/>
      <sheetName val="SCHEDULE_(3)50"/>
      <sheetName val="schedule_nos50"/>
      <sheetName val="Rate_Analysis50"/>
      <sheetName val="Boq_Block_A50"/>
      <sheetName val="Sqn_Abs_G_6__50"/>
      <sheetName val="WO_Abs__G_2__6_DUs50"/>
      <sheetName val="Air_Abs_G_6__23_DUs50"/>
      <sheetName val="4-Int-_ele(RA)50"/>
      <sheetName val="INDIGINEOUS_ITEMS_50"/>
      <sheetName val="Box-_Girder50"/>
      <sheetName val="Lease_rents50"/>
      <sheetName val="DLC_lookups50"/>
      <sheetName val="Quote_Sheet50"/>
      <sheetName val="labour_coeff50"/>
      <sheetName val="Works_-_Quote_Sheet50"/>
      <sheetName val="Gen_Info50"/>
      <sheetName val="Indirect_expenses50"/>
      <sheetName val="Cost_Any_50"/>
      <sheetName val="LIST_OF_MAKES50"/>
      <sheetName val="Detail_1A50"/>
      <sheetName val="Basement_Budget50"/>
      <sheetName val="Break_up_Sheet50"/>
      <sheetName val="E_&amp;_R50"/>
      <sheetName val="Bed_Class49"/>
      <sheetName val="Pile_cap49"/>
      <sheetName val="Mat_Cost50"/>
      <sheetName val="SPILL_OVER50"/>
      <sheetName val="DTF_Summary49"/>
      <sheetName val="UNP-NCW_49"/>
      <sheetName val="GF_Columns49"/>
      <sheetName val="Form_649"/>
      <sheetName val="BOQ_Direct_selling_cost49"/>
      <sheetName val="MASTER_RATE_ANALYSIS49"/>
      <sheetName val="Intro_49"/>
      <sheetName val="A_O_R_49"/>
      <sheetName val="Cost_summary49"/>
      <sheetName val="Direct_cost_shed_A-2_49"/>
      <sheetName val="_Resource_list49"/>
      <sheetName val="THANE_SITE49"/>
      <sheetName val="BOQ_Distribution49"/>
      <sheetName val="key_dates49"/>
      <sheetName val="specification_options49"/>
      <sheetName val="Elite_1_-_MBCL49"/>
      <sheetName val="M_R_List_(2)49"/>
      <sheetName val="Balance_Sheet_49"/>
      <sheetName val="Basic_Rates36"/>
      <sheetName val="Contract_BOQ36"/>
      <sheetName val="beam-reinft-IIInd_floor36"/>
      <sheetName val="FF_Inst_RA_08_Inst_0336"/>
      <sheetName val="beam-reinft-machine_rm36"/>
      <sheetName val="T1_WO36"/>
      <sheetName val="Staff_Acco_104"/>
      <sheetName val="Tel__52"/>
      <sheetName val="Ext_light52"/>
      <sheetName val="Staff_Acco_105"/>
      <sheetName val="SCHEDULE_OF_RATES52"/>
      <sheetName val="4_Annex_1_Basic_rate52"/>
      <sheetName val="DETAILED__BOQ52"/>
      <sheetName val="Detail_In_Door_Stad52"/>
      <sheetName val="Project_Details__52"/>
      <sheetName val="RCC,Ret__Wall52"/>
      <sheetName val="TBAL9697_-group_wise__sdpl52"/>
      <sheetName val="Load_Details(B2)52"/>
      <sheetName val="scurve_calc_(2)52"/>
      <sheetName val="Detail_P&amp;L52"/>
      <sheetName val="Assumption_Sheet52"/>
      <sheetName val="APPENDIX_B-152"/>
      <sheetName val="Bill_3_152"/>
      <sheetName val="Legal_Risk_Analysis52"/>
      <sheetName val="Cable_data52"/>
      <sheetName val="PRECAST_lightconc-II52"/>
      <sheetName val="BLOCK-A_(MEA_SHEET)51"/>
      <sheetName val="Bill_3_-_Site_Works51"/>
      <sheetName val="Asia_Revised_10-1-0751"/>
      <sheetName val="All_Capital_Plan_P+L_10-1-0751"/>
      <sheetName val="CP08_(2)51"/>
      <sheetName val="Planning_File_10-1-0751"/>
      <sheetName val="GR_slab-reinft51"/>
      <sheetName val="SITE_OVERHEADS51"/>
      <sheetName val="Civil_Works51"/>
      <sheetName val="Material_51"/>
      <sheetName val="SPT_vs_PHI51"/>
      <sheetName val="Fill_this_out_first___51"/>
      <sheetName val="IO_List51"/>
      <sheetName val="Pipe_Supports51"/>
      <sheetName val="BOQ_(2)51"/>
      <sheetName val="SCHEDULE_(3)51"/>
      <sheetName val="schedule_nos51"/>
      <sheetName val="Rate_Analysis51"/>
      <sheetName val="Boq_Block_A51"/>
      <sheetName val="Sqn_Abs_G_6__51"/>
      <sheetName val="WO_Abs__G_2__6_DUs51"/>
      <sheetName val="Air_Abs_G_6__23_DUs51"/>
      <sheetName val="4-Int-_ele(RA)51"/>
      <sheetName val="INDIGINEOUS_ITEMS_51"/>
      <sheetName val="Box-_Girder51"/>
      <sheetName val="Lease_rents51"/>
      <sheetName val="DLC_lookups51"/>
      <sheetName val="Quote_Sheet51"/>
      <sheetName val="labour_coeff51"/>
      <sheetName val="Works_-_Quote_Sheet51"/>
      <sheetName val="Gen_Info51"/>
      <sheetName val="Indirect_expenses51"/>
      <sheetName val="Cost_Any_51"/>
      <sheetName val="LIST_OF_MAKES51"/>
      <sheetName val="Detail_1A51"/>
      <sheetName val="Basement_Budget51"/>
      <sheetName val="Break_up_Sheet51"/>
      <sheetName val="E_&amp;_R51"/>
      <sheetName val="Bed_Class50"/>
      <sheetName val="Pile_cap50"/>
      <sheetName val="Mat_Cost51"/>
      <sheetName val="SPILL_OVER51"/>
      <sheetName val="DTF_Summary50"/>
      <sheetName val="UNP-NCW_50"/>
      <sheetName val="GF_Columns50"/>
      <sheetName val="Form_650"/>
      <sheetName val="BOQ_Direct_selling_cost50"/>
      <sheetName val="MASTER_RATE_ANALYSIS50"/>
      <sheetName val="Intro_50"/>
      <sheetName val="A_O_R_50"/>
      <sheetName val="Cost_summary50"/>
      <sheetName val="Direct_cost_shed_A-2_50"/>
      <sheetName val="_Resource_list50"/>
      <sheetName val="THANE_SITE50"/>
      <sheetName val="BOQ_Distribution50"/>
      <sheetName val="key_dates50"/>
      <sheetName val="specification_options50"/>
      <sheetName val="Elite_1_-_MBCL50"/>
      <sheetName val="M_R_List_(2)50"/>
      <sheetName val="Balance_Sheet_50"/>
      <sheetName val="Basic_Rates37"/>
      <sheetName val="Contract_BOQ37"/>
      <sheetName val="beam-reinft-IIInd_floor37"/>
      <sheetName val="FF_Inst_RA_08_Inst_0337"/>
      <sheetName val="beam-reinft-machine_rm37"/>
      <sheetName val="T1_WO37"/>
      <sheetName val="Staff_Acco_108"/>
      <sheetName val="Tel__54"/>
      <sheetName val="Ext_light54"/>
      <sheetName val="Staff_Acco_109"/>
      <sheetName val="SCHEDULE_OF_RATES54"/>
      <sheetName val="4_Annex_1_Basic_rate54"/>
      <sheetName val="DETAILED__BOQ54"/>
      <sheetName val="Detail_In_Door_Stad54"/>
      <sheetName val="Project_Details__54"/>
      <sheetName val="RCC,Ret__Wall54"/>
      <sheetName val="TBAL9697_-group_wise__sdpl54"/>
      <sheetName val="Load_Details(B2)54"/>
      <sheetName val="scurve_calc_(2)54"/>
      <sheetName val="Detail_P&amp;L54"/>
      <sheetName val="Assumption_Sheet54"/>
      <sheetName val="APPENDIX_B-154"/>
      <sheetName val="Bill_3_154"/>
      <sheetName val="Legal_Risk_Analysis54"/>
      <sheetName val="Cable_data54"/>
      <sheetName val="PRECAST_lightconc-II54"/>
      <sheetName val="BLOCK-A_(MEA_SHEET)53"/>
      <sheetName val="Bill_3_-_Site_Works53"/>
      <sheetName val="Asia_Revised_10-1-0753"/>
      <sheetName val="All_Capital_Plan_P+L_10-1-0753"/>
      <sheetName val="CP08_(2)53"/>
      <sheetName val="Planning_File_10-1-0753"/>
      <sheetName val="GR_slab-reinft53"/>
      <sheetName val="SITE_OVERHEADS53"/>
      <sheetName val="Civil_Works53"/>
      <sheetName val="Material_53"/>
      <sheetName val="SPT_vs_PHI53"/>
      <sheetName val="Fill_this_out_first___53"/>
      <sheetName val="IO_List53"/>
      <sheetName val="Pipe_Supports53"/>
      <sheetName val="BOQ_(2)53"/>
      <sheetName val="SCHEDULE_(3)53"/>
      <sheetName val="schedule_nos53"/>
      <sheetName val="Rate_Analysis53"/>
      <sheetName val="Boq_Block_A53"/>
      <sheetName val="Sqn_Abs_G_6__53"/>
      <sheetName val="WO_Abs__G_2__6_DUs53"/>
      <sheetName val="Air_Abs_G_6__23_DUs53"/>
      <sheetName val="4-Int-_ele(RA)53"/>
      <sheetName val="INDIGINEOUS_ITEMS_53"/>
      <sheetName val="Box-_Girder53"/>
      <sheetName val="Lease_rents53"/>
      <sheetName val="DLC_lookups53"/>
      <sheetName val="Quote_Sheet53"/>
      <sheetName val="labour_coeff53"/>
      <sheetName val="Works_-_Quote_Sheet53"/>
      <sheetName val="Gen_Info53"/>
      <sheetName val="Indirect_expenses53"/>
      <sheetName val="Cost_Any_53"/>
      <sheetName val="LIST_OF_MAKES53"/>
      <sheetName val="Detail_1A53"/>
      <sheetName val="Basement_Budget53"/>
      <sheetName val="Break_up_Sheet53"/>
      <sheetName val="E_&amp;_R53"/>
      <sheetName val="Bed_Class52"/>
      <sheetName val="Pile_cap52"/>
      <sheetName val="Mat_Cost53"/>
      <sheetName val="SPILL_OVER53"/>
      <sheetName val="DTF_Summary52"/>
      <sheetName val="UNP-NCW_52"/>
      <sheetName val="GF_Columns52"/>
      <sheetName val="Form_652"/>
      <sheetName val="BOQ_Direct_selling_cost52"/>
      <sheetName val="MASTER_RATE_ANALYSIS52"/>
      <sheetName val="Intro_52"/>
      <sheetName val="A_O_R_52"/>
      <sheetName val="Cost_summary52"/>
      <sheetName val="Direct_cost_shed_A-2_52"/>
      <sheetName val="_Resource_list52"/>
      <sheetName val="THANE_SITE52"/>
      <sheetName val="BOQ_Distribution52"/>
      <sheetName val="key_dates52"/>
      <sheetName val="specification_options52"/>
      <sheetName val="Elite_1_-_MBCL52"/>
      <sheetName val="M_R_List_(2)52"/>
      <sheetName val="Balance_Sheet_52"/>
      <sheetName val="Basic_Rates39"/>
      <sheetName val="Contract_BOQ39"/>
      <sheetName val="beam-reinft-IIInd_floor39"/>
      <sheetName val="FF_Inst_RA_08_Inst_0339"/>
      <sheetName val="beam-reinft-machine_rm39"/>
      <sheetName val="T1_WO39"/>
      <sheetName val="Staff_Acco_110"/>
      <sheetName val="Tel__55"/>
      <sheetName val="Ext_light55"/>
      <sheetName val="Staff_Acco_111"/>
      <sheetName val="SCHEDULE_OF_RATES55"/>
      <sheetName val="4_Annex_1_Basic_rate55"/>
      <sheetName val="DETAILED__BOQ55"/>
      <sheetName val="Detail_In_Door_Stad55"/>
      <sheetName val="Project_Details__55"/>
      <sheetName val="RCC,Ret__Wall55"/>
      <sheetName val="TBAL9697_-group_wise__sdpl55"/>
      <sheetName val="Load_Details(B2)55"/>
      <sheetName val="scurve_calc_(2)55"/>
      <sheetName val="Detail_P&amp;L55"/>
      <sheetName val="Assumption_Sheet55"/>
      <sheetName val="APPENDIX_B-155"/>
      <sheetName val="Bill_3_155"/>
      <sheetName val="Legal_Risk_Analysis55"/>
      <sheetName val="Cable_data55"/>
      <sheetName val="PRECAST_lightconc-II55"/>
      <sheetName val="BLOCK-A_(MEA_SHEET)54"/>
      <sheetName val="Bill_3_-_Site_Works54"/>
      <sheetName val="Asia_Revised_10-1-0754"/>
      <sheetName val="All_Capital_Plan_P+L_10-1-0754"/>
      <sheetName val="CP08_(2)54"/>
      <sheetName val="Planning_File_10-1-0754"/>
      <sheetName val="GR_slab-reinft54"/>
      <sheetName val="SITE_OVERHEADS54"/>
      <sheetName val="Civil_Works54"/>
      <sheetName val="Material_54"/>
      <sheetName val="SPT_vs_PHI54"/>
      <sheetName val="Fill_this_out_first___54"/>
      <sheetName val="IO_List54"/>
      <sheetName val="Pipe_Supports54"/>
      <sheetName val="BOQ_(2)54"/>
      <sheetName val="SCHEDULE_(3)54"/>
      <sheetName val="schedule_nos54"/>
      <sheetName val="Rate_Analysis54"/>
      <sheetName val="Boq_Block_A54"/>
      <sheetName val="Sqn_Abs_G_6__54"/>
      <sheetName val="WO_Abs__G_2__6_DUs54"/>
      <sheetName val="Air_Abs_G_6__23_DUs54"/>
      <sheetName val="4-Int-_ele(RA)54"/>
      <sheetName val="INDIGINEOUS_ITEMS_54"/>
      <sheetName val="Box-_Girder54"/>
      <sheetName val="Lease_rents54"/>
      <sheetName val="DLC_lookups54"/>
      <sheetName val="Quote_Sheet54"/>
      <sheetName val="labour_coeff54"/>
      <sheetName val="Works_-_Quote_Sheet54"/>
      <sheetName val="Gen_Info54"/>
      <sheetName val="Indirect_expenses54"/>
      <sheetName val="Cost_Any_54"/>
      <sheetName val="LIST_OF_MAKES54"/>
      <sheetName val="Detail_1A54"/>
      <sheetName val="Basement_Budget54"/>
      <sheetName val="Break_up_Sheet54"/>
      <sheetName val="E_&amp;_R54"/>
      <sheetName val="Bed_Class53"/>
      <sheetName val="Pile_cap53"/>
      <sheetName val="Mat_Cost54"/>
      <sheetName val="SPILL_OVER54"/>
      <sheetName val="DTF_Summary53"/>
      <sheetName val="UNP-NCW_53"/>
      <sheetName val="GF_Columns53"/>
      <sheetName val="Form_653"/>
      <sheetName val="BOQ_Direct_selling_cost53"/>
      <sheetName val="MASTER_RATE_ANALYSIS53"/>
      <sheetName val="Intro_53"/>
      <sheetName val="A_O_R_53"/>
      <sheetName val="Cost_summary53"/>
      <sheetName val="Direct_cost_shed_A-2_53"/>
      <sheetName val="_Resource_list53"/>
      <sheetName val="THANE_SITE53"/>
      <sheetName val="BOQ_Distribution53"/>
      <sheetName val="key_dates53"/>
      <sheetName val="specification_options53"/>
      <sheetName val="Elite_1_-_MBCL53"/>
      <sheetName val="M_R_List_(2)53"/>
      <sheetName val="Balance_Sheet_53"/>
      <sheetName val="Basic_Rates40"/>
      <sheetName val="Contract_BOQ40"/>
      <sheetName val="beam-reinft-IIInd_floor40"/>
      <sheetName val="FF_Inst_RA_08_Inst_0340"/>
      <sheetName val="beam-reinft-machine_rm40"/>
      <sheetName val="T1_WO40"/>
      <sheetName val="Staff_Acco_112"/>
      <sheetName val="Tel__56"/>
      <sheetName val="Ext_light56"/>
      <sheetName val="Staff_Acco_113"/>
      <sheetName val="SCHEDULE_OF_RATES56"/>
      <sheetName val="4_Annex_1_Basic_rate56"/>
      <sheetName val="DETAILED__BOQ56"/>
      <sheetName val="Detail_In_Door_Stad56"/>
      <sheetName val="Project_Details__56"/>
      <sheetName val="RCC,Ret__Wall56"/>
      <sheetName val="TBAL9697_-group_wise__sdpl56"/>
      <sheetName val="Load_Details(B2)56"/>
      <sheetName val="scurve_calc_(2)56"/>
      <sheetName val="Detail_P&amp;L56"/>
      <sheetName val="Assumption_Sheet56"/>
      <sheetName val="APPENDIX_B-156"/>
      <sheetName val="Bill_3_156"/>
      <sheetName val="Legal_Risk_Analysis56"/>
      <sheetName val="Cable_data56"/>
      <sheetName val="PRECAST_lightconc-II56"/>
      <sheetName val="BLOCK-A_(MEA_SHEET)55"/>
      <sheetName val="Bill_3_-_Site_Works55"/>
      <sheetName val="Asia_Revised_10-1-0755"/>
      <sheetName val="All_Capital_Plan_P+L_10-1-0755"/>
      <sheetName val="CP08_(2)55"/>
      <sheetName val="Planning_File_10-1-0755"/>
      <sheetName val="GR_slab-reinft55"/>
      <sheetName val="SITE_OVERHEADS55"/>
      <sheetName val="Civil_Works55"/>
      <sheetName val="Material_55"/>
      <sheetName val="SPT_vs_PHI55"/>
      <sheetName val="Fill_this_out_first___55"/>
      <sheetName val="IO_List55"/>
      <sheetName val="Pipe_Supports55"/>
      <sheetName val="BOQ_(2)55"/>
      <sheetName val="SCHEDULE_(3)55"/>
      <sheetName val="schedule_nos55"/>
      <sheetName val="Rate_Analysis55"/>
      <sheetName val="Boq_Block_A55"/>
      <sheetName val="Sqn_Abs_G_6__55"/>
      <sheetName val="WO_Abs__G_2__6_DUs55"/>
      <sheetName val="Air_Abs_G_6__23_DUs55"/>
      <sheetName val="4-Int-_ele(RA)55"/>
      <sheetName val="INDIGINEOUS_ITEMS_55"/>
      <sheetName val="Box-_Girder55"/>
      <sheetName val="Lease_rents55"/>
      <sheetName val="DLC_lookups55"/>
      <sheetName val="Quote_Sheet55"/>
      <sheetName val="labour_coeff55"/>
      <sheetName val="Works_-_Quote_Sheet55"/>
      <sheetName val="Gen_Info55"/>
      <sheetName val="Indirect_expenses55"/>
      <sheetName val="Cost_Any_55"/>
      <sheetName val="LIST_OF_MAKES55"/>
      <sheetName val="Detail_1A55"/>
      <sheetName val="Basement_Budget55"/>
      <sheetName val="Break_up_Sheet55"/>
      <sheetName val="E_&amp;_R55"/>
      <sheetName val="Bed_Class54"/>
      <sheetName val="Pile_cap54"/>
      <sheetName val="Mat_Cost55"/>
      <sheetName val="SPILL_OVER55"/>
      <sheetName val="DTF_Summary54"/>
      <sheetName val="UNP-NCW_54"/>
      <sheetName val="GF_Columns54"/>
      <sheetName val="Form_654"/>
      <sheetName val="BOQ_Direct_selling_cost54"/>
      <sheetName val="MASTER_RATE_ANALYSIS54"/>
      <sheetName val="Intro_54"/>
      <sheetName val="A_O_R_54"/>
      <sheetName val="Cost_summary54"/>
      <sheetName val="Direct_cost_shed_A-2_54"/>
      <sheetName val="_Resource_list54"/>
      <sheetName val="THANE_SITE54"/>
      <sheetName val="BOQ_Distribution54"/>
      <sheetName val="key_dates54"/>
      <sheetName val="specification_options54"/>
      <sheetName val="Elite_1_-_MBCL54"/>
      <sheetName val="M_R_List_(2)54"/>
      <sheetName val="Balance_Sheet_54"/>
      <sheetName val="Basic_Rates41"/>
      <sheetName val="Contract_BOQ41"/>
      <sheetName val="beam-reinft-IIInd_floor41"/>
      <sheetName val="FF_Inst_RA_08_Inst_0341"/>
      <sheetName val="beam-reinft-machine_rm41"/>
      <sheetName val="T1_WO41"/>
      <sheetName val="Staff_Acco_114"/>
      <sheetName val="Tel__57"/>
      <sheetName val="Ext_light57"/>
      <sheetName val="Staff_Acco_115"/>
      <sheetName val="SCHEDULE_OF_RATES57"/>
      <sheetName val="4_Annex_1_Basic_rate57"/>
      <sheetName val="DETAILED__BOQ57"/>
      <sheetName val="Detail_In_Door_Stad57"/>
      <sheetName val="Project_Details__57"/>
      <sheetName val="RCC,Ret__Wall57"/>
      <sheetName val="TBAL9697_-group_wise__sdpl57"/>
      <sheetName val="Load_Details(B2)57"/>
      <sheetName val="scurve_calc_(2)57"/>
      <sheetName val="Detail_P&amp;L57"/>
      <sheetName val="Assumption_Sheet57"/>
      <sheetName val="APPENDIX_B-157"/>
      <sheetName val="Bill_3_157"/>
      <sheetName val="Legal_Risk_Analysis57"/>
      <sheetName val="Cable_data57"/>
      <sheetName val="PRECAST_lightconc-II57"/>
      <sheetName val="BLOCK-A_(MEA_SHEET)56"/>
      <sheetName val="Bill_3_-_Site_Works56"/>
      <sheetName val="Asia_Revised_10-1-0756"/>
      <sheetName val="All_Capital_Plan_P+L_10-1-0756"/>
      <sheetName val="CP08_(2)56"/>
      <sheetName val="Planning_File_10-1-0756"/>
      <sheetName val="GR_slab-reinft56"/>
      <sheetName val="SITE_OVERHEADS56"/>
      <sheetName val="Civil_Works56"/>
      <sheetName val="Material_56"/>
      <sheetName val="SPT_vs_PHI56"/>
      <sheetName val="Fill_this_out_first___56"/>
      <sheetName val="IO_List56"/>
      <sheetName val="Pipe_Supports56"/>
      <sheetName val="BOQ_(2)56"/>
      <sheetName val="SCHEDULE_(3)56"/>
      <sheetName val="schedule_nos56"/>
      <sheetName val="Rate_Analysis56"/>
      <sheetName val="Boq_Block_A56"/>
      <sheetName val="Sqn_Abs_G_6__56"/>
      <sheetName val="WO_Abs__G_2__6_DUs56"/>
      <sheetName val="Air_Abs_G_6__23_DUs56"/>
      <sheetName val="4-Int-_ele(RA)56"/>
      <sheetName val="INDIGINEOUS_ITEMS_56"/>
      <sheetName val="Box-_Girder56"/>
      <sheetName val="Lease_rents56"/>
      <sheetName val="DLC_lookups56"/>
      <sheetName val="Quote_Sheet56"/>
      <sheetName val="labour_coeff56"/>
      <sheetName val="Works_-_Quote_Sheet56"/>
      <sheetName val="Gen_Info56"/>
      <sheetName val="Indirect_expenses56"/>
      <sheetName val="Cost_Any_56"/>
      <sheetName val="LIST_OF_MAKES56"/>
      <sheetName val="Detail_1A56"/>
      <sheetName val="Basement_Budget56"/>
      <sheetName val="Break_up_Sheet56"/>
      <sheetName val="E_&amp;_R56"/>
      <sheetName val="Bed_Class55"/>
      <sheetName val="Pile_cap55"/>
      <sheetName val="Mat_Cost56"/>
      <sheetName val="SPILL_OVER56"/>
      <sheetName val="DTF_Summary55"/>
      <sheetName val="UNP-NCW_55"/>
      <sheetName val="GF_Columns55"/>
      <sheetName val="Form_655"/>
      <sheetName val="BOQ_Direct_selling_cost55"/>
      <sheetName val="MASTER_RATE_ANALYSIS55"/>
      <sheetName val="Intro_55"/>
      <sheetName val="A_O_R_55"/>
      <sheetName val="Cost_summary55"/>
      <sheetName val="Direct_cost_shed_A-2_55"/>
      <sheetName val="_Resource_list55"/>
      <sheetName val="THANE_SITE55"/>
      <sheetName val="BOQ_Distribution55"/>
      <sheetName val="key_dates55"/>
      <sheetName val="specification_options55"/>
      <sheetName val="Elite_1_-_MBCL55"/>
      <sheetName val="M_R_List_(2)55"/>
      <sheetName val="Balance_Sheet_55"/>
      <sheetName val="Basic_Rates42"/>
      <sheetName val="Contract_BOQ42"/>
      <sheetName val="beam-reinft-IIInd_floor42"/>
      <sheetName val="FF_Inst_RA_08_Inst_0342"/>
      <sheetName val="beam-reinft-machine_rm42"/>
      <sheetName val="T1_WO42"/>
      <sheetName val="Staff_Acco_116"/>
      <sheetName val="Tel__58"/>
      <sheetName val="Ext_light58"/>
      <sheetName val="Staff_Acco_117"/>
      <sheetName val="SCHEDULE_OF_RATES58"/>
      <sheetName val="4_Annex_1_Basic_rate58"/>
      <sheetName val="DETAILED__BOQ58"/>
      <sheetName val="Detail_In_Door_Stad58"/>
      <sheetName val="Project_Details__58"/>
      <sheetName val="RCC,Ret__Wall58"/>
      <sheetName val="TBAL9697_-group_wise__sdpl58"/>
      <sheetName val="Load_Details(B2)58"/>
      <sheetName val="scurve_calc_(2)58"/>
      <sheetName val="Detail_P&amp;L58"/>
      <sheetName val="Assumption_Sheet58"/>
      <sheetName val="APPENDIX_B-158"/>
      <sheetName val="Bill_3_158"/>
      <sheetName val="Legal_Risk_Analysis58"/>
      <sheetName val="Cable_data58"/>
      <sheetName val="PRECAST_lightconc-II58"/>
      <sheetName val="BLOCK-A_(MEA_SHEET)57"/>
      <sheetName val="Bill_3_-_Site_Works57"/>
      <sheetName val="Asia_Revised_10-1-0757"/>
      <sheetName val="All_Capital_Plan_P+L_10-1-0757"/>
      <sheetName val="CP08_(2)57"/>
      <sheetName val="Planning_File_10-1-0757"/>
      <sheetName val="GR_slab-reinft57"/>
      <sheetName val="SITE_OVERHEADS57"/>
      <sheetName val="Civil_Works57"/>
      <sheetName val="Material_57"/>
      <sheetName val="SPT_vs_PHI57"/>
      <sheetName val="Fill_this_out_first___57"/>
      <sheetName val="IO_List57"/>
      <sheetName val="Pipe_Supports57"/>
      <sheetName val="BOQ_(2)57"/>
      <sheetName val="SCHEDULE_(3)57"/>
      <sheetName val="schedule_nos57"/>
      <sheetName val="Rate_Analysis57"/>
      <sheetName val="Boq_Block_A57"/>
      <sheetName val="Sqn_Abs_G_6__57"/>
      <sheetName val="WO_Abs__G_2__6_DUs57"/>
      <sheetName val="Air_Abs_G_6__23_DUs57"/>
      <sheetName val="4-Int-_ele(RA)57"/>
      <sheetName val="INDIGINEOUS_ITEMS_57"/>
      <sheetName val="Box-_Girder57"/>
      <sheetName val="Lease_rents57"/>
      <sheetName val="DLC_lookups57"/>
      <sheetName val="Quote_Sheet57"/>
      <sheetName val="labour_coeff57"/>
      <sheetName val="Works_-_Quote_Sheet57"/>
      <sheetName val="Gen_Info57"/>
      <sheetName val="Indirect_expenses57"/>
      <sheetName val="Cost_Any_57"/>
      <sheetName val="LIST_OF_MAKES57"/>
      <sheetName val="Detail_1A57"/>
      <sheetName val="Basement_Budget57"/>
      <sheetName val="Break_up_Sheet57"/>
      <sheetName val="E_&amp;_R57"/>
      <sheetName val="Bed_Class56"/>
      <sheetName val="Pile_cap56"/>
      <sheetName val="Mat_Cost57"/>
      <sheetName val="SPILL_OVER57"/>
      <sheetName val="DTF_Summary56"/>
      <sheetName val="UNP-NCW_56"/>
      <sheetName val="GF_Columns56"/>
      <sheetName val="Form_656"/>
      <sheetName val="BOQ_Direct_selling_cost56"/>
      <sheetName val="MASTER_RATE_ANALYSIS56"/>
      <sheetName val="Intro_56"/>
      <sheetName val="A_O_R_56"/>
      <sheetName val="Cost_summary56"/>
      <sheetName val="Direct_cost_shed_A-2_56"/>
      <sheetName val="_Resource_list56"/>
      <sheetName val="THANE_SITE56"/>
      <sheetName val="BOQ_Distribution56"/>
      <sheetName val="key_dates56"/>
      <sheetName val="specification_options56"/>
      <sheetName val="Elite_1_-_MBCL56"/>
      <sheetName val="M_R_List_(2)56"/>
      <sheetName val="Balance_Sheet_56"/>
      <sheetName val="Basic_Rates43"/>
      <sheetName val="Contract_BOQ43"/>
      <sheetName val="beam-reinft-IIInd_floor43"/>
      <sheetName val="FF_Inst_RA_08_Inst_0343"/>
      <sheetName val="beam-reinft-machine_rm43"/>
      <sheetName val="T1_WO43"/>
      <sheetName val="Staff_Acco_120"/>
      <sheetName val="Tel__60"/>
      <sheetName val="Ext_light60"/>
      <sheetName val="Staff_Acco_121"/>
      <sheetName val="SCHEDULE_OF_RATES60"/>
      <sheetName val="4_Annex_1_Basic_rate60"/>
      <sheetName val="DETAILED__BOQ60"/>
      <sheetName val="Detail_In_Door_Stad60"/>
      <sheetName val="Project_Details__60"/>
      <sheetName val="RCC,Ret__Wall60"/>
      <sheetName val="TBAL9697_-group_wise__sdpl60"/>
      <sheetName val="Load_Details(B2)60"/>
      <sheetName val="scurve_calc_(2)60"/>
      <sheetName val="Detail_P&amp;L60"/>
      <sheetName val="Assumption_Sheet60"/>
      <sheetName val="APPENDIX_B-160"/>
      <sheetName val="Bill_3_160"/>
      <sheetName val="Legal_Risk_Analysis60"/>
      <sheetName val="Cable_data60"/>
      <sheetName val="PRECAST_lightconc-II60"/>
      <sheetName val="BLOCK-A_(MEA_SHEET)59"/>
      <sheetName val="Bill_3_-_Site_Works59"/>
      <sheetName val="Asia_Revised_10-1-0759"/>
      <sheetName val="All_Capital_Plan_P+L_10-1-0759"/>
      <sheetName val="CP08_(2)59"/>
      <sheetName val="Planning_File_10-1-0759"/>
      <sheetName val="GR_slab-reinft59"/>
      <sheetName val="SITE_OVERHEADS59"/>
      <sheetName val="Civil_Works59"/>
      <sheetName val="Material_59"/>
      <sheetName val="SPT_vs_PHI59"/>
      <sheetName val="Fill_this_out_first___59"/>
      <sheetName val="IO_List59"/>
      <sheetName val="Pipe_Supports59"/>
      <sheetName val="BOQ_(2)59"/>
      <sheetName val="SCHEDULE_(3)59"/>
      <sheetName val="schedule_nos59"/>
      <sheetName val="Rate_Analysis59"/>
      <sheetName val="Boq_Block_A59"/>
      <sheetName val="Sqn_Abs_G_6__59"/>
      <sheetName val="WO_Abs__G_2__6_DUs59"/>
      <sheetName val="Air_Abs_G_6__23_DUs59"/>
      <sheetName val="4-Int-_ele(RA)59"/>
      <sheetName val="INDIGINEOUS_ITEMS_59"/>
      <sheetName val="Box-_Girder59"/>
      <sheetName val="Lease_rents59"/>
      <sheetName val="DLC_lookups59"/>
      <sheetName val="Quote_Sheet59"/>
      <sheetName val="labour_coeff59"/>
      <sheetName val="Works_-_Quote_Sheet59"/>
      <sheetName val="Gen_Info59"/>
      <sheetName val="Indirect_expenses59"/>
      <sheetName val="Cost_Any_59"/>
      <sheetName val="LIST_OF_MAKES59"/>
      <sheetName val="Detail_1A59"/>
      <sheetName val="Basement_Budget59"/>
      <sheetName val="Break_up_Sheet59"/>
      <sheetName val="E_&amp;_R59"/>
      <sheetName val="Bed_Class58"/>
      <sheetName val="Pile_cap58"/>
      <sheetName val="Mat_Cost59"/>
      <sheetName val="SPILL_OVER59"/>
      <sheetName val="DTF_Summary58"/>
      <sheetName val="UNP-NCW_58"/>
      <sheetName val="GF_Columns58"/>
      <sheetName val="Form_658"/>
      <sheetName val="BOQ_Direct_selling_cost58"/>
      <sheetName val="MASTER_RATE_ANALYSIS58"/>
      <sheetName val="Intro_58"/>
      <sheetName val="A_O_R_58"/>
      <sheetName val="Cost_summary58"/>
      <sheetName val="Direct_cost_shed_A-2_58"/>
      <sheetName val="_Resource_list58"/>
      <sheetName val="THANE_SITE58"/>
      <sheetName val="BOQ_Distribution58"/>
      <sheetName val="key_dates58"/>
      <sheetName val="specification_options58"/>
      <sheetName val="Elite_1_-_MBCL58"/>
      <sheetName val="M_R_List_(2)58"/>
      <sheetName val="Balance_Sheet_58"/>
      <sheetName val="Basic_Rates45"/>
      <sheetName val="Contract_BOQ45"/>
      <sheetName val="beam-reinft-IIInd_floor45"/>
      <sheetName val="FF_Inst_RA_08_Inst_0345"/>
      <sheetName val="beam-reinft-machine_rm45"/>
      <sheetName val="T1_WO45"/>
      <sheetName val="Staff_Acco_118"/>
      <sheetName val="Tel__59"/>
      <sheetName val="Ext_light59"/>
      <sheetName val="Staff_Acco_119"/>
      <sheetName val="SCHEDULE_OF_RATES59"/>
      <sheetName val="4_Annex_1_Basic_rate59"/>
      <sheetName val="DETAILED__BOQ59"/>
      <sheetName val="Detail_In_Door_Stad59"/>
      <sheetName val="Project_Details__59"/>
      <sheetName val="RCC,Ret__Wall59"/>
      <sheetName val="TBAL9697_-group_wise__sdpl59"/>
      <sheetName val="Load_Details(B2)59"/>
      <sheetName val="scurve_calc_(2)59"/>
      <sheetName val="Detail_P&amp;L59"/>
      <sheetName val="Assumption_Sheet59"/>
      <sheetName val="APPENDIX_B-159"/>
      <sheetName val="Bill_3_159"/>
      <sheetName val="Legal_Risk_Analysis59"/>
      <sheetName val="Cable_data59"/>
      <sheetName val="PRECAST_lightconc-II59"/>
      <sheetName val="BLOCK-A_(MEA_SHEET)58"/>
      <sheetName val="Bill_3_-_Site_Works58"/>
      <sheetName val="Asia_Revised_10-1-0758"/>
      <sheetName val="All_Capital_Plan_P+L_10-1-0758"/>
      <sheetName val="CP08_(2)58"/>
      <sheetName val="Planning_File_10-1-0758"/>
      <sheetName val="GR_slab-reinft58"/>
      <sheetName val="SITE_OVERHEADS58"/>
      <sheetName val="Civil_Works58"/>
      <sheetName val="Material_58"/>
      <sheetName val="SPT_vs_PHI58"/>
      <sheetName val="Fill_this_out_first___58"/>
      <sheetName val="IO_List58"/>
      <sheetName val="Pipe_Supports58"/>
      <sheetName val="BOQ_(2)58"/>
      <sheetName val="SCHEDULE_(3)58"/>
      <sheetName val="schedule_nos58"/>
      <sheetName val="Rate_Analysis58"/>
      <sheetName val="Boq_Block_A58"/>
      <sheetName val="Sqn_Abs_G_6__58"/>
      <sheetName val="WO_Abs__G_2__6_DUs58"/>
      <sheetName val="Air_Abs_G_6__23_DUs58"/>
      <sheetName val="4-Int-_ele(RA)58"/>
      <sheetName val="INDIGINEOUS_ITEMS_58"/>
      <sheetName val="Box-_Girder58"/>
      <sheetName val="Lease_rents58"/>
      <sheetName val="DLC_lookups58"/>
      <sheetName val="Quote_Sheet58"/>
      <sheetName val="labour_coeff58"/>
      <sheetName val="Works_-_Quote_Sheet58"/>
      <sheetName val="Gen_Info58"/>
      <sheetName val="Indirect_expenses58"/>
      <sheetName val="Cost_Any_58"/>
      <sheetName val="LIST_OF_MAKES58"/>
      <sheetName val="Detail_1A58"/>
      <sheetName val="Basement_Budget58"/>
      <sheetName val="Break_up_Sheet58"/>
      <sheetName val="E_&amp;_R58"/>
      <sheetName val="Bed_Class57"/>
      <sheetName val="Pile_cap57"/>
      <sheetName val="Mat_Cost58"/>
      <sheetName val="SPILL_OVER58"/>
      <sheetName val="DTF_Summary57"/>
      <sheetName val="UNP-NCW_57"/>
      <sheetName val="GF_Columns57"/>
      <sheetName val="Form_657"/>
      <sheetName val="BOQ_Direct_selling_cost57"/>
      <sheetName val="MASTER_RATE_ANALYSIS57"/>
      <sheetName val="Intro_57"/>
      <sheetName val="A_O_R_57"/>
      <sheetName val="Cost_summary57"/>
      <sheetName val="Direct_cost_shed_A-2_57"/>
      <sheetName val="_Resource_list57"/>
      <sheetName val="THANE_SITE57"/>
      <sheetName val="BOQ_Distribution57"/>
      <sheetName val="key_dates57"/>
      <sheetName val="specification_options57"/>
      <sheetName val="Elite_1_-_MBCL57"/>
      <sheetName val="M_R_List_(2)57"/>
      <sheetName val="Balance_Sheet_57"/>
      <sheetName val="Basic_Rates44"/>
      <sheetName val="Contract_BOQ44"/>
      <sheetName val="beam-reinft-IIInd_floor44"/>
      <sheetName val="FF_Inst_RA_08_Inst_0344"/>
      <sheetName val="beam-reinft-machine_rm44"/>
      <sheetName val="T1_WO44"/>
      <sheetName val="Staff_Acco_124"/>
      <sheetName val="Tel__62"/>
      <sheetName val="Ext_light62"/>
      <sheetName val="Staff_Acco_125"/>
      <sheetName val="SCHEDULE_OF_RATES62"/>
      <sheetName val="4_Annex_1_Basic_rate62"/>
      <sheetName val="DETAILED__BOQ62"/>
      <sheetName val="Detail_In_Door_Stad62"/>
      <sheetName val="Project_Details__62"/>
      <sheetName val="RCC,Ret__Wall62"/>
      <sheetName val="TBAL9697_-group_wise__sdpl62"/>
      <sheetName val="Load_Details(B2)62"/>
      <sheetName val="scurve_calc_(2)62"/>
      <sheetName val="Detail_P&amp;L62"/>
      <sheetName val="Assumption_Sheet62"/>
      <sheetName val="APPENDIX_B-162"/>
      <sheetName val="Bill_3_162"/>
      <sheetName val="Legal_Risk_Analysis62"/>
      <sheetName val="Cable_data62"/>
      <sheetName val="PRECAST_lightconc-II62"/>
      <sheetName val="BLOCK-A_(MEA_SHEET)61"/>
      <sheetName val="Bill_3_-_Site_Works61"/>
      <sheetName val="Asia_Revised_10-1-0761"/>
      <sheetName val="All_Capital_Plan_P+L_10-1-0761"/>
      <sheetName val="CP08_(2)61"/>
      <sheetName val="Planning_File_10-1-0761"/>
      <sheetName val="GR_slab-reinft61"/>
      <sheetName val="SITE_OVERHEADS61"/>
      <sheetName val="Civil_Works61"/>
      <sheetName val="Material_61"/>
      <sheetName val="SPT_vs_PHI61"/>
      <sheetName val="Fill_this_out_first___61"/>
      <sheetName val="IO_List61"/>
      <sheetName val="Pipe_Supports61"/>
      <sheetName val="BOQ_(2)61"/>
      <sheetName val="SCHEDULE_(3)61"/>
      <sheetName val="schedule_nos61"/>
      <sheetName val="Rate_Analysis61"/>
      <sheetName val="Boq_Block_A61"/>
      <sheetName val="Sqn_Abs_G_6__61"/>
      <sheetName val="WO_Abs__G_2__6_DUs61"/>
      <sheetName val="Air_Abs_G_6__23_DUs61"/>
      <sheetName val="4-Int-_ele(RA)61"/>
      <sheetName val="INDIGINEOUS_ITEMS_61"/>
      <sheetName val="Box-_Girder61"/>
      <sheetName val="Lease_rents61"/>
      <sheetName val="DLC_lookups61"/>
      <sheetName val="Quote_Sheet61"/>
      <sheetName val="labour_coeff61"/>
      <sheetName val="Works_-_Quote_Sheet61"/>
      <sheetName val="Gen_Info61"/>
      <sheetName val="Indirect_expenses61"/>
      <sheetName val="Cost_Any_61"/>
      <sheetName val="LIST_OF_MAKES61"/>
      <sheetName val="Detail_1A61"/>
      <sheetName val="Basement_Budget61"/>
      <sheetName val="Break_up_Sheet61"/>
      <sheetName val="E_&amp;_R61"/>
      <sheetName val="Bed_Class60"/>
      <sheetName val="Pile_cap60"/>
      <sheetName val="Mat_Cost61"/>
      <sheetName val="SPILL_OVER61"/>
      <sheetName val="DTF_Summary60"/>
      <sheetName val="UNP-NCW_60"/>
      <sheetName val="GF_Columns60"/>
      <sheetName val="Form_660"/>
      <sheetName val="BOQ_Direct_selling_cost60"/>
      <sheetName val="MASTER_RATE_ANALYSIS60"/>
      <sheetName val="Intro_60"/>
      <sheetName val="A_O_R_60"/>
      <sheetName val="Cost_summary60"/>
      <sheetName val="Direct_cost_shed_A-2_60"/>
      <sheetName val="_Resource_list60"/>
      <sheetName val="THANE_SITE60"/>
      <sheetName val="BOQ_Distribution60"/>
      <sheetName val="key_dates60"/>
      <sheetName val="specification_options60"/>
      <sheetName val="Elite_1_-_MBCL60"/>
      <sheetName val="M_R_List_(2)60"/>
      <sheetName val="Balance_Sheet_60"/>
      <sheetName val="Basic_Rates47"/>
      <sheetName val="Contract_BOQ47"/>
      <sheetName val="beam-reinft-IIInd_floor47"/>
      <sheetName val="FF_Inst_RA_08_Inst_0347"/>
      <sheetName val="beam-reinft-machine_rm47"/>
      <sheetName val="T1_WO47"/>
      <sheetName val="Staff_Acco_126"/>
      <sheetName val="Tel__63"/>
      <sheetName val="Ext_light63"/>
      <sheetName val="Staff_Acco_127"/>
      <sheetName val="SCHEDULE_OF_RATES63"/>
      <sheetName val="4_Annex_1_Basic_rate63"/>
      <sheetName val="DETAILED__BOQ63"/>
      <sheetName val="Detail_In_Door_Stad63"/>
      <sheetName val="Project_Details__63"/>
      <sheetName val="RCC,Ret__Wall63"/>
      <sheetName val="TBAL9697_-group_wise__sdpl63"/>
      <sheetName val="Load_Details(B2)63"/>
      <sheetName val="scurve_calc_(2)63"/>
      <sheetName val="Detail_P&amp;L63"/>
      <sheetName val="Assumption_Sheet63"/>
      <sheetName val="APPENDIX_B-163"/>
      <sheetName val="Bill_3_163"/>
      <sheetName val="Legal_Risk_Analysis63"/>
      <sheetName val="Cable_data63"/>
      <sheetName val="PRECAST_lightconc-II63"/>
      <sheetName val="BLOCK-A_(MEA_SHEET)62"/>
      <sheetName val="Bill_3_-_Site_Works62"/>
      <sheetName val="Asia_Revised_10-1-0762"/>
      <sheetName val="All_Capital_Plan_P+L_10-1-0762"/>
      <sheetName val="CP08_(2)62"/>
      <sheetName val="Planning_File_10-1-0762"/>
      <sheetName val="GR_slab-reinft62"/>
      <sheetName val="SITE_OVERHEADS62"/>
      <sheetName val="Civil_Works62"/>
      <sheetName val="Material_62"/>
      <sheetName val="SPT_vs_PHI62"/>
      <sheetName val="Fill_this_out_first___62"/>
      <sheetName val="IO_List62"/>
      <sheetName val="Pipe_Supports62"/>
      <sheetName val="BOQ_(2)62"/>
      <sheetName val="SCHEDULE_(3)62"/>
      <sheetName val="schedule_nos62"/>
      <sheetName val="Rate_Analysis62"/>
      <sheetName val="Boq_Block_A62"/>
      <sheetName val="Sqn_Abs_G_6__62"/>
      <sheetName val="WO_Abs__G_2__6_DUs62"/>
      <sheetName val="Air_Abs_G_6__23_DUs62"/>
      <sheetName val="4-Int-_ele(RA)62"/>
      <sheetName val="INDIGINEOUS_ITEMS_62"/>
      <sheetName val="Box-_Girder62"/>
      <sheetName val="Lease_rents62"/>
      <sheetName val="DLC_lookups62"/>
      <sheetName val="Quote_Sheet62"/>
      <sheetName val="labour_coeff62"/>
      <sheetName val="Works_-_Quote_Sheet62"/>
      <sheetName val="Gen_Info62"/>
      <sheetName val="Indirect_expenses62"/>
      <sheetName val="Cost_Any_62"/>
      <sheetName val="LIST_OF_MAKES62"/>
      <sheetName val="Detail_1A62"/>
      <sheetName val="Basement_Budget62"/>
      <sheetName val="Break_up_Sheet62"/>
      <sheetName val="E_&amp;_R62"/>
      <sheetName val="Bed_Class61"/>
      <sheetName val="Pile_cap61"/>
      <sheetName val="Mat_Cost62"/>
      <sheetName val="SPILL_OVER62"/>
      <sheetName val="DTF_Summary61"/>
      <sheetName val="UNP-NCW_61"/>
      <sheetName val="GF_Columns61"/>
      <sheetName val="Form_661"/>
      <sheetName val="BOQ_Direct_selling_cost61"/>
      <sheetName val="MASTER_RATE_ANALYSIS61"/>
      <sheetName val="Intro_61"/>
      <sheetName val="A_O_R_61"/>
      <sheetName val="Cost_summary61"/>
      <sheetName val="Direct_cost_shed_A-2_61"/>
      <sheetName val="_Resource_list61"/>
      <sheetName val="THANE_SITE61"/>
      <sheetName val="BOQ_Distribution61"/>
      <sheetName val="key_dates61"/>
      <sheetName val="specification_options61"/>
      <sheetName val="Elite_1_-_MBCL61"/>
      <sheetName val="M_R_List_(2)61"/>
      <sheetName val="Balance_Sheet_61"/>
      <sheetName val="Basic_Rates48"/>
      <sheetName val="Contract_BOQ48"/>
      <sheetName val="beam-reinft-IIInd_floor48"/>
      <sheetName val="FF_Inst_RA_08_Inst_0348"/>
      <sheetName val="beam-reinft-machine_rm48"/>
      <sheetName val="T1_WO48"/>
      <sheetName val="Staff_Acco_128"/>
      <sheetName val="Tel__64"/>
      <sheetName val="Ext_light64"/>
      <sheetName val="Staff_Acco_129"/>
      <sheetName val="SCHEDULE_OF_RATES64"/>
      <sheetName val="4_Annex_1_Basic_rate64"/>
      <sheetName val="DETAILED__BOQ64"/>
      <sheetName val="Detail_In_Door_Stad64"/>
      <sheetName val="Project_Details__64"/>
      <sheetName val="RCC,Ret__Wall64"/>
      <sheetName val="TBAL9697_-group_wise__sdpl64"/>
      <sheetName val="Load_Details(B2)64"/>
      <sheetName val="scurve_calc_(2)64"/>
      <sheetName val="Detail_P&amp;L64"/>
      <sheetName val="Assumption_Sheet64"/>
      <sheetName val="APPENDIX_B-164"/>
      <sheetName val="Bill_3_164"/>
      <sheetName val="Legal_Risk_Analysis64"/>
      <sheetName val="Cable_data64"/>
      <sheetName val="PRECAST_lightconc-II64"/>
      <sheetName val="BLOCK-A_(MEA_SHEET)63"/>
      <sheetName val="Bill_3_-_Site_Works63"/>
      <sheetName val="Asia_Revised_10-1-0763"/>
      <sheetName val="All_Capital_Plan_P+L_10-1-0763"/>
      <sheetName val="CP08_(2)63"/>
      <sheetName val="Planning_File_10-1-0763"/>
      <sheetName val="GR_slab-reinft63"/>
      <sheetName val="SITE_OVERHEADS63"/>
      <sheetName val="Civil_Works63"/>
      <sheetName val="Material_63"/>
      <sheetName val="SPT_vs_PHI63"/>
      <sheetName val="Fill_this_out_first___63"/>
      <sheetName val="IO_List63"/>
      <sheetName val="Pipe_Supports63"/>
      <sheetName val="BOQ_(2)63"/>
      <sheetName val="SCHEDULE_(3)63"/>
      <sheetName val="schedule_nos63"/>
      <sheetName val="Rate_Analysis63"/>
      <sheetName val="Boq_Block_A63"/>
      <sheetName val="Sqn_Abs_G_6__63"/>
      <sheetName val="WO_Abs__G_2__6_DUs63"/>
      <sheetName val="Air_Abs_G_6__23_DUs63"/>
      <sheetName val="4-Int-_ele(RA)63"/>
      <sheetName val="INDIGINEOUS_ITEMS_63"/>
      <sheetName val="Box-_Girder63"/>
      <sheetName val="Lease_rents63"/>
      <sheetName val="DLC_lookups63"/>
      <sheetName val="Quote_Sheet63"/>
      <sheetName val="labour_coeff63"/>
      <sheetName val="Works_-_Quote_Sheet63"/>
      <sheetName val="Gen_Info63"/>
      <sheetName val="Indirect_expenses63"/>
      <sheetName val="Cost_Any_63"/>
      <sheetName val="LIST_OF_MAKES63"/>
      <sheetName val="Detail_1A63"/>
      <sheetName val="Basement_Budget63"/>
      <sheetName val="Break_up_Sheet63"/>
      <sheetName val="E_&amp;_R63"/>
      <sheetName val="Bed_Class62"/>
      <sheetName val="Pile_cap62"/>
      <sheetName val="Mat_Cost63"/>
      <sheetName val="SPILL_OVER63"/>
      <sheetName val="DTF_Summary62"/>
      <sheetName val="UNP-NCW_62"/>
      <sheetName val="GF_Columns62"/>
      <sheetName val="Form_662"/>
      <sheetName val="BOQ_Direct_selling_cost62"/>
      <sheetName val="MASTER_RATE_ANALYSIS62"/>
      <sheetName val="Intro_62"/>
      <sheetName val="A_O_R_62"/>
      <sheetName val="Cost_summary62"/>
      <sheetName val="Direct_cost_shed_A-2_62"/>
      <sheetName val="_Resource_list62"/>
      <sheetName val="THANE_SITE62"/>
      <sheetName val="BOQ_Distribution62"/>
      <sheetName val="key_dates62"/>
      <sheetName val="specification_options62"/>
      <sheetName val="Elite_1_-_MBCL62"/>
      <sheetName val="M_R_List_(2)62"/>
      <sheetName val="Balance_Sheet_62"/>
      <sheetName val="Basic_Rates49"/>
      <sheetName val="Contract_BOQ49"/>
      <sheetName val="beam-reinft-IIInd_floor49"/>
      <sheetName val="FF_Inst_RA_08_Inst_0349"/>
      <sheetName val="beam-reinft-machine_rm49"/>
      <sheetName val="T1_WO49"/>
      <sheetName val="XL4Poppy"/>
      <sheetName val="AutoOpen Stub Data"/>
      <sheetName val="FITZ MORT 94"/>
      <sheetName val="Beam-Schedule-1"/>
      <sheetName val="CABLES  "/>
      <sheetName val="REL"/>
      <sheetName val="Manpower"/>
      <sheetName val="loadcal"/>
      <sheetName val="Supply "/>
      <sheetName val=" AnalysisPCC"/>
      <sheetName val="Analysis-NH-Culverts"/>
      <sheetName val="Rate Ana"/>
      <sheetName val="RIP1"/>
      <sheetName val="R2"/>
      <sheetName val="DG-YARD"/>
      <sheetName val="Equipment Information"/>
      <sheetName val="Equipment Block"/>
      <sheetName val="Final Bill"/>
      <sheetName val="BST"/>
      <sheetName val="CABLES DATA"/>
      <sheetName val="BM-HOOP"/>
      <sheetName val="Basic Details"/>
      <sheetName val="BS Groupings"/>
      <sheetName val="PL Groupings"/>
      <sheetName val="Z1_DATA"/>
      <sheetName val="MHNO_LEV"/>
      <sheetName val="Labour Rate "/>
      <sheetName val="DashboardQuestions"/>
      <sheetName val="SubAnlysis"/>
      <sheetName val="DATA 2"/>
      <sheetName val="saihous.ele.xls"/>
      <sheetName val="PRECAST lightconc_II"/>
      <sheetName val="Sensitivity"/>
      <sheetName val="Labour &amp; Plant"/>
      <sheetName val="Con"/>
      <sheetName val="VI Floor Beam "/>
      <sheetName val="Step 1"/>
      <sheetName val="QAQC"/>
      <sheetName val="Ring Details"/>
      <sheetName val="33 kV-Eqpt.fdn."/>
      <sheetName val="Allg. Angaben"/>
      <sheetName val="Auswahl"/>
      <sheetName val="_GULF"/>
      <sheetName val="Summary_Transformers1"/>
      <sheetName val="Total__Amount1"/>
      <sheetName val="_GULF1"/>
      <sheetName val="Summary_Transformers3"/>
      <sheetName val="Total__Amount3"/>
      <sheetName val="_GULF3"/>
      <sheetName val="Sweeper Machine"/>
      <sheetName val="HP(9.200)"/>
      <sheetName val="hyperstatic"/>
      <sheetName val="Stability"/>
      <sheetName val="COST"/>
      <sheetName val="Distribution - Qty &amp; Amount"/>
      <sheetName val="horizontal"/>
      <sheetName val="PHOTO(9)"/>
      <sheetName val="PHOTOCALL(8)"/>
      <sheetName val="PRSH"/>
      <sheetName val="Stress Calculation"/>
      <sheetName val="Indirect_x005f_x0005_"/>
      <sheetName val="Indirect_x005f_x0005__x005f_x0000__x005f_x0000__"/>
      <sheetName val="PA-_Consutant_1"/>
      <sheetName val="Basic_Resources1"/>
      <sheetName val="SPILL_OVER_PROJECTIONS1"/>
      <sheetName val="organi synthesis lab"/>
      <sheetName val="Format 1.9 Ph-1"/>
      <sheetName val="[saihous.ele.xls]Indirect_x0005__x0000_堀와6_x0000_"/>
      <sheetName val="TPL_RECEIPTS MB51"/>
      <sheetName val="Brazil-Russia-EuropeDecToMar-05"/>
      <sheetName val="ROW Orders for March 05"/>
      <sheetName val="PKG PO"/>
      <sheetName val="LLM DPRECEIPTS MB51"/>
      <sheetName val="PHS_RECEIPTS"/>
      <sheetName val="ZSEM stock (ympc038)"/>
      <sheetName val="MFG PO"/>
      <sheetName val="APRIL"/>
      <sheetName val="Aug"/>
      <sheetName val="FEB"/>
      <sheetName val="JAN"/>
      <sheetName val="July"/>
      <sheetName val="June"/>
      <sheetName val="MARCH"/>
      <sheetName val="MAY"/>
      <sheetName val="Service Function"/>
      <sheetName val="BASIC MATERIALS"/>
      <sheetName val="8th  floor Beams"/>
      <sheetName val="Cover_sheet3"/>
      <sheetName val="AOQ-new_3"/>
      <sheetName val="water_prop_3"/>
      <sheetName val="SC_Cost_MAR_023"/>
      <sheetName val="Summary_Transformers2"/>
      <sheetName val="Total__Amount2"/>
      <sheetName val="11B_3"/>
      <sheetName val="INPUT_SHEET"/>
      <sheetName val="Sweeper_Machine"/>
      <sheetName val="HP(9_200)"/>
      <sheetName val="Final_Bill"/>
      <sheetName val="_GULF2"/>
      <sheetName val="Pier_calculation"/>
      <sheetName val="Distribution_-_Qty_&amp;_Amount"/>
      <sheetName val="Fin_Sum"/>
      <sheetName val="Detailed Summary (4)"/>
      <sheetName val="MMt"/>
      <sheetName val="1-Excavation"/>
      <sheetName val="2-Substructure"/>
      <sheetName val="3-Concrete"/>
      <sheetName val="4-Masonry"/>
      <sheetName val="5-Thermal &amp; Moisture"/>
      <sheetName val="Col-Schedule"/>
      <sheetName val="[saihous.ele.xls]Indirect_x0005__x0000_ം핤࢐"/>
      <sheetName val="Break_Up (bc)"/>
      <sheetName val="Break_Up (bc1)"/>
      <sheetName val="Break_Up (bc2)"/>
      <sheetName val="WORK TABLE"/>
      <sheetName val="Comparison"/>
      <sheetName val="LEVEL SHEET"/>
      <sheetName val="GLOBAL_REFERRENCE_SHEET"/>
      <sheetName val="SUMMARY - PART-I-BUILDING"/>
      <sheetName val="starter"/>
      <sheetName val="SOA"/>
      <sheetName val="Podium Areas"/>
      <sheetName val="Options"/>
      <sheetName val="IM_Assumptions"/>
      <sheetName val="IM_SUMMARY"/>
      <sheetName val="IM_Flows"/>
      <sheetName val="IT-Fri Base"/>
      <sheetName val="CMISFA"/>
      <sheetName val="00acttbl"/>
      <sheetName val="PSrpt25"/>
      <sheetName val="00budtbl"/>
      <sheetName val="Beam-design exp"/>
      <sheetName val="A301 Kalk"/>
      <sheetName val="DATA_PILE_BG"/>
      <sheetName val="DATA_PCC"/>
      <sheetName val="DATA_PILECAP"/>
      <sheetName val="DATA_PILE_RT2"/>
      <sheetName val="DATA_PILE_RT1 "/>
      <sheetName val="DATA_PILE _SM"/>
      <sheetName val="Pacakges split"/>
      <sheetName val="_saihous.ele.xls_Indirect_x0005"/>
      <sheetName val="_saihous.ele.xls_Indirect쌳ᎈ駜_"/>
      <sheetName val="_saihous.ele.xls_Indirect퀀《혂൧_x"/>
      <sheetName val="Indirect_x0005_____"/>
      <sheetName val="_saihous_ele_xls_Indirect"/>
      <sheetName val="_saihous_ele_xls_Indirect____"/>
      <sheetName val="Capex"/>
      <sheetName val="Schlüss Inh-EF"/>
      <sheetName val="VS배관내역서"/>
      <sheetName val="Name List"/>
      <sheetName val="Main-Material"/>
      <sheetName val="Overall Summary"/>
      <sheetName val="Summary_CFA total - CP1 &amp; CP2"/>
      <sheetName val="Assumption Inputs"/>
      <sheetName val="girder"/>
      <sheetName val="SUMMARY-GC"/>
      <sheetName val="SUMMARY - C&amp;I"/>
      <sheetName val="PREAMBLES"/>
      <sheetName val="INTERIOR WORKS"/>
      <sheetName val="Interior working"/>
      <sheetName val="FALSE CEILING"/>
      <sheetName val="FALSE CEILING working"/>
      <sheetName val="PAINTING"/>
      <sheetName val="Painting working"/>
      <sheetName val="DOORS"/>
      <sheetName val="Doors Working"/>
      <sheetName val="Blind Working"/>
      <sheetName val="LOOSE FURNITURES"/>
      <sheetName val="DISMANTLING WORKS-C&amp;I"/>
      <sheetName val="DIS C&amp;I WORKING"/>
      <sheetName val="INTERNAL SIGNAGE"/>
      <sheetName val="SIGNAGE WORKING"/>
      <sheetName val="Summary-Electrical"/>
      <sheetName val="Electrical"/>
      <sheetName val="Electrical Working"/>
      <sheetName val="Light_Fixture_Installation"/>
      <sheetName val="Decorative_Light_Fixture_Instal"/>
      <sheetName val="SUMMARY - FPS"/>
      <sheetName val="BOQ-FPS "/>
      <sheetName val="HVAC Summary"/>
      <sheetName val="HVAC"/>
      <sheetName val="SUMMARY-PHE"/>
      <sheetName val="Sanitary Fixtures"/>
      <sheetName val="Firxtures working"/>
      <sheetName val="Internal Drainage &amp; rain water"/>
      <sheetName val="Internal Drainage &amp; rain workin"/>
      <sheetName val="Internal water "/>
      <sheetName val="Dismantling works-PHE"/>
      <sheetName val="boq actual"/>
      <sheetName val="_IO_List6"/>
      <sheetName val="Cost_Index6"/>
      <sheetName val="saihous_ele6"/>
      <sheetName val="SSR___NSSR_Market_final6"/>
      <sheetName val="STAFFSCHED_6"/>
      <sheetName val="bs_BP_04_SA5"/>
      <sheetName val="DG_Works_(Supply)5"/>
      <sheetName val="Blr_hire5"/>
      <sheetName val="1_005"/>
      <sheetName val="_B35"/>
      <sheetName val="_B15"/>
      <sheetName val="1-Pop_Proj5"/>
      <sheetName val="Operating_Statistics5"/>
      <sheetName val="220_11__BS_5"/>
      <sheetName val="Annexue_B5"/>
      <sheetName val="Elect_5"/>
      <sheetName val="$_KURLARI5"/>
      <sheetName val="Desgn(zone_I)5"/>
      <sheetName val="Boq_(Main_Building)5"/>
      <sheetName val="Civil_BOQ4"/>
      <sheetName val="Basement__Works2"/>
      <sheetName val="HPL"/>
      <sheetName val="_saihous.ele.xls_Indirect_x0005_"/>
      <sheetName val="_saihous.ele.xls_Indirect_x0005_____"/>
      <sheetName val="_saihous.ele.xls_Indirect퀀《혂൧_x0001_"/>
      <sheetName val="coa_ramco_168"/>
      <sheetName val="RA_markate"/>
      <sheetName val="Cost_Index7"/>
      <sheetName val="saihous_ele7"/>
      <sheetName val="_IO_List7"/>
      <sheetName val="SSR___NSSR_Market_final7"/>
      <sheetName val="STAFFSCHED_7"/>
      <sheetName val="bs_BP_04_SA6"/>
      <sheetName val="1-Pop_Proj6"/>
      <sheetName val="DG_Works_(Supply)6"/>
      <sheetName val="Blr_hire6"/>
      <sheetName val="1_006"/>
      <sheetName val="220_11__BS_6"/>
      <sheetName val="_B36"/>
      <sheetName val="_B16"/>
      <sheetName val="Operating_Statistics6"/>
      <sheetName val="Annexue_B6"/>
      <sheetName val="Elect_6"/>
      <sheetName val="$_KURLARI6"/>
      <sheetName val="Boq_(Main_Building)6"/>
      <sheetName val="Desgn(zone_I)6"/>
      <sheetName val="Civil_BOQ5"/>
      <sheetName val="Basement__Works3"/>
      <sheetName val="final_abstract2"/>
      <sheetName val="PA-_Consutant_2"/>
      <sheetName val="Angebot18_7_1"/>
      <sheetName val="2nd_1"/>
      <sheetName val="10__&amp;_11__Rate_Code_&amp;_BQ1"/>
      <sheetName val="AoR_Finishing1"/>
      <sheetName val="Material_Rate1"/>
      <sheetName val="Material_List_1"/>
      <sheetName val="Structure_Bills_Qty1"/>
      <sheetName val="ONE_TIME1"/>
      <sheetName val="MTO_REV_01"/>
      <sheetName val="DG_1"/>
      <sheetName val="final_abstract1"/>
      <sheetName val="Master_Data"/>
      <sheetName val="L_(4)"/>
      <sheetName val="STAFFSCHED_8"/>
      <sheetName val="Blr_hire7"/>
      <sheetName val="_IO_List8"/>
      <sheetName val="Cost_Index8"/>
      <sheetName val="saihous_ele8"/>
      <sheetName val="SSR___NSSR_Market_final8"/>
      <sheetName val="DG_Works_(Supply)7"/>
      <sheetName val="bs_BP_04_SA7"/>
      <sheetName val="1-Pop_Proj7"/>
      <sheetName val="1_007"/>
      <sheetName val="Annexue_B7"/>
      <sheetName val="Boq_(Main_Building)7"/>
      <sheetName val="220_11__BS_7"/>
      <sheetName val="PA-_Consutant_3"/>
      <sheetName val="_B37"/>
      <sheetName val="_B17"/>
      <sheetName val="Operating_Statistics7"/>
      <sheetName val="Elect_7"/>
      <sheetName val="Desgn(zone_I)7"/>
      <sheetName val="Basement__Works4"/>
      <sheetName val="10__&amp;_11__Rate_Code_&amp;_BQ2"/>
      <sheetName val="$_KURLARI7"/>
      <sheetName val="Civil_BOQ6"/>
      <sheetName val="Basic_Resources2"/>
      <sheetName val="BC_&amp;_MNB_2"/>
      <sheetName val="Angebot18_7_2"/>
      <sheetName val="final_abstract3"/>
      <sheetName val="Material_Rate2"/>
      <sheetName val="SPILL_OVER_PROJECTIONS2"/>
      <sheetName val="DG_2"/>
      <sheetName val="MAIN_FILE_9-24-071"/>
      <sheetName val="2nd_2"/>
      <sheetName val="[saihous_ele_xls]Indirect쌳ᎈ駜/1"/>
      <sheetName val="Material_List_2"/>
      <sheetName val="Structure_Bills_Qty2"/>
      <sheetName val="MTO_REV_02"/>
      <sheetName val="Linked_Lead1"/>
      <sheetName val="Stress_Calculation"/>
      <sheetName val="Lead_(Final)1"/>
      <sheetName val="AoR_Finishing2"/>
      <sheetName val="C&amp;S_monthwise"/>
      <sheetName val="G_R_P"/>
      <sheetName val="PSC_REVISED"/>
      <sheetName val="Bridge_Data_2005-06"/>
      <sheetName val="Data_F8_BTR"/>
      <sheetName val="_"/>
      <sheetName val="ONE_TIME2"/>
      <sheetName val="TORRENT_CEMENT"/>
      <sheetName val="Column_BBS-Block91"/>
      <sheetName val="AutoOpen_Stub_Data"/>
      <sheetName val="Abstract_Sheet1"/>
      <sheetName val="April_Analysts1"/>
      <sheetName val="M_S_1"/>
      <sheetName val="Materials_1"/>
      <sheetName val="Sum_1"/>
      <sheetName val="General_Interior_1"/>
      <sheetName val="Dismantling_Works_1"/>
      <sheetName val="Toilet_Works_1"/>
      <sheetName val="Sliding_folding_partition1"/>
      <sheetName val="Hard_flr&amp;wall_1"/>
      <sheetName val="Modular_Ceiling_1"/>
      <sheetName val="MS_Structure_Works1"/>
      <sheetName val="Graphics_&amp;_Signage1"/>
      <sheetName val="Indirect????"/>
      <sheetName val="Indirect퀀《혂൧"/>
      <sheetName val="Core_Data"/>
      <sheetName val="M-Book_for_FW"/>
      <sheetName val="M-Book_for_Conc"/>
      <sheetName val="Monthly_Budget_Summary"/>
      <sheetName val="Meas_-Hotel_Part"/>
      <sheetName val="Labour_Rate_"/>
      <sheetName val="TPL_RECEIPTS_MB51"/>
      <sheetName val="ROW_Orders_for_March_05"/>
      <sheetName val="PKG_PO"/>
      <sheetName val="LLM_DPRECEIPTS_MB51"/>
      <sheetName val="ZSEM_stock_(ympc038)"/>
      <sheetName val="MFG_PO"/>
      <sheetName val="Sqn-Abs(G+6)_"/>
      <sheetName val="WO-Abs_(G+2)_6_DUs"/>
      <sheetName val="Air-Abs(G+6)_23_DUs"/>
      <sheetName val="saihous_ele_xls"/>
      <sheetName val="Labour_&amp;_Plant"/>
      <sheetName val="Assumption_Inputs"/>
      <sheetName val="Ring_Details"/>
      <sheetName val="reference_sheet_"/>
      <sheetName val="GUT_(2)"/>
      <sheetName val="DOOR-WIND"/>
      <sheetName val="SOR"/>
      <sheetName val="Jan Volume"/>
      <sheetName val="Dtype-Civil"/>
      <sheetName val="DSLP"/>
      <sheetName val="Slab"/>
      <sheetName val="STP"/>
      <sheetName val="BOQ LT"/>
      <sheetName val="AOR"/>
      <sheetName val="[saihous.ele.xls]Indirect퀀《혂൧_x0001_"/>
      <sheetName val="Balustrade"/>
      <sheetName val="Bechtel Norms"/>
      <sheetName val="CS PIPING"/>
      <sheetName val="TECH DATA"/>
      <sheetName val="Summary_Transformers4"/>
      <sheetName val="Total__Amount4"/>
      <sheetName val="_GULF4"/>
      <sheetName val="PS"/>
      <sheetName val="CABLEDATA"/>
      <sheetName val="BOXCULVERT"/>
      <sheetName val="FORM5"/>
      <sheetName val="explanation "/>
      <sheetName val="2B for Sub_Station_F_I_"/>
      <sheetName val="[saihous.ele.xls]Indirect_____8"/>
      <sheetName val="[saihous.ele.xls]Indirect_____9"/>
      <sheetName val="[saihous.ele.xls]Indirect____10"/>
      <sheetName val="[saihous.ele.xls]_saihous_ele_3"/>
      <sheetName val="[saihous.ele.xls]_saihous_ele_4"/>
      <sheetName val="[saihous.ele.xls]_saihous_ele_5"/>
      <sheetName val="LV Cable sizing"/>
      <sheetName val="DC"/>
      <sheetName val="STEEL"/>
      <sheetName val="Raw material"/>
      <sheetName val="D1_CO"/>
      <sheetName val="BP"/>
      <sheetName val="Contractor &amp; Material Price"/>
      <sheetName val="DATA-DEP.(13-17)"/>
      <sheetName val="DATA-KBPL(17-25)"/>
      <sheetName val="DATA-GCC(25-34.7)"/>
      <sheetName val="St.-Con(0-17)"/>
      <sheetName val="St.-Con.(17-34)"/>
      <sheetName val="inter"/>
      <sheetName val="07"/>
      <sheetName val="02"/>
      <sheetName val="03"/>
      <sheetName val="04"/>
      <sheetName val="Voucher"/>
      <sheetName val="Cal"/>
      <sheetName val="Assmpns"/>
      <sheetName val="Machinery"/>
      <sheetName val="SITE DATA"/>
      <sheetName val="C &amp; G RHS"/>
      <sheetName val="Bituminous"/>
      <sheetName val="SC revtrgt"/>
      <sheetName val="77S(O)"/>
      <sheetName val="Grand Summary"/>
      <sheetName val="Boq- Civil"/>
      <sheetName val="Publicbuilding"/>
      <sheetName val="CONSTANT"/>
      <sheetName val="SILICATE"/>
      <sheetName val="CASHFLOWS"/>
      <sheetName val="T&amp;M"/>
      <sheetName val="IDCCALHYD_GOO"/>
      <sheetName val="PCS DATA"/>
      <sheetName val="Resumen"/>
      <sheetName val="Background"/>
      <sheetName val="부표총괄"/>
      <sheetName val="Concrete Quants"/>
      <sheetName val="Cade voute"/>
      <sheetName val="Récap"/>
      <sheetName val="[saihous.ele.xls]Indirect____11"/>
      <sheetName val="[saihous.ele.xls]Indirect____12"/>
      <sheetName val="[saihous.ele.xls]Indirect____13"/>
      <sheetName val="Staff_Acco_130"/>
      <sheetName val="Tel__65"/>
      <sheetName val="Ext_light65"/>
      <sheetName val="Staff_Acco_131"/>
      <sheetName val="SCHEDULE_OF_RATES65"/>
      <sheetName val="4_Annex_1_Basic_rate65"/>
      <sheetName val="DETAILED__BOQ65"/>
      <sheetName val="Detail_In_Door_Stad65"/>
      <sheetName val="Project_Details__65"/>
      <sheetName val="RCC,Ret__Wall65"/>
      <sheetName val="TBAL9697_-group_wise__sdpl65"/>
      <sheetName val="Load_Details(B2)65"/>
      <sheetName val="scurve_calc_(2)65"/>
      <sheetName val="Detail_P&amp;L65"/>
      <sheetName val="Assumption_Sheet65"/>
      <sheetName val="APPENDIX_B-165"/>
      <sheetName val="Bill_3_165"/>
      <sheetName val="Legal_Risk_Analysis65"/>
      <sheetName val="Cable_data65"/>
      <sheetName val="PRECAST_lightconc-II65"/>
      <sheetName val="BLOCK-A_(MEA_SHEET)64"/>
      <sheetName val="Bill_3_-_Site_Works64"/>
      <sheetName val="Asia_Revised_10-1-0764"/>
      <sheetName val="All_Capital_Plan_P+L_10-1-0764"/>
      <sheetName val="CP08_(2)64"/>
      <sheetName val="Planning_File_10-1-0764"/>
      <sheetName val="GR_slab-reinft64"/>
      <sheetName val="SITE_OVERHEADS64"/>
      <sheetName val="Civil_Works64"/>
      <sheetName val="Material_64"/>
      <sheetName val="SPT_vs_PHI64"/>
      <sheetName val="Fill_this_out_first___64"/>
      <sheetName val="IO_List64"/>
      <sheetName val="Pipe_Supports64"/>
      <sheetName val="BOQ_(2)64"/>
      <sheetName val="SCHEDULE_(3)64"/>
      <sheetName val="schedule_nos64"/>
      <sheetName val="Rate_Analysis64"/>
      <sheetName val="Boq_Block_A64"/>
      <sheetName val="Sqn_Abs_G_6__64"/>
      <sheetName val="WO_Abs__G_2__6_DUs64"/>
      <sheetName val="Air_Abs_G_6__23_DUs64"/>
      <sheetName val="4-Int-_ele(RA)64"/>
      <sheetName val="INDIGINEOUS_ITEMS_64"/>
      <sheetName val="Box-_Girder64"/>
      <sheetName val="Lease_rents64"/>
      <sheetName val="DLC_lookups64"/>
      <sheetName val="Quote_Sheet64"/>
      <sheetName val="labour_coeff64"/>
      <sheetName val="Works_-_Quote_Sheet64"/>
      <sheetName val="Gen_Info64"/>
      <sheetName val="Indirect_expenses64"/>
      <sheetName val="Cost_Any_64"/>
      <sheetName val="LIST_OF_MAKES64"/>
      <sheetName val="Detail_1A64"/>
      <sheetName val="Basement_Budget64"/>
      <sheetName val="Break_up_Sheet64"/>
      <sheetName val="E_&amp;_R64"/>
      <sheetName val="Bed_Class63"/>
      <sheetName val="Pile_cap63"/>
      <sheetName val="Mat_Cost64"/>
      <sheetName val="SPILL_OVER64"/>
      <sheetName val="DTF_Summary63"/>
      <sheetName val="UNP-NCW_63"/>
      <sheetName val="GF_Columns63"/>
      <sheetName val="Form_663"/>
      <sheetName val="BOQ_Direct_selling_cost63"/>
      <sheetName val="MASTER_RATE_ANALYSIS63"/>
      <sheetName val="Intro_63"/>
      <sheetName val="A_O_R_63"/>
      <sheetName val="Cost_summary63"/>
      <sheetName val="Direct_cost_shed_A-2_63"/>
      <sheetName val="_Resource_list63"/>
      <sheetName val="THANE_SITE63"/>
      <sheetName val="BOQ_Distribution63"/>
      <sheetName val="key_dates63"/>
      <sheetName val="specification_options63"/>
      <sheetName val="Elite_1_-_MBCL63"/>
      <sheetName val="M_R_List_(2)63"/>
      <sheetName val="Balance_Sheet_63"/>
      <sheetName val="Basic_Rates50"/>
      <sheetName val="Contract_BOQ50"/>
      <sheetName val="beam-reinft-IIInd_floor50"/>
      <sheetName val="FF_Inst_RA_08_Inst_0350"/>
      <sheetName val="beam-reinft-machine_rm50"/>
      <sheetName val="T1_WO50"/>
      <sheetName val="[saihous.ele.xls]Indirect____14"/>
      <sheetName val="[saihous.ele.xls]Indirect____15"/>
      <sheetName val="[saihous.ele.xls]Indirect____16"/>
      <sheetName val="[saihous.ele.xls]_saihous_ele_6"/>
      <sheetName val="ironmongery"/>
      <sheetName val="COLUMNS"/>
      <sheetName val="SLABREINF-SCH"/>
      <sheetName val="REINF-PILECAP"/>
      <sheetName val="keydates"/>
      <sheetName val="master"/>
      <sheetName val="05. BUDGET"/>
      <sheetName val="Print Controls"/>
      <sheetName val="Controls"/>
      <sheetName val="koersen"/>
      <sheetName val="KALK"/>
      <sheetName val="meas-wp"/>
      <sheetName val="sheeet7"/>
      <sheetName val="CONNECT"/>
      <sheetName val="Indirect_x0005_??_"/>
      <sheetName val="Executive Summary"/>
      <sheetName val="Total delivered cost calc."/>
      <sheetName val="SLAB SCH"/>
      <sheetName val="Indirect_x0005_????쌳ᎈ駜_"/>
      <sheetName val="[saihous.ele.xls]Indirect퀀《혂൧_x0001_?"/>
      <sheetName val="[saihous.ele.xls]Indirect_x0005_?⽼؃ᅜ"/>
      <sheetName val="Beams "/>
      <sheetName val="switch"/>
      <sheetName val="ES-aLL"/>
      <sheetName val="oresreqsum"/>
      <sheetName val="Flooring Chart"/>
      <sheetName val="macro"/>
      <sheetName val="WBS"/>
      <sheetName val="BRL FORMAT"/>
      <sheetName val="Labour before Escalation "/>
      <sheetName val="Material List"/>
      <sheetName val="EST-CIVIL"/>
      <sheetName val="SB_SCH_A3"/>
      <sheetName val="SB SCH_A7"/>
      <sheetName val="JACKWELL"/>
      <sheetName val="BuildUp"/>
      <sheetName val="Tie Beam Steel-R0-1"/>
      <sheetName val="CCB-LES"/>
      <sheetName val="Summary output"/>
      <sheetName val="labour rates"/>
      <sheetName val="Brickwork "/>
      <sheetName val="First Floor "/>
      <sheetName val="Analisa"/>
      <sheetName val="Preisbildungsblatt"/>
      <sheetName val="Kosten"/>
      <sheetName val="[saihous.ele.xls]_saihous_ele_7"/>
      <sheetName val="[saihous.ele.xls]_saihous_ele_8"/>
      <sheetName val="[saihous.ele.xls]_saihous_ele_9"/>
      <sheetName val="[saihous.ele.xls]_saihous_el_10"/>
      <sheetName val="[saihous.ele.xls]_saihous_el_11"/>
      <sheetName val=" AT-1-220 "/>
      <sheetName val=" BC-220"/>
      <sheetName val="[saihous.ele.xls]Indirect____17"/>
      <sheetName val="[saihous.ele.xls]Indirect____18"/>
      <sheetName val="[saihous.ele.xls]Indirect____19"/>
      <sheetName val="[saihous.ele.xls]_saihous_el_12"/>
      <sheetName val="[saihous.ele.xls]_saihous_el_13"/>
      <sheetName val="[saihous.ele.xls]_saihous_el_14"/>
      <sheetName val="[saihous.ele.xls]Indirect____23"/>
      <sheetName val="[saihous.ele.xls]Indirect____24"/>
      <sheetName val="[saihous.ele.xls]Indirect____25"/>
      <sheetName val="[saihous.ele.xls]_saihous_el_18"/>
      <sheetName val="[saihous.ele.xls]_saihous_el_19"/>
      <sheetName val="[saihous.ele.xls]_saihous_el_20"/>
      <sheetName val="[saihous.ele.xls]Indirect____20"/>
      <sheetName val="[saihous.ele.xls]Indirect____21"/>
      <sheetName val="[saihous.ele.xls]Indirect____22"/>
      <sheetName val="[saihous.ele.xls]_saihous_el_15"/>
      <sheetName val="[saihous.ele.xls]_saihous_el_16"/>
      <sheetName val="[saihous.ele.xls]_saihous_el_17"/>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ow r="1">
          <cell r="B1" t="str">
            <v>220 kV SUB-STATION</v>
          </cell>
        </row>
      </sheetData>
      <sheetData sheetId="375">
        <row r="1">
          <cell r="B1" t="str">
            <v>220 kV SUB-STATION</v>
          </cell>
        </row>
      </sheetData>
      <sheetData sheetId="376">
        <row r="1">
          <cell r="B1" t="str">
            <v>220 kV SUB-STATION</v>
          </cell>
        </row>
      </sheetData>
      <sheetData sheetId="377">
        <row r="1">
          <cell r="B1" t="str">
            <v>220 kV SUB-STATION</v>
          </cell>
        </row>
      </sheetData>
      <sheetData sheetId="378">
        <row r="1">
          <cell r="B1" t="str">
            <v>220 kV SUB-STATION</v>
          </cell>
        </row>
      </sheetData>
      <sheetData sheetId="379">
        <row r="1">
          <cell r="B1" t="str">
            <v>220 kV SUB-STATION</v>
          </cell>
        </row>
      </sheetData>
      <sheetData sheetId="380">
        <row r="1">
          <cell r="B1" t="str">
            <v>220 kV SUB-STATION</v>
          </cell>
        </row>
      </sheetData>
      <sheetData sheetId="381">
        <row r="1">
          <cell r="B1" t="str">
            <v>220 kV SUB-STATION</v>
          </cell>
        </row>
      </sheetData>
      <sheetData sheetId="382">
        <row r="1">
          <cell r="B1" t="str">
            <v>220 kV SUB-STATION</v>
          </cell>
        </row>
      </sheetData>
      <sheetData sheetId="383">
        <row r="1">
          <cell r="B1" t="str">
            <v>220 kV SUB-STATION</v>
          </cell>
        </row>
      </sheetData>
      <sheetData sheetId="384">
        <row r="1">
          <cell r="B1" t="str">
            <v>220 kV SUB-STATION</v>
          </cell>
        </row>
      </sheetData>
      <sheetData sheetId="385">
        <row r="1">
          <cell r="B1" t="str">
            <v>220 kV SUB-STATION</v>
          </cell>
        </row>
      </sheetData>
      <sheetData sheetId="386">
        <row r="1">
          <cell r="B1" t="str">
            <v>220 kV SUB-STATION</v>
          </cell>
        </row>
      </sheetData>
      <sheetData sheetId="387">
        <row r="1">
          <cell r="B1" t="str">
            <v>220 kV SUB-STATION</v>
          </cell>
        </row>
      </sheetData>
      <sheetData sheetId="388">
        <row r="1">
          <cell r="B1" t="str">
            <v>220 kV SUB-STATION</v>
          </cell>
        </row>
      </sheetData>
      <sheetData sheetId="389">
        <row r="1">
          <cell r="B1" t="str">
            <v>220 kV SUB-STATION</v>
          </cell>
        </row>
      </sheetData>
      <sheetData sheetId="390">
        <row r="1">
          <cell r="B1" t="str">
            <v>220 kV SUB-STATION</v>
          </cell>
        </row>
      </sheetData>
      <sheetData sheetId="391">
        <row r="1">
          <cell r="B1" t="str">
            <v>220 kV SUB-STATION</v>
          </cell>
        </row>
      </sheetData>
      <sheetData sheetId="392">
        <row r="1">
          <cell r="B1" t="str">
            <v>220 kV SUB-STATION</v>
          </cell>
        </row>
      </sheetData>
      <sheetData sheetId="393">
        <row r="1">
          <cell r="B1" t="str">
            <v>220 kV SUB-STATION</v>
          </cell>
        </row>
      </sheetData>
      <sheetData sheetId="394">
        <row r="1">
          <cell r="B1" t="str">
            <v>220 kV SUB-STATION</v>
          </cell>
        </row>
      </sheetData>
      <sheetData sheetId="395">
        <row r="1">
          <cell r="B1" t="str">
            <v>220 kV SUB-STATION</v>
          </cell>
        </row>
      </sheetData>
      <sheetData sheetId="396">
        <row r="1">
          <cell r="B1" t="str">
            <v>220 kV SUB-STATION</v>
          </cell>
        </row>
      </sheetData>
      <sheetData sheetId="397">
        <row r="1">
          <cell r="B1" t="str">
            <v>220 kV SUB-STATION</v>
          </cell>
        </row>
      </sheetData>
      <sheetData sheetId="398">
        <row r="1">
          <cell r="B1" t="str">
            <v>220 kV SUB-STATION</v>
          </cell>
        </row>
      </sheetData>
      <sheetData sheetId="399">
        <row r="1">
          <cell r="B1" t="str">
            <v>220 kV SUB-STATION</v>
          </cell>
        </row>
      </sheetData>
      <sheetData sheetId="400">
        <row r="1">
          <cell r="B1" t="str">
            <v>220 kV SUB-STATION</v>
          </cell>
        </row>
      </sheetData>
      <sheetData sheetId="401">
        <row r="1">
          <cell r="B1" t="str">
            <v>220 kV SUB-STATION</v>
          </cell>
        </row>
      </sheetData>
      <sheetData sheetId="402">
        <row r="1">
          <cell r="B1" t="str">
            <v>220 kV SUB-STATION</v>
          </cell>
        </row>
      </sheetData>
      <sheetData sheetId="403">
        <row r="1">
          <cell r="B1" t="str">
            <v>220 kV SUB-STATION</v>
          </cell>
        </row>
      </sheetData>
      <sheetData sheetId="404">
        <row r="1">
          <cell r="B1" t="str">
            <v>220 kV SUB-STATION</v>
          </cell>
        </row>
      </sheetData>
      <sheetData sheetId="405">
        <row r="1">
          <cell r="B1" t="str">
            <v>220 kV SUB-STATION</v>
          </cell>
        </row>
      </sheetData>
      <sheetData sheetId="406">
        <row r="1">
          <cell r="B1" t="str">
            <v>220 kV SUB-STATION</v>
          </cell>
        </row>
      </sheetData>
      <sheetData sheetId="407">
        <row r="1">
          <cell r="B1" t="str">
            <v>220 kV SUB-STATION</v>
          </cell>
        </row>
      </sheetData>
      <sheetData sheetId="408">
        <row r="1">
          <cell r="B1" t="str">
            <v>220 kV SUB-STATION</v>
          </cell>
        </row>
      </sheetData>
      <sheetData sheetId="409">
        <row r="1">
          <cell r="B1" t="str">
            <v>220 kV SUB-STATION</v>
          </cell>
        </row>
      </sheetData>
      <sheetData sheetId="410">
        <row r="1">
          <cell r="B1" t="str">
            <v>220 kV SUB-STATION</v>
          </cell>
        </row>
      </sheetData>
      <sheetData sheetId="411">
        <row r="1">
          <cell r="B1" t="str">
            <v>220 kV SUB-STATION</v>
          </cell>
        </row>
      </sheetData>
      <sheetData sheetId="412">
        <row r="1">
          <cell r="B1" t="str">
            <v>220 kV SUB-STATION</v>
          </cell>
        </row>
      </sheetData>
      <sheetData sheetId="413">
        <row r="1">
          <cell r="B1" t="str">
            <v>220 kV SUB-STATION</v>
          </cell>
        </row>
      </sheetData>
      <sheetData sheetId="414">
        <row r="1">
          <cell r="B1" t="str">
            <v>220 kV SUB-STATION</v>
          </cell>
        </row>
      </sheetData>
      <sheetData sheetId="415">
        <row r="1">
          <cell r="B1" t="str">
            <v>220 kV SUB-STATION</v>
          </cell>
        </row>
      </sheetData>
      <sheetData sheetId="416">
        <row r="1">
          <cell r="B1" t="str">
            <v>220 kV SUB-STATION</v>
          </cell>
        </row>
      </sheetData>
      <sheetData sheetId="417">
        <row r="1">
          <cell r="B1" t="str">
            <v>220 kV SUB-STATION</v>
          </cell>
        </row>
      </sheetData>
      <sheetData sheetId="418">
        <row r="1">
          <cell r="B1" t="str">
            <v>220 kV SUB-STATION</v>
          </cell>
        </row>
      </sheetData>
      <sheetData sheetId="419">
        <row r="1">
          <cell r="B1" t="str">
            <v>220 kV SUB-STATION</v>
          </cell>
        </row>
      </sheetData>
      <sheetData sheetId="420">
        <row r="1">
          <cell r="B1" t="str">
            <v>220 kV SUB-STATION</v>
          </cell>
        </row>
      </sheetData>
      <sheetData sheetId="421">
        <row r="1">
          <cell r="B1" t="str">
            <v>220 kV SUB-STATION</v>
          </cell>
        </row>
      </sheetData>
      <sheetData sheetId="422">
        <row r="1">
          <cell r="B1" t="str">
            <v>220 kV SUB-STATION</v>
          </cell>
        </row>
      </sheetData>
      <sheetData sheetId="423">
        <row r="1">
          <cell r="B1" t="str">
            <v>220 kV SUB-STATION</v>
          </cell>
        </row>
      </sheetData>
      <sheetData sheetId="424">
        <row r="1">
          <cell r="B1" t="str">
            <v>220 kV SUB-STATION</v>
          </cell>
        </row>
      </sheetData>
      <sheetData sheetId="425">
        <row r="1">
          <cell r="B1" t="str">
            <v>220 kV SUB-STATION</v>
          </cell>
        </row>
      </sheetData>
      <sheetData sheetId="426">
        <row r="1">
          <cell r="B1" t="str">
            <v>220 kV SUB-STATION</v>
          </cell>
        </row>
      </sheetData>
      <sheetData sheetId="427">
        <row r="1">
          <cell r="B1" t="str">
            <v>220 kV SUB-STATION</v>
          </cell>
        </row>
      </sheetData>
      <sheetData sheetId="428">
        <row r="1">
          <cell r="B1" t="str">
            <v>220 kV SUB-STATION</v>
          </cell>
        </row>
      </sheetData>
      <sheetData sheetId="429">
        <row r="1">
          <cell r="B1" t="str">
            <v>220 kV SUB-STATION</v>
          </cell>
        </row>
      </sheetData>
      <sheetData sheetId="430">
        <row r="1">
          <cell r="B1" t="str">
            <v>220 kV SUB-STATION</v>
          </cell>
        </row>
      </sheetData>
      <sheetData sheetId="431">
        <row r="1">
          <cell r="B1" t="str">
            <v>220 kV SUB-STATION</v>
          </cell>
        </row>
      </sheetData>
      <sheetData sheetId="432">
        <row r="1">
          <cell r="B1" t="str">
            <v>220 kV SUB-STATION</v>
          </cell>
        </row>
      </sheetData>
      <sheetData sheetId="433">
        <row r="1">
          <cell r="B1" t="str">
            <v>220 kV SUB-STATION</v>
          </cell>
        </row>
      </sheetData>
      <sheetData sheetId="434">
        <row r="1">
          <cell r="B1" t="str">
            <v>220 kV SUB-STATION</v>
          </cell>
        </row>
      </sheetData>
      <sheetData sheetId="435">
        <row r="1">
          <cell r="B1" t="str">
            <v>220 kV SUB-STATION</v>
          </cell>
        </row>
      </sheetData>
      <sheetData sheetId="436">
        <row r="1">
          <cell r="B1" t="str">
            <v>220 kV SUB-STATION</v>
          </cell>
        </row>
      </sheetData>
      <sheetData sheetId="437">
        <row r="1">
          <cell r="B1" t="str">
            <v>220 kV SUB-STATION</v>
          </cell>
        </row>
      </sheetData>
      <sheetData sheetId="438">
        <row r="1">
          <cell r="B1" t="str">
            <v>220 kV SUB-STATION</v>
          </cell>
        </row>
      </sheetData>
      <sheetData sheetId="439">
        <row r="1">
          <cell r="B1" t="str">
            <v>220 kV SUB-STATION</v>
          </cell>
        </row>
      </sheetData>
      <sheetData sheetId="440">
        <row r="1">
          <cell r="B1" t="str">
            <v>220 kV SUB-STATION</v>
          </cell>
        </row>
      </sheetData>
      <sheetData sheetId="441">
        <row r="1">
          <cell r="B1" t="str">
            <v>220 kV SUB-STATION</v>
          </cell>
        </row>
      </sheetData>
      <sheetData sheetId="442">
        <row r="1">
          <cell r="B1" t="str">
            <v>220 kV SUB-STATION</v>
          </cell>
        </row>
      </sheetData>
      <sheetData sheetId="443">
        <row r="1">
          <cell r="B1" t="str">
            <v>220 kV SUB-STATION</v>
          </cell>
        </row>
      </sheetData>
      <sheetData sheetId="444">
        <row r="1">
          <cell r="B1" t="str">
            <v>220 kV SUB-STATION</v>
          </cell>
        </row>
      </sheetData>
      <sheetData sheetId="445">
        <row r="1">
          <cell r="B1" t="str">
            <v>220 kV SUB-STATION</v>
          </cell>
        </row>
      </sheetData>
      <sheetData sheetId="446">
        <row r="1">
          <cell r="B1" t="str">
            <v>220 kV SUB-STATION</v>
          </cell>
        </row>
      </sheetData>
      <sheetData sheetId="447">
        <row r="1">
          <cell r="B1" t="str">
            <v>220 kV SUB-STATION</v>
          </cell>
        </row>
      </sheetData>
      <sheetData sheetId="448">
        <row r="1">
          <cell r="B1" t="str">
            <v>220 kV SUB-STATION</v>
          </cell>
        </row>
      </sheetData>
      <sheetData sheetId="449">
        <row r="1">
          <cell r="B1" t="str">
            <v>220 kV SUB-STATION</v>
          </cell>
        </row>
      </sheetData>
      <sheetData sheetId="450" refreshError="1"/>
      <sheetData sheetId="451" refreshError="1"/>
      <sheetData sheetId="452" refreshError="1"/>
      <sheetData sheetId="453">
        <row r="1">
          <cell r="B1" t="str">
            <v>220 kV SUB-STATION</v>
          </cell>
        </row>
      </sheetData>
      <sheetData sheetId="454">
        <row r="1">
          <cell r="B1" t="str">
            <v>220 kV SUB-STATION</v>
          </cell>
        </row>
      </sheetData>
      <sheetData sheetId="455">
        <row r="1">
          <cell r="B1" t="str">
            <v>220 kV SUB-STATION</v>
          </cell>
        </row>
      </sheetData>
      <sheetData sheetId="456"/>
      <sheetData sheetId="457"/>
      <sheetData sheetId="458">
        <row r="1">
          <cell r="B1" t="str">
            <v>220 kV SUB-STATION</v>
          </cell>
        </row>
      </sheetData>
      <sheetData sheetId="459">
        <row r="1">
          <cell r="B1" t="str">
            <v>220 kV SUB-STATION</v>
          </cell>
        </row>
      </sheetData>
      <sheetData sheetId="460">
        <row r="1">
          <cell r="B1" t="str">
            <v>220 kV SUB-STATION</v>
          </cell>
        </row>
      </sheetData>
      <sheetData sheetId="461">
        <row r="1">
          <cell r="B1" t="str">
            <v>220 kV SUB-STATION</v>
          </cell>
        </row>
      </sheetData>
      <sheetData sheetId="462">
        <row r="1">
          <cell r="B1" t="str">
            <v>220 kV SUB-STATION</v>
          </cell>
        </row>
      </sheetData>
      <sheetData sheetId="463">
        <row r="1">
          <cell r="B1" t="str">
            <v>220 kV SUB-STATION</v>
          </cell>
        </row>
      </sheetData>
      <sheetData sheetId="464">
        <row r="1">
          <cell r="B1" t="str">
            <v>220 kV SUB-STATION</v>
          </cell>
        </row>
      </sheetData>
      <sheetData sheetId="465">
        <row r="1">
          <cell r="B1" t="str">
            <v>220 kV SUB-STATION</v>
          </cell>
        </row>
      </sheetData>
      <sheetData sheetId="466">
        <row r="1">
          <cell r="B1" t="str">
            <v>220 kV SUB-STATION</v>
          </cell>
        </row>
      </sheetData>
      <sheetData sheetId="467">
        <row r="1">
          <cell r="B1" t="str">
            <v>220 kV SUB-STATION</v>
          </cell>
        </row>
      </sheetData>
      <sheetData sheetId="468">
        <row r="1">
          <cell r="B1" t="str">
            <v>220 kV SUB-STATION</v>
          </cell>
        </row>
      </sheetData>
      <sheetData sheetId="469">
        <row r="1">
          <cell r="B1" t="str">
            <v>220 kV SUB-STATION</v>
          </cell>
        </row>
      </sheetData>
      <sheetData sheetId="470">
        <row r="1">
          <cell r="B1" t="str">
            <v>220 kV SUB-STATION</v>
          </cell>
        </row>
      </sheetData>
      <sheetData sheetId="471">
        <row r="1">
          <cell r="B1" t="str">
            <v>220 kV SUB-STATION</v>
          </cell>
        </row>
      </sheetData>
      <sheetData sheetId="472">
        <row r="1">
          <cell r="B1" t="str">
            <v>220 kV SUB-STATION</v>
          </cell>
        </row>
      </sheetData>
      <sheetData sheetId="473">
        <row r="1">
          <cell r="B1" t="str">
            <v>220 kV SUB-STATION</v>
          </cell>
        </row>
      </sheetData>
      <sheetData sheetId="474">
        <row r="1">
          <cell r="B1" t="str">
            <v>220 kV SUB-STATION</v>
          </cell>
        </row>
      </sheetData>
      <sheetData sheetId="475">
        <row r="1">
          <cell r="B1" t="str">
            <v>220 kV SUB-STATION</v>
          </cell>
        </row>
      </sheetData>
      <sheetData sheetId="476">
        <row r="1">
          <cell r="B1" t="str">
            <v>220 kV SUB-STATION</v>
          </cell>
        </row>
      </sheetData>
      <sheetData sheetId="477">
        <row r="1">
          <cell r="B1" t="str">
            <v>220 kV SUB-STATION</v>
          </cell>
        </row>
      </sheetData>
      <sheetData sheetId="478">
        <row r="1">
          <cell r="B1" t="str">
            <v>220 kV SUB-STATION</v>
          </cell>
        </row>
      </sheetData>
      <sheetData sheetId="479">
        <row r="1">
          <cell r="B1" t="str">
            <v>220 kV SUB-STATION</v>
          </cell>
        </row>
      </sheetData>
      <sheetData sheetId="480">
        <row r="1">
          <cell r="B1" t="str">
            <v>220 kV SUB-STATION</v>
          </cell>
        </row>
      </sheetData>
      <sheetData sheetId="481">
        <row r="1">
          <cell r="B1" t="str">
            <v>220 kV SUB-STATION</v>
          </cell>
        </row>
      </sheetData>
      <sheetData sheetId="482">
        <row r="1">
          <cell r="B1" t="str">
            <v>220 kV SUB-STATION</v>
          </cell>
        </row>
      </sheetData>
      <sheetData sheetId="483">
        <row r="1">
          <cell r="B1" t="str">
            <v>220 kV SUB-STATION</v>
          </cell>
        </row>
      </sheetData>
      <sheetData sheetId="484">
        <row r="1">
          <cell r="B1" t="str">
            <v>220 kV SUB-STATION</v>
          </cell>
        </row>
      </sheetData>
      <sheetData sheetId="485">
        <row r="1">
          <cell r="B1" t="str">
            <v>220 kV SUB-STATION</v>
          </cell>
        </row>
      </sheetData>
      <sheetData sheetId="486">
        <row r="1">
          <cell r="B1" t="str">
            <v>220 kV SUB-STATION</v>
          </cell>
        </row>
      </sheetData>
      <sheetData sheetId="487">
        <row r="1">
          <cell r="B1" t="str">
            <v>220 kV SUB-STATION</v>
          </cell>
        </row>
      </sheetData>
      <sheetData sheetId="488">
        <row r="1">
          <cell r="B1" t="str">
            <v>220 kV SUB-STATION</v>
          </cell>
        </row>
      </sheetData>
      <sheetData sheetId="489">
        <row r="1">
          <cell r="B1" t="str">
            <v>220 kV SUB-STATION</v>
          </cell>
        </row>
      </sheetData>
      <sheetData sheetId="490">
        <row r="1">
          <cell r="B1" t="str">
            <v>220 kV SUB-STATION</v>
          </cell>
        </row>
      </sheetData>
      <sheetData sheetId="491">
        <row r="1">
          <cell r="B1" t="str">
            <v>220 kV SUB-STATION</v>
          </cell>
        </row>
      </sheetData>
      <sheetData sheetId="492">
        <row r="1">
          <cell r="B1" t="str">
            <v>220 kV SUB-STATION</v>
          </cell>
        </row>
      </sheetData>
      <sheetData sheetId="493">
        <row r="1">
          <cell r="B1" t="str">
            <v>220 kV SUB-STATION</v>
          </cell>
        </row>
      </sheetData>
      <sheetData sheetId="494">
        <row r="1">
          <cell r="B1" t="str">
            <v>220 kV SUB-STATION</v>
          </cell>
        </row>
      </sheetData>
      <sheetData sheetId="495">
        <row r="1">
          <cell r="B1" t="str">
            <v>220 kV SUB-STATION</v>
          </cell>
        </row>
      </sheetData>
      <sheetData sheetId="496">
        <row r="1">
          <cell r="B1" t="str">
            <v>220 kV SUB-STATION</v>
          </cell>
        </row>
      </sheetData>
      <sheetData sheetId="497">
        <row r="1">
          <cell r="B1" t="str">
            <v>220 kV SUB-STATION</v>
          </cell>
        </row>
      </sheetData>
      <sheetData sheetId="498">
        <row r="1">
          <cell r="B1" t="str">
            <v>220 kV SUB-STATION</v>
          </cell>
        </row>
      </sheetData>
      <sheetData sheetId="499">
        <row r="1">
          <cell r="B1" t="str">
            <v>220 kV SUB-STATION</v>
          </cell>
        </row>
      </sheetData>
      <sheetData sheetId="500">
        <row r="1">
          <cell r="B1" t="str">
            <v>220 kV SUB-STATION</v>
          </cell>
        </row>
      </sheetData>
      <sheetData sheetId="501">
        <row r="1">
          <cell r="B1" t="str">
            <v>220 kV SUB-STATION</v>
          </cell>
        </row>
      </sheetData>
      <sheetData sheetId="502">
        <row r="1">
          <cell r="B1" t="str">
            <v>220 kV SUB-STATION</v>
          </cell>
        </row>
      </sheetData>
      <sheetData sheetId="503">
        <row r="1">
          <cell r="B1" t="str">
            <v>220 kV SUB-STATION</v>
          </cell>
        </row>
      </sheetData>
      <sheetData sheetId="504">
        <row r="1">
          <cell r="B1" t="str">
            <v>220 kV SUB-STATION</v>
          </cell>
        </row>
      </sheetData>
      <sheetData sheetId="505">
        <row r="1">
          <cell r="B1" t="str">
            <v>220 kV SUB-STATION</v>
          </cell>
        </row>
      </sheetData>
      <sheetData sheetId="506">
        <row r="1">
          <cell r="B1" t="str">
            <v>220 kV SUB-STATION</v>
          </cell>
        </row>
      </sheetData>
      <sheetData sheetId="507">
        <row r="1">
          <cell r="B1" t="str">
            <v>220 kV SUB-STATION</v>
          </cell>
        </row>
      </sheetData>
      <sheetData sheetId="508">
        <row r="1">
          <cell r="B1" t="str">
            <v>220 kV SUB-STATION</v>
          </cell>
        </row>
      </sheetData>
      <sheetData sheetId="509">
        <row r="1">
          <cell r="B1" t="str">
            <v>220 kV SUB-STATION</v>
          </cell>
        </row>
      </sheetData>
      <sheetData sheetId="510">
        <row r="1">
          <cell r="B1" t="str">
            <v>220 kV SUB-STATION</v>
          </cell>
        </row>
      </sheetData>
      <sheetData sheetId="511">
        <row r="1">
          <cell r="B1" t="str">
            <v>220 kV SUB-STATION</v>
          </cell>
        </row>
      </sheetData>
      <sheetData sheetId="512">
        <row r="1">
          <cell r="B1" t="str">
            <v>220 kV SUB-STATION</v>
          </cell>
        </row>
      </sheetData>
      <sheetData sheetId="513">
        <row r="1">
          <cell r="B1" t="str">
            <v>220 kV SUB-STATION</v>
          </cell>
        </row>
      </sheetData>
      <sheetData sheetId="514">
        <row r="1">
          <cell r="B1" t="str">
            <v>220 kV SUB-STATION</v>
          </cell>
        </row>
      </sheetData>
      <sheetData sheetId="515">
        <row r="1">
          <cell r="B1" t="str">
            <v>220 kV SUB-STATION</v>
          </cell>
        </row>
      </sheetData>
      <sheetData sheetId="516">
        <row r="1">
          <cell r="B1" t="str">
            <v>220 kV SUB-STATION</v>
          </cell>
        </row>
      </sheetData>
      <sheetData sheetId="517">
        <row r="1">
          <cell r="B1" t="str">
            <v>220 kV SUB-STATION</v>
          </cell>
        </row>
      </sheetData>
      <sheetData sheetId="518">
        <row r="1">
          <cell r="B1" t="str">
            <v>220 kV SUB-STATION</v>
          </cell>
        </row>
      </sheetData>
      <sheetData sheetId="519">
        <row r="1">
          <cell r="B1" t="str">
            <v>220 kV SUB-STATION</v>
          </cell>
        </row>
      </sheetData>
      <sheetData sheetId="520">
        <row r="1">
          <cell r="B1" t="str">
            <v>220 kV SUB-STATION</v>
          </cell>
        </row>
      </sheetData>
      <sheetData sheetId="521">
        <row r="1">
          <cell r="B1" t="str">
            <v>220 kV SUB-STATION</v>
          </cell>
        </row>
      </sheetData>
      <sheetData sheetId="522">
        <row r="1">
          <cell r="B1" t="str">
            <v>220 kV SUB-STATION</v>
          </cell>
        </row>
      </sheetData>
      <sheetData sheetId="523">
        <row r="1">
          <cell r="B1" t="str">
            <v>220 kV SUB-STATION</v>
          </cell>
        </row>
      </sheetData>
      <sheetData sheetId="524">
        <row r="1">
          <cell r="B1" t="str">
            <v>220 kV SUB-STATION</v>
          </cell>
        </row>
      </sheetData>
      <sheetData sheetId="525">
        <row r="1">
          <cell r="B1" t="str">
            <v>220 kV SUB-STATION</v>
          </cell>
        </row>
      </sheetData>
      <sheetData sheetId="526">
        <row r="1">
          <cell r="B1" t="str">
            <v>220 kV SUB-STATION</v>
          </cell>
        </row>
      </sheetData>
      <sheetData sheetId="527">
        <row r="1">
          <cell r="B1" t="str">
            <v>220 kV SUB-STATION</v>
          </cell>
        </row>
      </sheetData>
      <sheetData sheetId="528">
        <row r="1">
          <cell r="B1" t="str">
            <v>220 kV SUB-STATION</v>
          </cell>
        </row>
      </sheetData>
      <sheetData sheetId="529">
        <row r="1">
          <cell r="B1" t="str">
            <v>220 kV SUB-STATION</v>
          </cell>
        </row>
      </sheetData>
      <sheetData sheetId="530">
        <row r="1">
          <cell r="B1" t="str">
            <v>220 kV SUB-STATION</v>
          </cell>
        </row>
      </sheetData>
      <sheetData sheetId="531">
        <row r="1">
          <cell r="B1" t="str">
            <v>220 kV SUB-STATION</v>
          </cell>
        </row>
      </sheetData>
      <sheetData sheetId="532">
        <row r="1">
          <cell r="B1" t="str">
            <v>220 kV SUB-STATION</v>
          </cell>
        </row>
      </sheetData>
      <sheetData sheetId="533">
        <row r="1">
          <cell r="B1" t="str">
            <v>220 kV SUB-STATION</v>
          </cell>
        </row>
      </sheetData>
      <sheetData sheetId="534">
        <row r="1">
          <cell r="B1" t="str">
            <v>220 kV SUB-STATION</v>
          </cell>
        </row>
      </sheetData>
      <sheetData sheetId="535">
        <row r="1">
          <cell r="B1" t="str">
            <v>220 kV SUB-STATION</v>
          </cell>
        </row>
      </sheetData>
      <sheetData sheetId="536">
        <row r="1">
          <cell r="B1" t="str">
            <v>220 kV SUB-STATION</v>
          </cell>
        </row>
      </sheetData>
      <sheetData sheetId="537">
        <row r="1">
          <cell r="B1" t="str">
            <v>220 kV SUB-STATION</v>
          </cell>
        </row>
      </sheetData>
      <sheetData sheetId="538">
        <row r="1">
          <cell r="B1" t="str">
            <v>220 kV SUB-STATION</v>
          </cell>
        </row>
      </sheetData>
      <sheetData sheetId="539">
        <row r="1">
          <cell r="B1" t="str">
            <v>220 kV SUB-STATION</v>
          </cell>
        </row>
      </sheetData>
      <sheetData sheetId="540">
        <row r="1">
          <cell r="B1" t="str">
            <v>220 kV SUB-STATION</v>
          </cell>
        </row>
      </sheetData>
      <sheetData sheetId="541" refreshError="1"/>
      <sheetData sheetId="542" refreshError="1"/>
      <sheetData sheetId="543" refreshError="1"/>
      <sheetData sheetId="544">
        <row r="1">
          <cell r="B1" t="str">
            <v>220 kV SUB-STATION</v>
          </cell>
        </row>
      </sheetData>
      <sheetData sheetId="545">
        <row r="1">
          <cell r="B1" t="str">
            <v>220 kV SUB-STATION</v>
          </cell>
        </row>
      </sheetData>
      <sheetData sheetId="546"/>
      <sheetData sheetId="547">
        <row r="1">
          <cell r="B1" t="str">
            <v>220 kV SUB-STATION</v>
          </cell>
        </row>
      </sheetData>
      <sheetData sheetId="548">
        <row r="1">
          <cell r="B1" t="str">
            <v>220 kV SUB-STATION</v>
          </cell>
        </row>
      </sheetData>
      <sheetData sheetId="549">
        <row r="1">
          <cell r="B1" t="str">
            <v>220 kV SUB-STATION</v>
          </cell>
        </row>
      </sheetData>
      <sheetData sheetId="550">
        <row r="1">
          <cell r="B1" t="str">
            <v>220 kV SUB-STATION</v>
          </cell>
        </row>
      </sheetData>
      <sheetData sheetId="551">
        <row r="1">
          <cell r="B1" t="str">
            <v>220 kV SUB-STATION</v>
          </cell>
        </row>
      </sheetData>
      <sheetData sheetId="552">
        <row r="1">
          <cell r="B1" t="str">
            <v>220 kV SUB-STATION</v>
          </cell>
        </row>
      </sheetData>
      <sheetData sheetId="553">
        <row r="1">
          <cell r="B1" t="str">
            <v>220 kV SUB-STATION</v>
          </cell>
        </row>
      </sheetData>
      <sheetData sheetId="554">
        <row r="1">
          <cell r="B1" t="str">
            <v>220 kV SUB-STATION</v>
          </cell>
        </row>
      </sheetData>
      <sheetData sheetId="555">
        <row r="1">
          <cell r="B1" t="str">
            <v>220 kV SUB-STATION</v>
          </cell>
        </row>
      </sheetData>
      <sheetData sheetId="556">
        <row r="1">
          <cell r="B1" t="str">
            <v>220 kV SUB-STATION</v>
          </cell>
        </row>
      </sheetData>
      <sheetData sheetId="557">
        <row r="1">
          <cell r="B1" t="str">
            <v>220 kV SUB-STATION</v>
          </cell>
        </row>
      </sheetData>
      <sheetData sheetId="558">
        <row r="1">
          <cell r="B1" t="str">
            <v>220 kV SUB-STATION</v>
          </cell>
        </row>
      </sheetData>
      <sheetData sheetId="559">
        <row r="1">
          <cell r="B1" t="str">
            <v>220 kV SUB-STATION</v>
          </cell>
        </row>
      </sheetData>
      <sheetData sheetId="560">
        <row r="1">
          <cell r="B1" t="str">
            <v>220 kV SUB-STATION</v>
          </cell>
        </row>
      </sheetData>
      <sheetData sheetId="561">
        <row r="1">
          <cell r="B1" t="str">
            <v>220 kV SUB-STATION</v>
          </cell>
        </row>
      </sheetData>
      <sheetData sheetId="562">
        <row r="1">
          <cell r="B1" t="str">
            <v>220 kV SUB-STATION</v>
          </cell>
        </row>
      </sheetData>
      <sheetData sheetId="563">
        <row r="1">
          <cell r="B1" t="str">
            <v>220 kV SUB-STATION</v>
          </cell>
        </row>
      </sheetData>
      <sheetData sheetId="564">
        <row r="1">
          <cell r="B1" t="str">
            <v>220 kV SUB-STATION</v>
          </cell>
        </row>
      </sheetData>
      <sheetData sheetId="565">
        <row r="1">
          <cell r="B1" t="str">
            <v>220 kV SUB-STATION</v>
          </cell>
        </row>
      </sheetData>
      <sheetData sheetId="566">
        <row r="1">
          <cell r="B1" t="str">
            <v>220 kV SUB-STATION</v>
          </cell>
        </row>
      </sheetData>
      <sheetData sheetId="567">
        <row r="1">
          <cell r="B1" t="str">
            <v>220 kV SUB-STATION</v>
          </cell>
        </row>
      </sheetData>
      <sheetData sheetId="568">
        <row r="1">
          <cell r="B1" t="str">
            <v>220 kV SUB-STATION</v>
          </cell>
        </row>
      </sheetData>
      <sheetData sheetId="569">
        <row r="1">
          <cell r="B1" t="str">
            <v>220 kV SUB-STATION</v>
          </cell>
        </row>
      </sheetData>
      <sheetData sheetId="570">
        <row r="1">
          <cell r="B1" t="str">
            <v>220 kV SUB-STATION</v>
          </cell>
        </row>
      </sheetData>
      <sheetData sheetId="571">
        <row r="1">
          <cell r="B1" t="str">
            <v>220 kV SUB-STATION</v>
          </cell>
        </row>
      </sheetData>
      <sheetData sheetId="572">
        <row r="1">
          <cell r="B1" t="str">
            <v>220 kV SUB-STATION</v>
          </cell>
        </row>
      </sheetData>
      <sheetData sheetId="573">
        <row r="1">
          <cell r="B1" t="str">
            <v>220 kV SUB-STATION</v>
          </cell>
        </row>
      </sheetData>
      <sheetData sheetId="574">
        <row r="1">
          <cell r="B1" t="str">
            <v>220 kV SUB-STATION</v>
          </cell>
        </row>
      </sheetData>
      <sheetData sheetId="575">
        <row r="1">
          <cell r="B1" t="str">
            <v>220 kV SUB-STATION</v>
          </cell>
        </row>
      </sheetData>
      <sheetData sheetId="576">
        <row r="1">
          <cell r="B1" t="str">
            <v>220 kV SUB-STATION</v>
          </cell>
        </row>
      </sheetData>
      <sheetData sheetId="577">
        <row r="1">
          <cell r="B1" t="str">
            <v>220 kV SUB-STATION</v>
          </cell>
        </row>
      </sheetData>
      <sheetData sheetId="578">
        <row r="1">
          <cell r="B1" t="str">
            <v>220 kV SUB-STATION</v>
          </cell>
        </row>
      </sheetData>
      <sheetData sheetId="579">
        <row r="1">
          <cell r="B1" t="str">
            <v>220 kV SUB-STATION</v>
          </cell>
        </row>
      </sheetData>
      <sheetData sheetId="580">
        <row r="1">
          <cell r="B1" t="str">
            <v>220 kV SUB-STATION</v>
          </cell>
        </row>
      </sheetData>
      <sheetData sheetId="581">
        <row r="1">
          <cell r="B1" t="str">
            <v>220 kV SUB-STATION</v>
          </cell>
        </row>
      </sheetData>
      <sheetData sheetId="582">
        <row r="1">
          <cell r="B1" t="str">
            <v>220 kV SUB-STATION</v>
          </cell>
        </row>
      </sheetData>
      <sheetData sheetId="583">
        <row r="1">
          <cell r="B1" t="str">
            <v>220 kV SUB-STATION</v>
          </cell>
        </row>
      </sheetData>
      <sheetData sheetId="584">
        <row r="1">
          <cell r="B1" t="str">
            <v>220 kV SUB-STATION</v>
          </cell>
        </row>
      </sheetData>
      <sheetData sheetId="585">
        <row r="1">
          <cell r="B1" t="str">
            <v>220 kV SUB-STATION</v>
          </cell>
        </row>
      </sheetData>
      <sheetData sheetId="586">
        <row r="1">
          <cell r="B1" t="str">
            <v>220 kV SUB-STATION</v>
          </cell>
        </row>
      </sheetData>
      <sheetData sheetId="587">
        <row r="1">
          <cell r="B1" t="str">
            <v>220 kV SUB-STATION</v>
          </cell>
        </row>
      </sheetData>
      <sheetData sheetId="588">
        <row r="1">
          <cell r="B1" t="str">
            <v>220 kV SUB-STATION</v>
          </cell>
        </row>
      </sheetData>
      <sheetData sheetId="589">
        <row r="1">
          <cell r="B1" t="str">
            <v>220 kV SUB-STATION</v>
          </cell>
        </row>
      </sheetData>
      <sheetData sheetId="590">
        <row r="1">
          <cell r="B1" t="str">
            <v>220 kV SUB-STATION</v>
          </cell>
        </row>
      </sheetData>
      <sheetData sheetId="591">
        <row r="1">
          <cell r="B1" t="str">
            <v>220 kV SUB-STATION</v>
          </cell>
        </row>
      </sheetData>
      <sheetData sheetId="592">
        <row r="1">
          <cell r="B1" t="str">
            <v>220 kV SUB-STATION</v>
          </cell>
        </row>
      </sheetData>
      <sheetData sheetId="593">
        <row r="1">
          <cell r="B1" t="str">
            <v>220 kV SUB-STATION</v>
          </cell>
        </row>
      </sheetData>
      <sheetData sheetId="594">
        <row r="1">
          <cell r="B1" t="str">
            <v>220 kV SUB-STATION</v>
          </cell>
        </row>
      </sheetData>
      <sheetData sheetId="595">
        <row r="1">
          <cell r="B1" t="str">
            <v>220 kV SUB-STATION</v>
          </cell>
        </row>
      </sheetData>
      <sheetData sheetId="596">
        <row r="1">
          <cell r="B1" t="str">
            <v>220 kV SUB-STATION</v>
          </cell>
        </row>
      </sheetData>
      <sheetData sheetId="597">
        <row r="1">
          <cell r="B1" t="str">
            <v>220 kV SUB-STATION</v>
          </cell>
        </row>
      </sheetData>
      <sheetData sheetId="598">
        <row r="1">
          <cell r="B1" t="str">
            <v>220 kV SUB-STATION</v>
          </cell>
        </row>
      </sheetData>
      <sheetData sheetId="599">
        <row r="1">
          <cell r="B1" t="str">
            <v>220 kV SUB-STATION</v>
          </cell>
        </row>
      </sheetData>
      <sheetData sheetId="600">
        <row r="1">
          <cell r="B1" t="str">
            <v>220 kV SUB-STATION</v>
          </cell>
        </row>
      </sheetData>
      <sheetData sheetId="601">
        <row r="1">
          <cell r="B1" t="str">
            <v>220 kV SUB-STATION</v>
          </cell>
        </row>
      </sheetData>
      <sheetData sheetId="602">
        <row r="1">
          <cell r="B1" t="str">
            <v>220 kV SUB-STATION</v>
          </cell>
        </row>
      </sheetData>
      <sheetData sheetId="603">
        <row r="1">
          <cell r="B1" t="str">
            <v>220 kV SUB-STATION</v>
          </cell>
        </row>
      </sheetData>
      <sheetData sheetId="604">
        <row r="1">
          <cell r="B1" t="str">
            <v>220 kV SUB-STATION</v>
          </cell>
        </row>
      </sheetData>
      <sheetData sheetId="605">
        <row r="1">
          <cell r="B1" t="str">
            <v>220 kV SUB-STATION</v>
          </cell>
        </row>
      </sheetData>
      <sheetData sheetId="606">
        <row r="1">
          <cell r="B1" t="str">
            <v>220 kV SUB-STATION</v>
          </cell>
        </row>
      </sheetData>
      <sheetData sheetId="607">
        <row r="1">
          <cell r="B1" t="str">
            <v>220 kV SUB-STATION</v>
          </cell>
        </row>
      </sheetData>
      <sheetData sheetId="608">
        <row r="1">
          <cell r="B1" t="str">
            <v>220 kV SUB-STATION</v>
          </cell>
        </row>
      </sheetData>
      <sheetData sheetId="609">
        <row r="1">
          <cell r="B1" t="str">
            <v>220 kV SUB-STATION</v>
          </cell>
        </row>
      </sheetData>
      <sheetData sheetId="610">
        <row r="1">
          <cell r="B1" t="str">
            <v>220 kV SUB-STATION</v>
          </cell>
        </row>
      </sheetData>
      <sheetData sheetId="611">
        <row r="1">
          <cell r="B1" t="str">
            <v>220 kV SUB-STATION</v>
          </cell>
        </row>
      </sheetData>
      <sheetData sheetId="612">
        <row r="1">
          <cell r="B1" t="str">
            <v>220 kV SUB-STATION</v>
          </cell>
        </row>
      </sheetData>
      <sheetData sheetId="613">
        <row r="1">
          <cell r="B1" t="str">
            <v>220 kV SUB-STATION</v>
          </cell>
        </row>
      </sheetData>
      <sheetData sheetId="614">
        <row r="1">
          <cell r="B1" t="str">
            <v>220 kV SUB-STATION</v>
          </cell>
        </row>
      </sheetData>
      <sheetData sheetId="615">
        <row r="1">
          <cell r="B1" t="str">
            <v>220 kV SUB-STATION</v>
          </cell>
        </row>
      </sheetData>
      <sheetData sheetId="616">
        <row r="1">
          <cell r="B1" t="str">
            <v>220 kV SUB-STATION</v>
          </cell>
        </row>
      </sheetData>
      <sheetData sheetId="617">
        <row r="1">
          <cell r="B1" t="str">
            <v>220 kV SUB-STATION</v>
          </cell>
        </row>
      </sheetData>
      <sheetData sheetId="618">
        <row r="1">
          <cell r="B1" t="str">
            <v>220 kV SUB-STATION</v>
          </cell>
        </row>
      </sheetData>
      <sheetData sheetId="619">
        <row r="1">
          <cell r="B1" t="str">
            <v>220 kV SUB-STATION</v>
          </cell>
        </row>
      </sheetData>
      <sheetData sheetId="620">
        <row r="1">
          <cell r="B1" t="str">
            <v>220 kV SUB-STATION</v>
          </cell>
        </row>
      </sheetData>
      <sheetData sheetId="621">
        <row r="1">
          <cell r="B1" t="str">
            <v>220 kV SUB-STATION</v>
          </cell>
        </row>
      </sheetData>
      <sheetData sheetId="622">
        <row r="1">
          <cell r="B1" t="str">
            <v>220 kV SUB-STATION</v>
          </cell>
        </row>
      </sheetData>
      <sheetData sheetId="623">
        <row r="1">
          <cell r="B1" t="str">
            <v>220 kV SUB-STATION</v>
          </cell>
        </row>
      </sheetData>
      <sheetData sheetId="624">
        <row r="1">
          <cell r="B1" t="str">
            <v>220 kV SUB-STATION</v>
          </cell>
        </row>
      </sheetData>
      <sheetData sheetId="625">
        <row r="1">
          <cell r="B1" t="str">
            <v>220 kV SUB-STATION</v>
          </cell>
        </row>
      </sheetData>
      <sheetData sheetId="626">
        <row r="1">
          <cell r="B1" t="str">
            <v>220 kV SUB-STATION</v>
          </cell>
        </row>
      </sheetData>
      <sheetData sheetId="627">
        <row r="1">
          <cell r="B1" t="str">
            <v>220 kV SUB-STATION</v>
          </cell>
        </row>
      </sheetData>
      <sheetData sheetId="628">
        <row r="1">
          <cell r="B1" t="str">
            <v>220 kV SUB-STATION</v>
          </cell>
        </row>
      </sheetData>
      <sheetData sheetId="629">
        <row r="1">
          <cell r="B1" t="str">
            <v>220 kV SUB-STATION</v>
          </cell>
        </row>
      </sheetData>
      <sheetData sheetId="630">
        <row r="1">
          <cell r="B1" t="str">
            <v>220 kV SUB-STATION</v>
          </cell>
        </row>
      </sheetData>
      <sheetData sheetId="631">
        <row r="1">
          <cell r="B1" t="str">
            <v>220 kV SUB-STATION</v>
          </cell>
        </row>
      </sheetData>
      <sheetData sheetId="632">
        <row r="1">
          <cell r="B1" t="str">
            <v>220 kV SUB-STATION</v>
          </cell>
        </row>
      </sheetData>
      <sheetData sheetId="633">
        <row r="1">
          <cell r="B1" t="str">
            <v>220 kV SUB-STATION</v>
          </cell>
        </row>
      </sheetData>
      <sheetData sheetId="634">
        <row r="1">
          <cell r="B1" t="str">
            <v>220 kV SUB-STATION</v>
          </cell>
        </row>
      </sheetData>
      <sheetData sheetId="635">
        <row r="1">
          <cell r="B1" t="str">
            <v>220 kV SUB-STATION</v>
          </cell>
        </row>
      </sheetData>
      <sheetData sheetId="636">
        <row r="1">
          <cell r="B1" t="str">
            <v>220 kV SUB-STATION</v>
          </cell>
        </row>
      </sheetData>
      <sheetData sheetId="637">
        <row r="1">
          <cell r="B1" t="str">
            <v>220 kV SUB-STATION</v>
          </cell>
        </row>
      </sheetData>
      <sheetData sheetId="638">
        <row r="1">
          <cell r="B1" t="str">
            <v>220 kV SUB-STATION</v>
          </cell>
        </row>
      </sheetData>
      <sheetData sheetId="639">
        <row r="1">
          <cell r="B1" t="str">
            <v>220 kV SUB-STATION</v>
          </cell>
        </row>
      </sheetData>
      <sheetData sheetId="640">
        <row r="1">
          <cell r="B1" t="str">
            <v>220 kV SUB-STATION</v>
          </cell>
        </row>
      </sheetData>
      <sheetData sheetId="641">
        <row r="1">
          <cell r="B1" t="str">
            <v>220 kV SUB-STATION</v>
          </cell>
        </row>
      </sheetData>
      <sheetData sheetId="642">
        <row r="1">
          <cell r="B1" t="str">
            <v>220 kV SUB-STATION</v>
          </cell>
        </row>
      </sheetData>
      <sheetData sheetId="643">
        <row r="1">
          <cell r="B1" t="str">
            <v>220 kV SUB-STATION</v>
          </cell>
        </row>
      </sheetData>
      <sheetData sheetId="644">
        <row r="1">
          <cell r="B1" t="str">
            <v>220 kV SUB-STATION</v>
          </cell>
        </row>
      </sheetData>
      <sheetData sheetId="645">
        <row r="1">
          <cell r="B1" t="str">
            <v>220 kV SUB-STATION</v>
          </cell>
        </row>
      </sheetData>
      <sheetData sheetId="646">
        <row r="1">
          <cell r="B1" t="str">
            <v>220 kV SUB-STATION</v>
          </cell>
        </row>
      </sheetData>
      <sheetData sheetId="647">
        <row r="1">
          <cell r="B1" t="str">
            <v>220 kV SUB-STATION</v>
          </cell>
        </row>
      </sheetData>
      <sheetData sheetId="648">
        <row r="1">
          <cell r="B1" t="str">
            <v>220 kV SUB-STATION</v>
          </cell>
        </row>
      </sheetData>
      <sheetData sheetId="649">
        <row r="1">
          <cell r="B1" t="str">
            <v>220 kV SUB-STATION</v>
          </cell>
        </row>
      </sheetData>
      <sheetData sheetId="650">
        <row r="1">
          <cell r="B1" t="str">
            <v>220 kV SUB-STATION</v>
          </cell>
        </row>
      </sheetData>
      <sheetData sheetId="651">
        <row r="1">
          <cell r="B1" t="str">
            <v>220 kV SUB-STATION</v>
          </cell>
        </row>
      </sheetData>
      <sheetData sheetId="652">
        <row r="1">
          <cell r="B1" t="str">
            <v>220 kV SUB-STATION</v>
          </cell>
        </row>
      </sheetData>
      <sheetData sheetId="653">
        <row r="1">
          <cell r="B1" t="str">
            <v>220 kV SUB-STATION</v>
          </cell>
        </row>
      </sheetData>
      <sheetData sheetId="654">
        <row r="1">
          <cell r="B1" t="str">
            <v>220 kV SUB-STATION</v>
          </cell>
        </row>
      </sheetData>
      <sheetData sheetId="655">
        <row r="1">
          <cell r="B1" t="str">
            <v>220 kV SUB-STATION</v>
          </cell>
        </row>
      </sheetData>
      <sheetData sheetId="656">
        <row r="1">
          <cell r="B1" t="str">
            <v>220 kV SUB-STATION</v>
          </cell>
        </row>
      </sheetData>
      <sheetData sheetId="657">
        <row r="1">
          <cell r="B1" t="str">
            <v>220 kV SUB-STATION</v>
          </cell>
        </row>
      </sheetData>
      <sheetData sheetId="658">
        <row r="1">
          <cell r="B1" t="str">
            <v>220 kV SUB-STATION</v>
          </cell>
        </row>
      </sheetData>
      <sheetData sheetId="659">
        <row r="1">
          <cell r="B1" t="str">
            <v>220 kV SUB-STATION</v>
          </cell>
        </row>
      </sheetData>
      <sheetData sheetId="660">
        <row r="1">
          <cell r="B1" t="str">
            <v>220 kV SUB-STATION</v>
          </cell>
        </row>
      </sheetData>
      <sheetData sheetId="661">
        <row r="1">
          <cell r="B1" t="str">
            <v>220 kV SUB-STATION</v>
          </cell>
        </row>
      </sheetData>
      <sheetData sheetId="662">
        <row r="1">
          <cell r="B1" t="str">
            <v>220 kV SUB-STATION</v>
          </cell>
        </row>
      </sheetData>
      <sheetData sheetId="663">
        <row r="1">
          <cell r="B1" t="str">
            <v>220 kV SUB-STATION</v>
          </cell>
        </row>
      </sheetData>
      <sheetData sheetId="664">
        <row r="1">
          <cell r="B1" t="str">
            <v>220 kV SUB-STATION</v>
          </cell>
        </row>
      </sheetData>
      <sheetData sheetId="665">
        <row r="1">
          <cell r="B1" t="str">
            <v>220 kV SUB-STATION</v>
          </cell>
        </row>
      </sheetData>
      <sheetData sheetId="666">
        <row r="1">
          <cell r="B1" t="str">
            <v>220 kV SUB-STATION</v>
          </cell>
        </row>
      </sheetData>
      <sheetData sheetId="667">
        <row r="1">
          <cell r="B1" t="str">
            <v>220 kV SUB-STATION</v>
          </cell>
        </row>
      </sheetData>
      <sheetData sheetId="668">
        <row r="1">
          <cell r="B1" t="str">
            <v>220 kV SUB-STATION</v>
          </cell>
        </row>
      </sheetData>
      <sheetData sheetId="669">
        <row r="1">
          <cell r="B1" t="str">
            <v>220 kV SUB-STATION</v>
          </cell>
        </row>
      </sheetData>
      <sheetData sheetId="670">
        <row r="1">
          <cell r="B1" t="str">
            <v>220 kV SUB-STATION</v>
          </cell>
        </row>
      </sheetData>
      <sheetData sheetId="671">
        <row r="1">
          <cell r="B1" t="str">
            <v>220 kV SUB-STATION</v>
          </cell>
        </row>
      </sheetData>
      <sheetData sheetId="672">
        <row r="1">
          <cell r="B1" t="str">
            <v>220 kV SUB-STATION</v>
          </cell>
        </row>
      </sheetData>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ow r="1">
          <cell r="B1" t="str">
            <v>220 kV SUB-STATION</v>
          </cell>
        </row>
      </sheetData>
      <sheetData sheetId="709">
        <row r="1">
          <cell r="B1" t="str">
            <v>220 kV SUB-STATION</v>
          </cell>
        </row>
      </sheetData>
      <sheetData sheetId="710">
        <row r="1">
          <cell r="B1" t="str">
            <v>220 kV SUB-STATION</v>
          </cell>
        </row>
      </sheetData>
      <sheetData sheetId="711">
        <row r="1">
          <cell r="B1" t="str">
            <v>220 kV SUB-STATION</v>
          </cell>
        </row>
      </sheetData>
      <sheetData sheetId="712">
        <row r="1">
          <cell r="B1" t="str">
            <v>220 kV SUB-STATION</v>
          </cell>
        </row>
      </sheetData>
      <sheetData sheetId="713">
        <row r="1">
          <cell r="B1" t="str">
            <v>220 kV SUB-STATION</v>
          </cell>
        </row>
      </sheetData>
      <sheetData sheetId="714">
        <row r="1">
          <cell r="B1" t="str">
            <v>220 kV SUB-STATION</v>
          </cell>
        </row>
      </sheetData>
      <sheetData sheetId="715">
        <row r="1">
          <cell r="B1" t="str">
            <v>220 kV SUB-STATION</v>
          </cell>
        </row>
      </sheetData>
      <sheetData sheetId="716">
        <row r="1">
          <cell r="B1" t="str">
            <v>220 kV SUB-STATION</v>
          </cell>
        </row>
      </sheetData>
      <sheetData sheetId="717">
        <row r="1">
          <cell r="B1" t="str">
            <v>220 kV SUB-STATION</v>
          </cell>
        </row>
      </sheetData>
      <sheetData sheetId="718">
        <row r="1">
          <cell r="B1" t="str">
            <v>220 kV SUB-STATION</v>
          </cell>
        </row>
      </sheetData>
      <sheetData sheetId="719">
        <row r="1">
          <cell r="B1" t="str">
            <v>220 kV SUB-STATION</v>
          </cell>
        </row>
      </sheetData>
      <sheetData sheetId="720">
        <row r="1">
          <cell r="B1" t="str">
            <v>220 kV SUB-STATION</v>
          </cell>
        </row>
      </sheetData>
      <sheetData sheetId="721">
        <row r="1">
          <cell r="B1" t="str">
            <v>220 kV SUB-STATION</v>
          </cell>
        </row>
      </sheetData>
      <sheetData sheetId="722">
        <row r="1">
          <cell r="B1" t="str">
            <v>220 kV SUB-STATION</v>
          </cell>
        </row>
      </sheetData>
      <sheetData sheetId="723">
        <row r="1">
          <cell r="B1" t="str">
            <v>220 kV SUB-STATION</v>
          </cell>
        </row>
      </sheetData>
      <sheetData sheetId="724">
        <row r="1">
          <cell r="B1" t="str">
            <v>220 kV SUB-STATION</v>
          </cell>
        </row>
      </sheetData>
      <sheetData sheetId="725">
        <row r="1">
          <cell r="B1" t="str">
            <v>220 kV SUB-STATION</v>
          </cell>
        </row>
      </sheetData>
      <sheetData sheetId="726">
        <row r="1">
          <cell r="B1" t="str">
            <v>220 kV SUB-STATION</v>
          </cell>
        </row>
      </sheetData>
      <sheetData sheetId="727">
        <row r="1">
          <cell r="B1" t="str">
            <v>220 kV SUB-STATION</v>
          </cell>
        </row>
      </sheetData>
      <sheetData sheetId="728">
        <row r="1">
          <cell r="B1" t="str">
            <v>220 kV SUB-STATION</v>
          </cell>
        </row>
      </sheetData>
      <sheetData sheetId="729">
        <row r="1">
          <cell r="B1" t="str">
            <v>220 kV SUB-STATION</v>
          </cell>
        </row>
      </sheetData>
      <sheetData sheetId="730">
        <row r="1">
          <cell r="B1" t="str">
            <v>220 kV SUB-STATION</v>
          </cell>
        </row>
      </sheetData>
      <sheetData sheetId="731">
        <row r="1">
          <cell r="B1" t="str">
            <v>220 kV SUB-STATION</v>
          </cell>
        </row>
      </sheetData>
      <sheetData sheetId="732">
        <row r="1">
          <cell r="B1" t="str">
            <v>220 kV SUB-STATION</v>
          </cell>
        </row>
      </sheetData>
      <sheetData sheetId="733">
        <row r="1">
          <cell r="B1" t="str">
            <v>220 kV SUB-STATION</v>
          </cell>
        </row>
      </sheetData>
      <sheetData sheetId="734">
        <row r="1">
          <cell r="B1" t="str">
            <v>220 kV SUB-STATION</v>
          </cell>
        </row>
      </sheetData>
      <sheetData sheetId="735">
        <row r="1">
          <cell r="B1" t="str">
            <v>220 kV SUB-STATION</v>
          </cell>
        </row>
      </sheetData>
      <sheetData sheetId="736">
        <row r="1">
          <cell r="B1" t="str">
            <v>220 kV SUB-STATION</v>
          </cell>
        </row>
      </sheetData>
      <sheetData sheetId="737">
        <row r="1">
          <cell r="B1" t="str">
            <v>220 kV SUB-STATION</v>
          </cell>
        </row>
      </sheetData>
      <sheetData sheetId="738">
        <row r="1">
          <cell r="B1" t="str">
            <v>220 kV SUB-STATION</v>
          </cell>
        </row>
      </sheetData>
      <sheetData sheetId="739">
        <row r="1">
          <cell r="B1" t="str">
            <v>220 kV SUB-STATION</v>
          </cell>
        </row>
      </sheetData>
      <sheetData sheetId="740">
        <row r="1">
          <cell r="B1" t="str">
            <v>220 kV SUB-STATION</v>
          </cell>
        </row>
      </sheetData>
      <sheetData sheetId="741">
        <row r="1">
          <cell r="B1" t="str">
            <v>220 kV SUB-STATION</v>
          </cell>
        </row>
      </sheetData>
      <sheetData sheetId="742">
        <row r="1">
          <cell r="B1" t="str">
            <v>220 kV SUB-STATION</v>
          </cell>
        </row>
      </sheetData>
      <sheetData sheetId="743">
        <row r="1">
          <cell r="B1" t="str">
            <v>220 kV SUB-STATION</v>
          </cell>
        </row>
      </sheetData>
      <sheetData sheetId="744">
        <row r="1">
          <cell r="B1" t="str">
            <v>220 kV SUB-STATION</v>
          </cell>
        </row>
      </sheetData>
      <sheetData sheetId="745">
        <row r="1">
          <cell r="B1" t="str">
            <v>220 kV SUB-STATION</v>
          </cell>
        </row>
      </sheetData>
      <sheetData sheetId="746">
        <row r="1">
          <cell r="B1" t="str">
            <v>220 kV SUB-STATION</v>
          </cell>
        </row>
      </sheetData>
      <sheetData sheetId="747">
        <row r="1">
          <cell r="B1" t="str">
            <v>220 kV SUB-STATION</v>
          </cell>
        </row>
      </sheetData>
      <sheetData sheetId="748">
        <row r="1">
          <cell r="B1" t="str">
            <v>220 kV SUB-STATION</v>
          </cell>
        </row>
      </sheetData>
      <sheetData sheetId="749">
        <row r="1">
          <cell r="B1" t="str">
            <v>220 kV SUB-STATION</v>
          </cell>
        </row>
      </sheetData>
      <sheetData sheetId="750">
        <row r="1">
          <cell r="B1" t="str">
            <v>220 kV SUB-STATION</v>
          </cell>
        </row>
      </sheetData>
      <sheetData sheetId="751">
        <row r="1">
          <cell r="B1" t="str">
            <v>220 kV SUB-STATION</v>
          </cell>
        </row>
      </sheetData>
      <sheetData sheetId="752">
        <row r="1">
          <cell r="B1" t="str">
            <v>220 kV SUB-STATION</v>
          </cell>
        </row>
      </sheetData>
      <sheetData sheetId="753">
        <row r="1">
          <cell r="B1" t="str">
            <v>220 kV SUB-STATION</v>
          </cell>
        </row>
      </sheetData>
      <sheetData sheetId="754">
        <row r="1">
          <cell r="B1" t="str">
            <v>220 kV SUB-STATION</v>
          </cell>
        </row>
      </sheetData>
      <sheetData sheetId="755">
        <row r="1">
          <cell r="B1" t="str">
            <v>220 kV SUB-STATION</v>
          </cell>
        </row>
      </sheetData>
      <sheetData sheetId="756">
        <row r="1">
          <cell r="B1" t="str">
            <v>220 kV SUB-STATION</v>
          </cell>
        </row>
      </sheetData>
      <sheetData sheetId="757">
        <row r="1">
          <cell r="B1" t="str">
            <v>220 kV SUB-STATION</v>
          </cell>
        </row>
      </sheetData>
      <sheetData sheetId="758">
        <row r="1">
          <cell r="B1" t="str">
            <v>220 kV SUB-STATION</v>
          </cell>
        </row>
      </sheetData>
      <sheetData sheetId="759">
        <row r="1">
          <cell r="B1" t="str">
            <v>220 kV SUB-STATION</v>
          </cell>
        </row>
      </sheetData>
      <sheetData sheetId="760">
        <row r="1">
          <cell r="B1" t="str">
            <v>220 kV SUB-STATION</v>
          </cell>
        </row>
      </sheetData>
      <sheetData sheetId="761">
        <row r="1">
          <cell r="B1" t="str">
            <v>220 kV SUB-STATION</v>
          </cell>
        </row>
      </sheetData>
      <sheetData sheetId="762">
        <row r="1">
          <cell r="B1" t="str">
            <v>220 kV SUB-STATION</v>
          </cell>
        </row>
      </sheetData>
      <sheetData sheetId="763">
        <row r="1">
          <cell r="B1" t="str">
            <v>220 kV SUB-STATION</v>
          </cell>
        </row>
      </sheetData>
      <sheetData sheetId="764">
        <row r="1">
          <cell r="B1" t="str">
            <v>220 kV SUB-STATION</v>
          </cell>
        </row>
      </sheetData>
      <sheetData sheetId="765">
        <row r="1">
          <cell r="B1" t="str">
            <v>220 kV SUB-STATION</v>
          </cell>
        </row>
      </sheetData>
      <sheetData sheetId="766">
        <row r="1">
          <cell r="B1" t="str">
            <v>220 kV SUB-STATION</v>
          </cell>
        </row>
      </sheetData>
      <sheetData sheetId="767">
        <row r="1">
          <cell r="B1" t="str">
            <v>220 kV SUB-STATION</v>
          </cell>
        </row>
      </sheetData>
      <sheetData sheetId="768">
        <row r="1">
          <cell r="B1" t="str">
            <v>220 kV SUB-STATION</v>
          </cell>
        </row>
      </sheetData>
      <sheetData sheetId="769">
        <row r="1">
          <cell r="B1" t="str">
            <v>220 kV SUB-STATION</v>
          </cell>
        </row>
      </sheetData>
      <sheetData sheetId="770">
        <row r="1">
          <cell r="B1" t="str">
            <v>220 kV SUB-STATION</v>
          </cell>
        </row>
      </sheetData>
      <sheetData sheetId="771">
        <row r="1">
          <cell r="B1" t="str">
            <v>220 kV SUB-STATION</v>
          </cell>
        </row>
      </sheetData>
      <sheetData sheetId="772">
        <row r="1">
          <cell r="B1" t="str">
            <v>220 kV SUB-STATION</v>
          </cell>
        </row>
      </sheetData>
      <sheetData sheetId="773">
        <row r="1">
          <cell r="B1" t="str">
            <v>220 kV SUB-STATION</v>
          </cell>
        </row>
      </sheetData>
      <sheetData sheetId="774">
        <row r="1">
          <cell r="B1" t="str">
            <v>220 kV SUB-STATION</v>
          </cell>
        </row>
      </sheetData>
      <sheetData sheetId="775">
        <row r="1">
          <cell r="B1" t="str">
            <v>220 kV SUB-STATION</v>
          </cell>
        </row>
      </sheetData>
      <sheetData sheetId="776">
        <row r="1">
          <cell r="B1" t="str">
            <v>220 kV SUB-STATION</v>
          </cell>
        </row>
      </sheetData>
      <sheetData sheetId="777">
        <row r="1">
          <cell r="B1" t="str">
            <v>220 kV SUB-STATION</v>
          </cell>
        </row>
      </sheetData>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sheetData sheetId="864"/>
      <sheetData sheetId="865"/>
      <sheetData sheetId="866"/>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ow r="1">
          <cell r="B1" t="str">
            <v>220 kV SUB-STATION</v>
          </cell>
        </row>
      </sheetData>
      <sheetData sheetId="987">
        <row r="1">
          <cell r="B1" t="str">
            <v>220 kV SUB-STATION</v>
          </cell>
        </row>
      </sheetData>
      <sheetData sheetId="988">
        <row r="1">
          <cell r="B1" t="str">
            <v>220 kV SUB-STATION</v>
          </cell>
        </row>
      </sheetData>
      <sheetData sheetId="989">
        <row r="1">
          <cell r="B1" t="str">
            <v>220 kV SUB-STATION</v>
          </cell>
        </row>
      </sheetData>
      <sheetData sheetId="990">
        <row r="1">
          <cell r="B1" t="str">
            <v>220 kV SUB-STATION</v>
          </cell>
        </row>
      </sheetData>
      <sheetData sheetId="991"/>
      <sheetData sheetId="992"/>
      <sheetData sheetId="993"/>
      <sheetData sheetId="994"/>
      <sheetData sheetId="995"/>
      <sheetData sheetId="996"/>
      <sheetData sheetId="997"/>
      <sheetData sheetId="998"/>
      <sheetData sheetId="999"/>
      <sheetData sheetId="1000"/>
      <sheetData sheetId="100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ow r="1">
          <cell r="B1" t="str">
            <v>220 kV SUB-STATION</v>
          </cell>
        </row>
      </sheetData>
      <sheetData sheetId="1027" refreshError="1"/>
      <sheetData sheetId="1028" refreshError="1"/>
      <sheetData sheetId="1029" refreshError="1"/>
      <sheetData sheetId="1030" refreshError="1"/>
      <sheetData sheetId="1031">
        <row r="1">
          <cell r="B1" t="str">
            <v>220 kV SUB-STATION</v>
          </cell>
        </row>
      </sheetData>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t="str">
            <v>220 kV SUB-STATION</v>
          </cell>
        </row>
      </sheetData>
      <sheetData sheetId="1072">
        <row r="1">
          <cell r="B1" t="str">
            <v>220 kV SUB-STATION</v>
          </cell>
        </row>
      </sheetData>
      <sheetData sheetId="1073">
        <row r="1">
          <cell r="B1" t="str">
            <v>220 kV SUB-STATION</v>
          </cell>
        </row>
      </sheetData>
      <sheetData sheetId="1074">
        <row r="1">
          <cell r="B1" t="str">
            <v>220 kV SUB-STATION</v>
          </cell>
        </row>
      </sheetData>
      <sheetData sheetId="1075">
        <row r="1">
          <cell r="B1" t="str">
            <v>220 kV SUB-STATION</v>
          </cell>
        </row>
      </sheetData>
      <sheetData sheetId="1076">
        <row r="1">
          <cell r="B1" t="str">
            <v>220 kV SUB-STATION</v>
          </cell>
        </row>
      </sheetData>
      <sheetData sheetId="1077">
        <row r="1">
          <cell r="B1" t="str">
            <v>220 kV SUB-STATION</v>
          </cell>
        </row>
      </sheetData>
      <sheetData sheetId="1078">
        <row r="1">
          <cell r="B1" t="str">
            <v>220 kV SUB-STATION</v>
          </cell>
        </row>
      </sheetData>
      <sheetData sheetId="1079">
        <row r="1">
          <cell r="B1" t="str">
            <v>220 kV SUB-STATION</v>
          </cell>
        </row>
      </sheetData>
      <sheetData sheetId="1080">
        <row r="1">
          <cell r="B1" t="str">
            <v>220 kV SUB-STATION</v>
          </cell>
        </row>
      </sheetData>
      <sheetData sheetId="1081">
        <row r="1">
          <cell r="B1" t="str">
            <v>220 kV SUB-STATION</v>
          </cell>
        </row>
      </sheetData>
      <sheetData sheetId="1082">
        <row r="1">
          <cell r="B1" t="str">
            <v>220 kV SUB-STATION</v>
          </cell>
        </row>
      </sheetData>
      <sheetData sheetId="1083">
        <row r="1">
          <cell r="B1" t="str">
            <v>220 kV SUB-STATION</v>
          </cell>
        </row>
      </sheetData>
      <sheetData sheetId="1084">
        <row r="1">
          <cell r="B1" t="str">
            <v>220 kV SUB-STATION</v>
          </cell>
        </row>
      </sheetData>
      <sheetData sheetId="1085">
        <row r="1">
          <cell r="B1" t="str">
            <v>220 kV SUB-STATION</v>
          </cell>
        </row>
      </sheetData>
      <sheetData sheetId="1086">
        <row r="1">
          <cell r="B1" t="str">
            <v>220 kV SUB-STATION</v>
          </cell>
        </row>
      </sheetData>
      <sheetData sheetId="1087">
        <row r="1">
          <cell r="B1" t="str">
            <v>220 kV SUB-STATION</v>
          </cell>
        </row>
      </sheetData>
      <sheetData sheetId="1088">
        <row r="1">
          <cell r="B1" t="str">
            <v>220 kV SUB-STATION</v>
          </cell>
        </row>
      </sheetData>
      <sheetData sheetId="1089">
        <row r="1">
          <cell r="B1" t="str">
            <v>220 kV SUB-STATION</v>
          </cell>
        </row>
      </sheetData>
      <sheetData sheetId="1090">
        <row r="1">
          <cell r="B1" t="str">
            <v>220 kV SUB-STATION</v>
          </cell>
        </row>
      </sheetData>
      <sheetData sheetId="1091">
        <row r="1">
          <cell r="B1" t="str">
            <v>220 kV SUB-STATION</v>
          </cell>
        </row>
      </sheetData>
      <sheetData sheetId="1092">
        <row r="1">
          <cell r="B1" t="str">
            <v>220 kV SUB-STATION</v>
          </cell>
        </row>
      </sheetData>
      <sheetData sheetId="1093">
        <row r="1">
          <cell r="B1" t="str">
            <v>220 kV SUB-STATION</v>
          </cell>
        </row>
      </sheetData>
      <sheetData sheetId="1094">
        <row r="1">
          <cell r="B1" t="str">
            <v>220 kV SUB-STATION</v>
          </cell>
        </row>
      </sheetData>
      <sheetData sheetId="1095">
        <row r="1">
          <cell r="B1" t="str">
            <v>220 kV SUB-STATION</v>
          </cell>
        </row>
      </sheetData>
      <sheetData sheetId="1096">
        <row r="1">
          <cell r="B1" t="str">
            <v>220 kV SUB-STATION</v>
          </cell>
        </row>
      </sheetData>
      <sheetData sheetId="1097">
        <row r="1">
          <cell r="B1" t="str">
            <v>220 kV SUB-STATION</v>
          </cell>
        </row>
      </sheetData>
      <sheetData sheetId="1098">
        <row r="1">
          <cell r="B1" t="str">
            <v>220 kV SUB-STATION</v>
          </cell>
        </row>
      </sheetData>
      <sheetData sheetId="1099">
        <row r="1">
          <cell r="B1" t="str">
            <v>220 kV SUB-STATION</v>
          </cell>
        </row>
      </sheetData>
      <sheetData sheetId="1100">
        <row r="1">
          <cell r="B1" t="str">
            <v>220 kV SUB-STATION</v>
          </cell>
        </row>
      </sheetData>
      <sheetData sheetId="1101">
        <row r="1">
          <cell r="B1" t="str">
            <v>220 kV SUB-STATION</v>
          </cell>
        </row>
      </sheetData>
      <sheetData sheetId="1102">
        <row r="1">
          <cell r="B1" t="str">
            <v>220 kV SUB-STATION</v>
          </cell>
        </row>
      </sheetData>
      <sheetData sheetId="1103">
        <row r="1">
          <cell r="B1" t="str">
            <v>220 kV SUB-STATION</v>
          </cell>
        </row>
      </sheetData>
      <sheetData sheetId="1104">
        <row r="1">
          <cell r="B1" t="str">
            <v>220 kV SUB-STATION</v>
          </cell>
        </row>
      </sheetData>
      <sheetData sheetId="1105">
        <row r="1">
          <cell r="B1" t="str">
            <v>220 kV SUB-STATION</v>
          </cell>
        </row>
      </sheetData>
      <sheetData sheetId="1106">
        <row r="1">
          <cell r="B1" t="str">
            <v>220 kV SUB-STATION</v>
          </cell>
        </row>
      </sheetData>
      <sheetData sheetId="1107">
        <row r="1">
          <cell r="B1" t="str">
            <v>220 kV SUB-STATION</v>
          </cell>
        </row>
      </sheetData>
      <sheetData sheetId="1108">
        <row r="1">
          <cell r="B1" t="str">
            <v>220 kV SUB-STATION</v>
          </cell>
        </row>
      </sheetData>
      <sheetData sheetId="1109">
        <row r="1">
          <cell r="B1" t="str">
            <v>220 kV SUB-STATION</v>
          </cell>
        </row>
      </sheetData>
      <sheetData sheetId="1110">
        <row r="1">
          <cell r="B1" t="str">
            <v>220 kV SUB-STATION</v>
          </cell>
        </row>
      </sheetData>
      <sheetData sheetId="1111">
        <row r="1">
          <cell r="B1" t="str">
            <v>220 kV SUB-STATION</v>
          </cell>
        </row>
      </sheetData>
      <sheetData sheetId="1112">
        <row r="1">
          <cell r="B1" t="str">
            <v>220 kV SUB-STATION</v>
          </cell>
        </row>
      </sheetData>
      <sheetData sheetId="1113">
        <row r="1">
          <cell r="B1" t="str">
            <v>220 kV SUB-STATION</v>
          </cell>
        </row>
      </sheetData>
      <sheetData sheetId="1114">
        <row r="1">
          <cell r="B1" t="str">
            <v>220 kV SUB-STATION</v>
          </cell>
        </row>
      </sheetData>
      <sheetData sheetId="1115">
        <row r="1">
          <cell r="B1" t="str">
            <v>220 kV SUB-STATION</v>
          </cell>
        </row>
      </sheetData>
      <sheetData sheetId="1116">
        <row r="1">
          <cell r="B1" t="str">
            <v>220 kV SUB-STATION</v>
          </cell>
        </row>
      </sheetData>
      <sheetData sheetId="1117">
        <row r="1">
          <cell r="B1" t="str">
            <v>220 kV SUB-STATION</v>
          </cell>
        </row>
      </sheetData>
      <sheetData sheetId="1118">
        <row r="1">
          <cell r="B1" t="str">
            <v>220 kV SUB-STATION</v>
          </cell>
        </row>
      </sheetData>
      <sheetData sheetId="1119">
        <row r="1">
          <cell r="B1" t="str">
            <v>220 kV SUB-STATION</v>
          </cell>
        </row>
      </sheetData>
      <sheetData sheetId="1120">
        <row r="1">
          <cell r="B1" t="str">
            <v>220 kV SUB-STATION</v>
          </cell>
        </row>
      </sheetData>
      <sheetData sheetId="1121">
        <row r="1">
          <cell r="B1" t="str">
            <v>220 kV SUB-STATION</v>
          </cell>
        </row>
      </sheetData>
      <sheetData sheetId="1122">
        <row r="1">
          <cell r="B1" t="str">
            <v>220 kV SUB-STATION</v>
          </cell>
        </row>
      </sheetData>
      <sheetData sheetId="1123">
        <row r="1">
          <cell r="B1" t="str">
            <v>220 kV SUB-STATION</v>
          </cell>
        </row>
      </sheetData>
      <sheetData sheetId="1124">
        <row r="1">
          <cell r="B1" t="str">
            <v>220 kV SUB-STATION</v>
          </cell>
        </row>
      </sheetData>
      <sheetData sheetId="1125">
        <row r="1">
          <cell r="B1" t="str">
            <v>220 kV SUB-STATION</v>
          </cell>
        </row>
      </sheetData>
      <sheetData sheetId="1126">
        <row r="1">
          <cell r="B1" t="str">
            <v>220 kV SUB-STATION</v>
          </cell>
        </row>
      </sheetData>
      <sheetData sheetId="1127">
        <row r="1">
          <cell r="B1" t="str">
            <v>220 kV SUB-STATION</v>
          </cell>
        </row>
      </sheetData>
      <sheetData sheetId="1128">
        <row r="1">
          <cell r="B1" t="str">
            <v>220 kV SUB-STATION</v>
          </cell>
        </row>
      </sheetData>
      <sheetData sheetId="1129">
        <row r="1">
          <cell r="B1" t="str">
            <v>220 kV SUB-STATION</v>
          </cell>
        </row>
      </sheetData>
      <sheetData sheetId="1130">
        <row r="1">
          <cell r="B1" t="str">
            <v>220 kV SUB-STATION</v>
          </cell>
        </row>
      </sheetData>
      <sheetData sheetId="1131">
        <row r="1">
          <cell r="B1" t="str">
            <v>220 kV SUB-STATION</v>
          </cell>
        </row>
      </sheetData>
      <sheetData sheetId="1132">
        <row r="1">
          <cell r="B1" t="str">
            <v>220 kV SUB-STATION</v>
          </cell>
        </row>
      </sheetData>
      <sheetData sheetId="1133">
        <row r="1">
          <cell r="B1" t="str">
            <v>220 kV SUB-STATION</v>
          </cell>
        </row>
      </sheetData>
      <sheetData sheetId="1134">
        <row r="1">
          <cell r="B1" t="str">
            <v>220 kV SUB-STATION</v>
          </cell>
        </row>
      </sheetData>
      <sheetData sheetId="1135">
        <row r="1">
          <cell r="B1" t="str">
            <v>220 kV SUB-STATION</v>
          </cell>
        </row>
      </sheetData>
      <sheetData sheetId="1136">
        <row r="1">
          <cell r="B1" t="str">
            <v>220 kV SUB-STATION</v>
          </cell>
        </row>
      </sheetData>
      <sheetData sheetId="1137"/>
      <sheetData sheetId="1138">
        <row r="1">
          <cell r="B1" t="str">
            <v>220 kV SUB-STATION</v>
          </cell>
        </row>
      </sheetData>
      <sheetData sheetId="1139">
        <row r="1">
          <cell r="B1" t="str">
            <v>220 kV SUB-STATION</v>
          </cell>
        </row>
      </sheetData>
      <sheetData sheetId="1140">
        <row r="1">
          <cell r="B1" t="str">
            <v>220 kV SUB-STATION</v>
          </cell>
        </row>
      </sheetData>
      <sheetData sheetId="1141">
        <row r="1">
          <cell r="B1" t="str">
            <v>220 kV SUB-STATION</v>
          </cell>
        </row>
      </sheetData>
      <sheetData sheetId="1142"/>
      <sheetData sheetId="1143">
        <row r="1">
          <cell r="B1" t="str">
            <v>220 kV SUB-STATION</v>
          </cell>
        </row>
      </sheetData>
      <sheetData sheetId="1144">
        <row r="1">
          <cell r="B1" t="str">
            <v>220 kV SUB-STATION</v>
          </cell>
        </row>
      </sheetData>
      <sheetData sheetId="1145">
        <row r="1">
          <cell r="B1" t="str">
            <v>220 kV SUB-STATION</v>
          </cell>
        </row>
      </sheetData>
      <sheetData sheetId="1146">
        <row r="1">
          <cell r="B1" t="str">
            <v>220 kV SUB-STATION</v>
          </cell>
        </row>
      </sheetData>
      <sheetData sheetId="1147">
        <row r="1">
          <cell r="B1" t="str">
            <v>220 kV SUB-STATION</v>
          </cell>
        </row>
      </sheetData>
      <sheetData sheetId="1148">
        <row r="1">
          <cell r="B1" t="str">
            <v>220 kV SUB-STATION</v>
          </cell>
        </row>
      </sheetData>
      <sheetData sheetId="1149">
        <row r="1">
          <cell r="B1" t="str">
            <v>220 kV SUB-STATION</v>
          </cell>
        </row>
      </sheetData>
      <sheetData sheetId="1150">
        <row r="1">
          <cell r="B1" t="str">
            <v>220 kV SUB-STATION</v>
          </cell>
        </row>
      </sheetData>
      <sheetData sheetId="1151">
        <row r="1">
          <cell r="B1" t="str">
            <v>220 kV SUB-STATION</v>
          </cell>
        </row>
      </sheetData>
      <sheetData sheetId="1152">
        <row r="1">
          <cell r="B1" t="str">
            <v>220 kV SUB-STATION</v>
          </cell>
        </row>
      </sheetData>
      <sheetData sheetId="1153">
        <row r="1">
          <cell r="B1" t="str">
            <v>220 kV SUB-STATION</v>
          </cell>
        </row>
      </sheetData>
      <sheetData sheetId="1154">
        <row r="1">
          <cell r="B1" t="str">
            <v>220 kV SUB-STATION</v>
          </cell>
        </row>
      </sheetData>
      <sheetData sheetId="1155"/>
      <sheetData sheetId="1156">
        <row r="1">
          <cell r="B1" t="str">
            <v>220 kV SUB-STATION</v>
          </cell>
        </row>
      </sheetData>
      <sheetData sheetId="1157">
        <row r="1">
          <cell r="B1" t="str">
            <v>220 kV SUB-STATION</v>
          </cell>
        </row>
      </sheetData>
      <sheetData sheetId="1158">
        <row r="1">
          <cell r="B1" t="str">
            <v>220 kV SUB-STATION</v>
          </cell>
        </row>
      </sheetData>
      <sheetData sheetId="1159"/>
      <sheetData sheetId="1160"/>
      <sheetData sheetId="1161"/>
      <sheetData sheetId="1162"/>
      <sheetData sheetId="1163"/>
      <sheetData sheetId="1164">
        <row r="1">
          <cell r="B1" t="str">
            <v>220 kV SUB-STATION</v>
          </cell>
        </row>
      </sheetData>
      <sheetData sheetId="1165"/>
      <sheetData sheetId="1166"/>
      <sheetData sheetId="1167">
        <row r="1">
          <cell r="B1" t="str">
            <v>220 kV SUB-STATION</v>
          </cell>
        </row>
      </sheetData>
      <sheetData sheetId="1168">
        <row r="1">
          <cell r="B1" t="str">
            <v>220 kV SUB-STATION</v>
          </cell>
        </row>
      </sheetData>
      <sheetData sheetId="1169">
        <row r="1">
          <cell r="B1" t="str">
            <v>220 kV SUB-STATION</v>
          </cell>
        </row>
      </sheetData>
      <sheetData sheetId="1170">
        <row r="1">
          <cell r="B1" t="str">
            <v>220 kV SUB-STATION</v>
          </cell>
        </row>
      </sheetData>
      <sheetData sheetId="1171">
        <row r="1">
          <cell r="B1" t="str">
            <v>220 kV SUB-STATION</v>
          </cell>
        </row>
      </sheetData>
      <sheetData sheetId="1172">
        <row r="1">
          <cell r="B1" t="str">
            <v>220 kV SUB-STATION</v>
          </cell>
        </row>
      </sheetData>
      <sheetData sheetId="1173">
        <row r="1">
          <cell r="B1" t="str">
            <v>220 kV SUB-STATION</v>
          </cell>
        </row>
      </sheetData>
      <sheetData sheetId="1174">
        <row r="1">
          <cell r="B1" t="str">
            <v>220 kV SUB-STATION</v>
          </cell>
        </row>
      </sheetData>
      <sheetData sheetId="1175">
        <row r="1">
          <cell r="B1" t="str">
            <v>220 kV SUB-STATION</v>
          </cell>
        </row>
      </sheetData>
      <sheetData sheetId="1176">
        <row r="1">
          <cell r="B1" t="str">
            <v>220 kV SUB-STATION</v>
          </cell>
        </row>
      </sheetData>
      <sheetData sheetId="1177">
        <row r="1">
          <cell r="B1" t="str">
            <v>220 kV SUB-STATION</v>
          </cell>
        </row>
      </sheetData>
      <sheetData sheetId="1178">
        <row r="1">
          <cell r="B1" t="str">
            <v>220 kV SUB-STATION</v>
          </cell>
        </row>
      </sheetData>
      <sheetData sheetId="1179">
        <row r="1">
          <cell r="B1" t="str">
            <v>220 kV SUB-STATION</v>
          </cell>
        </row>
      </sheetData>
      <sheetData sheetId="1180">
        <row r="1">
          <cell r="B1" t="str">
            <v>220 kV SUB-STATION</v>
          </cell>
        </row>
      </sheetData>
      <sheetData sheetId="1181">
        <row r="1">
          <cell r="B1" t="str">
            <v>220 kV SUB-STATION</v>
          </cell>
        </row>
      </sheetData>
      <sheetData sheetId="1182">
        <row r="1">
          <cell r="B1" t="str">
            <v>220 kV SUB-STATION</v>
          </cell>
        </row>
      </sheetData>
      <sheetData sheetId="1183">
        <row r="1">
          <cell r="B1" t="str">
            <v>220 kV SUB-STATION</v>
          </cell>
        </row>
      </sheetData>
      <sheetData sheetId="1184">
        <row r="1">
          <cell r="B1" t="str">
            <v>220 kV SUB-STATION</v>
          </cell>
        </row>
      </sheetData>
      <sheetData sheetId="1185">
        <row r="1">
          <cell r="B1" t="str">
            <v>220 kV SUB-STATION</v>
          </cell>
        </row>
      </sheetData>
      <sheetData sheetId="1186">
        <row r="1">
          <cell r="B1" t="str">
            <v>220 kV SUB-STATION</v>
          </cell>
        </row>
      </sheetData>
      <sheetData sheetId="1187">
        <row r="1">
          <cell r="B1" t="str">
            <v>220 kV SUB-STATION</v>
          </cell>
        </row>
      </sheetData>
      <sheetData sheetId="1188">
        <row r="1">
          <cell r="B1" t="str">
            <v>220 kV SUB-STATION</v>
          </cell>
        </row>
      </sheetData>
      <sheetData sheetId="1189">
        <row r="1">
          <cell r="B1" t="str">
            <v>220 kV SUB-STATION</v>
          </cell>
        </row>
      </sheetData>
      <sheetData sheetId="1190">
        <row r="1">
          <cell r="B1" t="str">
            <v>220 kV SUB-STATION</v>
          </cell>
        </row>
      </sheetData>
      <sheetData sheetId="1191">
        <row r="1">
          <cell r="B1" t="str">
            <v>220 kV SUB-STATION</v>
          </cell>
        </row>
      </sheetData>
      <sheetData sheetId="1192">
        <row r="1">
          <cell r="B1" t="str">
            <v>220 kV SUB-STATION</v>
          </cell>
        </row>
      </sheetData>
      <sheetData sheetId="1193">
        <row r="1">
          <cell r="B1" t="str">
            <v>220 kV SUB-STATION</v>
          </cell>
        </row>
      </sheetData>
      <sheetData sheetId="1194">
        <row r="1">
          <cell r="B1" t="str">
            <v>220 kV SUB-STATION</v>
          </cell>
        </row>
      </sheetData>
      <sheetData sheetId="1195">
        <row r="1">
          <cell r="B1" t="str">
            <v>220 kV SUB-STATION</v>
          </cell>
        </row>
      </sheetData>
      <sheetData sheetId="1196">
        <row r="1">
          <cell r="B1" t="str">
            <v>220 kV SUB-STATION</v>
          </cell>
        </row>
      </sheetData>
      <sheetData sheetId="1197">
        <row r="1">
          <cell r="B1" t="str">
            <v>220 kV SUB-STATION</v>
          </cell>
        </row>
      </sheetData>
      <sheetData sheetId="1198">
        <row r="1">
          <cell r="B1" t="str">
            <v>220 kV SUB-STATION</v>
          </cell>
        </row>
      </sheetData>
      <sheetData sheetId="1199">
        <row r="1">
          <cell r="B1" t="str">
            <v>220 kV SUB-STATION</v>
          </cell>
        </row>
      </sheetData>
      <sheetData sheetId="1200">
        <row r="1">
          <cell r="B1" t="str">
            <v>220 kV SUB-STATION</v>
          </cell>
        </row>
      </sheetData>
      <sheetData sheetId="1201">
        <row r="1">
          <cell r="B1" t="str">
            <v>220 kV SUB-STATION</v>
          </cell>
        </row>
      </sheetData>
      <sheetData sheetId="1202">
        <row r="1">
          <cell r="B1" t="str">
            <v>220 kV SUB-STATION</v>
          </cell>
        </row>
      </sheetData>
      <sheetData sheetId="1203">
        <row r="1">
          <cell r="B1" t="str">
            <v>220 kV SUB-STATION</v>
          </cell>
        </row>
      </sheetData>
      <sheetData sheetId="1204">
        <row r="1">
          <cell r="B1" t="str">
            <v>220 kV SUB-STATION</v>
          </cell>
        </row>
      </sheetData>
      <sheetData sheetId="1205">
        <row r="1">
          <cell r="B1" t="str">
            <v>220 kV SUB-STATION</v>
          </cell>
        </row>
      </sheetData>
      <sheetData sheetId="1206">
        <row r="1">
          <cell r="B1" t="str">
            <v>220 kV SUB-STATION</v>
          </cell>
        </row>
      </sheetData>
      <sheetData sheetId="1207">
        <row r="1">
          <cell r="B1" t="str">
            <v>220 kV SUB-STATION</v>
          </cell>
        </row>
      </sheetData>
      <sheetData sheetId="1208">
        <row r="1">
          <cell r="B1" t="str">
            <v>220 kV SUB-STATION</v>
          </cell>
        </row>
      </sheetData>
      <sheetData sheetId="1209">
        <row r="1">
          <cell r="B1" t="str">
            <v>220 kV SUB-STATION</v>
          </cell>
        </row>
      </sheetData>
      <sheetData sheetId="1210">
        <row r="1">
          <cell r="B1" t="str">
            <v>220 kV SUB-STATION</v>
          </cell>
        </row>
      </sheetData>
      <sheetData sheetId="1211">
        <row r="1">
          <cell r="B1" t="str">
            <v>220 kV SUB-STATION</v>
          </cell>
        </row>
      </sheetData>
      <sheetData sheetId="1212">
        <row r="1">
          <cell r="B1" t="str">
            <v>220 kV SUB-STATION</v>
          </cell>
        </row>
      </sheetData>
      <sheetData sheetId="1213">
        <row r="1">
          <cell r="B1" t="str">
            <v>220 kV SUB-STATION</v>
          </cell>
        </row>
      </sheetData>
      <sheetData sheetId="1214">
        <row r="1">
          <cell r="B1" t="str">
            <v>220 kV SUB-STATION</v>
          </cell>
        </row>
      </sheetData>
      <sheetData sheetId="1215">
        <row r="1">
          <cell r="B1" t="str">
            <v>220 kV SUB-STATION</v>
          </cell>
        </row>
      </sheetData>
      <sheetData sheetId="1216">
        <row r="1">
          <cell r="B1" t="str">
            <v>220 kV SUB-STATION</v>
          </cell>
        </row>
      </sheetData>
      <sheetData sheetId="1217">
        <row r="1">
          <cell r="B1" t="str">
            <v>220 kV SUB-STATION</v>
          </cell>
        </row>
      </sheetData>
      <sheetData sheetId="1218">
        <row r="1">
          <cell r="B1" t="str">
            <v>220 kV SUB-STATION</v>
          </cell>
        </row>
      </sheetData>
      <sheetData sheetId="1219">
        <row r="1">
          <cell r="B1" t="str">
            <v>220 kV SUB-STATION</v>
          </cell>
        </row>
      </sheetData>
      <sheetData sheetId="1220">
        <row r="1">
          <cell r="B1" t="str">
            <v>220 kV SUB-STATION</v>
          </cell>
        </row>
      </sheetData>
      <sheetData sheetId="1221">
        <row r="1">
          <cell r="B1" t="str">
            <v>220 kV SUB-STATION</v>
          </cell>
        </row>
      </sheetData>
      <sheetData sheetId="1222">
        <row r="1">
          <cell r="B1" t="str">
            <v>220 kV SUB-STATION</v>
          </cell>
        </row>
      </sheetData>
      <sheetData sheetId="1223">
        <row r="1">
          <cell r="B1" t="str">
            <v>220 kV SUB-STATION</v>
          </cell>
        </row>
      </sheetData>
      <sheetData sheetId="1224">
        <row r="1">
          <cell r="B1" t="str">
            <v>220 kV SUB-STATION</v>
          </cell>
        </row>
      </sheetData>
      <sheetData sheetId="1225">
        <row r="1">
          <cell r="B1" t="str">
            <v>220 kV SUB-STATION</v>
          </cell>
        </row>
      </sheetData>
      <sheetData sheetId="1226">
        <row r="1">
          <cell r="B1" t="str">
            <v>220 kV SUB-STATION</v>
          </cell>
        </row>
      </sheetData>
      <sheetData sheetId="1227">
        <row r="1">
          <cell r="B1" t="str">
            <v>220 kV SUB-STATION</v>
          </cell>
        </row>
      </sheetData>
      <sheetData sheetId="1228">
        <row r="1">
          <cell r="B1" t="str">
            <v>220 kV SUB-STATION</v>
          </cell>
        </row>
      </sheetData>
      <sheetData sheetId="1229">
        <row r="1">
          <cell r="B1" t="str">
            <v>220 kV SUB-STATION</v>
          </cell>
        </row>
      </sheetData>
      <sheetData sheetId="1230">
        <row r="1">
          <cell r="B1" t="str">
            <v>220 kV SUB-STATION</v>
          </cell>
        </row>
      </sheetData>
      <sheetData sheetId="1231">
        <row r="1">
          <cell r="B1" t="str">
            <v>220 kV SUB-STATION</v>
          </cell>
        </row>
      </sheetData>
      <sheetData sheetId="1232">
        <row r="1">
          <cell r="B1" t="str">
            <v>220 kV SUB-STATION</v>
          </cell>
        </row>
      </sheetData>
      <sheetData sheetId="1233">
        <row r="1">
          <cell r="B1" t="str">
            <v>220 kV SUB-STATION</v>
          </cell>
        </row>
      </sheetData>
      <sheetData sheetId="1234">
        <row r="1">
          <cell r="B1" t="str">
            <v>220 kV SUB-STATION</v>
          </cell>
        </row>
      </sheetData>
      <sheetData sheetId="1235">
        <row r="1">
          <cell r="B1" t="str">
            <v>220 kV SUB-STATION</v>
          </cell>
        </row>
      </sheetData>
      <sheetData sheetId="1236">
        <row r="1">
          <cell r="B1" t="str">
            <v>220 kV SUB-STATION</v>
          </cell>
        </row>
      </sheetData>
      <sheetData sheetId="1237">
        <row r="1">
          <cell r="B1" t="str">
            <v>220 kV SUB-STATION</v>
          </cell>
        </row>
      </sheetData>
      <sheetData sheetId="1238">
        <row r="1">
          <cell r="B1" t="str">
            <v>220 kV SUB-STATION</v>
          </cell>
        </row>
      </sheetData>
      <sheetData sheetId="1239">
        <row r="1">
          <cell r="B1" t="str">
            <v>220 kV SUB-STATION</v>
          </cell>
        </row>
      </sheetData>
      <sheetData sheetId="1240">
        <row r="1">
          <cell r="B1" t="str">
            <v>220 kV SUB-STATION</v>
          </cell>
        </row>
      </sheetData>
      <sheetData sheetId="1241">
        <row r="1">
          <cell r="B1" t="str">
            <v>220 kV SUB-STATION</v>
          </cell>
        </row>
      </sheetData>
      <sheetData sheetId="1242">
        <row r="1">
          <cell r="B1" t="str">
            <v>220 kV SUB-STATION</v>
          </cell>
        </row>
      </sheetData>
      <sheetData sheetId="1243">
        <row r="1">
          <cell r="B1" t="str">
            <v>220 kV SUB-STATION</v>
          </cell>
        </row>
      </sheetData>
      <sheetData sheetId="1244">
        <row r="1">
          <cell r="B1" t="str">
            <v>220 kV SUB-STATION</v>
          </cell>
        </row>
      </sheetData>
      <sheetData sheetId="1245">
        <row r="1">
          <cell r="B1" t="str">
            <v>220 kV SUB-STATION</v>
          </cell>
        </row>
      </sheetData>
      <sheetData sheetId="1246">
        <row r="1">
          <cell r="B1" t="str">
            <v>220 kV SUB-STATION</v>
          </cell>
        </row>
      </sheetData>
      <sheetData sheetId="1247">
        <row r="1">
          <cell r="B1" t="str">
            <v>220 kV SUB-STATION</v>
          </cell>
        </row>
      </sheetData>
      <sheetData sheetId="1248">
        <row r="1">
          <cell r="B1" t="str">
            <v>220 kV SUB-STATION</v>
          </cell>
        </row>
      </sheetData>
      <sheetData sheetId="1249">
        <row r="1">
          <cell r="B1" t="str">
            <v>220 kV SUB-STATION</v>
          </cell>
        </row>
      </sheetData>
      <sheetData sheetId="1250">
        <row r="1">
          <cell r="B1" t="str">
            <v>220 kV SUB-STATION</v>
          </cell>
        </row>
      </sheetData>
      <sheetData sheetId="1251">
        <row r="1">
          <cell r="B1" t="str">
            <v>220 kV SUB-STATION</v>
          </cell>
        </row>
      </sheetData>
      <sheetData sheetId="1252">
        <row r="1">
          <cell r="B1" t="str">
            <v>220 kV SUB-STATION</v>
          </cell>
        </row>
      </sheetData>
      <sheetData sheetId="1253">
        <row r="1">
          <cell r="B1" t="str">
            <v>220 kV SUB-STATION</v>
          </cell>
        </row>
      </sheetData>
      <sheetData sheetId="1254">
        <row r="1">
          <cell r="B1" t="str">
            <v>220 kV SUB-STATION</v>
          </cell>
        </row>
      </sheetData>
      <sheetData sheetId="1255">
        <row r="1">
          <cell r="B1" t="str">
            <v>220 kV SUB-STATION</v>
          </cell>
        </row>
      </sheetData>
      <sheetData sheetId="1256">
        <row r="1">
          <cell r="B1" t="str">
            <v>220 kV SUB-STATION</v>
          </cell>
        </row>
      </sheetData>
      <sheetData sheetId="1257">
        <row r="1">
          <cell r="B1" t="str">
            <v>220 kV SUB-STATION</v>
          </cell>
        </row>
      </sheetData>
      <sheetData sheetId="1258">
        <row r="1">
          <cell r="B1" t="str">
            <v>220 kV SUB-STATION</v>
          </cell>
        </row>
      </sheetData>
      <sheetData sheetId="1259">
        <row r="1">
          <cell r="B1" t="str">
            <v>220 kV SUB-STATION</v>
          </cell>
        </row>
      </sheetData>
      <sheetData sheetId="1260">
        <row r="1">
          <cell r="B1" t="str">
            <v>220 kV SUB-STATION</v>
          </cell>
        </row>
      </sheetData>
      <sheetData sheetId="1261">
        <row r="1">
          <cell r="B1" t="str">
            <v>220 kV SUB-STATION</v>
          </cell>
        </row>
      </sheetData>
      <sheetData sheetId="1262">
        <row r="1">
          <cell r="B1" t="str">
            <v>220 kV SUB-STATION</v>
          </cell>
        </row>
      </sheetData>
      <sheetData sheetId="1263">
        <row r="1">
          <cell r="B1" t="str">
            <v>220 kV SUB-STATION</v>
          </cell>
        </row>
      </sheetData>
      <sheetData sheetId="1264">
        <row r="1">
          <cell r="B1" t="str">
            <v>220 kV SUB-STATION</v>
          </cell>
        </row>
      </sheetData>
      <sheetData sheetId="1265">
        <row r="1">
          <cell r="B1" t="str">
            <v>220 kV SUB-STATION</v>
          </cell>
        </row>
      </sheetData>
      <sheetData sheetId="1266">
        <row r="1">
          <cell r="B1" t="str">
            <v>220 kV SUB-STATION</v>
          </cell>
        </row>
      </sheetData>
      <sheetData sheetId="1267">
        <row r="1">
          <cell r="B1" t="str">
            <v>220 kV SUB-STATION</v>
          </cell>
        </row>
      </sheetData>
      <sheetData sheetId="1268">
        <row r="1">
          <cell r="B1" t="str">
            <v>220 kV SUB-STATION</v>
          </cell>
        </row>
      </sheetData>
      <sheetData sheetId="1269">
        <row r="1">
          <cell r="B1" t="str">
            <v>220 kV SUB-STATION</v>
          </cell>
        </row>
      </sheetData>
      <sheetData sheetId="1270">
        <row r="1">
          <cell r="B1" t="str">
            <v>220 kV SUB-STATION</v>
          </cell>
        </row>
      </sheetData>
      <sheetData sheetId="1271">
        <row r="1">
          <cell r="B1" t="str">
            <v>220 kV SUB-STATION</v>
          </cell>
        </row>
      </sheetData>
      <sheetData sheetId="1272">
        <row r="1">
          <cell r="B1" t="str">
            <v>220 kV SUB-STATION</v>
          </cell>
        </row>
      </sheetData>
      <sheetData sheetId="1273">
        <row r="1">
          <cell r="B1" t="str">
            <v>220 kV SUB-STATION</v>
          </cell>
        </row>
      </sheetData>
      <sheetData sheetId="1274">
        <row r="1">
          <cell r="B1" t="str">
            <v>220 kV SUB-STATION</v>
          </cell>
        </row>
      </sheetData>
      <sheetData sheetId="1275">
        <row r="1">
          <cell r="B1" t="str">
            <v>220 kV SUB-STATION</v>
          </cell>
        </row>
      </sheetData>
      <sheetData sheetId="1276">
        <row r="1">
          <cell r="B1" t="str">
            <v>220 kV SUB-STATION</v>
          </cell>
        </row>
      </sheetData>
      <sheetData sheetId="1277">
        <row r="1">
          <cell r="B1" t="str">
            <v>220 kV SUB-STATION</v>
          </cell>
        </row>
      </sheetData>
      <sheetData sheetId="1278">
        <row r="1">
          <cell r="B1" t="str">
            <v>220 kV SUB-STATION</v>
          </cell>
        </row>
      </sheetData>
      <sheetData sheetId="1279">
        <row r="1">
          <cell r="B1" t="str">
            <v>220 kV SUB-STATION</v>
          </cell>
        </row>
      </sheetData>
      <sheetData sheetId="1280">
        <row r="1">
          <cell r="B1" t="str">
            <v>220 kV SUB-STATION</v>
          </cell>
        </row>
      </sheetData>
      <sheetData sheetId="1281">
        <row r="1">
          <cell r="B1" t="str">
            <v>220 kV SUB-STATION</v>
          </cell>
        </row>
      </sheetData>
      <sheetData sheetId="1282">
        <row r="1">
          <cell r="B1" t="str">
            <v>220 kV SUB-STATION</v>
          </cell>
        </row>
      </sheetData>
      <sheetData sheetId="1283">
        <row r="1">
          <cell r="B1" t="str">
            <v>220 kV SUB-STATION</v>
          </cell>
        </row>
      </sheetData>
      <sheetData sheetId="1284">
        <row r="1">
          <cell r="B1" t="str">
            <v>220 kV SUB-STATION</v>
          </cell>
        </row>
      </sheetData>
      <sheetData sheetId="1285">
        <row r="1">
          <cell r="B1" t="str">
            <v>220 kV SUB-STATION</v>
          </cell>
        </row>
      </sheetData>
      <sheetData sheetId="1286">
        <row r="1">
          <cell r="B1" t="str">
            <v>220 kV SUB-STATION</v>
          </cell>
        </row>
      </sheetData>
      <sheetData sheetId="1287">
        <row r="1">
          <cell r="B1" t="str">
            <v>220 kV SUB-STATION</v>
          </cell>
        </row>
      </sheetData>
      <sheetData sheetId="1288">
        <row r="1">
          <cell r="B1" t="str">
            <v>220 kV SUB-STATION</v>
          </cell>
        </row>
      </sheetData>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ow r="1">
          <cell r="B1" t="str">
            <v>220 kV SUB-STATION</v>
          </cell>
        </row>
      </sheetData>
      <sheetData sheetId="1423">
        <row r="1">
          <cell r="B1" t="str">
            <v>220 kV SUB-STATION</v>
          </cell>
        </row>
      </sheetData>
      <sheetData sheetId="1424">
        <row r="1">
          <cell r="B1" t="str">
            <v>220 kV SUB-STATION</v>
          </cell>
        </row>
      </sheetData>
      <sheetData sheetId="1425"/>
      <sheetData sheetId="1426"/>
      <sheetData sheetId="1427">
        <row r="1">
          <cell r="B1" t="str">
            <v>220 kV SUB-STATION</v>
          </cell>
        </row>
      </sheetData>
      <sheetData sheetId="1428">
        <row r="1">
          <cell r="B1" t="str">
            <v>220 kV SUB-STATION</v>
          </cell>
        </row>
      </sheetData>
      <sheetData sheetId="1429">
        <row r="1">
          <cell r="B1" t="str">
            <v>220 kV SUB-STATION</v>
          </cell>
        </row>
      </sheetData>
      <sheetData sheetId="1430">
        <row r="1">
          <cell r="B1" t="str">
            <v>220 kV SUB-STATION</v>
          </cell>
        </row>
      </sheetData>
      <sheetData sheetId="1431">
        <row r="1">
          <cell r="B1" t="str">
            <v>220 kV SUB-STATION</v>
          </cell>
        </row>
      </sheetData>
      <sheetData sheetId="1432">
        <row r="1">
          <cell r="B1" t="str">
            <v>220 kV SUB-STATION</v>
          </cell>
        </row>
      </sheetData>
      <sheetData sheetId="1433">
        <row r="1">
          <cell r="B1" t="str">
            <v>220 kV SUB-STATION</v>
          </cell>
        </row>
      </sheetData>
      <sheetData sheetId="1434">
        <row r="1">
          <cell r="B1" t="str">
            <v>220 kV SUB-STATION</v>
          </cell>
        </row>
      </sheetData>
      <sheetData sheetId="1435">
        <row r="1">
          <cell r="B1" t="str">
            <v>220 kV SUB-STATION</v>
          </cell>
        </row>
      </sheetData>
      <sheetData sheetId="1436">
        <row r="1">
          <cell r="B1" t="str">
            <v>220 kV SUB-STATION</v>
          </cell>
        </row>
      </sheetData>
      <sheetData sheetId="1437">
        <row r="1">
          <cell r="B1" t="str">
            <v>220 kV SUB-STATION</v>
          </cell>
        </row>
      </sheetData>
      <sheetData sheetId="1438">
        <row r="1">
          <cell r="B1" t="str">
            <v>220 kV SUB-STATION</v>
          </cell>
        </row>
      </sheetData>
      <sheetData sheetId="1439">
        <row r="1">
          <cell r="B1" t="str">
            <v>220 kV SUB-STATION</v>
          </cell>
        </row>
      </sheetData>
      <sheetData sheetId="1440">
        <row r="1">
          <cell r="B1" t="str">
            <v>220 kV SUB-STATION</v>
          </cell>
        </row>
      </sheetData>
      <sheetData sheetId="1441">
        <row r="1">
          <cell r="B1" t="str">
            <v>220 kV SUB-STATION</v>
          </cell>
        </row>
      </sheetData>
      <sheetData sheetId="1442">
        <row r="1">
          <cell r="B1" t="str">
            <v>220 kV SUB-STATION</v>
          </cell>
        </row>
      </sheetData>
      <sheetData sheetId="1443">
        <row r="1">
          <cell r="B1" t="str">
            <v>220 kV SUB-STATION</v>
          </cell>
        </row>
      </sheetData>
      <sheetData sheetId="1444">
        <row r="1">
          <cell r="B1" t="str">
            <v>220 kV SUB-STATION</v>
          </cell>
        </row>
      </sheetData>
      <sheetData sheetId="1445">
        <row r="1">
          <cell r="B1" t="str">
            <v>220 kV SUB-STATION</v>
          </cell>
        </row>
      </sheetData>
      <sheetData sheetId="1446">
        <row r="1">
          <cell r="B1" t="str">
            <v>220 kV SUB-STATION</v>
          </cell>
        </row>
      </sheetData>
      <sheetData sheetId="1447">
        <row r="1">
          <cell r="B1" t="str">
            <v>220 kV SUB-STATION</v>
          </cell>
        </row>
      </sheetData>
      <sheetData sheetId="1448">
        <row r="1">
          <cell r="B1" t="str">
            <v>220 kV SUB-STATION</v>
          </cell>
        </row>
      </sheetData>
      <sheetData sheetId="1449">
        <row r="1">
          <cell r="B1" t="str">
            <v>220 kV SUB-STATION</v>
          </cell>
        </row>
      </sheetData>
      <sheetData sheetId="1450">
        <row r="1">
          <cell r="B1" t="str">
            <v>220 kV SUB-STATION</v>
          </cell>
        </row>
      </sheetData>
      <sheetData sheetId="1451">
        <row r="1">
          <cell r="B1" t="str">
            <v>220 kV SUB-STATION</v>
          </cell>
        </row>
      </sheetData>
      <sheetData sheetId="1452">
        <row r="1">
          <cell r="B1" t="str">
            <v>220 kV SUB-STATION</v>
          </cell>
        </row>
      </sheetData>
      <sheetData sheetId="1453">
        <row r="1">
          <cell r="B1" t="str">
            <v>220 kV SUB-STATION</v>
          </cell>
        </row>
      </sheetData>
      <sheetData sheetId="1454">
        <row r="1">
          <cell r="B1" t="str">
            <v>220 kV SUB-STATION</v>
          </cell>
        </row>
      </sheetData>
      <sheetData sheetId="1455">
        <row r="1">
          <cell r="B1" t="str">
            <v>220 kV SUB-STATION</v>
          </cell>
        </row>
      </sheetData>
      <sheetData sheetId="1456">
        <row r="1">
          <cell r="B1" t="str">
            <v>220 kV SUB-STATION</v>
          </cell>
        </row>
      </sheetData>
      <sheetData sheetId="1457">
        <row r="1">
          <cell r="B1" t="str">
            <v>220 kV SUB-STATION</v>
          </cell>
        </row>
      </sheetData>
      <sheetData sheetId="1458">
        <row r="1">
          <cell r="B1" t="str">
            <v>220 kV SUB-STATION</v>
          </cell>
        </row>
      </sheetData>
      <sheetData sheetId="1459">
        <row r="1">
          <cell r="B1" t="str">
            <v>220 kV SUB-STATION</v>
          </cell>
        </row>
      </sheetData>
      <sheetData sheetId="1460">
        <row r="1">
          <cell r="B1" t="str">
            <v>220 kV SUB-STATION</v>
          </cell>
        </row>
      </sheetData>
      <sheetData sheetId="1461">
        <row r="1">
          <cell r="B1" t="str">
            <v>220 kV SUB-STATION</v>
          </cell>
        </row>
      </sheetData>
      <sheetData sheetId="1462">
        <row r="1">
          <cell r="B1" t="str">
            <v>220 kV SUB-STATION</v>
          </cell>
        </row>
      </sheetData>
      <sheetData sheetId="1463">
        <row r="1">
          <cell r="B1" t="str">
            <v>220 kV SUB-STATION</v>
          </cell>
        </row>
      </sheetData>
      <sheetData sheetId="1464">
        <row r="1">
          <cell r="B1" t="str">
            <v>220 kV SUB-STATION</v>
          </cell>
        </row>
      </sheetData>
      <sheetData sheetId="1465">
        <row r="1">
          <cell r="B1" t="str">
            <v>220 kV SUB-STATION</v>
          </cell>
        </row>
      </sheetData>
      <sheetData sheetId="1466">
        <row r="1">
          <cell r="B1" t="str">
            <v>220 kV SUB-STATION</v>
          </cell>
        </row>
      </sheetData>
      <sheetData sheetId="1467">
        <row r="1">
          <cell r="B1" t="str">
            <v>220 kV SUB-STATION</v>
          </cell>
        </row>
      </sheetData>
      <sheetData sheetId="1468">
        <row r="1">
          <cell r="B1" t="str">
            <v>220 kV SUB-STATION</v>
          </cell>
        </row>
      </sheetData>
      <sheetData sheetId="1469">
        <row r="1">
          <cell r="B1" t="str">
            <v>220 kV SUB-STATION</v>
          </cell>
        </row>
      </sheetData>
      <sheetData sheetId="1470">
        <row r="1">
          <cell r="B1" t="str">
            <v>220 kV SUB-STATION</v>
          </cell>
        </row>
      </sheetData>
      <sheetData sheetId="1471">
        <row r="1">
          <cell r="B1" t="str">
            <v>220 kV SUB-STATION</v>
          </cell>
        </row>
      </sheetData>
      <sheetData sheetId="1472">
        <row r="1">
          <cell r="B1" t="str">
            <v>220 kV SUB-STATION</v>
          </cell>
        </row>
      </sheetData>
      <sheetData sheetId="1473">
        <row r="1">
          <cell r="B1" t="str">
            <v>220 kV SUB-STATION</v>
          </cell>
        </row>
      </sheetData>
      <sheetData sheetId="1474">
        <row r="1">
          <cell r="B1" t="str">
            <v>220 kV SUB-STATION</v>
          </cell>
        </row>
      </sheetData>
      <sheetData sheetId="1475">
        <row r="1">
          <cell r="B1" t="str">
            <v>220 kV SUB-STATION</v>
          </cell>
        </row>
      </sheetData>
      <sheetData sheetId="1476">
        <row r="1">
          <cell r="B1" t="str">
            <v>220 kV SUB-STATION</v>
          </cell>
        </row>
      </sheetData>
      <sheetData sheetId="1477">
        <row r="1">
          <cell r="B1" t="str">
            <v>220 kV SUB-STATION</v>
          </cell>
        </row>
      </sheetData>
      <sheetData sheetId="1478">
        <row r="1">
          <cell r="B1" t="str">
            <v>220 kV SUB-STATION</v>
          </cell>
        </row>
      </sheetData>
      <sheetData sheetId="1479">
        <row r="1">
          <cell r="B1" t="str">
            <v>220 kV SUB-STATION</v>
          </cell>
        </row>
      </sheetData>
      <sheetData sheetId="1480">
        <row r="1">
          <cell r="B1" t="str">
            <v>220 kV SUB-STATION</v>
          </cell>
        </row>
      </sheetData>
      <sheetData sheetId="1481">
        <row r="1">
          <cell r="B1" t="str">
            <v>220 kV SUB-STATION</v>
          </cell>
        </row>
      </sheetData>
      <sheetData sheetId="1482">
        <row r="1">
          <cell r="B1" t="str">
            <v>220 kV SUB-STATION</v>
          </cell>
        </row>
      </sheetData>
      <sheetData sheetId="1483">
        <row r="1">
          <cell r="B1" t="str">
            <v>220 kV SUB-STATION</v>
          </cell>
        </row>
      </sheetData>
      <sheetData sheetId="1484">
        <row r="1">
          <cell r="B1" t="str">
            <v>220 kV SUB-STATION</v>
          </cell>
        </row>
      </sheetData>
      <sheetData sheetId="1485">
        <row r="1">
          <cell r="B1" t="str">
            <v>220 kV SUB-STATION</v>
          </cell>
        </row>
      </sheetData>
      <sheetData sheetId="1486">
        <row r="1">
          <cell r="B1" t="str">
            <v>220 kV SUB-STATION</v>
          </cell>
        </row>
      </sheetData>
      <sheetData sheetId="1487">
        <row r="1">
          <cell r="B1" t="str">
            <v>220 kV SUB-STATION</v>
          </cell>
        </row>
      </sheetData>
      <sheetData sheetId="1488">
        <row r="1">
          <cell r="B1" t="str">
            <v>220 kV SUB-STATION</v>
          </cell>
        </row>
      </sheetData>
      <sheetData sheetId="1489">
        <row r="1">
          <cell r="B1" t="str">
            <v>220 kV SUB-STATION</v>
          </cell>
        </row>
      </sheetData>
      <sheetData sheetId="1490">
        <row r="1">
          <cell r="B1" t="str">
            <v>220 kV SUB-STATION</v>
          </cell>
        </row>
      </sheetData>
      <sheetData sheetId="1491">
        <row r="1">
          <cell r="B1" t="str">
            <v>220 kV SUB-STATION</v>
          </cell>
        </row>
      </sheetData>
      <sheetData sheetId="1492">
        <row r="1">
          <cell r="B1" t="str">
            <v>220 kV SUB-STATION</v>
          </cell>
        </row>
      </sheetData>
      <sheetData sheetId="1493">
        <row r="1">
          <cell r="B1" t="str">
            <v>220 kV SUB-STATION</v>
          </cell>
        </row>
      </sheetData>
      <sheetData sheetId="1494">
        <row r="1">
          <cell r="B1" t="str">
            <v>220 kV SUB-STATION</v>
          </cell>
        </row>
      </sheetData>
      <sheetData sheetId="1495">
        <row r="1">
          <cell r="B1" t="str">
            <v>220 kV SUB-STATION</v>
          </cell>
        </row>
      </sheetData>
      <sheetData sheetId="1496">
        <row r="1">
          <cell r="B1" t="str">
            <v>220 kV SUB-STATION</v>
          </cell>
        </row>
      </sheetData>
      <sheetData sheetId="1497">
        <row r="1">
          <cell r="B1" t="str">
            <v>220 kV SUB-STATION</v>
          </cell>
        </row>
      </sheetData>
      <sheetData sheetId="1498">
        <row r="1">
          <cell r="B1" t="str">
            <v>220 kV SUB-STATION</v>
          </cell>
        </row>
      </sheetData>
      <sheetData sheetId="1499">
        <row r="1">
          <cell r="B1" t="str">
            <v>220 kV SUB-STATION</v>
          </cell>
        </row>
      </sheetData>
      <sheetData sheetId="1500">
        <row r="1">
          <cell r="B1" t="str">
            <v>220 kV SUB-STATION</v>
          </cell>
        </row>
      </sheetData>
      <sheetData sheetId="1501">
        <row r="1">
          <cell r="B1" t="str">
            <v>220 kV SUB-STATION</v>
          </cell>
        </row>
      </sheetData>
      <sheetData sheetId="1502">
        <row r="1">
          <cell r="B1" t="str">
            <v>220 kV SUB-STATION</v>
          </cell>
        </row>
      </sheetData>
      <sheetData sheetId="1503">
        <row r="1">
          <cell r="B1" t="str">
            <v>220 kV SUB-STATION</v>
          </cell>
        </row>
      </sheetData>
      <sheetData sheetId="1504">
        <row r="1">
          <cell r="B1" t="str">
            <v>220 kV SUB-STATION</v>
          </cell>
        </row>
      </sheetData>
      <sheetData sheetId="1505">
        <row r="1">
          <cell r="B1" t="str">
            <v>220 kV SUB-STATION</v>
          </cell>
        </row>
      </sheetData>
      <sheetData sheetId="1506">
        <row r="1">
          <cell r="B1" t="str">
            <v>220 kV SUB-STATION</v>
          </cell>
        </row>
      </sheetData>
      <sheetData sheetId="1507">
        <row r="1">
          <cell r="B1" t="str">
            <v>220 kV SUB-STATION</v>
          </cell>
        </row>
      </sheetData>
      <sheetData sheetId="1508">
        <row r="1">
          <cell r="B1" t="str">
            <v>220 kV SUB-STATION</v>
          </cell>
        </row>
      </sheetData>
      <sheetData sheetId="1509">
        <row r="1">
          <cell r="B1" t="str">
            <v>220 kV SUB-STATION</v>
          </cell>
        </row>
      </sheetData>
      <sheetData sheetId="1510">
        <row r="1">
          <cell r="B1" t="str">
            <v>220 kV SUB-STATION</v>
          </cell>
        </row>
      </sheetData>
      <sheetData sheetId="1511">
        <row r="1">
          <cell r="B1" t="str">
            <v>220 kV SUB-STATION</v>
          </cell>
        </row>
      </sheetData>
      <sheetData sheetId="1512">
        <row r="1">
          <cell r="B1" t="str">
            <v>220 kV SUB-STATION</v>
          </cell>
        </row>
      </sheetData>
      <sheetData sheetId="1513">
        <row r="1">
          <cell r="B1" t="str">
            <v>220 kV SUB-STATION</v>
          </cell>
        </row>
      </sheetData>
      <sheetData sheetId="1514">
        <row r="1">
          <cell r="B1" t="str">
            <v>220 kV SUB-STATION</v>
          </cell>
        </row>
      </sheetData>
      <sheetData sheetId="1515">
        <row r="1">
          <cell r="B1" t="str">
            <v>220 kV SUB-STATION</v>
          </cell>
        </row>
      </sheetData>
      <sheetData sheetId="1516">
        <row r="1">
          <cell r="B1" t="str">
            <v>220 kV SUB-STATION</v>
          </cell>
        </row>
      </sheetData>
      <sheetData sheetId="1517">
        <row r="1">
          <cell r="B1" t="str">
            <v>220 kV SUB-STATION</v>
          </cell>
        </row>
      </sheetData>
      <sheetData sheetId="1518">
        <row r="1">
          <cell r="B1" t="str">
            <v>220 kV SUB-STATION</v>
          </cell>
        </row>
      </sheetData>
      <sheetData sheetId="1519">
        <row r="1">
          <cell r="B1" t="str">
            <v>220 kV SUB-STATION</v>
          </cell>
        </row>
      </sheetData>
      <sheetData sheetId="1520">
        <row r="1">
          <cell r="B1" t="str">
            <v>220 kV SUB-STATION</v>
          </cell>
        </row>
      </sheetData>
      <sheetData sheetId="1521">
        <row r="1">
          <cell r="B1" t="str">
            <v>220 kV SUB-STATION</v>
          </cell>
        </row>
      </sheetData>
      <sheetData sheetId="1522">
        <row r="1">
          <cell r="B1" t="str">
            <v>220 kV SUB-STATION</v>
          </cell>
        </row>
      </sheetData>
      <sheetData sheetId="1523">
        <row r="1">
          <cell r="B1" t="str">
            <v>220 kV SUB-STATION</v>
          </cell>
        </row>
      </sheetData>
      <sheetData sheetId="1524">
        <row r="1">
          <cell r="B1" t="str">
            <v>220 kV SUB-STATION</v>
          </cell>
        </row>
      </sheetData>
      <sheetData sheetId="1525">
        <row r="1">
          <cell r="B1" t="str">
            <v>220 kV SUB-STATION</v>
          </cell>
        </row>
      </sheetData>
      <sheetData sheetId="1526">
        <row r="1">
          <cell r="B1" t="str">
            <v>220 kV SUB-STATION</v>
          </cell>
        </row>
      </sheetData>
      <sheetData sheetId="1527">
        <row r="1">
          <cell r="B1" t="str">
            <v>220 kV SUB-STATION</v>
          </cell>
        </row>
      </sheetData>
      <sheetData sheetId="1528">
        <row r="1">
          <cell r="B1" t="str">
            <v>220 kV SUB-STATION</v>
          </cell>
        </row>
      </sheetData>
      <sheetData sheetId="1529">
        <row r="1">
          <cell r="B1" t="str">
            <v>220 kV SUB-STATION</v>
          </cell>
        </row>
      </sheetData>
      <sheetData sheetId="1530">
        <row r="1">
          <cell r="B1" t="str">
            <v>220 kV SUB-STATION</v>
          </cell>
        </row>
      </sheetData>
      <sheetData sheetId="1531">
        <row r="1">
          <cell r="B1" t="str">
            <v>220 kV SUB-STATION</v>
          </cell>
        </row>
      </sheetData>
      <sheetData sheetId="1532">
        <row r="1">
          <cell r="B1" t="str">
            <v>220 kV SUB-STATION</v>
          </cell>
        </row>
      </sheetData>
      <sheetData sheetId="1533">
        <row r="1">
          <cell r="B1" t="str">
            <v>220 kV SUB-STATION</v>
          </cell>
        </row>
      </sheetData>
      <sheetData sheetId="1534">
        <row r="1">
          <cell r="B1" t="str">
            <v>220 kV SUB-STATION</v>
          </cell>
        </row>
      </sheetData>
      <sheetData sheetId="1535">
        <row r="1">
          <cell r="B1" t="str">
            <v>220 kV SUB-STATION</v>
          </cell>
        </row>
      </sheetData>
      <sheetData sheetId="1536">
        <row r="1">
          <cell r="B1" t="str">
            <v>220 kV SUB-STATION</v>
          </cell>
        </row>
      </sheetData>
      <sheetData sheetId="1537">
        <row r="1">
          <cell r="B1" t="str">
            <v>220 kV SUB-STATION</v>
          </cell>
        </row>
      </sheetData>
      <sheetData sheetId="1538">
        <row r="1">
          <cell r="B1" t="str">
            <v>220 kV SUB-STATION</v>
          </cell>
        </row>
      </sheetData>
      <sheetData sheetId="1539">
        <row r="1">
          <cell r="B1" t="str">
            <v>220 kV SUB-STATION</v>
          </cell>
        </row>
      </sheetData>
      <sheetData sheetId="1540">
        <row r="1">
          <cell r="B1" t="str">
            <v>220 kV SUB-STATION</v>
          </cell>
        </row>
      </sheetData>
      <sheetData sheetId="1541">
        <row r="1">
          <cell r="B1" t="str">
            <v>220 kV SUB-STATION</v>
          </cell>
        </row>
      </sheetData>
      <sheetData sheetId="1542">
        <row r="1">
          <cell r="B1" t="str">
            <v>220 kV SUB-STATION</v>
          </cell>
        </row>
      </sheetData>
      <sheetData sheetId="1543">
        <row r="1">
          <cell r="B1" t="str">
            <v>220 kV SUB-STATION</v>
          </cell>
        </row>
      </sheetData>
      <sheetData sheetId="1544">
        <row r="1">
          <cell r="B1" t="str">
            <v>220 kV SUB-STATION</v>
          </cell>
        </row>
      </sheetData>
      <sheetData sheetId="1545">
        <row r="1">
          <cell r="B1" t="str">
            <v>220 kV SUB-STATION</v>
          </cell>
        </row>
      </sheetData>
      <sheetData sheetId="1546">
        <row r="1">
          <cell r="B1" t="str">
            <v>220 kV SUB-STATION</v>
          </cell>
        </row>
      </sheetData>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ow r="1">
          <cell r="B1" t="str">
            <v>220 kV SUB-STATION</v>
          </cell>
        </row>
      </sheetData>
      <sheetData sheetId="1583" refreshError="1"/>
      <sheetData sheetId="1584">
        <row r="1">
          <cell r="B1" t="str">
            <v>220 kV SUB-STATION</v>
          </cell>
        </row>
      </sheetData>
      <sheetData sheetId="1585">
        <row r="1">
          <cell r="B1" t="str">
            <v>220 kV SUB-STATION</v>
          </cell>
        </row>
      </sheetData>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ow r="1">
          <cell r="B1" t="str">
            <v>220 kV SUB-STATION</v>
          </cell>
        </row>
      </sheetData>
      <sheetData sheetId="1602" refreshError="1"/>
      <sheetData sheetId="1603" refreshError="1"/>
      <sheetData sheetId="1604">
        <row r="1">
          <cell r="B1" t="str">
            <v>220 kV SUB-STATION</v>
          </cell>
        </row>
      </sheetData>
      <sheetData sheetId="1605">
        <row r="1">
          <cell r="B1" t="str">
            <v>220 kV SUB-STATION</v>
          </cell>
        </row>
      </sheetData>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ow r="1">
          <cell r="B1" t="str">
            <v>220 kV SUB-STATION</v>
          </cell>
        </row>
      </sheetData>
      <sheetData sheetId="1637">
        <row r="1">
          <cell r="B1" t="str">
            <v>220 kV SUB-STATION</v>
          </cell>
        </row>
      </sheetData>
      <sheetData sheetId="1638">
        <row r="1">
          <cell r="B1" t="str">
            <v>220 kV SUB-STATION</v>
          </cell>
        </row>
      </sheetData>
      <sheetData sheetId="1639">
        <row r="1">
          <cell r="B1" t="str">
            <v>220 kV SUB-STATION</v>
          </cell>
        </row>
      </sheetData>
      <sheetData sheetId="1640" refreshError="1"/>
      <sheetData sheetId="1641" refreshError="1"/>
      <sheetData sheetId="1642" refreshError="1"/>
      <sheetData sheetId="1643" refreshError="1"/>
      <sheetData sheetId="1644" refreshError="1"/>
      <sheetData sheetId="1645" refreshError="1"/>
      <sheetData sheetId="1646" refreshError="1"/>
      <sheetData sheetId="1647">
        <row r="1">
          <cell r="B1" t="str">
            <v>220 kV SUB-STATION</v>
          </cell>
        </row>
      </sheetData>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ow r="1">
          <cell r="B1" t="str">
            <v>220 kV SUB-STATION</v>
          </cell>
        </row>
      </sheetData>
      <sheetData sheetId="1660" refreshError="1"/>
      <sheetData sheetId="1661" refreshError="1"/>
      <sheetData sheetId="1662" refreshError="1"/>
      <sheetData sheetId="1663" refreshError="1"/>
      <sheetData sheetId="1664" refreshError="1"/>
      <sheetData sheetId="1665" refreshError="1"/>
      <sheetData sheetId="1666">
        <row r="1">
          <cell r="B1" t="str">
            <v>220 kV SUB-STATION</v>
          </cell>
        </row>
      </sheetData>
      <sheetData sheetId="1667">
        <row r="1">
          <cell r="B1" t="str">
            <v>220 kV SUB-STATION</v>
          </cell>
        </row>
      </sheetData>
      <sheetData sheetId="1668">
        <row r="1">
          <cell r="B1" t="str">
            <v>220 kV SUB-STATION</v>
          </cell>
        </row>
      </sheetData>
      <sheetData sheetId="1669">
        <row r="1">
          <cell r="B1" t="str">
            <v>220 kV SUB-STATION</v>
          </cell>
        </row>
      </sheetData>
      <sheetData sheetId="1670">
        <row r="1">
          <cell r="B1" t="str">
            <v>220 kV SUB-STATION</v>
          </cell>
        </row>
      </sheetData>
      <sheetData sheetId="1671">
        <row r="1">
          <cell r="B1" t="str">
            <v>220 kV SUB-STATION</v>
          </cell>
        </row>
      </sheetData>
      <sheetData sheetId="1672">
        <row r="1">
          <cell r="B1" t="str">
            <v>220 kV SUB-STATION</v>
          </cell>
        </row>
      </sheetData>
      <sheetData sheetId="1673">
        <row r="1">
          <cell r="B1" t="str">
            <v>220 kV SUB-STATION</v>
          </cell>
        </row>
      </sheetData>
      <sheetData sheetId="1674">
        <row r="1">
          <cell r="B1" t="str">
            <v>220 kV SUB-STATION</v>
          </cell>
        </row>
      </sheetData>
      <sheetData sheetId="1675">
        <row r="1">
          <cell r="B1" t="str">
            <v>220 kV SUB-STATION</v>
          </cell>
        </row>
      </sheetData>
      <sheetData sheetId="1676">
        <row r="1">
          <cell r="B1" t="str">
            <v>220 kV SUB-STATION</v>
          </cell>
        </row>
      </sheetData>
      <sheetData sheetId="1677">
        <row r="1">
          <cell r="B1" t="str">
            <v>220 kV SUB-STATION</v>
          </cell>
        </row>
      </sheetData>
      <sheetData sheetId="1678">
        <row r="1">
          <cell r="B1" t="str">
            <v>220 kV SUB-STATION</v>
          </cell>
        </row>
      </sheetData>
      <sheetData sheetId="1679">
        <row r="1">
          <cell r="B1" t="str">
            <v>220 kV SUB-STATION</v>
          </cell>
        </row>
      </sheetData>
      <sheetData sheetId="1680">
        <row r="1">
          <cell r="B1" t="str">
            <v>220 kV SUB-STATION</v>
          </cell>
        </row>
      </sheetData>
      <sheetData sheetId="1681">
        <row r="1">
          <cell r="B1" t="str">
            <v>220 kV SUB-STATION</v>
          </cell>
        </row>
      </sheetData>
      <sheetData sheetId="1682">
        <row r="1">
          <cell r="B1" t="str">
            <v>220 kV SUB-STATION</v>
          </cell>
        </row>
      </sheetData>
      <sheetData sheetId="1683">
        <row r="1">
          <cell r="B1" t="str">
            <v>220 kV SUB-STATION</v>
          </cell>
        </row>
      </sheetData>
      <sheetData sheetId="1684">
        <row r="1">
          <cell r="B1" t="str">
            <v>220 kV SUB-STATION</v>
          </cell>
        </row>
      </sheetData>
      <sheetData sheetId="1685">
        <row r="1">
          <cell r="B1" t="str">
            <v>220 kV SUB-STATION</v>
          </cell>
        </row>
      </sheetData>
      <sheetData sheetId="1686"/>
      <sheetData sheetId="1687"/>
      <sheetData sheetId="1688"/>
      <sheetData sheetId="1689"/>
      <sheetData sheetId="1690"/>
      <sheetData sheetId="1691"/>
      <sheetData sheetId="1692"/>
      <sheetData sheetId="1693"/>
      <sheetData sheetId="1694"/>
      <sheetData sheetId="1695"/>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sheetData sheetId="1711" refreshError="1"/>
      <sheetData sheetId="1712"/>
      <sheetData sheetId="1713"/>
      <sheetData sheetId="1714"/>
      <sheetData sheetId="1715"/>
      <sheetData sheetId="1716"/>
      <sheetData sheetId="1717"/>
      <sheetData sheetId="1718"/>
      <sheetData sheetId="1719"/>
      <sheetData sheetId="1720"/>
      <sheetData sheetId="172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ow r="1">
          <cell r="B1" t="str">
            <v>220 kV SUB-STATION</v>
          </cell>
        </row>
      </sheetData>
      <sheetData sheetId="1760">
        <row r="1">
          <cell r="B1" t="str">
            <v>220 kV SUB-STATION</v>
          </cell>
        </row>
      </sheetData>
      <sheetData sheetId="1761"/>
      <sheetData sheetId="1762"/>
      <sheetData sheetId="1763">
        <row r="1">
          <cell r="B1" t="str">
            <v>220 kV SUB-STATION</v>
          </cell>
        </row>
      </sheetData>
      <sheetData sheetId="1764">
        <row r="1">
          <cell r="B1" t="str">
            <v>220 kV SUB-STATION</v>
          </cell>
        </row>
      </sheetData>
      <sheetData sheetId="1765">
        <row r="1">
          <cell r="B1" t="str">
            <v>220 kV SUB-STATION</v>
          </cell>
        </row>
      </sheetData>
      <sheetData sheetId="1766"/>
      <sheetData sheetId="1767"/>
      <sheetData sheetId="1768"/>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ow r="1">
          <cell r="B1" t="str">
            <v>220 kV SUB-STATION</v>
          </cell>
        </row>
      </sheetData>
      <sheetData sheetId="1778">
        <row r="1">
          <cell r="B1" t="str">
            <v>220 kV SUB-STATION</v>
          </cell>
        </row>
      </sheetData>
      <sheetData sheetId="1779">
        <row r="1">
          <cell r="B1" t="str">
            <v>220 kV SUB-STATION</v>
          </cell>
        </row>
      </sheetData>
      <sheetData sheetId="1780">
        <row r="1">
          <cell r="B1" t="str">
            <v>220 kV SUB-STATION</v>
          </cell>
        </row>
      </sheetData>
      <sheetData sheetId="1781">
        <row r="1">
          <cell r="B1" t="str">
            <v>220 kV SUB-STATION</v>
          </cell>
        </row>
      </sheetData>
      <sheetData sheetId="1782">
        <row r="1">
          <cell r="B1" t="str">
            <v>220 kV SUB-STATION</v>
          </cell>
        </row>
      </sheetData>
      <sheetData sheetId="1783">
        <row r="1">
          <cell r="B1" t="str">
            <v>220 kV SUB-STATION</v>
          </cell>
        </row>
      </sheetData>
      <sheetData sheetId="1784">
        <row r="1">
          <cell r="B1" t="str">
            <v>220 kV SUB-STATION</v>
          </cell>
        </row>
      </sheetData>
      <sheetData sheetId="1785">
        <row r="1">
          <cell r="B1" t="str">
            <v>220 kV SUB-STATION</v>
          </cell>
        </row>
      </sheetData>
      <sheetData sheetId="1786">
        <row r="1">
          <cell r="B1" t="str">
            <v>220 kV SUB-STATION</v>
          </cell>
        </row>
      </sheetData>
      <sheetData sheetId="1787">
        <row r="1">
          <cell r="B1" t="str">
            <v>220 kV SUB-STATION</v>
          </cell>
        </row>
      </sheetData>
      <sheetData sheetId="1788">
        <row r="1">
          <cell r="B1" t="str">
            <v>220 kV SUB-STATION</v>
          </cell>
        </row>
      </sheetData>
      <sheetData sheetId="1789">
        <row r="1">
          <cell r="B1" t="str">
            <v>220 kV SUB-STATION</v>
          </cell>
        </row>
      </sheetData>
      <sheetData sheetId="1790">
        <row r="1">
          <cell r="B1" t="str">
            <v>220 kV SUB-STATION</v>
          </cell>
        </row>
      </sheetData>
      <sheetData sheetId="1791">
        <row r="1">
          <cell r="B1" t="str">
            <v>220 kV SUB-STATION</v>
          </cell>
        </row>
      </sheetData>
      <sheetData sheetId="1792">
        <row r="1">
          <cell r="B1" t="str">
            <v>220 kV SUB-STATION</v>
          </cell>
        </row>
      </sheetData>
      <sheetData sheetId="1793">
        <row r="1">
          <cell r="B1" t="str">
            <v>220 kV SUB-STATION</v>
          </cell>
        </row>
      </sheetData>
      <sheetData sheetId="1794">
        <row r="1">
          <cell r="B1" t="str">
            <v>220 kV SUB-STATION</v>
          </cell>
        </row>
      </sheetData>
      <sheetData sheetId="1795">
        <row r="1">
          <cell r="B1" t="str">
            <v>220 kV SUB-STATION</v>
          </cell>
        </row>
      </sheetData>
      <sheetData sheetId="1796">
        <row r="1">
          <cell r="B1" t="str">
            <v>220 kV SUB-STATION</v>
          </cell>
        </row>
      </sheetData>
      <sheetData sheetId="1797">
        <row r="1">
          <cell r="B1" t="str">
            <v>220 kV SUB-STATION</v>
          </cell>
        </row>
      </sheetData>
      <sheetData sheetId="1798">
        <row r="1">
          <cell r="B1" t="str">
            <v>220 kV SUB-STATION</v>
          </cell>
        </row>
      </sheetData>
      <sheetData sheetId="1799">
        <row r="1">
          <cell r="B1" t="str">
            <v>220 kV SUB-STATION</v>
          </cell>
        </row>
      </sheetData>
      <sheetData sheetId="1800">
        <row r="1">
          <cell r="B1" t="str">
            <v>220 kV SUB-STATION</v>
          </cell>
        </row>
      </sheetData>
      <sheetData sheetId="1801">
        <row r="1">
          <cell r="B1" t="str">
            <v>220 kV SUB-STATION</v>
          </cell>
        </row>
      </sheetData>
      <sheetData sheetId="1802">
        <row r="1">
          <cell r="B1" t="str">
            <v>220 kV SUB-STATION</v>
          </cell>
        </row>
      </sheetData>
      <sheetData sheetId="1803">
        <row r="1">
          <cell r="B1" t="str">
            <v>220 kV SUB-STATION</v>
          </cell>
        </row>
      </sheetData>
      <sheetData sheetId="1804">
        <row r="1">
          <cell r="B1" t="str">
            <v>220 kV SUB-STATION</v>
          </cell>
        </row>
      </sheetData>
      <sheetData sheetId="1805">
        <row r="1">
          <cell r="B1" t="str">
            <v>220 kV SUB-STATION</v>
          </cell>
        </row>
      </sheetData>
      <sheetData sheetId="1806">
        <row r="1">
          <cell r="B1" t="str">
            <v>220 kV SUB-STATION</v>
          </cell>
        </row>
      </sheetData>
      <sheetData sheetId="1807">
        <row r="1">
          <cell r="B1" t="str">
            <v>220 kV SUB-STATION</v>
          </cell>
        </row>
      </sheetData>
      <sheetData sheetId="1808">
        <row r="1">
          <cell r="B1" t="str">
            <v>220 kV SUB-STATION</v>
          </cell>
        </row>
      </sheetData>
      <sheetData sheetId="1809">
        <row r="1">
          <cell r="B1" t="str">
            <v>220 kV SUB-STATION</v>
          </cell>
        </row>
      </sheetData>
      <sheetData sheetId="1810">
        <row r="1">
          <cell r="B1" t="str">
            <v>220 kV SUB-STATION</v>
          </cell>
        </row>
      </sheetData>
      <sheetData sheetId="1811">
        <row r="1">
          <cell r="B1" t="str">
            <v>220 kV SUB-STATION</v>
          </cell>
        </row>
      </sheetData>
      <sheetData sheetId="1812">
        <row r="1">
          <cell r="B1" t="str">
            <v>220 kV SUB-STATION</v>
          </cell>
        </row>
      </sheetData>
      <sheetData sheetId="1813">
        <row r="1">
          <cell r="B1" t="str">
            <v>220 kV SUB-STATION</v>
          </cell>
        </row>
      </sheetData>
      <sheetData sheetId="1814">
        <row r="1">
          <cell r="B1" t="str">
            <v>220 kV SUB-STATION</v>
          </cell>
        </row>
      </sheetData>
      <sheetData sheetId="1815">
        <row r="1">
          <cell r="B1" t="str">
            <v>220 kV SUB-STATION</v>
          </cell>
        </row>
      </sheetData>
      <sheetData sheetId="1816">
        <row r="1">
          <cell r="B1" t="str">
            <v>220 kV SUB-STATION</v>
          </cell>
        </row>
      </sheetData>
      <sheetData sheetId="1817">
        <row r="1">
          <cell r="B1" t="str">
            <v>220 kV SUB-STATION</v>
          </cell>
        </row>
      </sheetData>
      <sheetData sheetId="1818">
        <row r="1">
          <cell r="B1" t="str">
            <v>220 kV SUB-STATION</v>
          </cell>
        </row>
      </sheetData>
      <sheetData sheetId="1819">
        <row r="1">
          <cell r="B1" t="str">
            <v>220 kV SUB-STATION</v>
          </cell>
        </row>
      </sheetData>
      <sheetData sheetId="1820">
        <row r="1">
          <cell r="B1" t="str">
            <v>220 kV SUB-STATION</v>
          </cell>
        </row>
      </sheetData>
      <sheetData sheetId="1821">
        <row r="1">
          <cell r="B1" t="str">
            <v>220 kV SUB-STATION</v>
          </cell>
        </row>
      </sheetData>
      <sheetData sheetId="1822">
        <row r="1">
          <cell r="B1" t="str">
            <v>220 kV SUB-STATION</v>
          </cell>
        </row>
      </sheetData>
      <sheetData sheetId="1823">
        <row r="1">
          <cell r="B1" t="str">
            <v>220 kV SUB-STATION</v>
          </cell>
        </row>
      </sheetData>
      <sheetData sheetId="1824">
        <row r="1">
          <cell r="B1" t="str">
            <v>220 kV SUB-STATION</v>
          </cell>
        </row>
      </sheetData>
      <sheetData sheetId="1825">
        <row r="1">
          <cell r="B1" t="str">
            <v>220 kV SUB-STATION</v>
          </cell>
        </row>
      </sheetData>
      <sheetData sheetId="1826">
        <row r="1">
          <cell r="B1" t="str">
            <v>220 kV SUB-STATION</v>
          </cell>
        </row>
      </sheetData>
      <sheetData sheetId="1827">
        <row r="1">
          <cell r="B1" t="str">
            <v>220 kV SUB-STATION</v>
          </cell>
        </row>
      </sheetData>
      <sheetData sheetId="1828">
        <row r="1">
          <cell r="B1" t="str">
            <v>220 kV SUB-STATION</v>
          </cell>
        </row>
      </sheetData>
      <sheetData sheetId="1829">
        <row r="1">
          <cell r="B1" t="str">
            <v>220 kV SUB-STATION</v>
          </cell>
        </row>
      </sheetData>
      <sheetData sheetId="1830">
        <row r="1">
          <cell r="B1" t="str">
            <v>220 kV SUB-STATION</v>
          </cell>
        </row>
      </sheetData>
      <sheetData sheetId="1831">
        <row r="1">
          <cell r="B1" t="str">
            <v>220 kV SUB-STATION</v>
          </cell>
        </row>
      </sheetData>
      <sheetData sheetId="1832">
        <row r="1">
          <cell r="B1" t="str">
            <v>220 kV SUB-STATION</v>
          </cell>
        </row>
      </sheetData>
      <sheetData sheetId="1833">
        <row r="1">
          <cell r="B1" t="str">
            <v>220 kV SUB-STATION</v>
          </cell>
        </row>
      </sheetData>
      <sheetData sheetId="1834">
        <row r="1">
          <cell r="B1" t="str">
            <v>220 kV SUB-STATION</v>
          </cell>
        </row>
      </sheetData>
      <sheetData sheetId="1835">
        <row r="1">
          <cell r="B1" t="str">
            <v>220 kV SUB-STATION</v>
          </cell>
        </row>
      </sheetData>
      <sheetData sheetId="1836">
        <row r="1">
          <cell r="B1" t="str">
            <v>220 kV SUB-STATION</v>
          </cell>
        </row>
      </sheetData>
      <sheetData sheetId="1837">
        <row r="1">
          <cell r="B1" t="str">
            <v>220 kV SUB-STATION</v>
          </cell>
        </row>
      </sheetData>
      <sheetData sheetId="1838">
        <row r="1">
          <cell r="B1" t="str">
            <v>220 kV SUB-STATION</v>
          </cell>
        </row>
      </sheetData>
      <sheetData sheetId="1839">
        <row r="1">
          <cell r="B1" t="str">
            <v>220 kV SUB-STATION</v>
          </cell>
        </row>
      </sheetData>
      <sheetData sheetId="1840">
        <row r="1">
          <cell r="B1" t="str">
            <v>220 kV SUB-STATION</v>
          </cell>
        </row>
      </sheetData>
      <sheetData sheetId="1841">
        <row r="1">
          <cell r="B1" t="str">
            <v>220 kV SUB-STATION</v>
          </cell>
        </row>
      </sheetData>
      <sheetData sheetId="1842">
        <row r="1">
          <cell r="B1" t="str">
            <v>220 kV SUB-STATION</v>
          </cell>
        </row>
      </sheetData>
      <sheetData sheetId="1843">
        <row r="1">
          <cell r="B1" t="str">
            <v>220 kV SUB-STATION</v>
          </cell>
        </row>
      </sheetData>
      <sheetData sheetId="1844">
        <row r="1">
          <cell r="B1" t="str">
            <v>220 kV SUB-STATION</v>
          </cell>
        </row>
      </sheetData>
      <sheetData sheetId="1845">
        <row r="1">
          <cell r="B1" t="str">
            <v>220 kV SUB-STATION</v>
          </cell>
        </row>
      </sheetData>
      <sheetData sheetId="1846">
        <row r="1">
          <cell r="B1" t="str">
            <v>220 kV SUB-STATION</v>
          </cell>
        </row>
      </sheetData>
      <sheetData sheetId="1847">
        <row r="1">
          <cell r="B1" t="str">
            <v>220 kV SUB-STATION</v>
          </cell>
        </row>
      </sheetData>
      <sheetData sheetId="1848">
        <row r="1">
          <cell r="B1" t="str">
            <v>220 kV SUB-STATION</v>
          </cell>
        </row>
      </sheetData>
      <sheetData sheetId="1849">
        <row r="1">
          <cell r="B1" t="str">
            <v>220 kV SUB-STATION</v>
          </cell>
        </row>
      </sheetData>
      <sheetData sheetId="1850">
        <row r="1">
          <cell r="B1" t="str">
            <v>220 kV SUB-STATION</v>
          </cell>
        </row>
      </sheetData>
      <sheetData sheetId="1851">
        <row r="1">
          <cell r="B1" t="str">
            <v>220 kV SUB-STATION</v>
          </cell>
        </row>
      </sheetData>
      <sheetData sheetId="1852">
        <row r="1">
          <cell r="B1" t="str">
            <v>220 kV SUB-STATION</v>
          </cell>
        </row>
      </sheetData>
      <sheetData sheetId="1853">
        <row r="1">
          <cell r="B1" t="str">
            <v>220 kV SUB-STATION</v>
          </cell>
        </row>
      </sheetData>
      <sheetData sheetId="1854">
        <row r="1">
          <cell r="B1" t="str">
            <v>220 kV SUB-STATION</v>
          </cell>
        </row>
      </sheetData>
      <sheetData sheetId="1855">
        <row r="1">
          <cell r="B1" t="str">
            <v>220 kV SUB-STATION</v>
          </cell>
        </row>
      </sheetData>
      <sheetData sheetId="1856">
        <row r="1">
          <cell r="B1" t="str">
            <v>220 kV SUB-STATION</v>
          </cell>
        </row>
      </sheetData>
      <sheetData sheetId="1857">
        <row r="1">
          <cell r="B1" t="str">
            <v>220 kV SUB-STATION</v>
          </cell>
        </row>
      </sheetData>
      <sheetData sheetId="1858">
        <row r="1">
          <cell r="B1" t="str">
            <v>220 kV SUB-STATION</v>
          </cell>
        </row>
      </sheetData>
      <sheetData sheetId="1859">
        <row r="1">
          <cell r="B1" t="str">
            <v>220 kV SUB-STATION</v>
          </cell>
        </row>
      </sheetData>
      <sheetData sheetId="1860">
        <row r="1">
          <cell r="B1" t="str">
            <v>220 kV SUB-STATION</v>
          </cell>
        </row>
      </sheetData>
      <sheetData sheetId="1861">
        <row r="1">
          <cell r="B1" t="str">
            <v>220 kV SUB-STATION</v>
          </cell>
        </row>
      </sheetData>
      <sheetData sheetId="1862">
        <row r="1">
          <cell r="B1" t="str">
            <v>220 kV SUB-STATION</v>
          </cell>
        </row>
      </sheetData>
      <sheetData sheetId="1863">
        <row r="1">
          <cell r="B1" t="str">
            <v>220 kV SUB-STATION</v>
          </cell>
        </row>
      </sheetData>
      <sheetData sheetId="1864">
        <row r="1">
          <cell r="B1" t="str">
            <v>220 kV SUB-STATION</v>
          </cell>
        </row>
      </sheetData>
      <sheetData sheetId="1865">
        <row r="1">
          <cell r="B1" t="str">
            <v>220 kV SUB-STATION</v>
          </cell>
        </row>
      </sheetData>
      <sheetData sheetId="1866">
        <row r="1">
          <cell r="B1" t="str">
            <v>220 kV SUB-STATION</v>
          </cell>
        </row>
      </sheetData>
      <sheetData sheetId="1867">
        <row r="1">
          <cell r="B1" t="str">
            <v>220 kV SUB-STATION</v>
          </cell>
        </row>
      </sheetData>
      <sheetData sheetId="1868">
        <row r="1">
          <cell r="B1" t="str">
            <v>220 kV SUB-STATION</v>
          </cell>
        </row>
      </sheetData>
      <sheetData sheetId="1869">
        <row r="1">
          <cell r="B1" t="str">
            <v>220 kV SUB-STATION</v>
          </cell>
        </row>
      </sheetData>
      <sheetData sheetId="1870">
        <row r="1">
          <cell r="B1" t="str">
            <v>220 kV SUB-STATION</v>
          </cell>
        </row>
      </sheetData>
      <sheetData sheetId="1871">
        <row r="1">
          <cell r="B1" t="str">
            <v>220 kV SUB-STATION</v>
          </cell>
        </row>
      </sheetData>
      <sheetData sheetId="1872">
        <row r="1">
          <cell r="B1" t="str">
            <v>220 kV SUB-STATION</v>
          </cell>
        </row>
      </sheetData>
      <sheetData sheetId="1873">
        <row r="1">
          <cell r="B1" t="str">
            <v>220 kV SUB-STATION</v>
          </cell>
        </row>
      </sheetData>
      <sheetData sheetId="1874">
        <row r="1">
          <cell r="B1" t="str">
            <v>220 kV SUB-STATION</v>
          </cell>
        </row>
      </sheetData>
      <sheetData sheetId="1875">
        <row r="1">
          <cell r="B1" t="str">
            <v>220 kV SUB-STATION</v>
          </cell>
        </row>
      </sheetData>
      <sheetData sheetId="1876">
        <row r="1">
          <cell r="B1" t="str">
            <v>220 kV SUB-STATION</v>
          </cell>
        </row>
      </sheetData>
      <sheetData sheetId="1877">
        <row r="1">
          <cell r="B1" t="str">
            <v>220 kV SUB-STATION</v>
          </cell>
        </row>
      </sheetData>
      <sheetData sheetId="1878">
        <row r="1">
          <cell r="B1" t="str">
            <v>220 kV SUB-STATION</v>
          </cell>
        </row>
      </sheetData>
      <sheetData sheetId="1879">
        <row r="1">
          <cell r="B1" t="str">
            <v>220 kV SUB-STATION</v>
          </cell>
        </row>
      </sheetData>
      <sheetData sheetId="1880">
        <row r="1">
          <cell r="B1" t="str">
            <v>220 kV SUB-STATION</v>
          </cell>
        </row>
      </sheetData>
      <sheetData sheetId="1881">
        <row r="1">
          <cell r="B1" t="str">
            <v>220 kV SUB-STATION</v>
          </cell>
        </row>
      </sheetData>
      <sheetData sheetId="1882">
        <row r="1">
          <cell r="B1" t="str">
            <v>220 kV SUB-STATION</v>
          </cell>
        </row>
      </sheetData>
      <sheetData sheetId="1883">
        <row r="1">
          <cell r="B1" t="str">
            <v>220 kV SUB-STATION</v>
          </cell>
        </row>
      </sheetData>
      <sheetData sheetId="1884">
        <row r="1">
          <cell r="B1" t="str">
            <v>220 kV SUB-STATION</v>
          </cell>
        </row>
      </sheetData>
      <sheetData sheetId="1885">
        <row r="1">
          <cell r="B1" t="str">
            <v>220 kV SUB-STATION</v>
          </cell>
        </row>
      </sheetData>
      <sheetData sheetId="1886">
        <row r="1">
          <cell r="B1" t="str">
            <v>220 kV SUB-STATION</v>
          </cell>
        </row>
      </sheetData>
      <sheetData sheetId="1887">
        <row r="1">
          <cell r="B1" t="str">
            <v>220 kV SUB-STATION</v>
          </cell>
        </row>
      </sheetData>
      <sheetData sheetId="1888">
        <row r="1">
          <cell r="B1" t="str">
            <v>220 kV SUB-STATION</v>
          </cell>
        </row>
      </sheetData>
      <sheetData sheetId="1889">
        <row r="1">
          <cell r="B1" t="str">
            <v>220 kV SUB-STATION</v>
          </cell>
        </row>
      </sheetData>
      <sheetData sheetId="1890">
        <row r="1">
          <cell r="B1" t="str">
            <v>220 kV SUB-STATION</v>
          </cell>
        </row>
      </sheetData>
      <sheetData sheetId="1891">
        <row r="1">
          <cell r="B1" t="str">
            <v>220 kV SUB-STATION</v>
          </cell>
        </row>
      </sheetData>
      <sheetData sheetId="1892">
        <row r="1">
          <cell r="B1" t="str">
            <v>220 kV SUB-STATION</v>
          </cell>
        </row>
      </sheetData>
      <sheetData sheetId="1893">
        <row r="1">
          <cell r="B1" t="str">
            <v>220 kV SUB-STATION</v>
          </cell>
        </row>
      </sheetData>
      <sheetData sheetId="1894">
        <row r="1">
          <cell r="B1" t="str">
            <v>220 kV SUB-STATION</v>
          </cell>
        </row>
      </sheetData>
      <sheetData sheetId="1895">
        <row r="1">
          <cell r="B1" t="str">
            <v>220 kV SUB-STATION</v>
          </cell>
        </row>
      </sheetData>
      <sheetData sheetId="1896">
        <row r="1">
          <cell r="B1" t="str">
            <v>220 kV SUB-STATION</v>
          </cell>
        </row>
      </sheetData>
      <sheetData sheetId="1897">
        <row r="1">
          <cell r="B1" t="str">
            <v>220 kV SUB-STATION</v>
          </cell>
        </row>
      </sheetData>
      <sheetData sheetId="1898">
        <row r="1">
          <cell r="B1" t="str">
            <v>220 kV SUB-STATION</v>
          </cell>
        </row>
      </sheetData>
      <sheetData sheetId="1899">
        <row r="1">
          <cell r="B1" t="str">
            <v>220 kV SUB-STATION</v>
          </cell>
        </row>
      </sheetData>
      <sheetData sheetId="1900">
        <row r="1">
          <cell r="B1" t="str">
            <v>220 kV SUB-STATION</v>
          </cell>
        </row>
      </sheetData>
      <sheetData sheetId="1901">
        <row r="1">
          <cell r="B1" t="str">
            <v>220 kV SUB-STATION</v>
          </cell>
        </row>
      </sheetData>
      <sheetData sheetId="1902">
        <row r="1">
          <cell r="B1" t="str">
            <v>220 kV SUB-STATION</v>
          </cell>
        </row>
      </sheetData>
      <sheetData sheetId="1903">
        <row r="1">
          <cell r="B1" t="str">
            <v>220 kV SUB-STATION</v>
          </cell>
        </row>
      </sheetData>
      <sheetData sheetId="1904">
        <row r="1">
          <cell r="B1" t="str">
            <v>220 kV SUB-STATION</v>
          </cell>
        </row>
      </sheetData>
      <sheetData sheetId="1905">
        <row r="1">
          <cell r="B1" t="str">
            <v>220 kV SUB-STATION</v>
          </cell>
        </row>
      </sheetData>
      <sheetData sheetId="1906">
        <row r="1">
          <cell r="B1" t="str">
            <v>220 kV SUB-STATION</v>
          </cell>
        </row>
      </sheetData>
      <sheetData sheetId="1907">
        <row r="1">
          <cell r="B1" t="str">
            <v>220 kV SUB-STATION</v>
          </cell>
        </row>
      </sheetData>
      <sheetData sheetId="1908">
        <row r="1">
          <cell r="B1" t="str">
            <v>220 kV SUB-STATION</v>
          </cell>
        </row>
      </sheetData>
      <sheetData sheetId="1909">
        <row r="1">
          <cell r="B1" t="str">
            <v>220 kV SUB-STATION</v>
          </cell>
        </row>
      </sheetData>
      <sheetData sheetId="1910">
        <row r="1">
          <cell r="B1" t="str">
            <v>220 kV SUB-STATION</v>
          </cell>
        </row>
      </sheetData>
      <sheetData sheetId="1911">
        <row r="1">
          <cell r="B1" t="str">
            <v>220 kV SUB-STATION</v>
          </cell>
        </row>
      </sheetData>
      <sheetData sheetId="1912">
        <row r="1">
          <cell r="B1" t="str">
            <v>220 kV SUB-STATION</v>
          </cell>
        </row>
      </sheetData>
      <sheetData sheetId="1913">
        <row r="1">
          <cell r="B1" t="str">
            <v>220 kV SUB-STATION</v>
          </cell>
        </row>
      </sheetData>
      <sheetData sheetId="1914">
        <row r="1">
          <cell r="B1" t="str">
            <v>220 kV SUB-STATION</v>
          </cell>
        </row>
      </sheetData>
      <sheetData sheetId="1915">
        <row r="1">
          <cell r="B1" t="str">
            <v>220 kV SUB-STATION</v>
          </cell>
        </row>
      </sheetData>
      <sheetData sheetId="1916">
        <row r="1">
          <cell r="B1" t="str">
            <v>220 kV SUB-STATION</v>
          </cell>
        </row>
      </sheetData>
      <sheetData sheetId="1917">
        <row r="1">
          <cell r="B1" t="str">
            <v>220 kV SUB-STATION</v>
          </cell>
        </row>
      </sheetData>
      <sheetData sheetId="1918">
        <row r="1">
          <cell r="B1" t="str">
            <v>220 kV SUB-STATION</v>
          </cell>
        </row>
      </sheetData>
      <sheetData sheetId="1919">
        <row r="1">
          <cell r="B1" t="str">
            <v>220 kV SUB-STATION</v>
          </cell>
        </row>
      </sheetData>
      <sheetData sheetId="1920">
        <row r="1">
          <cell r="B1" t="str">
            <v>220 kV SUB-STATION</v>
          </cell>
        </row>
      </sheetData>
      <sheetData sheetId="1921">
        <row r="1">
          <cell r="B1" t="str">
            <v>220 kV SUB-STATION</v>
          </cell>
        </row>
      </sheetData>
      <sheetData sheetId="1922">
        <row r="1">
          <cell r="B1" t="str">
            <v>220 kV SUB-STATION</v>
          </cell>
        </row>
      </sheetData>
      <sheetData sheetId="1923">
        <row r="1">
          <cell r="B1" t="str">
            <v>220 kV SUB-STATION</v>
          </cell>
        </row>
      </sheetData>
      <sheetData sheetId="1924">
        <row r="1">
          <cell r="B1" t="str">
            <v>220 kV SUB-STATION</v>
          </cell>
        </row>
      </sheetData>
      <sheetData sheetId="1925">
        <row r="1">
          <cell r="B1" t="str">
            <v>220 kV SUB-STATION</v>
          </cell>
        </row>
      </sheetData>
      <sheetData sheetId="1926">
        <row r="1">
          <cell r="B1" t="str">
            <v>220 kV SUB-STATION</v>
          </cell>
        </row>
      </sheetData>
      <sheetData sheetId="1927">
        <row r="1">
          <cell r="B1" t="str">
            <v>220 kV SUB-STATION</v>
          </cell>
        </row>
      </sheetData>
      <sheetData sheetId="1928">
        <row r="1">
          <cell r="B1" t="str">
            <v>220 kV SUB-STATION</v>
          </cell>
        </row>
      </sheetData>
      <sheetData sheetId="1929">
        <row r="1">
          <cell r="B1" t="str">
            <v>220 kV SUB-STATION</v>
          </cell>
        </row>
      </sheetData>
      <sheetData sheetId="1930">
        <row r="1">
          <cell r="B1" t="str">
            <v>220 kV SUB-STATION</v>
          </cell>
        </row>
      </sheetData>
      <sheetData sheetId="1931">
        <row r="1">
          <cell r="B1" t="str">
            <v>220 kV SUB-STATION</v>
          </cell>
        </row>
      </sheetData>
      <sheetData sheetId="1932">
        <row r="1">
          <cell r="B1" t="str">
            <v>220 kV SUB-STATION</v>
          </cell>
        </row>
      </sheetData>
      <sheetData sheetId="1933">
        <row r="1">
          <cell r="B1" t="str">
            <v>220 kV SUB-STATION</v>
          </cell>
        </row>
      </sheetData>
      <sheetData sheetId="1934">
        <row r="1">
          <cell r="B1" t="str">
            <v>220 kV SUB-STATION</v>
          </cell>
        </row>
      </sheetData>
      <sheetData sheetId="1935">
        <row r="1">
          <cell r="B1" t="str">
            <v>220 kV SUB-STATION</v>
          </cell>
        </row>
      </sheetData>
      <sheetData sheetId="1936">
        <row r="1">
          <cell r="B1" t="str">
            <v>220 kV SUB-STATION</v>
          </cell>
        </row>
      </sheetData>
      <sheetData sheetId="1937">
        <row r="1">
          <cell r="B1" t="str">
            <v>220 kV SUB-STATION</v>
          </cell>
        </row>
      </sheetData>
      <sheetData sheetId="1938">
        <row r="1">
          <cell r="B1" t="str">
            <v>220 kV SUB-STATION</v>
          </cell>
        </row>
      </sheetData>
      <sheetData sheetId="1939">
        <row r="1">
          <cell r="B1" t="str">
            <v>220 kV SUB-STATION</v>
          </cell>
        </row>
      </sheetData>
      <sheetData sheetId="1940">
        <row r="1">
          <cell r="B1" t="str">
            <v>220 kV SUB-STATION</v>
          </cell>
        </row>
      </sheetData>
      <sheetData sheetId="1941">
        <row r="1">
          <cell r="B1" t="str">
            <v>220 kV SUB-STATION</v>
          </cell>
        </row>
      </sheetData>
      <sheetData sheetId="1942">
        <row r="1">
          <cell r="B1" t="str">
            <v>220 kV SUB-STATION</v>
          </cell>
        </row>
      </sheetData>
      <sheetData sheetId="1943">
        <row r="1">
          <cell r="B1" t="str">
            <v>220 kV SUB-STATION</v>
          </cell>
        </row>
      </sheetData>
      <sheetData sheetId="1944">
        <row r="1">
          <cell r="B1" t="str">
            <v>220 kV SUB-STATION</v>
          </cell>
        </row>
      </sheetData>
      <sheetData sheetId="1945">
        <row r="1">
          <cell r="B1" t="str">
            <v>220 kV SUB-STATION</v>
          </cell>
        </row>
      </sheetData>
      <sheetData sheetId="1946">
        <row r="1">
          <cell r="B1" t="str">
            <v>220 kV SUB-STATION</v>
          </cell>
        </row>
      </sheetData>
      <sheetData sheetId="1947">
        <row r="1">
          <cell r="B1" t="str">
            <v>220 kV SUB-STATION</v>
          </cell>
        </row>
      </sheetData>
      <sheetData sheetId="1948">
        <row r="1">
          <cell r="B1" t="str">
            <v>220 kV SUB-STATION</v>
          </cell>
        </row>
      </sheetData>
      <sheetData sheetId="1949">
        <row r="1">
          <cell r="B1" t="str">
            <v>220 kV SUB-STATION</v>
          </cell>
        </row>
      </sheetData>
      <sheetData sheetId="1950">
        <row r="1">
          <cell r="B1" t="str">
            <v>220 kV SUB-STATION</v>
          </cell>
        </row>
      </sheetData>
      <sheetData sheetId="1951">
        <row r="1">
          <cell r="B1" t="str">
            <v>220 kV SUB-STATION</v>
          </cell>
        </row>
      </sheetData>
      <sheetData sheetId="1952">
        <row r="1">
          <cell r="B1" t="str">
            <v>220 kV SUB-STATION</v>
          </cell>
        </row>
      </sheetData>
      <sheetData sheetId="1953">
        <row r="1">
          <cell r="B1" t="str">
            <v>220 kV SUB-STATION</v>
          </cell>
        </row>
      </sheetData>
      <sheetData sheetId="1954">
        <row r="1">
          <cell r="B1" t="str">
            <v>220 kV SUB-STATION</v>
          </cell>
        </row>
      </sheetData>
      <sheetData sheetId="1955">
        <row r="1">
          <cell r="B1" t="str">
            <v>220 kV SUB-STATION</v>
          </cell>
        </row>
      </sheetData>
      <sheetData sheetId="1956">
        <row r="1">
          <cell r="B1" t="str">
            <v>220 kV SUB-STATION</v>
          </cell>
        </row>
      </sheetData>
      <sheetData sheetId="1957">
        <row r="1">
          <cell r="B1" t="str">
            <v>220 kV SUB-STATION</v>
          </cell>
        </row>
      </sheetData>
      <sheetData sheetId="1958">
        <row r="1">
          <cell r="B1" t="str">
            <v>220 kV SUB-STATION</v>
          </cell>
        </row>
      </sheetData>
      <sheetData sheetId="1959">
        <row r="1">
          <cell r="B1" t="str">
            <v>220 kV SUB-STATION</v>
          </cell>
        </row>
      </sheetData>
      <sheetData sheetId="1960">
        <row r="1">
          <cell r="B1" t="str">
            <v>220 kV SUB-STATION</v>
          </cell>
        </row>
      </sheetData>
      <sheetData sheetId="1961">
        <row r="1">
          <cell r="B1" t="str">
            <v>220 kV SUB-STATION</v>
          </cell>
        </row>
      </sheetData>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sheetData sheetId="1977"/>
      <sheetData sheetId="1978"/>
      <sheetData sheetId="1979">
        <row r="1">
          <cell r="B1" t="str">
            <v>220 kV SUB-STATION</v>
          </cell>
        </row>
      </sheetData>
      <sheetData sheetId="1980">
        <row r="1">
          <cell r="B1" t="str">
            <v>220 kV SUB-STATION</v>
          </cell>
        </row>
      </sheetData>
      <sheetData sheetId="1981">
        <row r="1">
          <cell r="B1" t="str">
            <v>220 kV SUB-STATION</v>
          </cell>
        </row>
      </sheetData>
      <sheetData sheetId="1982">
        <row r="1">
          <cell r="B1" t="str">
            <v>220 kV SUB-STATION</v>
          </cell>
        </row>
      </sheetData>
      <sheetData sheetId="1983">
        <row r="1">
          <cell r="B1" t="str">
            <v>220 kV SUB-STATION</v>
          </cell>
        </row>
      </sheetData>
      <sheetData sheetId="1984">
        <row r="1">
          <cell r="B1" t="str">
            <v>220 kV SUB-STATION</v>
          </cell>
        </row>
      </sheetData>
      <sheetData sheetId="1985">
        <row r="1">
          <cell r="B1" t="str">
            <v>220 kV SUB-STATION</v>
          </cell>
        </row>
      </sheetData>
      <sheetData sheetId="1986">
        <row r="1">
          <cell r="B1" t="str">
            <v>220 kV SUB-STATION</v>
          </cell>
        </row>
      </sheetData>
      <sheetData sheetId="1987" refreshError="1"/>
      <sheetData sheetId="1988" refreshError="1"/>
      <sheetData sheetId="1989" refreshError="1"/>
      <sheetData sheetId="1990">
        <row r="1">
          <cell r="B1" t="str">
            <v>220 kV SUB-STATION</v>
          </cell>
        </row>
      </sheetData>
      <sheetData sheetId="1991" refreshError="1"/>
      <sheetData sheetId="1992" refreshError="1"/>
      <sheetData sheetId="1993" refreshError="1"/>
      <sheetData sheetId="1994" refreshError="1"/>
      <sheetData sheetId="1995">
        <row r="1">
          <cell r="B1" t="str">
            <v>220 kV SUB-STATION</v>
          </cell>
        </row>
      </sheetData>
      <sheetData sheetId="1996"/>
      <sheetData sheetId="1997">
        <row r="1">
          <cell r="B1" t="str">
            <v>220 kV SUB-STATION</v>
          </cell>
        </row>
      </sheetData>
      <sheetData sheetId="1998">
        <row r="1">
          <cell r="B1" t="str">
            <v>220 kV SUB-STATION</v>
          </cell>
        </row>
      </sheetData>
      <sheetData sheetId="1999">
        <row r="1">
          <cell r="B1" t="str">
            <v>220 kV SUB-STATION</v>
          </cell>
        </row>
      </sheetData>
      <sheetData sheetId="2000"/>
      <sheetData sheetId="200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row r="1">
          <cell r="B1" t="str">
            <v>220 kV SUB-STATION</v>
          </cell>
        </row>
      </sheetData>
      <sheetData sheetId="2143">
        <row r="1">
          <cell r="B1" t="str">
            <v>220 kV SUB-STATION</v>
          </cell>
        </row>
      </sheetData>
      <sheetData sheetId="2144">
        <row r="1">
          <cell r="B1" t="str">
            <v>220 kV SUB-STATION</v>
          </cell>
        </row>
      </sheetData>
      <sheetData sheetId="2145">
        <row r="1">
          <cell r="B1" t="str">
            <v>220 kV SUB-STATION</v>
          </cell>
        </row>
      </sheetData>
      <sheetData sheetId="2146">
        <row r="1">
          <cell r="B1" t="str">
            <v>220 kV SUB-STATION</v>
          </cell>
        </row>
      </sheetData>
      <sheetData sheetId="2147">
        <row r="1">
          <cell r="B1" t="str">
            <v>220 kV SUB-STATION</v>
          </cell>
        </row>
      </sheetData>
      <sheetData sheetId="2148"/>
      <sheetData sheetId="2149"/>
      <sheetData sheetId="2150">
        <row r="1">
          <cell r="B1" t="str">
            <v>220 kV SUB-STATION</v>
          </cell>
        </row>
      </sheetData>
      <sheetData sheetId="2151"/>
      <sheetData sheetId="2152"/>
      <sheetData sheetId="2153"/>
      <sheetData sheetId="2154">
        <row r="1">
          <cell r="B1" t="str">
            <v>220 kV SUB-STATION</v>
          </cell>
        </row>
      </sheetData>
      <sheetData sheetId="2155">
        <row r="1">
          <cell r="B1" t="str">
            <v>220 kV SUB-STATION</v>
          </cell>
        </row>
      </sheetData>
      <sheetData sheetId="2156"/>
      <sheetData sheetId="2157"/>
      <sheetData sheetId="2158"/>
      <sheetData sheetId="2159"/>
      <sheetData sheetId="2160"/>
      <sheetData sheetId="2161"/>
      <sheetData sheetId="2162">
        <row r="1">
          <cell r="B1" t="str">
            <v>220 kV SUB-STATION</v>
          </cell>
        </row>
      </sheetData>
      <sheetData sheetId="2163"/>
      <sheetData sheetId="2164"/>
      <sheetData sheetId="2165"/>
      <sheetData sheetId="2166">
        <row r="1">
          <cell r="B1" t="str">
            <v>220 kV SUB-STATION</v>
          </cell>
        </row>
      </sheetData>
      <sheetData sheetId="2167">
        <row r="1">
          <cell r="B1" t="str">
            <v>220 kV SUB-STATION</v>
          </cell>
        </row>
      </sheetData>
      <sheetData sheetId="2168"/>
      <sheetData sheetId="2169">
        <row r="1">
          <cell r="B1" t="str">
            <v>220 kV SUB-STATION</v>
          </cell>
        </row>
      </sheetData>
      <sheetData sheetId="2170"/>
      <sheetData sheetId="2171">
        <row r="1">
          <cell r="B1" t="str">
            <v>220 kV SUB-STATION</v>
          </cell>
        </row>
      </sheetData>
      <sheetData sheetId="2172"/>
      <sheetData sheetId="2173">
        <row r="1">
          <cell r="B1" t="str">
            <v>220 kV SUB-STATION</v>
          </cell>
        </row>
      </sheetData>
      <sheetData sheetId="2174">
        <row r="1">
          <cell r="B1" t="str">
            <v>220 kV SUB-STATION</v>
          </cell>
        </row>
      </sheetData>
      <sheetData sheetId="2175">
        <row r="1">
          <cell r="B1" t="str">
            <v>220 kV SUB-STATION</v>
          </cell>
        </row>
      </sheetData>
      <sheetData sheetId="2176">
        <row r="1">
          <cell r="B1" t="str">
            <v>220 kV SUB-STATION</v>
          </cell>
        </row>
      </sheetData>
      <sheetData sheetId="2177">
        <row r="1">
          <cell r="B1" t="str">
            <v>220 kV SUB-STATION</v>
          </cell>
        </row>
      </sheetData>
      <sheetData sheetId="2178">
        <row r="1">
          <cell r="B1" t="str">
            <v>220 kV SUB-STATION</v>
          </cell>
        </row>
      </sheetData>
      <sheetData sheetId="2179">
        <row r="1">
          <cell r="B1" t="str">
            <v>220 kV SUB-STATION</v>
          </cell>
        </row>
      </sheetData>
      <sheetData sheetId="2180">
        <row r="1">
          <cell r="B1" t="str">
            <v>220 kV SUB-STATION</v>
          </cell>
        </row>
      </sheetData>
      <sheetData sheetId="2181"/>
      <sheetData sheetId="2182"/>
      <sheetData sheetId="2183">
        <row r="1">
          <cell r="B1" t="str">
            <v>220 kV SUB-STATION</v>
          </cell>
        </row>
      </sheetData>
      <sheetData sheetId="2184">
        <row r="1">
          <cell r="B1" t="str">
            <v>220 kV SUB-STATION</v>
          </cell>
        </row>
      </sheetData>
      <sheetData sheetId="2185">
        <row r="1">
          <cell r="B1" t="str">
            <v>220 kV SUB-STATION</v>
          </cell>
        </row>
      </sheetData>
      <sheetData sheetId="2186">
        <row r="1">
          <cell r="B1" t="str">
            <v>220 kV SUB-STATION</v>
          </cell>
        </row>
      </sheetData>
      <sheetData sheetId="2187">
        <row r="1">
          <cell r="B1" t="str">
            <v>220 kV SUB-STATION</v>
          </cell>
        </row>
      </sheetData>
      <sheetData sheetId="2188">
        <row r="1">
          <cell r="B1" t="str">
            <v>220 kV SUB-STATION</v>
          </cell>
        </row>
      </sheetData>
      <sheetData sheetId="2189">
        <row r="1">
          <cell r="B1" t="str">
            <v>220 kV SUB-STATION</v>
          </cell>
        </row>
      </sheetData>
      <sheetData sheetId="2190"/>
      <sheetData sheetId="2191"/>
      <sheetData sheetId="2192"/>
      <sheetData sheetId="2193"/>
      <sheetData sheetId="2194"/>
      <sheetData sheetId="2195"/>
      <sheetData sheetId="2196"/>
      <sheetData sheetId="2197">
        <row r="1">
          <cell r="B1" t="str">
            <v>220 kV SUB-STATION</v>
          </cell>
        </row>
      </sheetData>
      <sheetData sheetId="2198">
        <row r="1">
          <cell r="B1" t="str">
            <v>220 kV SUB-STATION</v>
          </cell>
        </row>
      </sheetData>
      <sheetData sheetId="2199">
        <row r="1">
          <cell r="B1" t="str">
            <v>220 kV SUB-STATION</v>
          </cell>
        </row>
      </sheetData>
      <sheetData sheetId="2200">
        <row r="1">
          <cell r="B1" t="str">
            <v>220 kV SUB-STATION</v>
          </cell>
        </row>
      </sheetData>
      <sheetData sheetId="2201">
        <row r="1">
          <cell r="B1" t="str">
            <v>220 kV SUB-STATION</v>
          </cell>
        </row>
      </sheetData>
      <sheetData sheetId="2202">
        <row r="1">
          <cell r="B1" t="str">
            <v>220 kV SUB-STATION</v>
          </cell>
        </row>
      </sheetData>
      <sheetData sheetId="2203">
        <row r="1">
          <cell r="B1" t="str">
            <v>220 kV SUB-STATION</v>
          </cell>
        </row>
      </sheetData>
      <sheetData sheetId="2204">
        <row r="1">
          <cell r="B1" t="str">
            <v>220 kV SUB-STATION</v>
          </cell>
        </row>
      </sheetData>
      <sheetData sheetId="2205"/>
      <sheetData sheetId="2206"/>
      <sheetData sheetId="2207">
        <row r="1">
          <cell r="B1" t="str">
            <v>220 kV SUB-STATION</v>
          </cell>
        </row>
      </sheetData>
      <sheetData sheetId="2208">
        <row r="1">
          <cell r="B1" t="str">
            <v>220 kV SUB-STATION</v>
          </cell>
        </row>
      </sheetData>
      <sheetData sheetId="2209">
        <row r="1">
          <cell r="B1" t="str">
            <v>220 kV SUB-STATION</v>
          </cell>
        </row>
      </sheetData>
      <sheetData sheetId="2210">
        <row r="1">
          <cell r="B1" t="str">
            <v>220 kV SUB-STATION</v>
          </cell>
        </row>
      </sheetData>
      <sheetData sheetId="2211">
        <row r="1">
          <cell r="B1" t="str">
            <v>220 kV SUB-STATION</v>
          </cell>
        </row>
      </sheetData>
      <sheetData sheetId="2212">
        <row r="1">
          <cell r="B1" t="str">
            <v>220 kV SUB-STATION</v>
          </cell>
        </row>
      </sheetData>
      <sheetData sheetId="2213">
        <row r="1">
          <cell r="B1" t="str">
            <v>220 kV SUB-STATION</v>
          </cell>
        </row>
      </sheetData>
      <sheetData sheetId="2214"/>
      <sheetData sheetId="2215"/>
      <sheetData sheetId="2216"/>
      <sheetData sheetId="2217">
        <row r="1">
          <cell r="B1" t="str">
            <v>220 kV SUB-STATION</v>
          </cell>
        </row>
      </sheetData>
      <sheetData sheetId="2218">
        <row r="1">
          <cell r="B1" t="str">
            <v>220 kV SUB-STATION</v>
          </cell>
        </row>
      </sheetData>
      <sheetData sheetId="2219"/>
      <sheetData sheetId="2220"/>
      <sheetData sheetId="2221"/>
      <sheetData sheetId="2222"/>
      <sheetData sheetId="2223"/>
      <sheetData sheetId="2224"/>
      <sheetData sheetId="2225"/>
      <sheetData sheetId="2226"/>
      <sheetData sheetId="2227"/>
      <sheetData sheetId="2228">
        <row r="1">
          <cell r="B1" t="str">
            <v>220 kV SUB-STATION</v>
          </cell>
        </row>
      </sheetData>
      <sheetData sheetId="2229"/>
      <sheetData sheetId="2230"/>
      <sheetData sheetId="2231">
        <row r="1">
          <cell r="B1" t="str">
            <v>220 kV SUB-STATION</v>
          </cell>
        </row>
      </sheetData>
      <sheetData sheetId="2232"/>
      <sheetData sheetId="2233"/>
      <sheetData sheetId="2234">
        <row r="1">
          <cell r="B1" t="str">
            <v>220 kV SUB-STATION</v>
          </cell>
        </row>
      </sheetData>
      <sheetData sheetId="2235">
        <row r="1">
          <cell r="B1" t="str">
            <v>220 kV SUB-STATION</v>
          </cell>
        </row>
      </sheetData>
      <sheetData sheetId="2236">
        <row r="1">
          <cell r="B1" t="str">
            <v>220 kV SUB-STATION</v>
          </cell>
        </row>
      </sheetData>
      <sheetData sheetId="2237">
        <row r="1">
          <cell r="B1" t="str">
            <v>220 kV SUB-STATION</v>
          </cell>
        </row>
      </sheetData>
      <sheetData sheetId="2238">
        <row r="1">
          <cell r="B1" t="str">
            <v>220 kV SUB-STATION</v>
          </cell>
        </row>
      </sheetData>
      <sheetData sheetId="2239">
        <row r="1">
          <cell r="B1" t="str">
            <v>220 kV SUB-STATION</v>
          </cell>
        </row>
      </sheetData>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row r="1">
          <cell r="B1" t="str">
            <v>220 kV SUB-STATION</v>
          </cell>
        </row>
      </sheetData>
      <sheetData sheetId="2259"/>
      <sheetData sheetId="2260"/>
      <sheetData sheetId="2261"/>
      <sheetData sheetId="2262"/>
      <sheetData sheetId="2263"/>
      <sheetData sheetId="2264"/>
      <sheetData sheetId="2265"/>
      <sheetData sheetId="2266"/>
      <sheetData sheetId="2267">
        <row r="1">
          <cell r="B1" t="str">
            <v>220 kV SUB-STATION</v>
          </cell>
        </row>
      </sheetData>
      <sheetData sheetId="2268">
        <row r="1">
          <cell r="B1" t="str">
            <v>220 kV SUB-STATION</v>
          </cell>
        </row>
      </sheetData>
      <sheetData sheetId="2269">
        <row r="1">
          <cell r="B1" t="str">
            <v>220 kV SUB-STATION</v>
          </cell>
        </row>
      </sheetData>
      <sheetData sheetId="2270">
        <row r="1">
          <cell r="B1" t="str">
            <v>220 kV SUB-STATION</v>
          </cell>
        </row>
      </sheetData>
      <sheetData sheetId="2271">
        <row r="1">
          <cell r="B1" t="str">
            <v>220 kV SUB-STATION</v>
          </cell>
        </row>
      </sheetData>
      <sheetData sheetId="2272"/>
      <sheetData sheetId="2273"/>
      <sheetData sheetId="2274"/>
      <sheetData sheetId="2275"/>
      <sheetData sheetId="2276"/>
      <sheetData sheetId="2277"/>
      <sheetData sheetId="2278"/>
      <sheetData sheetId="2279">
        <row r="1">
          <cell r="B1" t="str">
            <v>220 kV SUB-STATION</v>
          </cell>
        </row>
      </sheetData>
      <sheetData sheetId="2280">
        <row r="1">
          <cell r="B1" t="str">
            <v>220 kV SUB-STATION</v>
          </cell>
        </row>
      </sheetData>
      <sheetData sheetId="2281">
        <row r="1">
          <cell r="B1" t="str">
            <v>220 kV SUB-STATION</v>
          </cell>
        </row>
      </sheetData>
      <sheetData sheetId="2282">
        <row r="1">
          <cell r="B1" t="str">
            <v>220 kV SUB-STATION</v>
          </cell>
        </row>
      </sheetData>
      <sheetData sheetId="2283"/>
      <sheetData sheetId="2284"/>
      <sheetData sheetId="2285">
        <row r="1">
          <cell r="B1" t="str">
            <v>220 kV SUB-STATION</v>
          </cell>
        </row>
      </sheetData>
      <sheetData sheetId="2286">
        <row r="1">
          <cell r="B1" t="str">
            <v>220 kV SUB-STATION</v>
          </cell>
        </row>
      </sheetData>
      <sheetData sheetId="2287"/>
      <sheetData sheetId="2288"/>
      <sheetData sheetId="2289"/>
      <sheetData sheetId="2290"/>
      <sheetData sheetId="2291">
        <row r="1">
          <cell r="B1" t="str">
            <v>220 kV SUB-STATION</v>
          </cell>
        </row>
      </sheetData>
      <sheetData sheetId="2292">
        <row r="1">
          <cell r="B1" t="str">
            <v>220 kV SUB-STATION</v>
          </cell>
        </row>
      </sheetData>
      <sheetData sheetId="2293">
        <row r="1">
          <cell r="B1" t="str">
            <v>220 kV SUB-STATION</v>
          </cell>
        </row>
      </sheetData>
      <sheetData sheetId="2294"/>
      <sheetData sheetId="2295">
        <row r="1">
          <cell r="B1" t="str">
            <v>220 kV SUB-STATION</v>
          </cell>
        </row>
      </sheetData>
      <sheetData sheetId="2296">
        <row r="1">
          <cell r="B1" t="str">
            <v>220 kV SUB-STATION</v>
          </cell>
        </row>
      </sheetData>
      <sheetData sheetId="2297">
        <row r="1">
          <cell r="B1" t="str">
            <v>220 kV SUB-STATION</v>
          </cell>
        </row>
      </sheetData>
      <sheetData sheetId="2298">
        <row r="1">
          <cell r="B1" t="str">
            <v>220 kV SUB-STATION</v>
          </cell>
        </row>
      </sheetData>
      <sheetData sheetId="2299"/>
      <sheetData sheetId="2300"/>
      <sheetData sheetId="2301">
        <row r="1">
          <cell r="B1" t="str">
            <v>220 kV SUB-STATION</v>
          </cell>
        </row>
      </sheetData>
      <sheetData sheetId="2302">
        <row r="1">
          <cell r="B1" t="str">
            <v>220 kV SUB-STATION</v>
          </cell>
        </row>
      </sheetData>
      <sheetData sheetId="2303">
        <row r="1">
          <cell r="B1" t="str">
            <v>220 kV SUB-STATION</v>
          </cell>
        </row>
      </sheetData>
      <sheetData sheetId="2304">
        <row r="1">
          <cell r="B1" t="str">
            <v>220 kV SUB-STATION</v>
          </cell>
        </row>
      </sheetData>
      <sheetData sheetId="2305">
        <row r="1">
          <cell r="B1" t="str">
            <v>220 kV SUB-STATION</v>
          </cell>
        </row>
      </sheetData>
      <sheetData sheetId="2306">
        <row r="1">
          <cell r="B1" t="str">
            <v>220 kV SUB-STATION</v>
          </cell>
        </row>
      </sheetData>
      <sheetData sheetId="2307">
        <row r="1">
          <cell r="B1" t="str">
            <v>220 kV SUB-STATION</v>
          </cell>
        </row>
      </sheetData>
      <sheetData sheetId="2308">
        <row r="1">
          <cell r="B1" t="str">
            <v>220 kV SUB-STATION</v>
          </cell>
        </row>
      </sheetData>
      <sheetData sheetId="2309">
        <row r="1">
          <cell r="B1" t="str">
            <v>220 kV SUB-STATION</v>
          </cell>
        </row>
      </sheetData>
      <sheetData sheetId="2310">
        <row r="1">
          <cell r="B1" t="str">
            <v>220 kV SUB-STATION</v>
          </cell>
        </row>
      </sheetData>
      <sheetData sheetId="2311"/>
      <sheetData sheetId="2312">
        <row r="1">
          <cell r="B1" t="str">
            <v>220 kV SUB-STATION</v>
          </cell>
        </row>
      </sheetData>
      <sheetData sheetId="2313">
        <row r="1">
          <cell r="B1" t="str">
            <v>220 kV SUB-STATION</v>
          </cell>
        </row>
      </sheetData>
      <sheetData sheetId="2314">
        <row r="1">
          <cell r="B1" t="str">
            <v>220 kV SUB-STATION</v>
          </cell>
        </row>
      </sheetData>
      <sheetData sheetId="2315">
        <row r="1">
          <cell r="B1" t="str">
            <v>220 kV SUB-STATION</v>
          </cell>
        </row>
      </sheetData>
      <sheetData sheetId="2316">
        <row r="1">
          <cell r="B1" t="str">
            <v>220 kV SUB-STATION</v>
          </cell>
        </row>
      </sheetData>
      <sheetData sheetId="2317">
        <row r="1">
          <cell r="B1" t="str">
            <v>220 kV SUB-STATION</v>
          </cell>
        </row>
      </sheetData>
      <sheetData sheetId="2318">
        <row r="1">
          <cell r="B1" t="str">
            <v>220 kV SUB-STATION</v>
          </cell>
        </row>
      </sheetData>
      <sheetData sheetId="2319">
        <row r="1">
          <cell r="B1" t="str">
            <v>220 kV SUB-STATION</v>
          </cell>
        </row>
      </sheetData>
      <sheetData sheetId="2320">
        <row r="1">
          <cell r="B1" t="str">
            <v>220 kV SUB-STATION</v>
          </cell>
        </row>
      </sheetData>
      <sheetData sheetId="2321">
        <row r="1">
          <cell r="B1" t="str">
            <v>220 kV SUB-STATION</v>
          </cell>
        </row>
      </sheetData>
      <sheetData sheetId="2322">
        <row r="1">
          <cell r="B1" t="str">
            <v>220 kV SUB-STATION</v>
          </cell>
        </row>
      </sheetData>
      <sheetData sheetId="2323">
        <row r="1">
          <cell r="B1" t="str">
            <v>220 kV SUB-STATION</v>
          </cell>
        </row>
      </sheetData>
      <sheetData sheetId="2324">
        <row r="1">
          <cell r="B1" t="str">
            <v>220 kV SUB-STATION</v>
          </cell>
        </row>
      </sheetData>
      <sheetData sheetId="2325"/>
      <sheetData sheetId="2326"/>
      <sheetData sheetId="2327"/>
      <sheetData sheetId="2328"/>
      <sheetData sheetId="2329">
        <row r="1">
          <cell r="B1" t="str">
            <v>220 kV SUB-STATION</v>
          </cell>
        </row>
      </sheetData>
      <sheetData sheetId="2330">
        <row r="1">
          <cell r="B1" t="str">
            <v>220 kV SUB-STATION</v>
          </cell>
        </row>
      </sheetData>
      <sheetData sheetId="2331">
        <row r="1">
          <cell r="B1" t="str">
            <v>220 kV SUB-STATION</v>
          </cell>
        </row>
      </sheetData>
      <sheetData sheetId="2332">
        <row r="1">
          <cell r="B1" t="str">
            <v>220 kV SUB-STATION</v>
          </cell>
        </row>
      </sheetData>
      <sheetData sheetId="2333">
        <row r="1">
          <cell r="B1" t="str">
            <v>220 kV SUB-STATION</v>
          </cell>
        </row>
      </sheetData>
      <sheetData sheetId="2334">
        <row r="1">
          <cell r="B1" t="str">
            <v>220 kV SUB-STATION</v>
          </cell>
        </row>
      </sheetData>
      <sheetData sheetId="2335">
        <row r="1">
          <cell r="B1" t="str">
            <v>220 kV SUB-STATION</v>
          </cell>
        </row>
      </sheetData>
      <sheetData sheetId="2336">
        <row r="1">
          <cell r="B1" t="str">
            <v>220 kV SUB-STATION</v>
          </cell>
        </row>
      </sheetData>
      <sheetData sheetId="2337">
        <row r="1">
          <cell r="B1" t="str">
            <v>220 kV SUB-STATION</v>
          </cell>
        </row>
      </sheetData>
      <sheetData sheetId="2338">
        <row r="1">
          <cell r="B1" t="str">
            <v>220 kV SUB-STATION</v>
          </cell>
        </row>
      </sheetData>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row r="1">
          <cell r="B1" t="str">
            <v>220 kV SUB-STATION</v>
          </cell>
        </row>
      </sheetData>
      <sheetData sheetId="2357"/>
      <sheetData sheetId="2358"/>
      <sheetData sheetId="2359"/>
      <sheetData sheetId="2360">
        <row r="1">
          <cell r="B1" t="str">
            <v>220 kV SUB-STATION</v>
          </cell>
        </row>
      </sheetData>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row r="1">
          <cell r="B1" t="str">
            <v>220 kV SUB-STATION</v>
          </cell>
        </row>
      </sheetData>
      <sheetData sheetId="2374"/>
      <sheetData sheetId="2375">
        <row r="1">
          <cell r="B1" t="str">
            <v>220 kV SUB-STATION</v>
          </cell>
        </row>
      </sheetData>
      <sheetData sheetId="2376"/>
      <sheetData sheetId="2377">
        <row r="1">
          <cell r="B1" t="str">
            <v>220 kV SUB-STATION</v>
          </cell>
        </row>
      </sheetData>
      <sheetData sheetId="2378">
        <row r="1">
          <cell r="B1" t="str">
            <v>220 kV SUB-STATION</v>
          </cell>
        </row>
      </sheetData>
      <sheetData sheetId="2379"/>
      <sheetData sheetId="2380">
        <row r="1">
          <cell r="B1" t="str">
            <v>220 kV SUB-STATION</v>
          </cell>
        </row>
      </sheetData>
      <sheetData sheetId="2381">
        <row r="1">
          <cell r="B1" t="str">
            <v>220 kV SUB-STATION</v>
          </cell>
        </row>
      </sheetData>
      <sheetData sheetId="2382">
        <row r="1">
          <cell r="B1" t="str">
            <v>220 kV SUB-STATION</v>
          </cell>
        </row>
      </sheetData>
      <sheetData sheetId="2383"/>
      <sheetData sheetId="2384">
        <row r="1">
          <cell r="B1" t="str">
            <v>220 kV SUB-STATION</v>
          </cell>
        </row>
      </sheetData>
      <sheetData sheetId="2385">
        <row r="1">
          <cell r="B1" t="str">
            <v>220 kV SUB-STATION</v>
          </cell>
        </row>
      </sheetData>
      <sheetData sheetId="2386">
        <row r="1">
          <cell r="B1" t="str">
            <v>220 kV SUB-STATION</v>
          </cell>
        </row>
      </sheetData>
      <sheetData sheetId="2387">
        <row r="1">
          <cell r="B1" t="str">
            <v>220 kV SUB-STATION</v>
          </cell>
        </row>
      </sheetData>
      <sheetData sheetId="2388" refreshError="1"/>
      <sheetData sheetId="2389" refreshError="1"/>
      <sheetData sheetId="2390" refreshError="1"/>
      <sheetData sheetId="2391" refreshError="1"/>
      <sheetData sheetId="2392" refreshError="1"/>
      <sheetData sheetId="2393" refreshError="1"/>
      <sheetData sheetId="2394"/>
      <sheetData sheetId="2395"/>
      <sheetData sheetId="2396"/>
      <sheetData sheetId="2397"/>
      <sheetData sheetId="2398"/>
      <sheetData sheetId="2399">
        <row r="1">
          <cell r="B1" t="str">
            <v>220 kV SUB-STATION</v>
          </cell>
        </row>
      </sheetData>
      <sheetData sheetId="2400">
        <row r="1">
          <cell r="B1" t="str">
            <v>220 kV SUB-STATION</v>
          </cell>
        </row>
      </sheetData>
      <sheetData sheetId="2401"/>
      <sheetData sheetId="2402"/>
      <sheetData sheetId="2403"/>
      <sheetData sheetId="2404"/>
      <sheetData sheetId="2405">
        <row r="1">
          <cell r="B1" t="str">
            <v>220 kV SUB-STATION</v>
          </cell>
        </row>
      </sheetData>
      <sheetData sheetId="2406">
        <row r="1">
          <cell r="B1" t="str">
            <v>220 kV SUB-STATION</v>
          </cell>
        </row>
      </sheetData>
      <sheetData sheetId="2407">
        <row r="1">
          <cell r="B1" t="str">
            <v>220 kV SUB-STATION</v>
          </cell>
        </row>
      </sheetData>
      <sheetData sheetId="2408">
        <row r="1">
          <cell r="B1" t="str">
            <v>220 kV SUB-STATION</v>
          </cell>
        </row>
      </sheetData>
      <sheetData sheetId="2409">
        <row r="1">
          <cell r="B1" t="str">
            <v>220 kV SUB-STATION</v>
          </cell>
        </row>
      </sheetData>
      <sheetData sheetId="2410">
        <row r="1">
          <cell r="B1" t="str">
            <v>220 kV SUB-STATION</v>
          </cell>
        </row>
      </sheetData>
      <sheetData sheetId="2411">
        <row r="1">
          <cell r="B1" t="str">
            <v>220 kV SUB-STATION</v>
          </cell>
        </row>
      </sheetData>
      <sheetData sheetId="2412">
        <row r="1">
          <cell r="B1" t="str">
            <v>220 kV SUB-STATION</v>
          </cell>
        </row>
      </sheetData>
      <sheetData sheetId="2413">
        <row r="1">
          <cell r="B1" t="str">
            <v>220 kV SUB-STATION</v>
          </cell>
        </row>
      </sheetData>
      <sheetData sheetId="2414">
        <row r="1">
          <cell r="B1" t="str">
            <v>220 kV SUB-STATION</v>
          </cell>
        </row>
      </sheetData>
      <sheetData sheetId="2415">
        <row r="1">
          <cell r="B1" t="str">
            <v>220 kV SUB-STATION</v>
          </cell>
        </row>
      </sheetData>
      <sheetData sheetId="2416">
        <row r="1">
          <cell r="B1" t="str">
            <v>220 kV SUB-STATION</v>
          </cell>
        </row>
      </sheetData>
      <sheetData sheetId="2417">
        <row r="1">
          <cell r="B1" t="str">
            <v>220 kV SUB-STATION</v>
          </cell>
        </row>
      </sheetData>
      <sheetData sheetId="2418">
        <row r="1">
          <cell r="B1" t="str">
            <v>220 kV SUB-STATION</v>
          </cell>
        </row>
      </sheetData>
      <sheetData sheetId="2419">
        <row r="1">
          <cell r="B1" t="str">
            <v>220 kV SUB-STATION</v>
          </cell>
        </row>
      </sheetData>
      <sheetData sheetId="2420">
        <row r="1">
          <cell r="B1" t="str">
            <v>220 kV SUB-STATION</v>
          </cell>
        </row>
      </sheetData>
      <sheetData sheetId="2421"/>
      <sheetData sheetId="2422"/>
      <sheetData sheetId="2423"/>
      <sheetData sheetId="2424">
        <row r="1">
          <cell r="B1" t="str">
            <v>220 kV SUB-STATION</v>
          </cell>
        </row>
      </sheetData>
      <sheetData sheetId="2425">
        <row r="1">
          <cell r="B1" t="str">
            <v>220 kV SUB-STATION</v>
          </cell>
        </row>
      </sheetData>
      <sheetData sheetId="2426">
        <row r="1">
          <cell r="B1" t="str">
            <v>220 kV SUB-STATION</v>
          </cell>
        </row>
      </sheetData>
      <sheetData sheetId="2427">
        <row r="1">
          <cell r="B1" t="str">
            <v>220 kV SUB-STATION</v>
          </cell>
        </row>
      </sheetData>
      <sheetData sheetId="2428">
        <row r="1">
          <cell r="B1" t="str">
            <v>220 kV SUB-STATION</v>
          </cell>
        </row>
      </sheetData>
      <sheetData sheetId="2429">
        <row r="1">
          <cell r="B1" t="str">
            <v>220 kV SUB-STATION</v>
          </cell>
        </row>
      </sheetData>
      <sheetData sheetId="2430">
        <row r="1">
          <cell r="B1" t="str">
            <v>220 kV SUB-STATION</v>
          </cell>
        </row>
      </sheetData>
      <sheetData sheetId="2431">
        <row r="1">
          <cell r="B1" t="str">
            <v>220 kV SUB-STATION</v>
          </cell>
        </row>
      </sheetData>
      <sheetData sheetId="2432">
        <row r="1">
          <cell r="B1" t="str">
            <v>220 kV SUB-STATION</v>
          </cell>
        </row>
      </sheetData>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row r="1">
          <cell r="B1" t="str">
            <v>220 kV SUB-STATION</v>
          </cell>
        </row>
      </sheetData>
      <sheetData sheetId="2459">
        <row r="1">
          <cell r="B1" t="str">
            <v>220 kV SUB-STATION</v>
          </cell>
        </row>
      </sheetData>
      <sheetData sheetId="2460">
        <row r="1">
          <cell r="B1" t="str">
            <v>220 kV SUB-STATION</v>
          </cell>
        </row>
      </sheetData>
      <sheetData sheetId="2461">
        <row r="1">
          <cell r="B1" t="str">
            <v>220 kV SUB-STATION</v>
          </cell>
        </row>
      </sheetData>
      <sheetData sheetId="2462">
        <row r="1">
          <cell r="B1" t="str">
            <v>220 kV SUB-STATION</v>
          </cell>
        </row>
      </sheetData>
      <sheetData sheetId="2463"/>
      <sheetData sheetId="2464"/>
      <sheetData sheetId="2465"/>
      <sheetData sheetId="2466">
        <row r="1">
          <cell r="B1" t="str">
            <v>220 kV SUB-STATION</v>
          </cell>
        </row>
      </sheetData>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row r="1">
          <cell r="B1" t="str">
            <v>220 kV SUB-STATION</v>
          </cell>
        </row>
      </sheetData>
      <sheetData sheetId="2480">
        <row r="1">
          <cell r="B1" t="str">
            <v>220 kV SUB-STATION</v>
          </cell>
        </row>
      </sheetData>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row r="1">
          <cell r="B1" t="str">
            <v>220 kV SUB-STATION</v>
          </cell>
        </row>
      </sheetData>
      <sheetData sheetId="2496">
        <row r="1">
          <cell r="B1" t="str">
            <v>220 kV SUB-STATION</v>
          </cell>
        </row>
      </sheetData>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row r="1">
          <cell r="B1" t="str">
            <v>220 kV SUB-STATION</v>
          </cell>
        </row>
      </sheetData>
      <sheetData sheetId="2510"/>
      <sheetData sheetId="2511"/>
      <sheetData sheetId="2512">
        <row r="1">
          <cell r="B1" t="str">
            <v>220 kV SUB-STATION</v>
          </cell>
        </row>
      </sheetData>
      <sheetData sheetId="2513">
        <row r="1">
          <cell r="B1" t="str">
            <v>220 kV SUB-STATION</v>
          </cell>
        </row>
      </sheetData>
      <sheetData sheetId="2514">
        <row r="1">
          <cell r="B1" t="str">
            <v>220 kV SUB-STATION</v>
          </cell>
        </row>
      </sheetData>
      <sheetData sheetId="2515"/>
      <sheetData sheetId="2516"/>
      <sheetData sheetId="2517"/>
      <sheetData sheetId="2518"/>
      <sheetData sheetId="2519"/>
      <sheetData sheetId="2520"/>
      <sheetData sheetId="2521">
        <row r="1">
          <cell r="B1" t="str">
            <v>220 kV SUB-STATION</v>
          </cell>
        </row>
      </sheetData>
      <sheetData sheetId="2522">
        <row r="1">
          <cell r="B1" t="str">
            <v>220 kV SUB-STATION</v>
          </cell>
        </row>
      </sheetData>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row r="1">
          <cell r="B1" t="str">
            <v>220 kV SUB-STATION</v>
          </cell>
        </row>
      </sheetData>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row r="1">
          <cell r="B1" t="str">
            <v>220 kV SUB-STATION</v>
          </cell>
        </row>
      </sheetData>
      <sheetData sheetId="2561">
        <row r="1">
          <cell r="B1" t="str">
            <v>220 kV SUB-STATION</v>
          </cell>
        </row>
      </sheetData>
      <sheetData sheetId="2562">
        <row r="1">
          <cell r="B1" t="str">
            <v>220 kV SUB-STATION</v>
          </cell>
        </row>
      </sheetData>
      <sheetData sheetId="2563"/>
      <sheetData sheetId="2564"/>
      <sheetData sheetId="2565">
        <row r="1">
          <cell r="B1" t="str">
            <v>220 kV SUB-STATION</v>
          </cell>
        </row>
      </sheetData>
      <sheetData sheetId="2566"/>
      <sheetData sheetId="2567">
        <row r="1">
          <cell r="B1" t="str">
            <v>220 kV SUB-STATION</v>
          </cell>
        </row>
      </sheetData>
      <sheetData sheetId="2568">
        <row r="1">
          <cell r="B1" t="str">
            <v>220 kV SUB-STATION</v>
          </cell>
        </row>
      </sheetData>
      <sheetData sheetId="2569">
        <row r="1">
          <cell r="B1" t="str">
            <v>220 kV SUB-STATION</v>
          </cell>
        </row>
      </sheetData>
      <sheetData sheetId="2570">
        <row r="1">
          <cell r="B1" t="str">
            <v>220 kV SUB-STATION</v>
          </cell>
        </row>
      </sheetData>
      <sheetData sheetId="2571">
        <row r="1">
          <cell r="B1" t="str">
            <v>220 kV SUB-STATION</v>
          </cell>
        </row>
      </sheetData>
      <sheetData sheetId="2572">
        <row r="1">
          <cell r="B1" t="str">
            <v>220 kV SUB-STATION</v>
          </cell>
        </row>
      </sheetData>
      <sheetData sheetId="2573">
        <row r="1">
          <cell r="B1" t="str">
            <v>220 kV SUB-STATION</v>
          </cell>
        </row>
      </sheetData>
      <sheetData sheetId="2574">
        <row r="1">
          <cell r="B1" t="str">
            <v>220 kV SUB-STATION</v>
          </cell>
        </row>
      </sheetData>
      <sheetData sheetId="2575">
        <row r="1">
          <cell r="B1" t="str">
            <v>220 kV SUB-STATION</v>
          </cell>
        </row>
      </sheetData>
      <sheetData sheetId="2576"/>
      <sheetData sheetId="2577"/>
      <sheetData sheetId="2578"/>
      <sheetData sheetId="2579"/>
      <sheetData sheetId="2580"/>
      <sheetData sheetId="2581"/>
      <sheetData sheetId="2582">
        <row r="1">
          <cell r="B1" t="str">
            <v>220 kV SUB-STATION</v>
          </cell>
        </row>
      </sheetData>
      <sheetData sheetId="2583">
        <row r="1">
          <cell r="B1" t="str">
            <v>220 kV SUB-STATION</v>
          </cell>
        </row>
      </sheetData>
      <sheetData sheetId="2584">
        <row r="1">
          <cell r="B1" t="str">
            <v>220 kV SUB-STATION</v>
          </cell>
        </row>
      </sheetData>
      <sheetData sheetId="2585">
        <row r="1">
          <cell r="B1" t="str">
            <v>220 kV SUB-STATION</v>
          </cell>
        </row>
      </sheetData>
      <sheetData sheetId="2586">
        <row r="1">
          <cell r="B1" t="str">
            <v>220 kV SUB-STATION</v>
          </cell>
        </row>
      </sheetData>
      <sheetData sheetId="2587">
        <row r="1">
          <cell r="B1" t="str">
            <v>220 kV SUB-STATION</v>
          </cell>
        </row>
      </sheetData>
      <sheetData sheetId="2588">
        <row r="1">
          <cell r="B1" t="str">
            <v>220 kV SUB-STATION</v>
          </cell>
        </row>
      </sheetData>
      <sheetData sheetId="2589">
        <row r="1">
          <cell r="B1" t="str">
            <v>220 kV SUB-STATION</v>
          </cell>
        </row>
      </sheetData>
      <sheetData sheetId="2590">
        <row r="1">
          <cell r="B1" t="str">
            <v>220 kV SUB-STATION</v>
          </cell>
        </row>
      </sheetData>
      <sheetData sheetId="2591">
        <row r="1">
          <cell r="B1" t="str">
            <v>220 kV SUB-STATION</v>
          </cell>
        </row>
      </sheetData>
      <sheetData sheetId="2592">
        <row r="1">
          <cell r="B1" t="str">
            <v>220 kV SUB-STATION</v>
          </cell>
        </row>
      </sheetData>
      <sheetData sheetId="2593">
        <row r="1">
          <cell r="B1" t="str">
            <v>220 kV SUB-STATION</v>
          </cell>
        </row>
      </sheetData>
      <sheetData sheetId="2594">
        <row r="1">
          <cell r="B1" t="str">
            <v>220 kV SUB-STATION</v>
          </cell>
        </row>
      </sheetData>
      <sheetData sheetId="2595">
        <row r="1">
          <cell r="B1" t="str">
            <v>220 kV SUB-STATION</v>
          </cell>
        </row>
      </sheetData>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row r="1">
          <cell r="B1" t="str">
            <v>220 kV SUB-STATION</v>
          </cell>
        </row>
      </sheetData>
      <sheetData sheetId="2616"/>
      <sheetData sheetId="2617"/>
      <sheetData sheetId="2618">
        <row r="1">
          <cell r="B1" t="str">
            <v>220 kV SUB-STATION</v>
          </cell>
        </row>
      </sheetData>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row r="1">
          <cell r="B1" t="str">
            <v>220 kV SUB-STATION</v>
          </cell>
        </row>
      </sheetData>
      <sheetData sheetId="2645"/>
      <sheetData sheetId="2646">
        <row r="1">
          <cell r="B1" t="str">
            <v>220 kV SUB-STATION</v>
          </cell>
        </row>
      </sheetData>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row r="1">
          <cell r="B1" t="str">
            <v>220 kV SUB-STATION</v>
          </cell>
        </row>
      </sheetData>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row r="1">
          <cell r="B1" t="str">
            <v>220 kV SUB-STATION</v>
          </cell>
        </row>
      </sheetData>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row r="1">
          <cell r="B1" t="str">
            <v>220 kV SUB-STATION</v>
          </cell>
        </row>
      </sheetData>
      <sheetData sheetId="2787">
        <row r="1">
          <cell r="B1" t="str">
            <v>220 kV SUB-STATION</v>
          </cell>
        </row>
      </sheetData>
      <sheetData sheetId="2788"/>
      <sheetData sheetId="2789">
        <row r="1">
          <cell r="B1" t="str">
            <v>220 kV SUB-STATION</v>
          </cell>
        </row>
      </sheetData>
      <sheetData sheetId="2790">
        <row r="1">
          <cell r="B1" t="str">
            <v>220 kV SUB-STATION</v>
          </cell>
        </row>
      </sheetData>
      <sheetData sheetId="2791">
        <row r="1">
          <cell r="B1" t="str">
            <v>220 kV SUB-STATION</v>
          </cell>
        </row>
      </sheetData>
      <sheetData sheetId="2792">
        <row r="1">
          <cell r="B1" t="str">
            <v>220 kV SUB-STATION</v>
          </cell>
        </row>
      </sheetData>
      <sheetData sheetId="2793"/>
      <sheetData sheetId="2794">
        <row r="1">
          <cell r="B1" t="str">
            <v>220 kV SUB-STATION</v>
          </cell>
        </row>
      </sheetData>
      <sheetData sheetId="2795"/>
      <sheetData sheetId="2796"/>
      <sheetData sheetId="2797"/>
      <sheetData sheetId="2798"/>
      <sheetData sheetId="2799"/>
      <sheetData sheetId="2800"/>
      <sheetData sheetId="2801"/>
      <sheetData sheetId="2802"/>
      <sheetData sheetId="2803"/>
      <sheetData sheetId="2804"/>
      <sheetData sheetId="2805"/>
      <sheetData sheetId="2806">
        <row r="1">
          <cell r="B1" t="str">
            <v>220 kV SUB-STATION</v>
          </cell>
        </row>
      </sheetData>
      <sheetData sheetId="2807"/>
      <sheetData sheetId="2808"/>
      <sheetData sheetId="2809"/>
      <sheetData sheetId="2810"/>
      <sheetData sheetId="2811">
        <row r="1">
          <cell r="B1" t="str">
            <v>220 kV SUB-STATION</v>
          </cell>
        </row>
      </sheetData>
      <sheetData sheetId="2812">
        <row r="1">
          <cell r="B1" t="str">
            <v>220 kV SUB-STATION</v>
          </cell>
        </row>
      </sheetData>
      <sheetData sheetId="2813">
        <row r="1">
          <cell r="B1" t="str">
            <v>220 kV SUB-STATION</v>
          </cell>
        </row>
      </sheetData>
      <sheetData sheetId="2814">
        <row r="1">
          <cell r="B1" t="str">
            <v>220 kV SUB-STATION</v>
          </cell>
        </row>
      </sheetData>
      <sheetData sheetId="2815">
        <row r="1">
          <cell r="B1" t="str">
            <v>220 kV SUB-STATION</v>
          </cell>
        </row>
      </sheetData>
      <sheetData sheetId="2816">
        <row r="1">
          <cell r="B1" t="str">
            <v>220 kV SUB-STATION</v>
          </cell>
        </row>
      </sheetData>
      <sheetData sheetId="2817">
        <row r="1">
          <cell r="B1" t="str">
            <v>220 kV SUB-STATION</v>
          </cell>
        </row>
      </sheetData>
      <sheetData sheetId="2818">
        <row r="1">
          <cell r="B1" t="str">
            <v>220 kV SUB-STATION</v>
          </cell>
        </row>
      </sheetData>
      <sheetData sheetId="2819">
        <row r="1">
          <cell r="B1" t="str">
            <v>220 kV SUB-STATION</v>
          </cell>
        </row>
      </sheetData>
      <sheetData sheetId="2820">
        <row r="1">
          <cell r="B1" t="str">
            <v>220 kV SUB-STATION</v>
          </cell>
        </row>
      </sheetData>
      <sheetData sheetId="2821">
        <row r="1">
          <cell r="B1" t="str">
            <v>220 kV SUB-STATION</v>
          </cell>
        </row>
      </sheetData>
      <sheetData sheetId="2822">
        <row r="1">
          <cell r="B1" t="str">
            <v>220 kV SUB-STATION</v>
          </cell>
        </row>
      </sheetData>
      <sheetData sheetId="2823"/>
      <sheetData sheetId="2824"/>
      <sheetData sheetId="2825"/>
      <sheetData sheetId="2826"/>
      <sheetData sheetId="2827"/>
      <sheetData sheetId="2828"/>
      <sheetData sheetId="2829"/>
      <sheetData sheetId="2830">
        <row r="1">
          <cell r="B1" t="str">
            <v>220 kV SUB-STATION</v>
          </cell>
        </row>
      </sheetData>
      <sheetData sheetId="2831">
        <row r="1">
          <cell r="B1" t="str">
            <v>220 kV SUB-STATION</v>
          </cell>
        </row>
      </sheetData>
      <sheetData sheetId="2832">
        <row r="1">
          <cell r="B1" t="str">
            <v>220 kV SUB-STATION</v>
          </cell>
        </row>
      </sheetData>
      <sheetData sheetId="2833">
        <row r="1">
          <cell r="B1" t="str">
            <v>220 kV SUB-STATION</v>
          </cell>
        </row>
      </sheetData>
      <sheetData sheetId="2834">
        <row r="1">
          <cell r="B1" t="str">
            <v>220 kV SUB-STATION</v>
          </cell>
        </row>
      </sheetData>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row r="1">
          <cell r="B1" t="str">
            <v>220 kV SUB-STATION</v>
          </cell>
        </row>
      </sheetData>
      <sheetData sheetId="2855"/>
      <sheetData sheetId="2856"/>
      <sheetData sheetId="2857"/>
      <sheetData sheetId="2858"/>
      <sheetData sheetId="2859"/>
      <sheetData sheetId="2860"/>
      <sheetData sheetId="2861"/>
      <sheetData sheetId="2862"/>
      <sheetData sheetId="2863"/>
      <sheetData sheetId="2864"/>
      <sheetData sheetId="2865">
        <row r="1">
          <cell r="B1" t="str">
            <v>220 kV SUB-STATION</v>
          </cell>
        </row>
      </sheetData>
      <sheetData sheetId="2866">
        <row r="1">
          <cell r="B1" t="str">
            <v>220 kV SUB-STATION</v>
          </cell>
        </row>
      </sheetData>
      <sheetData sheetId="2867">
        <row r="1">
          <cell r="B1" t="str">
            <v>220 kV SUB-STATION</v>
          </cell>
        </row>
      </sheetData>
      <sheetData sheetId="2868">
        <row r="1">
          <cell r="B1" t="str">
            <v>220 kV SUB-STATION</v>
          </cell>
        </row>
      </sheetData>
      <sheetData sheetId="2869"/>
      <sheetData sheetId="2870"/>
      <sheetData sheetId="2871"/>
      <sheetData sheetId="2872"/>
      <sheetData sheetId="2873"/>
      <sheetData sheetId="2874"/>
      <sheetData sheetId="2875"/>
      <sheetData sheetId="2876"/>
      <sheetData sheetId="2877"/>
      <sheetData sheetId="2878"/>
      <sheetData sheetId="2879"/>
      <sheetData sheetId="2880">
        <row r="1">
          <cell r="B1" t="str">
            <v>220 kV SUB-STATION</v>
          </cell>
        </row>
      </sheetData>
      <sheetData sheetId="2881"/>
      <sheetData sheetId="2882"/>
      <sheetData sheetId="2883"/>
      <sheetData sheetId="2884"/>
      <sheetData sheetId="2885">
        <row r="1">
          <cell r="B1" t="str">
            <v>220 kV SUB-STATION</v>
          </cell>
        </row>
      </sheetData>
      <sheetData sheetId="2886">
        <row r="1">
          <cell r="B1" t="str">
            <v>220 kV SUB-STATION</v>
          </cell>
        </row>
      </sheetData>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row r="1">
          <cell r="B1" t="str">
            <v>220 kV SUB-STATION</v>
          </cell>
        </row>
      </sheetData>
      <sheetData sheetId="2902">
        <row r="1">
          <cell r="B1" t="str">
            <v>220 kV SUB-STATION</v>
          </cell>
        </row>
      </sheetData>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row r="1">
          <cell r="B1" t="str">
            <v>220 kV SUB-STATION</v>
          </cell>
        </row>
      </sheetData>
      <sheetData sheetId="2919">
        <row r="1">
          <cell r="B1" t="str">
            <v>220 kV SUB-STATION</v>
          </cell>
        </row>
      </sheetData>
      <sheetData sheetId="2920">
        <row r="1">
          <cell r="B1" t="str">
            <v>220 kV SUB-STATION</v>
          </cell>
        </row>
      </sheetData>
      <sheetData sheetId="2921"/>
      <sheetData sheetId="2922"/>
      <sheetData sheetId="2923"/>
      <sheetData sheetId="2924"/>
      <sheetData sheetId="2925">
        <row r="1">
          <cell r="B1" t="str">
            <v>220 kV SUB-STATION</v>
          </cell>
        </row>
      </sheetData>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row r="1">
          <cell r="B1" t="str">
            <v>220 kV SUB-STATION</v>
          </cell>
        </row>
      </sheetData>
      <sheetData sheetId="2963">
        <row r="1">
          <cell r="B1" t="str">
            <v>220 kV SUB-STATION</v>
          </cell>
        </row>
      </sheetData>
      <sheetData sheetId="2964">
        <row r="1">
          <cell r="B1" t="str">
            <v>220 kV SUB-STATION</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row r="1">
          <cell r="B1" t="str">
            <v>220 kV SUB-STATION</v>
          </cell>
        </row>
      </sheetData>
      <sheetData sheetId="2985">
        <row r="1">
          <cell r="B1" t="str">
            <v>220 kV SUB-STATION</v>
          </cell>
        </row>
      </sheetData>
      <sheetData sheetId="2986">
        <row r="1">
          <cell r="B1" t="str">
            <v>220 kV SUB-STATION</v>
          </cell>
        </row>
      </sheetData>
      <sheetData sheetId="2987">
        <row r="1">
          <cell r="B1" t="str">
            <v>220 kV SUB-STATION</v>
          </cell>
        </row>
      </sheetData>
      <sheetData sheetId="2988">
        <row r="1">
          <cell r="B1" t="str">
            <v>220 kV SUB-STATION</v>
          </cell>
        </row>
      </sheetData>
      <sheetData sheetId="2989">
        <row r="1">
          <cell r="B1" t="str">
            <v>220 kV SUB-STATION</v>
          </cell>
        </row>
      </sheetData>
      <sheetData sheetId="2990">
        <row r="1">
          <cell r="B1" t="str">
            <v>220 kV SUB-STATION</v>
          </cell>
        </row>
      </sheetData>
      <sheetData sheetId="2991">
        <row r="1">
          <cell r="B1" t="str">
            <v>220 kV SUB-STATION</v>
          </cell>
        </row>
      </sheetData>
      <sheetData sheetId="2992">
        <row r="1">
          <cell r="B1" t="str">
            <v>220 kV SUB-STATION</v>
          </cell>
        </row>
      </sheetData>
      <sheetData sheetId="2993">
        <row r="1">
          <cell r="B1" t="str">
            <v>220 kV SUB-STATION</v>
          </cell>
        </row>
      </sheetData>
      <sheetData sheetId="2994">
        <row r="1">
          <cell r="B1" t="str">
            <v>220 kV SUB-STATION</v>
          </cell>
        </row>
      </sheetData>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row r="1">
          <cell r="B1" t="str">
            <v>220 kV SUB-STATION</v>
          </cell>
        </row>
      </sheetData>
      <sheetData sheetId="3018"/>
      <sheetData sheetId="3019">
        <row r="1">
          <cell r="B1" t="str">
            <v>220 kV SUB-STATION</v>
          </cell>
        </row>
      </sheetData>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row r="1">
          <cell r="B1" t="str">
            <v>220 kV SUB-STATION</v>
          </cell>
        </row>
      </sheetData>
      <sheetData sheetId="3191">
        <row r="1">
          <cell r="B1" t="str">
            <v>220 kV SUB-STATION</v>
          </cell>
        </row>
      </sheetData>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row r="1">
          <cell r="B1" t="str">
            <v>220 kV SUB-STATION</v>
          </cell>
        </row>
      </sheetData>
      <sheetData sheetId="3326">
        <row r="1">
          <cell r="B1" t="str">
            <v>220 kV SUB-STATION</v>
          </cell>
        </row>
      </sheetData>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row r="1">
          <cell r="B1" t="str">
            <v>220 kV SUB-STATION</v>
          </cell>
        </row>
      </sheetData>
      <sheetData sheetId="3348">
        <row r="1">
          <cell r="B1" t="str">
            <v>220 kV SUB-STATION</v>
          </cell>
        </row>
      </sheetData>
      <sheetData sheetId="3349">
        <row r="1">
          <cell r="B1" t="str">
            <v>220 kV SUB-STATION</v>
          </cell>
        </row>
      </sheetData>
      <sheetData sheetId="3350">
        <row r="1">
          <cell r="B1" t="str">
            <v>220 kV SUB-STATION</v>
          </cell>
        </row>
      </sheetData>
      <sheetData sheetId="3351">
        <row r="1">
          <cell r="B1" t="str">
            <v>220 kV SUB-STATION</v>
          </cell>
        </row>
      </sheetData>
      <sheetData sheetId="3352">
        <row r="1">
          <cell r="B1" t="str">
            <v>220 kV SUB-STATION</v>
          </cell>
        </row>
      </sheetData>
      <sheetData sheetId="3353">
        <row r="1">
          <cell r="B1" t="str">
            <v>220 kV SUB-STATION</v>
          </cell>
        </row>
      </sheetData>
      <sheetData sheetId="3354">
        <row r="1">
          <cell r="B1" t="str">
            <v>220 kV SUB-STATION</v>
          </cell>
        </row>
      </sheetData>
      <sheetData sheetId="3355">
        <row r="1">
          <cell r="B1" t="str">
            <v>220 kV SUB-STATION</v>
          </cell>
        </row>
      </sheetData>
      <sheetData sheetId="3356">
        <row r="1">
          <cell r="B1" t="str">
            <v>220 kV SUB-STATION</v>
          </cell>
        </row>
      </sheetData>
      <sheetData sheetId="3357"/>
      <sheetData sheetId="3358"/>
      <sheetData sheetId="3359"/>
      <sheetData sheetId="3360"/>
      <sheetData sheetId="3361"/>
      <sheetData sheetId="3362"/>
      <sheetData sheetId="3363"/>
      <sheetData sheetId="3364"/>
      <sheetData sheetId="3365"/>
      <sheetData sheetId="3366"/>
      <sheetData sheetId="3367"/>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sheetData sheetId="3380"/>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sheetData sheetId="3412"/>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row r="1">
          <cell r="B1" t="str">
            <v>220 kV SUB-STATION</v>
          </cell>
        </row>
      </sheetData>
      <sheetData sheetId="5454">
        <row r="1">
          <cell r="B1" t="str">
            <v>220 kV SUB-STATION</v>
          </cell>
        </row>
      </sheetData>
      <sheetData sheetId="5455">
        <row r="1">
          <cell r="B1" t="str">
            <v>220 kV SUB-STATION</v>
          </cell>
        </row>
      </sheetData>
      <sheetData sheetId="5456">
        <row r="1">
          <cell r="B1" t="str">
            <v>220 kV SUB-STATION</v>
          </cell>
        </row>
      </sheetData>
      <sheetData sheetId="5457"/>
      <sheetData sheetId="5458">
        <row r="1">
          <cell r="B1" t="str">
            <v>220 kV SUB-STATION</v>
          </cell>
        </row>
      </sheetData>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row r="1">
          <cell r="B1" t="str">
            <v>220 kV SUB-STATION</v>
          </cell>
        </row>
      </sheetData>
      <sheetData sheetId="5604"/>
      <sheetData sheetId="5605"/>
      <sheetData sheetId="5606">
        <row r="1">
          <cell r="B1" t="str">
            <v>220 kV SUB-STATION</v>
          </cell>
        </row>
      </sheetData>
      <sheetData sheetId="5607">
        <row r="1">
          <cell r="B1" t="str">
            <v>220 kV SUB-STATION</v>
          </cell>
        </row>
      </sheetData>
      <sheetData sheetId="5608">
        <row r="1">
          <cell r="B1" t="str">
            <v>220 kV SUB-STATION</v>
          </cell>
        </row>
      </sheetData>
      <sheetData sheetId="5609">
        <row r="1">
          <cell r="B1" t="str">
            <v>220 kV SUB-STATION</v>
          </cell>
        </row>
      </sheetData>
      <sheetData sheetId="5610">
        <row r="1">
          <cell r="B1" t="str">
            <v>220 kV SUB-STATION</v>
          </cell>
        </row>
      </sheetData>
      <sheetData sheetId="5611"/>
      <sheetData sheetId="5612"/>
      <sheetData sheetId="5613"/>
      <sheetData sheetId="5614"/>
      <sheetData sheetId="5615"/>
      <sheetData sheetId="5616"/>
      <sheetData sheetId="5617"/>
      <sheetData sheetId="5618"/>
      <sheetData sheetId="5619"/>
      <sheetData sheetId="5620">
        <row r="1">
          <cell r="B1" t="str">
            <v>220 kV SUB-STATION</v>
          </cell>
        </row>
      </sheetData>
      <sheetData sheetId="5621"/>
      <sheetData sheetId="5622">
        <row r="1">
          <cell r="B1" t="str">
            <v>220 kV SUB-STATION</v>
          </cell>
        </row>
      </sheetData>
      <sheetData sheetId="5623">
        <row r="1">
          <cell r="B1" t="str">
            <v>220 kV SUB-STATION</v>
          </cell>
        </row>
      </sheetData>
      <sheetData sheetId="5624">
        <row r="1">
          <cell r="B1" t="str">
            <v>220 kV SUB-STATION</v>
          </cell>
        </row>
      </sheetData>
      <sheetData sheetId="5625"/>
      <sheetData sheetId="5626"/>
      <sheetData sheetId="5627"/>
      <sheetData sheetId="5628"/>
      <sheetData sheetId="5629"/>
      <sheetData sheetId="5630"/>
      <sheetData sheetId="5631"/>
      <sheetData sheetId="5632">
        <row r="1">
          <cell r="B1" t="str">
            <v>220 kV SUB-STATION</v>
          </cell>
        </row>
      </sheetData>
      <sheetData sheetId="5633">
        <row r="1">
          <cell r="B1" t="str">
            <v>220 kV SUB-STATION</v>
          </cell>
        </row>
      </sheetData>
      <sheetData sheetId="5634">
        <row r="1">
          <cell r="B1" t="str">
            <v>220 kV SUB-STATION</v>
          </cell>
        </row>
      </sheetData>
      <sheetData sheetId="5635">
        <row r="1">
          <cell r="B1" t="str">
            <v>220 kV SUB-STATION</v>
          </cell>
        </row>
      </sheetData>
      <sheetData sheetId="5636"/>
      <sheetData sheetId="5637">
        <row r="1">
          <cell r="B1" t="str">
            <v>220 kV SUB-STATION</v>
          </cell>
        </row>
      </sheetData>
      <sheetData sheetId="5638">
        <row r="1">
          <cell r="B1" t="str">
            <v>220 kV SUB-STATION</v>
          </cell>
        </row>
      </sheetData>
      <sheetData sheetId="5639"/>
      <sheetData sheetId="5640"/>
      <sheetData sheetId="5641"/>
      <sheetData sheetId="5642"/>
      <sheetData sheetId="5643"/>
      <sheetData sheetId="5644"/>
      <sheetData sheetId="5645"/>
      <sheetData sheetId="5646"/>
      <sheetData sheetId="5647"/>
      <sheetData sheetId="5648">
        <row r="1">
          <cell r="B1" t="str">
            <v>220 kV SUB-STATION</v>
          </cell>
        </row>
      </sheetData>
      <sheetData sheetId="5649">
        <row r="1">
          <cell r="B1" t="str">
            <v>220 kV SUB-STATION</v>
          </cell>
        </row>
      </sheetData>
      <sheetData sheetId="5650">
        <row r="1">
          <cell r="B1" t="str">
            <v>220 kV SUB-STATION</v>
          </cell>
        </row>
      </sheetData>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row r="1">
          <cell r="B1" t="str">
            <v>220 kV SUB-STATION</v>
          </cell>
        </row>
      </sheetData>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row r="1">
          <cell r="B1" t="str">
            <v>220 kV SUB-STATION</v>
          </cell>
        </row>
      </sheetData>
      <sheetData sheetId="5721">
        <row r="1">
          <cell r="B1" t="str">
            <v>220 kV SUB-STATION</v>
          </cell>
        </row>
      </sheetData>
      <sheetData sheetId="5722">
        <row r="1">
          <cell r="B1" t="str">
            <v>220 kV SUB-STATION</v>
          </cell>
        </row>
      </sheetData>
      <sheetData sheetId="5723">
        <row r="1">
          <cell r="B1" t="str">
            <v>220 kV SUB-STATION</v>
          </cell>
        </row>
      </sheetData>
      <sheetData sheetId="5724">
        <row r="1">
          <cell r="B1" t="str">
            <v>220 kV SUB-STATION</v>
          </cell>
        </row>
      </sheetData>
      <sheetData sheetId="5725">
        <row r="1">
          <cell r="B1" t="str">
            <v>220 kV SUB-STATION</v>
          </cell>
        </row>
      </sheetData>
      <sheetData sheetId="5726">
        <row r="1">
          <cell r="B1" t="str">
            <v>220 kV SUB-STATION</v>
          </cell>
        </row>
      </sheetData>
      <sheetData sheetId="5727">
        <row r="1">
          <cell r="B1" t="str">
            <v>220 kV SUB-STATION</v>
          </cell>
        </row>
      </sheetData>
      <sheetData sheetId="5728">
        <row r="1">
          <cell r="B1" t="str">
            <v>220 kV SUB-STATION</v>
          </cell>
        </row>
      </sheetData>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row r="1">
          <cell r="B1" t="str">
            <v>220 kV SUB-STATION</v>
          </cell>
        </row>
      </sheetData>
      <sheetData sheetId="5803">
        <row r="1">
          <cell r="B1" t="str">
            <v>220 kV SUB-STATION</v>
          </cell>
        </row>
      </sheetData>
      <sheetData sheetId="5804">
        <row r="1">
          <cell r="B1" t="str">
            <v>220 kV SUB-STATION</v>
          </cell>
        </row>
      </sheetData>
      <sheetData sheetId="5805">
        <row r="1">
          <cell r="B1" t="str">
            <v>220 kV SUB-STATION</v>
          </cell>
        </row>
      </sheetData>
      <sheetData sheetId="5806">
        <row r="1">
          <cell r="B1" t="str">
            <v>220 kV SUB-STATION</v>
          </cell>
        </row>
      </sheetData>
      <sheetData sheetId="5807">
        <row r="1">
          <cell r="B1" t="str">
            <v>220 kV SUB-STATION</v>
          </cell>
        </row>
      </sheetData>
      <sheetData sheetId="5808">
        <row r="1">
          <cell r="B1" t="str">
            <v>220 kV SUB-STATION</v>
          </cell>
        </row>
      </sheetData>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row r="1">
          <cell r="B1" t="str">
            <v>220 kV SUB-STATION</v>
          </cell>
        </row>
      </sheetData>
      <sheetData sheetId="5859">
        <row r="1">
          <cell r="B1" t="str">
            <v>220 kV SUB-STATION</v>
          </cell>
        </row>
      </sheetData>
      <sheetData sheetId="5860">
        <row r="1">
          <cell r="B1" t="str">
            <v>220 kV SUB-STATION</v>
          </cell>
        </row>
      </sheetData>
      <sheetData sheetId="5861"/>
      <sheetData sheetId="5862">
        <row r="1">
          <cell r="B1" t="str">
            <v>220 kV SUB-STATION</v>
          </cell>
        </row>
      </sheetData>
      <sheetData sheetId="5863">
        <row r="1">
          <cell r="B1" t="str">
            <v>220 kV SUB-STATION</v>
          </cell>
        </row>
      </sheetData>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row r="1">
          <cell r="B1" t="str">
            <v>220 kV SUB-STATION</v>
          </cell>
        </row>
      </sheetData>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row r="1">
          <cell r="B1" t="str">
            <v>220 kV SUB-STATION</v>
          </cell>
        </row>
      </sheetData>
      <sheetData sheetId="5920">
        <row r="1">
          <cell r="B1" t="str">
            <v>220 kV SUB-STATION</v>
          </cell>
        </row>
      </sheetData>
      <sheetData sheetId="5921">
        <row r="1">
          <cell r="B1" t="str">
            <v>220 kV SUB-STATION</v>
          </cell>
        </row>
      </sheetData>
      <sheetData sheetId="5922">
        <row r="1">
          <cell r="B1" t="str">
            <v>220 kV SUB-STATION</v>
          </cell>
        </row>
      </sheetData>
      <sheetData sheetId="5923">
        <row r="1">
          <cell r="B1" t="str">
            <v>220 kV SUB-STATION</v>
          </cell>
        </row>
      </sheetData>
      <sheetData sheetId="5924">
        <row r="1">
          <cell r="B1" t="str">
            <v>220 kV SUB-STATION</v>
          </cell>
        </row>
      </sheetData>
      <sheetData sheetId="5925">
        <row r="1">
          <cell r="B1" t="str">
            <v>220 kV SUB-STATION</v>
          </cell>
        </row>
      </sheetData>
      <sheetData sheetId="5926"/>
      <sheetData sheetId="5927"/>
      <sheetData sheetId="5928"/>
      <sheetData sheetId="5929">
        <row r="1">
          <cell r="B1" t="str">
            <v>220 kV SUB-STATION</v>
          </cell>
        </row>
      </sheetData>
      <sheetData sheetId="5930">
        <row r="1">
          <cell r="B1" t="str">
            <v>220 kV SUB-STATION</v>
          </cell>
        </row>
      </sheetData>
      <sheetData sheetId="5931"/>
      <sheetData sheetId="5932"/>
      <sheetData sheetId="5933"/>
      <sheetData sheetId="5934"/>
      <sheetData sheetId="5935"/>
      <sheetData sheetId="5936"/>
      <sheetData sheetId="5937"/>
      <sheetData sheetId="5938"/>
      <sheetData sheetId="5939"/>
      <sheetData sheetId="5940">
        <row r="1">
          <cell r="B1" t="str">
            <v>220 kV SUB-STATION</v>
          </cell>
        </row>
      </sheetData>
      <sheetData sheetId="5941"/>
      <sheetData sheetId="5942"/>
      <sheetData sheetId="5943">
        <row r="1">
          <cell r="B1" t="str">
            <v>220 kV SUB-STATION</v>
          </cell>
        </row>
      </sheetData>
      <sheetData sheetId="5944"/>
      <sheetData sheetId="5945"/>
      <sheetData sheetId="5946">
        <row r="1">
          <cell r="B1" t="str">
            <v>220 kV SUB-STATION</v>
          </cell>
        </row>
      </sheetData>
      <sheetData sheetId="5947">
        <row r="1">
          <cell r="B1" t="str">
            <v>220 kV SUB-STATION</v>
          </cell>
        </row>
      </sheetData>
      <sheetData sheetId="5948">
        <row r="1">
          <cell r="B1" t="str">
            <v>220 kV SUB-STATION</v>
          </cell>
        </row>
      </sheetData>
      <sheetData sheetId="5949">
        <row r="1">
          <cell r="B1" t="str">
            <v>220 kV SUB-STATION</v>
          </cell>
        </row>
      </sheetData>
      <sheetData sheetId="5950">
        <row r="1">
          <cell r="B1" t="str">
            <v>220 kV SUB-STATION</v>
          </cell>
        </row>
      </sheetData>
      <sheetData sheetId="5951">
        <row r="1">
          <cell r="B1" t="str">
            <v>220 kV SUB-STATION</v>
          </cell>
        </row>
      </sheetData>
      <sheetData sheetId="5952"/>
      <sheetData sheetId="5953">
        <row r="1">
          <cell r="B1" t="str">
            <v>220 kV SUB-STATION</v>
          </cell>
        </row>
      </sheetData>
      <sheetData sheetId="5954"/>
      <sheetData sheetId="5955"/>
      <sheetData sheetId="5956">
        <row r="1">
          <cell r="B1" t="str">
            <v>220 kV SUB-STATION</v>
          </cell>
        </row>
      </sheetData>
      <sheetData sheetId="5957">
        <row r="1">
          <cell r="B1" t="str">
            <v>220 kV SUB-STATION</v>
          </cell>
        </row>
      </sheetData>
      <sheetData sheetId="5958">
        <row r="1">
          <cell r="B1" t="str">
            <v>220 kV SUB-STATION</v>
          </cell>
        </row>
      </sheetData>
      <sheetData sheetId="5959">
        <row r="1">
          <cell r="B1" t="str">
            <v>220 kV SUB-STATION</v>
          </cell>
        </row>
      </sheetData>
      <sheetData sheetId="5960">
        <row r="1">
          <cell r="B1" t="str">
            <v>220 kV SUB-STATION</v>
          </cell>
        </row>
      </sheetData>
      <sheetData sheetId="5961"/>
      <sheetData sheetId="5962"/>
      <sheetData sheetId="5963"/>
      <sheetData sheetId="5964"/>
      <sheetData sheetId="5965"/>
      <sheetData sheetId="5966"/>
      <sheetData sheetId="5967"/>
      <sheetData sheetId="5968"/>
      <sheetData sheetId="5969"/>
      <sheetData sheetId="5970">
        <row r="1">
          <cell r="B1" t="str">
            <v>220 kV SUB-STATION</v>
          </cell>
        </row>
      </sheetData>
      <sheetData sheetId="5971"/>
      <sheetData sheetId="5972">
        <row r="1">
          <cell r="B1" t="str">
            <v>220 kV SUB-STATION</v>
          </cell>
        </row>
      </sheetData>
      <sheetData sheetId="5973">
        <row r="1">
          <cell r="B1" t="str">
            <v>220 kV SUB-STATION</v>
          </cell>
        </row>
      </sheetData>
      <sheetData sheetId="5974">
        <row r="1">
          <cell r="B1" t="str">
            <v>220 kV SUB-STATION</v>
          </cell>
        </row>
      </sheetData>
      <sheetData sheetId="5975"/>
      <sheetData sheetId="5976"/>
      <sheetData sheetId="5977"/>
      <sheetData sheetId="5978"/>
      <sheetData sheetId="5979"/>
      <sheetData sheetId="5980"/>
      <sheetData sheetId="5981"/>
      <sheetData sheetId="5982">
        <row r="1">
          <cell r="B1" t="str">
            <v>220 kV SUB-STATION</v>
          </cell>
        </row>
      </sheetData>
      <sheetData sheetId="5983">
        <row r="1">
          <cell r="B1" t="str">
            <v>220 kV SUB-STATION</v>
          </cell>
        </row>
      </sheetData>
      <sheetData sheetId="5984">
        <row r="1">
          <cell r="B1" t="str">
            <v>220 kV SUB-STATION</v>
          </cell>
        </row>
      </sheetData>
      <sheetData sheetId="5985">
        <row r="1">
          <cell r="B1" t="str">
            <v>220 kV SUB-STATION</v>
          </cell>
        </row>
      </sheetData>
      <sheetData sheetId="5986"/>
      <sheetData sheetId="5987">
        <row r="1">
          <cell r="B1" t="str">
            <v>220 kV SUB-STATION</v>
          </cell>
        </row>
      </sheetData>
      <sheetData sheetId="5988">
        <row r="1">
          <cell r="B1" t="str">
            <v>220 kV SUB-STATION</v>
          </cell>
        </row>
      </sheetData>
      <sheetData sheetId="5989">
        <row r="1">
          <cell r="B1" t="str">
            <v>220 kV SUB-STATION</v>
          </cell>
        </row>
      </sheetData>
      <sheetData sheetId="5990">
        <row r="1">
          <cell r="B1" t="str">
            <v>220 kV SUB-STATION</v>
          </cell>
        </row>
      </sheetData>
      <sheetData sheetId="5991">
        <row r="1">
          <cell r="B1" t="str">
            <v>220 kV SUB-STATION</v>
          </cell>
        </row>
      </sheetData>
      <sheetData sheetId="5992"/>
      <sheetData sheetId="5993"/>
      <sheetData sheetId="5994">
        <row r="1">
          <cell r="B1" t="str">
            <v>220 kV SUB-STATION</v>
          </cell>
        </row>
      </sheetData>
      <sheetData sheetId="5995"/>
      <sheetData sheetId="5996"/>
      <sheetData sheetId="5997"/>
      <sheetData sheetId="5998">
        <row r="1">
          <cell r="B1" t="str">
            <v>220 kV SUB-STATION</v>
          </cell>
        </row>
      </sheetData>
      <sheetData sheetId="5999">
        <row r="1">
          <cell r="B1" t="str">
            <v>220 kV SUB-STATION</v>
          </cell>
        </row>
      </sheetData>
      <sheetData sheetId="6000">
        <row r="1">
          <cell r="B1" t="str">
            <v>220 kV SUB-STATION</v>
          </cell>
        </row>
      </sheetData>
      <sheetData sheetId="6001"/>
      <sheetData sheetId="6002"/>
      <sheetData sheetId="6003"/>
      <sheetData sheetId="6004"/>
      <sheetData sheetId="6005">
        <row r="1">
          <cell r="B1" t="str">
            <v>220 kV SUB-STATION</v>
          </cell>
        </row>
      </sheetData>
      <sheetData sheetId="6006">
        <row r="1">
          <cell r="B1" t="str">
            <v>220 kV SUB-STATION</v>
          </cell>
        </row>
      </sheetData>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row r="1">
          <cell r="B1" t="str">
            <v>220 kV SUB-STATION</v>
          </cell>
        </row>
      </sheetData>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row r="1">
          <cell r="B1" t="str">
            <v>220 kV SUB-STATION</v>
          </cell>
        </row>
      </sheetData>
      <sheetData sheetId="6049"/>
      <sheetData sheetId="6050"/>
      <sheetData sheetId="6051"/>
      <sheetData sheetId="6052"/>
      <sheetData sheetId="6053">
        <row r="1">
          <cell r="B1" t="str">
            <v>220 kV SUB-STATION</v>
          </cell>
        </row>
      </sheetData>
      <sheetData sheetId="6054"/>
      <sheetData sheetId="6055">
        <row r="1">
          <cell r="B1" t="str">
            <v>220 kV SUB-STATION</v>
          </cell>
        </row>
      </sheetData>
      <sheetData sheetId="6056">
        <row r="1">
          <cell r="B1" t="str">
            <v>220 kV SUB-STATION</v>
          </cell>
        </row>
      </sheetData>
      <sheetData sheetId="6057">
        <row r="1">
          <cell r="B1" t="str">
            <v>220 kV SUB-STATION</v>
          </cell>
        </row>
      </sheetData>
      <sheetData sheetId="6058">
        <row r="1">
          <cell r="B1" t="str">
            <v>220 kV SUB-STATION</v>
          </cell>
        </row>
      </sheetData>
      <sheetData sheetId="6059">
        <row r="1">
          <cell r="B1" t="str">
            <v>220 kV SUB-STATION</v>
          </cell>
        </row>
      </sheetData>
      <sheetData sheetId="6060">
        <row r="1">
          <cell r="B1" t="str">
            <v>220 kV SUB-STATION</v>
          </cell>
        </row>
      </sheetData>
      <sheetData sheetId="6061">
        <row r="1">
          <cell r="B1" t="str">
            <v>220 kV SUB-STATION</v>
          </cell>
        </row>
      </sheetData>
      <sheetData sheetId="6062">
        <row r="1">
          <cell r="B1" t="str">
            <v>220 kV SUB-STATION</v>
          </cell>
        </row>
      </sheetData>
      <sheetData sheetId="6063">
        <row r="1">
          <cell r="B1" t="str">
            <v>220 kV SUB-STATION</v>
          </cell>
        </row>
      </sheetData>
      <sheetData sheetId="6064"/>
      <sheetData sheetId="6065"/>
      <sheetData sheetId="6066"/>
      <sheetData sheetId="6067"/>
      <sheetData sheetId="6068"/>
      <sheetData sheetId="6069"/>
      <sheetData sheetId="6070">
        <row r="1">
          <cell r="B1" t="str">
            <v>220 kV SUB-STATION</v>
          </cell>
        </row>
      </sheetData>
      <sheetData sheetId="6071">
        <row r="1">
          <cell r="B1" t="str">
            <v>220 kV SUB-STATION</v>
          </cell>
        </row>
      </sheetData>
      <sheetData sheetId="6072">
        <row r="1">
          <cell r="B1" t="str">
            <v>220 kV SUB-STATION</v>
          </cell>
        </row>
      </sheetData>
      <sheetData sheetId="6073">
        <row r="1">
          <cell r="B1" t="str">
            <v>220 kV SUB-STATION</v>
          </cell>
        </row>
      </sheetData>
      <sheetData sheetId="6074">
        <row r="1">
          <cell r="B1" t="str">
            <v>220 kV SUB-STATION</v>
          </cell>
        </row>
      </sheetData>
      <sheetData sheetId="6075">
        <row r="1">
          <cell r="B1" t="str">
            <v>220 kV SUB-STATION</v>
          </cell>
        </row>
      </sheetData>
      <sheetData sheetId="6076">
        <row r="1">
          <cell r="B1" t="str">
            <v>220 kV SUB-STATION</v>
          </cell>
        </row>
      </sheetData>
      <sheetData sheetId="6077">
        <row r="1">
          <cell r="B1" t="str">
            <v>220 kV SUB-STATION</v>
          </cell>
        </row>
      </sheetData>
      <sheetData sheetId="6078">
        <row r="1">
          <cell r="B1" t="str">
            <v>220 kV SUB-STATION</v>
          </cell>
        </row>
      </sheetData>
      <sheetData sheetId="6079">
        <row r="1">
          <cell r="B1" t="str">
            <v>220 kV SUB-STATION</v>
          </cell>
        </row>
      </sheetData>
      <sheetData sheetId="6080">
        <row r="1">
          <cell r="B1" t="str">
            <v>220 kV SUB-STATION</v>
          </cell>
        </row>
      </sheetData>
      <sheetData sheetId="6081">
        <row r="1">
          <cell r="B1" t="str">
            <v>220 kV SUB-STATION</v>
          </cell>
        </row>
      </sheetData>
      <sheetData sheetId="6082">
        <row r="1">
          <cell r="B1" t="str">
            <v>220 kV SUB-STATION</v>
          </cell>
        </row>
      </sheetData>
      <sheetData sheetId="6083">
        <row r="1">
          <cell r="B1" t="str">
            <v>220 kV SUB-STATION</v>
          </cell>
        </row>
      </sheetData>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row r="1">
          <cell r="B1" t="str">
            <v>220 kV SUB-STATION</v>
          </cell>
        </row>
      </sheetData>
      <sheetData sheetId="6109"/>
      <sheetData sheetId="6110">
        <row r="1">
          <cell r="B1" t="str">
            <v>220 kV SUB-STATION</v>
          </cell>
        </row>
      </sheetData>
      <sheetData sheetId="6111"/>
      <sheetData sheetId="6112">
        <row r="1">
          <cell r="B1" t="str">
            <v>220 kV SUB-STATION</v>
          </cell>
        </row>
      </sheetData>
      <sheetData sheetId="6113"/>
      <sheetData sheetId="6114">
        <row r="1">
          <cell r="B1" t="str">
            <v>220 kV SUB-STATION</v>
          </cell>
        </row>
      </sheetData>
      <sheetData sheetId="6115"/>
      <sheetData sheetId="6116" refreshError="1"/>
      <sheetData sheetId="6117"/>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ow r="1">
          <cell r="B1" t="str">
            <v>220 kV SUB-STATION</v>
          </cell>
        </row>
      </sheetData>
      <sheetData sheetId="6161">
        <row r="1">
          <cell r="B1" t="str">
            <v>220 kV SUB-STATION</v>
          </cell>
        </row>
      </sheetData>
      <sheetData sheetId="6162">
        <row r="1">
          <cell r="B1" t="str">
            <v>220 kV SUB-STATION</v>
          </cell>
        </row>
      </sheetData>
      <sheetData sheetId="6163">
        <row r="1">
          <cell r="B1" t="str">
            <v>220 kV SUB-STATION</v>
          </cell>
        </row>
      </sheetData>
      <sheetData sheetId="6164">
        <row r="1">
          <cell r="B1" t="str">
            <v>220 kV SUB-STATION</v>
          </cell>
        </row>
      </sheetData>
      <sheetData sheetId="6165">
        <row r="1">
          <cell r="B1" t="str">
            <v>220 kV SUB-STATION</v>
          </cell>
        </row>
      </sheetData>
      <sheetData sheetId="6166">
        <row r="1">
          <cell r="B1" t="str">
            <v>220 kV SUB-STATION</v>
          </cell>
        </row>
      </sheetData>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sheetData sheetId="6206"/>
      <sheetData sheetId="6207"/>
      <sheetData sheetId="6208"/>
      <sheetData sheetId="6209"/>
      <sheetData sheetId="6210"/>
      <sheetData sheetId="6211"/>
      <sheetData sheetId="6212">
        <row r="1">
          <cell r="B1" t="str">
            <v>220 kV SUB-STATION</v>
          </cell>
        </row>
      </sheetData>
      <sheetData sheetId="6213">
        <row r="1">
          <cell r="B1" t="str">
            <v>220 kV SUB-STATION</v>
          </cell>
        </row>
      </sheetData>
      <sheetData sheetId="6214">
        <row r="1">
          <cell r="B1" t="str">
            <v>220 kV SUB-STATION</v>
          </cell>
        </row>
      </sheetData>
      <sheetData sheetId="6215">
        <row r="1">
          <cell r="B1" t="str">
            <v>220 kV SUB-STATION</v>
          </cell>
        </row>
      </sheetData>
      <sheetData sheetId="6216">
        <row r="1">
          <cell r="B1" t="str">
            <v>220 kV SUB-STATION</v>
          </cell>
        </row>
      </sheetData>
      <sheetData sheetId="6217">
        <row r="1">
          <cell r="B1" t="str">
            <v>220 kV SUB-STATION</v>
          </cell>
        </row>
      </sheetData>
      <sheetData sheetId="6218">
        <row r="1">
          <cell r="B1" t="str">
            <v>220 kV SUB-STATION</v>
          </cell>
        </row>
      </sheetData>
      <sheetData sheetId="6219"/>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ow r="1">
          <cell r="B1" t="str">
            <v>220 kV SUB-STATION</v>
          </cell>
        </row>
      </sheetData>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sheetData sheetId="6272" refreshError="1"/>
      <sheetData sheetId="6273">
        <row r="1">
          <cell r="B1" t="str">
            <v>220 kV SUB-STATION</v>
          </cell>
        </row>
      </sheetData>
      <sheetData sheetId="6274">
        <row r="1">
          <cell r="B1" t="str">
            <v>220 kV SUB-STATION</v>
          </cell>
        </row>
      </sheetData>
      <sheetData sheetId="6275">
        <row r="1">
          <cell r="B1" t="str">
            <v>220 kV SUB-STATION</v>
          </cell>
        </row>
      </sheetData>
      <sheetData sheetId="6276">
        <row r="1">
          <cell r="B1" t="str">
            <v>220 kV SUB-STATION</v>
          </cell>
        </row>
      </sheetData>
      <sheetData sheetId="6277">
        <row r="1">
          <cell r="B1" t="str">
            <v>220 kV SUB-STATION</v>
          </cell>
        </row>
      </sheetData>
      <sheetData sheetId="6278">
        <row r="1">
          <cell r="B1" t="str">
            <v>220 kV SUB-STATION</v>
          </cell>
        </row>
      </sheetData>
      <sheetData sheetId="6279">
        <row r="1">
          <cell r="B1" t="str">
            <v>220 kV SUB-STATION</v>
          </cell>
        </row>
      </sheetData>
      <sheetData sheetId="6280"/>
      <sheetData sheetId="6281"/>
      <sheetData sheetId="6282"/>
      <sheetData sheetId="6283">
        <row r="1">
          <cell r="B1" t="str">
            <v>220 kV SUB-STATION</v>
          </cell>
        </row>
      </sheetData>
      <sheetData sheetId="6284">
        <row r="1">
          <cell r="B1" t="str">
            <v>220 kV SUB-STATION</v>
          </cell>
        </row>
      </sheetData>
      <sheetData sheetId="6285"/>
      <sheetData sheetId="6286"/>
      <sheetData sheetId="6287"/>
      <sheetData sheetId="6288"/>
      <sheetData sheetId="6289"/>
      <sheetData sheetId="6290"/>
      <sheetData sheetId="6291"/>
      <sheetData sheetId="6292"/>
      <sheetData sheetId="6293"/>
      <sheetData sheetId="6294">
        <row r="1">
          <cell r="B1" t="str">
            <v>220 kV SUB-STATION</v>
          </cell>
        </row>
      </sheetData>
      <sheetData sheetId="6295"/>
      <sheetData sheetId="6296"/>
      <sheetData sheetId="6297">
        <row r="1">
          <cell r="B1" t="str">
            <v>220 kV SUB-STATION</v>
          </cell>
        </row>
      </sheetData>
      <sheetData sheetId="6298"/>
      <sheetData sheetId="6299"/>
      <sheetData sheetId="6300">
        <row r="1">
          <cell r="B1" t="str">
            <v>220 kV SUB-STATION</v>
          </cell>
        </row>
      </sheetData>
      <sheetData sheetId="6301">
        <row r="1">
          <cell r="B1" t="str">
            <v>220 kV SUB-STATION</v>
          </cell>
        </row>
      </sheetData>
      <sheetData sheetId="6302">
        <row r="1">
          <cell r="B1" t="str">
            <v>220 kV SUB-STATION</v>
          </cell>
        </row>
      </sheetData>
      <sheetData sheetId="6303">
        <row r="1">
          <cell r="B1" t="str">
            <v>220 kV SUB-STATION</v>
          </cell>
        </row>
      </sheetData>
      <sheetData sheetId="6304">
        <row r="1">
          <cell r="B1" t="str">
            <v>220 kV SUB-STATION</v>
          </cell>
        </row>
      </sheetData>
      <sheetData sheetId="6305">
        <row r="1">
          <cell r="B1" t="str">
            <v>220 kV SUB-STATION</v>
          </cell>
        </row>
      </sheetData>
      <sheetData sheetId="6306" refreshError="1"/>
      <sheetData sheetId="6307">
        <row r="1">
          <cell r="B1" t="str">
            <v>220 kV SUB-STATION</v>
          </cell>
        </row>
      </sheetData>
      <sheetData sheetId="6308">
        <row r="1">
          <cell r="B1" t="str">
            <v>220 kV SUB-STATION</v>
          </cell>
        </row>
      </sheetData>
      <sheetData sheetId="6309"/>
      <sheetData sheetId="6310">
        <row r="1">
          <cell r="B1" t="str">
            <v>220 kV SUB-STATION</v>
          </cell>
        </row>
      </sheetData>
      <sheetData sheetId="6311">
        <row r="1">
          <cell r="B1" t="str">
            <v>220 kV SUB-STATION</v>
          </cell>
        </row>
      </sheetData>
      <sheetData sheetId="6312">
        <row r="1">
          <cell r="B1" t="str">
            <v>220 kV SUB-STATION</v>
          </cell>
        </row>
      </sheetData>
      <sheetData sheetId="6313">
        <row r="1">
          <cell r="B1" t="str">
            <v>220 kV SUB-STATION</v>
          </cell>
        </row>
      </sheetData>
      <sheetData sheetId="6314">
        <row r="1">
          <cell r="B1" t="str">
            <v>220 kV SUB-STATION</v>
          </cell>
        </row>
      </sheetData>
      <sheetData sheetId="6315">
        <row r="1">
          <cell r="B1" t="str">
            <v>220 kV SUB-STATION</v>
          </cell>
        </row>
      </sheetData>
      <sheetData sheetId="6316"/>
      <sheetData sheetId="6317"/>
      <sheetData sheetId="6318"/>
      <sheetData sheetId="6319"/>
      <sheetData sheetId="6320"/>
      <sheetData sheetId="6321"/>
      <sheetData sheetId="6322"/>
      <sheetData sheetId="6323"/>
      <sheetData sheetId="6324">
        <row r="1">
          <cell r="B1" t="str">
            <v>220 kV SUB-STATION</v>
          </cell>
        </row>
      </sheetData>
      <sheetData sheetId="6325">
        <row r="1">
          <cell r="B1" t="str">
            <v>220 kV SUB-STATION</v>
          </cell>
        </row>
      </sheetData>
      <sheetData sheetId="6326">
        <row r="1">
          <cell r="B1" t="str">
            <v>220 kV SUB-STATION</v>
          </cell>
        </row>
      </sheetData>
      <sheetData sheetId="6327">
        <row r="1">
          <cell r="B1" t="str">
            <v>220 kV SUB-STATION</v>
          </cell>
        </row>
      </sheetData>
      <sheetData sheetId="6328">
        <row r="1">
          <cell r="B1" t="str">
            <v>220 kV SUB-STATION</v>
          </cell>
        </row>
      </sheetData>
      <sheetData sheetId="6329" refreshError="1"/>
      <sheetData sheetId="6330" refreshError="1"/>
      <sheetData sheetId="6331" refreshError="1"/>
      <sheetData sheetId="6332" refreshError="1"/>
      <sheetData sheetId="6333" refreshError="1"/>
      <sheetData sheetId="6334">
        <row r="1">
          <cell r="B1" t="str">
            <v>220 kV SUB-STATION</v>
          </cell>
        </row>
      </sheetData>
      <sheetData sheetId="6335">
        <row r="1">
          <cell r="B1" t="str">
            <v>220 kV SUB-STATION</v>
          </cell>
        </row>
      </sheetData>
      <sheetData sheetId="6336">
        <row r="1">
          <cell r="B1" t="str">
            <v>220 kV SUB-STATION</v>
          </cell>
        </row>
      </sheetData>
      <sheetData sheetId="6337">
        <row r="1">
          <cell r="B1" t="str">
            <v>220 kV SUB-STATION</v>
          </cell>
        </row>
      </sheetData>
      <sheetData sheetId="6338">
        <row r="1">
          <cell r="B1" t="str">
            <v>220 kV SUB-STATION</v>
          </cell>
        </row>
      </sheetData>
      <sheetData sheetId="6339">
        <row r="1">
          <cell r="B1" t="str">
            <v>220 kV SUB-STATION</v>
          </cell>
        </row>
      </sheetData>
      <sheetData sheetId="6340">
        <row r="1">
          <cell r="B1" t="str">
            <v>220 kV SUB-STATION</v>
          </cell>
        </row>
      </sheetData>
      <sheetData sheetId="6341">
        <row r="1">
          <cell r="B1" t="str">
            <v>220 kV SUB-STATION</v>
          </cell>
        </row>
      </sheetData>
      <sheetData sheetId="6342">
        <row r="1">
          <cell r="B1" t="str">
            <v>220 kV SUB-STATION</v>
          </cell>
        </row>
      </sheetData>
      <sheetData sheetId="6343">
        <row r="1">
          <cell r="B1" t="str">
            <v>220 kV SUB-STATION</v>
          </cell>
        </row>
      </sheetData>
      <sheetData sheetId="6344">
        <row r="1">
          <cell r="B1" t="str">
            <v>220 kV SUB-STATION</v>
          </cell>
        </row>
      </sheetData>
      <sheetData sheetId="6345">
        <row r="1">
          <cell r="B1" t="str">
            <v>220 kV SUB-STATION</v>
          </cell>
        </row>
      </sheetData>
      <sheetData sheetId="6346">
        <row r="1">
          <cell r="B1" t="str">
            <v>220 kV SUB-STATION</v>
          </cell>
        </row>
      </sheetData>
      <sheetData sheetId="6347">
        <row r="1">
          <cell r="B1" t="str">
            <v>220 kV SUB-STATION</v>
          </cell>
        </row>
      </sheetData>
      <sheetData sheetId="6348">
        <row r="1">
          <cell r="B1" t="str">
            <v>220 kV SUB-STATION</v>
          </cell>
        </row>
      </sheetData>
      <sheetData sheetId="6349">
        <row r="1">
          <cell r="B1" t="str">
            <v>220 kV SUB-STATION</v>
          </cell>
        </row>
      </sheetData>
      <sheetData sheetId="6350">
        <row r="1">
          <cell r="B1" t="str">
            <v>220 kV SUB-STATION</v>
          </cell>
        </row>
      </sheetData>
      <sheetData sheetId="6351">
        <row r="1">
          <cell r="B1" t="str">
            <v>220 kV SUB-STATION</v>
          </cell>
        </row>
      </sheetData>
      <sheetData sheetId="6352">
        <row r="1">
          <cell r="B1" t="str">
            <v>220 kV SUB-STATION</v>
          </cell>
        </row>
      </sheetData>
      <sheetData sheetId="6353">
        <row r="1">
          <cell r="B1" t="str">
            <v>220 kV SUB-STATION</v>
          </cell>
        </row>
      </sheetData>
      <sheetData sheetId="6354">
        <row r="1">
          <cell r="B1" t="str">
            <v>220 kV SUB-STATION</v>
          </cell>
        </row>
      </sheetData>
      <sheetData sheetId="6355">
        <row r="1">
          <cell r="B1" t="str">
            <v>220 kV SUB-STATION</v>
          </cell>
        </row>
      </sheetData>
      <sheetData sheetId="6356">
        <row r="1">
          <cell r="B1" t="str">
            <v>220 kV SUB-STATION</v>
          </cell>
        </row>
      </sheetData>
      <sheetData sheetId="6357">
        <row r="1">
          <cell r="B1" t="str">
            <v>220 kV SUB-STATION</v>
          </cell>
        </row>
      </sheetData>
      <sheetData sheetId="6358">
        <row r="1">
          <cell r="B1" t="str">
            <v>220 kV SUB-STATION</v>
          </cell>
        </row>
      </sheetData>
      <sheetData sheetId="6359">
        <row r="1">
          <cell r="B1" t="str">
            <v>220 kV SUB-STATION</v>
          </cell>
        </row>
      </sheetData>
      <sheetData sheetId="6360">
        <row r="1">
          <cell r="B1" t="str">
            <v>220 kV SUB-STATION</v>
          </cell>
        </row>
      </sheetData>
      <sheetData sheetId="6361">
        <row r="1">
          <cell r="B1" t="str">
            <v>220 kV SUB-STATION</v>
          </cell>
        </row>
      </sheetData>
      <sheetData sheetId="6362">
        <row r="1">
          <cell r="B1" t="str">
            <v>220 kV SUB-STATION</v>
          </cell>
        </row>
      </sheetData>
      <sheetData sheetId="6363">
        <row r="1">
          <cell r="B1" t="str">
            <v>220 kV SUB-STATION</v>
          </cell>
        </row>
      </sheetData>
      <sheetData sheetId="6364">
        <row r="1">
          <cell r="B1" t="str">
            <v>220 kV SUB-STATION</v>
          </cell>
        </row>
      </sheetData>
      <sheetData sheetId="6365">
        <row r="1">
          <cell r="B1" t="str">
            <v>220 kV SUB-STATION</v>
          </cell>
        </row>
      </sheetData>
      <sheetData sheetId="6366">
        <row r="1">
          <cell r="B1" t="str">
            <v>220 kV SUB-STATION</v>
          </cell>
        </row>
      </sheetData>
      <sheetData sheetId="6367">
        <row r="1">
          <cell r="B1" t="str">
            <v>220 kV SUB-STATION</v>
          </cell>
        </row>
      </sheetData>
      <sheetData sheetId="6368">
        <row r="1">
          <cell r="B1" t="str">
            <v>220 kV SUB-STATION</v>
          </cell>
        </row>
      </sheetData>
      <sheetData sheetId="6369">
        <row r="1">
          <cell r="B1" t="str">
            <v>220 kV SUB-STATION</v>
          </cell>
        </row>
      </sheetData>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row r="1">
          <cell r="B1" t="str">
            <v>220 kV SUB-STATION</v>
          </cell>
        </row>
      </sheetData>
      <sheetData sheetId="6385"/>
      <sheetData sheetId="6386">
        <row r="1">
          <cell r="B1" t="str">
            <v>220 kV SUB-STATION</v>
          </cell>
        </row>
      </sheetData>
      <sheetData sheetId="6387">
        <row r="1">
          <cell r="B1" t="str">
            <v>220 kV SUB-STATION</v>
          </cell>
        </row>
      </sheetData>
      <sheetData sheetId="6388">
        <row r="1">
          <cell r="B1" t="str">
            <v>220 kV SUB-STATION</v>
          </cell>
        </row>
      </sheetData>
      <sheetData sheetId="6389"/>
      <sheetData sheetId="6390">
        <row r="1">
          <cell r="B1" t="str">
            <v>220 kV SUB-STATION</v>
          </cell>
        </row>
      </sheetData>
      <sheetData sheetId="6391">
        <row r="1">
          <cell r="B1" t="str">
            <v>220 kV SUB-STATION</v>
          </cell>
        </row>
      </sheetData>
      <sheetData sheetId="6392">
        <row r="1">
          <cell r="B1" t="str">
            <v>220 kV SUB-STATION</v>
          </cell>
        </row>
      </sheetData>
      <sheetData sheetId="6393">
        <row r="1">
          <cell r="B1" t="str">
            <v>220 kV SUB-STATION</v>
          </cell>
        </row>
      </sheetData>
      <sheetData sheetId="6394"/>
      <sheetData sheetId="6395">
        <row r="1">
          <cell r="B1" t="str">
            <v>220 kV SUB-STATION</v>
          </cell>
        </row>
      </sheetData>
      <sheetData sheetId="6396"/>
      <sheetData sheetId="6397">
        <row r="1">
          <cell r="B1" t="str">
            <v>220 kV SUB-STATION</v>
          </cell>
        </row>
      </sheetData>
      <sheetData sheetId="6398">
        <row r="1">
          <cell r="B1" t="str">
            <v>220 kV SUB-STATION</v>
          </cell>
        </row>
      </sheetData>
      <sheetData sheetId="6399">
        <row r="1">
          <cell r="B1" t="str">
            <v>220 kV SUB-STATION</v>
          </cell>
        </row>
      </sheetData>
      <sheetData sheetId="6400">
        <row r="1">
          <cell r="B1" t="str">
            <v>220 kV SUB-STATION</v>
          </cell>
        </row>
      </sheetData>
      <sheetData sheetId="6401">
        <row r="1">
          <cell r="B1" t="str">
            <v>220 kV SUB-STATION</v>
          </cell>
        </row>
      </sheetData>
      <sheetData sheetId="6402">
        <row r="1">
          <cell r="B1" t="str">
            <v>220 kV SUB-STATION</v>
          </cell>
        </row>
      </sheetData>
      <sheetData sheetId="6403">
        <row r="1">
          <cell r="B1" t="str">
            <v>220 kV SUB-STATION</v>
          </cell>
        </row>
      </sheetData>
      <sheetData sheetId="6404">
        <row r="1">
          <cell r="B1" t="str">
            <v>220 kV SUB-STATION</v>
          </cell>
        </row>
      </sheetData>
      <sheetData sheetId="6405">
        <row r="1">
          <cell r="B1" t="str">
            <v>220 kV SUB-STATION</v>
          </cell>
        </row>
      </sheetData>
      <sheetData sheetId="6406">
        <row r="1">
          <cell r="B1" t="str">
            <v>220 kV SUB-STATION</v>
          </cell>
        </row>
      </sheetData>
      <sheetData sheetId="6407">
        <row r="1">
          <cell r="B1" t="str">
            <v>220 kV SUB-STATION</v>
          </cell>
        </row>
      </sheetData>
      <sheetData sheetId="6408">
        <row r="1">
          <cell r="B1" t="str">
            <v>220 kV SUB-STATION</v>
          </cell>
        </row>
      </sheetData>
      <sheetData sheetId="6409">
        <row r="1">
          <cell r="B1" t="str">
            <v>220 kV SUB-STATION</v>
          </cell>
        </row>
      </sheetData>
      <sheetData sheetId="6410">
        <row r="1">
          <cell r="B1" t="str">
            <v>220 kV SUB-STATION</v>
          </cell>
        </row>
      </sheetData>
      <sheetData sheetId="6411">
        <row r="1">
          <cell r="B1" t="str">
            <v>220 kV SUB-STATION</v>
          </cell>
        </row>
      </sheetData>
      <sheetData sheetId="6412">
        <row r="1">
          <cell r="B1" t="str">
            <v>220 kV SUB-STATION</v>
          </cell>
        </row>
      </sheetData>
      <sheetData sheetId="6413">
        <row r="1">
          <cell r="B1" t="str">
            <v>220 kV SUB-STATION</v>
          </cell>
        </row>
      </sheetData>
      <sheetData sheetId="6414">
        <row r="1">
          <cell r="B1" t="str">
            <v>220 kV SUB-STATION</v>
          </cell>
        </row>
      </sheetData>
      <sheetData sheetId="6415">
        <row r="1">
          <cell r="B1" t="str">
            <v>220 kV SUB-STATION</v>
          </cell>
        </row>
      </sheetData>
      <sheetData sheetId="6416">
        <row r="1">
          <cell r="B1" t="str">
            <v>220 kV SUB-STATION</v>
          </cell>
        </row>
      </sheetData>
      <sheetData sheetId="6417">
        <row r="1">
          <cell r="B1" t="str">
            <v>220 kV SUB-STATION</v>
          </cell>
        </row>
      </sheetData>
      <sheetData sheetId="6418">
        <row r="1">
          <cell r="B1" t="str">
            <v>220 kV SUB-STATION</v>
          </cell>
        </row>
      </sheetData>
      <sheetData sheetId="6419">
        <row r="1">
          <cell r="B1" t="str">
            <v>220 kV SUB-STATION</v>
          </cell>
        </row>
      </sheetData>
      <sheetData sheetId="6420">
        <row r="1">
          <cell r="B1" t="str">
            <v>220 kV SUB-STATION</v>
          </cell>
        </row>
      </sheetData>
      <sheetData sheetId="6421">
        <row r="1">
          <cell r="B1" t="str">
            <v>220 kV SUB-STATION</v>
          </cell>
        </row>
      </sheetData>
      <sheetData sheetId="6422">
        <row r="1">
          <cell r="B1" t="str">
            <v>220 kV SUB-STATION</v>
          </cell>
        </row>
      </sheetData>
      <sheetData sheetId="6423">
        <row r="1">
          <cell r="B1" t="str">
            <v>220 kV SUB-STATION</v>
          </cell>
        </row>
      </sheetData>
      <sheetData sheetId="6424">
        <row r="1">
          <cell r="B1" t="str">
            <v>220 kV SUB-STATION</v>
          </cell>
        </row>
      </sheetData>
      <sheetData sheetId="6425">
        <row r="1">
          <cell r="B1" t="str">
            <v>220 kV SUB-STATION</v>
          </cell>
        </row>
      </sheetData>
      <sheetData sheetId="6426">
        <row r="1">
          <cell r="B1" t="str">
            <v>220 kV SUB-STATION</v>
          </cell>
        </row>
      </sheetData>
      <sheetData sheetId="6427">
        <row r="1">
          <cell r="B1" t="str">
            <v>220 kV SUB-STATION</v>
          </cell>
        </row>
      </sheetData>
      <sheetData sheetId="6428">
        <row r="1">
          <cell r="B1" t="str">
            <v>220 kV SUB-STATION</v>
          </cell>
        </row>
      </sheetData>
      <sheetData sheetId="6429">
        <row r="1">
          <cell r="B1" t="str">
            <v>220 kV SUB-STATION</v>
          </cell>
        </row>
      </sheetData>
      <sheetData sheetId="6430">
        <row r="1">
          <cell r="B1" t="str">
            <v>220 kV SUB-STATION</v>
          </cell>
        </row>
      </sheetData>
      <sheetData sheetId="6431">
        <row r="1">
          <cell r="B1" t="str">
            <v>220 kV SUB-STATION</v>
          </cell>
        </row>
      </sheetData>
      <sheetData sheetId="6432">
        <row r="1">
          <cell r="B1" t="str">
            <v>220 kV SUB-STATION</v>
          </cell>
        </row>
      </sheetData>
      <sheetData sheetId="6433">
        <row r="1">
          <cell r="B1" t="str">
            <v>220 kV SUB-STATION</v>
          </cell>
        </row>
      </sheetData>
      <sheetData sheetId="6434">
        <row r="1">
          <cell r="B1" t="str">
            <v>220 kV SUB-STATION</v>
          </cell>
        </row>
      </sheetData>
      <sheetData sheetId="6435">
        <row r="1">
          <cell r="B1" t="str">
            <v>220 kV SUB-STATION</v>
          </cell>
        </row>
      </sheetData>
      <sheetData sheetId="6436">
        <row r="1">
          <cell r="B1" t="str">
            <v>220 kV SUB-STATION</v>
          </cell>
        </row>
      </sheetData>
      <sheetData sheetId="6437">
        <row r="1">
          <cell r="B1" t="str">
            <v>220 kV SUB-STATION</v>
          </cell>
        </row>
      </sheetData>
      <sheetData sheetId="6438">
        <row r="1">
          <cell r="B1" t="str">
            <v>220 kV SUB-STATION</v>
          </cell>
        </row>
      </sheetData>
      <sheetData sheetId="6439">
        <row r="1">
          <cell r="B1" t="str">
            <v>220 kV SUB-STATION</v>
          </cell>
        </row>
      </sheetData>
      <sheetData sheetId="6440">
        <row r="1">
          <cell r="B1" t="str">
            <v>220 kV SUB-STATION</v>
          </cell>
        </row>
      </sheetData>
      <sheetData sheetId="6441">
        <row r="1">
          <cell r="B1" t="str">
            <v>220 kV SUB-STATION</v>
          </cell>
        </row>
      </sheetData>
      <sheetData sheetId="6442">
        <row r="1">
          <cell r="B1" t="str">
            <v>220 kV SUB-STATION</v>
          </cell>
        </row>
      </sheetData>
      <sheetData sheetId="6443">
        <row r="1">
          <cell r="B1" t="str">
            <v>220 kV SUB-STATION</v>
          </cell>
        </row>
      </sheetData>
      <sheetData sheetId="6444">
        <row r="1">
          <cell r="B1" t="str">
            <v>220 kV SUB-STATION</v>
          </cell>
        </row>
      </sheetData>
      <sheetData sheetId="6445">
        <row r="1">
          <cell r="B1" t="str">
            <v>220 kV SUB-STATION</v>
          </cell>
        </row>
      </sheetData>
      <sheetData sheetId="6446">
        <row r="1">
          <cell r="B1" t="str">
            <v>220 kV SUB-STATION</v>
          </cell>
        </row>
      </sheetData>
      <sheetData sheetId="6447">
        <row r="1">
          <cell r="B1" t="str">
            <v>220 kV SUB-STATION</v>
          </cell>
        </row>
      </sheetData>
      <sheetData sheetId="6448">
        <row r="1">
          <cell r="B1" t="str">
            <v>220 kV SUB-STATION</v>
          </cell>
        </row>
      </sheetData>
      <sheetData sheetId="6449"/>
      <sheetData sheetId="6450"/>
      <sheetData sheetId="6451"/>
      <sheetData sheetId="6452"/>
      <sheetData sheetId="6453"/>
      <sheetData sheetId="6454"/>
      <sheetData sheetId="6455"/>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ow r="1">
          <cell r="B1" t="str">
            <v>220 kV SUB-STATION</v>
          </cell>
        </row>
      </sheetData>
      <sheetData sheetId="6482">
        <row r="1">
          <cell r="B1" t="str">
            <v>220 kV SUB-STATION</v>
          </cell>
        </row>
      </sheetData>
      <sheetData sheetId="6483" refreshError="1"/>
      <sheetData sheetId="6484">
        <row r="1">
          <cell r="B1" t="str">
            <v>220 kV SUB-STATION</v>
          </cell>
        </row>
      </sheetData>
      <sheetData sheetId="6485" refreshError="1"/>
      <sheetData sheetId="6486" refreshError="1"/>
      <sheetData sheetId="6487" refreshError="1"/>
      <sheetData sheetId="6488" refreshError="1"/>
      <sheetData sheetId="6489" refreshError="1"/>
      <sheetData sheetId="6490"/>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ow r="1">
          <cell r="B1" t="str">
            <v>220 kV SUB-STATION</v>
          </cell>
        </row>
      </sheetData>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ow r="1">
          <cell r="B1" t="str">
            <v>220 kV SUB-STATION</v>
          </cell>
        </row>
      </sheetData>
      <sheetData sheetId="6618" refreshError="1"/>
      <sheetData sheetId="6619" refreshError="1"/>
      <sheetData sheetId="6620" refreshError="1"/>
      <sheetData sheetId="6621" refreshError="1"/>
      <sheetData sheetId="6622" refreshError="1"/>
      <sheetData sheetId="6623" refreshError="1"/>
      <sheetData sheetId="6624">
        <row r="1">
          <cell r="B1" t="str">
            <v>220 kV SUB-STATION</v>
          </cell>
        </row>
      </sheetData>
      <sheetData sheetId="6625" refreshError="1"/>
      <sheetData sheetId="6626" refreshError="1"/>
      <sheetData sheetId="6627" refreshError="1"/>
      <sheetData sheetId="6628" refreshError="1"/>
      <sheetData sheetId="6629">
        <row r="1">
          <cell r="B1" t="str">
            <v>220 kV SUB-STATION</v>
          </cell>
        </row>
      </sheetData>
      <sheetData sheetId="6630">
        <row r="1">
          <cell r="B1" t="str">
            <v>220 kV SUB-STATION</v>
          </cell>
        </row>
      </sheetData>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ow r="1">
          <cell r="B1" t="str">
            <v>220 kV SUB-STATION</v>
          </cell>
        </row>
      </sheetData>
      <sheetData sheetId="6649">
        <row r="1">
          <cell r="B1" t="str">
            <v>220 kV SUB-STATION</v>
          </cell>
        </row>
      </sheetData>
      <sheetData sheetId="6650" refreshError="1"/>
      <sheetData sheetId="6651" refreshError="1"/>
      <sheetData sheetId="6652" refreshError="1"/>
      <sheetData sheetId="6653"/>
      <sheetData sheetId="6654" refreshError="1"/>
      <sheetData sheetId="6655" refreshError="1"/>
      <sheetData sheetId="6656" refreshError="1"/>
      <sheetData sheetId="6657"/>
      <sheetData sheetId="6658" refreshError="1"/>
      <sheetData sheetId="6659" refreshError="1"/>
      <sheetData sheetId="6660" refreshError="1"/>
      <sheetData sheetId="6661" refreshError="1"/>
      <sheetData sheetId="6662" refreshError="1"/>
      <sheetData sheetId="6663" refreshError="1"/>
      <sheetData sheetId="6664" refreshError="1"/>
      <sheetData sheetId="6665">
        <row r="1">
          <cell r="B1" t="str">
            <v>220 kV SUB-STATION</v>
          </cell>
        </row>
      </sheetData>
      <sheetData sheetId="6666">
        <row r="1">
          <cell r="B1" t="str">
            <v>220 kV SUB-STATION</v>
          </cell>
        </row>
      </sheetData>
      <sheetData sheetId="6667" refreshError="1"/>
      <sheetData sheetId="6668">
        <row r="1">
          <cell r="B1" t="str">
            <v>220 kV SUB-STATION</v>
          </cell>
        </row>
      </sheetData>
      <sheetData sheetId="6669" refreshError="1"/>
      <sheetData sheetId="6670" refreshError="1"/>
      <sheetData sheetId="6671" refreshError="1"/>
      <sheetData sheetId="6672" refreshError="1"/>
      <sheetData sheetId="6673">
        <row r="1">
          <cell r="B1" t="str">
            <v>220 kV SUB-STATION</v>
          </cell>
        </row>
      </sheetData>
      <sheetData sheetId="6674">
        <row r="1">
          <cell r="B1" t="str">
            <v>220 kV SUB-STATION</v>
          </cell>
        </row>
      </sheetData>
      <sheetData sheetId="6675" refreshError="1"/>
      <sheetData sheetId="6676">
        <row r="1">
          <cell r="B1" t="str">
            <v>220 kV SUB-STATION</v>
          </cell>
        </row>
      </sheetData>
      <sheetData sheetId="6677" refreshError="1"/>
      <sheetData sheetId="6678" refreshError="1"/>
      <sheetData sheetId="6679">
        <row r="1">
          <cell r="B1" t="str">
            <v>220 kV SUB-STATION</v>
          </cell>
        </row>
      </sheetData>
      <sheetData sheetId="6680">
        <row r="1">
          <cell r="B1" t="str">
            <v>220 kV SUB-STATION</v>
          </cell>
        </row>
      </sheetData>
      <sheetData sheetId="6681" refreshError="1"/>
      <sheetData sheetId="6682">
        <row r="1">
          <cell r="B1" t="str">
            <v>220 kV SUB-STATION</v>
          </cell>
        </row>
      </sheetData>
      <sheetData sheetId="6683" refreshError="1"/>
      <sheetData sheetId="6684" refreshError="1"/>
      <sheetData sheetId="6685">
        <row r="1">
          <cell r="B1" t="str">
            <v>220 kV SUB-STATION</v>
          </cell>
        </row>
      </sheetData>
      <sheetData sheetId="6686">
        <row r="1">
          <cell r="B1" t="str">
            <v>220 kV SUB-STATION</v>
          </cell>
        </row>
      </sheetData>
      <sheetData sheetId="6687" refreshError="1"/>
      <sheetData sheetId="6688">
        <row r="1">
          <cell r="B1" t="str">
            <v>220 kV SUB-STATION</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Sheet1"/>
      <sheetName val="Balance works - Direct Cost"/>
      <sheetName val="Expenditure plan"/>
      <sheetName val="Staff Acco."/>
      <sheetName val="from q2"/>
      <sheetName val="SOR"/>
      <sheetName val="doq"/>
      <sheetName val="factors"/>
      <sheetName val="Financials"/>
      <sheetName val="Operating Statistics"/>
      <sheetName val="Revenues assumptions "/>
      <sheetName val="#REF!"/>
      <sheetName val="Parameter"/>
      <sheetName val="1_Project_Profile"/>
      <sheetName val="Annex"/>
      <sheetName val="SPILL OVER"/>
      <sheetName val="Staff Acco_"/>
      <sheetName val="basic-data"/>
      <sheetName val="mem-property"/>
      <sheetName val="Detail In Door Stad"/>
      <sheetName val="gen"/>
      <sheetName val="SBC-BH 19"/>
      <sheetName val="SBC-BH-16"/>
      <sheetName val="BH-20"/>
      <sheetName val="BH-15"/>
      <sheetName val="BH-14"/>
      <sheetName val="BH-16"/>
      <sheetName val="BH-17"/>
      <sheetName val="sbc-ABH-1"/>
      <sheetName val="ABH-1"/>
      <sheetName val="BH-19"/>
      <sheetName val="SBC-BH-1"/>
      <sheetName val="BH-1"/>
      <sheetName val="SBC-BH-3"/>
      <sheetName val="BH-3"/>
      <sheetName val="Sheet4"/>
      <sheetName val="SPT vs PHI"/>
      <sheetName val="Intro"/>
      <sheetName val="CCTV_EST1"/>
      <sheetName val="Build-up"/>
      <sheetName val="Fill this out first..."/>
      <sheetName val="CABLE"/>
      <sheetName val="number"/>
      <sheetName val="Control"/>
      <sheetName val="p&amp;m"/>
      <sheetName val="CABLE DATA"/>
      <sheetName val="Sheet2"/>
      <sheetName val="VCH-SLC"/>
      <sheetName val="Supplier"/>
      <sheetName val="Names&amp;Cases"/>
      <sheetName val="RCC,Ret. Wall"/>
      <sheetName val="key dates"/>
      <sheetName val="Actuals"/>
      <sheetName val="Field Values"/>
      <sheetName val="220 11  BS "/>
      <sheetName val="Set"/>
      <sheetName val="Index"/>
      <sheetName val="keydates"/>
      <sheetName val="01"/>
      <sheetName val="Precalcul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ynopsys"/>
      <sheetName val="Mat Req Cal"/>
      <sheetName val="Cash flow"/>
      <sheetName val="ANALYSIS"/>
      <sheetName val="BoQ"/>
      <sheetName val="ABST"/>
      <sheetName val="LEad Basic"/>
      <sheetName val="Rates Basic"/>
      <sheetName val="MECH-COST ANALYSIS"/>
      <sheetName val="Density master"/>
      <sheetName val="LOCAL RATES"/>
      <sheetName val="Crusher"/>
      <sheetName val="TRANSPORT ANLYSIS"/>
      <sheetName val="CABLE"/>
      <sheetName val="INPUT"/>
      <sheetName val="number"/>
      <sheetName val="procurement"/>
      <sheetName val="Intro"/>
      <sheetName val="환율"/>
      <sheetName val="Config"/>
      <sheetName val="Break Dw"/>
      <sheetName val="Rate Analysis"/>
      <sheetName val="Vind - BtB"/>
      <sheetName val="Cash Flow Input Data_ISC"/>
      <sheetName val="Interface_SC"/>
      <sheetName val="Calc_ISC"/>
      <sheetName val="Calc_SC"/>
      <sheetName val="Interface_ISC"/>
      <sheetName val="GD"/>
      <sheetName val="3"/>
      <sheetName val="Sheet2"/>
      <sheetName val="Sheet3"/>
      <sheetName val="Name List"/>
    </sheetNames>
    <sheetDataSet>
      <sheetData sheetId="0"/>
      <sheetData sheetId="1"/>
      <sheetData sheetId="2"/>
      <sheetData sheetId="3"/>
      <sheetData sheetId="4"/>
      <sheetData sheetId="5"/>
      <sheetData sheetId="6"/>
      <sheetData sheetId="7"/>
      <sheetData sheetId="8" refreshError="1">
        <row r="2">
          <cell r="D2">
            <v>90</v>
          </cell>
        </row>
        <row r="3">
          <cell r="D3">
            <v>150</v>
          </cell>
        </row>
        <row r="21">
          <cell r="D21">
            <v>1954.168335689046</v>
          </cell>
        </row>
      </sheetData>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 Rates"/>
      <sheetName val="Batching Plant"/>
      <sheetName val="Shuttering"/>
      <sheetName val="Analysis"/>
      <sheetName val="BOQ-Civil"/>
      <sheetName val="BOQ-Structural"/>
      <sheetName val="Summary"/>
      <sheetName val="dewatering"/>
    </sheetNames>
    <sheetDataSet>
      <sheetData sheetId="0" refreshError="1"/>
      <sheetData sheetId="1"/>
      <sheetData sheetId="2" refreshError="1"/>
      <sheetData sheetId="3" refreshError="1"/>
      <sheetData sheetId="4"/>
      <sheetData sheetId="5" refreshError="1"/>
      <sheetData sheetId="6" refreshError="1"/>
      <sheetData sheetId="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PV"/>
      <sheetName val="PV Multi Stranding"/>
      <sheetName val="Multi Stranding Costing"/>
      <sheetName val="LME"/>
      <sheetName val="PV Seven Stranding"/>
      <sheetName val="Seven Stranding Costing"/>
      <sheetName val="Raw Material Costs"/>
      <sheetName val="Conductor Parameter"/>
      <sheetName val="costing sheet rev 25102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0">
          <cell r="B10" t="str">
            <v>ACSR Bluebird</v>
          </cell>
        </row>
        <row r="11">
          <cell r="B11" t="str">
            <v>ACSR Chukar</v>
          </cell>
        </row>
        <row r="12">
          <cell r="B12" t="str">
            <v>ACSR Joree</v>
          </cell>
        </row>
        <row r="13">
          <cell r="B13" t="str">
            <v>ACSR Thrasher</v>
          </cell>
        </row>
        <row r="14">
          <cell r="B14" t="str">
            <v>ACSR Kiwi</v>
          </cell>
        </row>
        <row r="15">
          <cell r="B15" t="str">
            <v>ACSR 72/3.77+7/2.52</v>
          </cell>
        </row>
        <row r="16">
          <cell r="B16" t="str">
            <v>ACSR Crocus-956.66-1</v>
          </cell>
        </row>
        <row r="17">
          <cell r="B17" t="str">
            <v>ACSR Crocus-865</v>
          </cell>
        </row>
        <row r="18">
          <cell r="B18" t="str">
            <v>ACSR Crocus-956.66-2</v>
          </cell>
        </row>
        <row r="19">
          <cell r="B19" t="str">
            <v>ACSR Falcon</v>
          </cell>
        </row>
        <row r="20">
          <cell r="B20" t="str">
            <v>ACSR Parrot</v>
          </cell>
        </row>
        <row r="21">
          <cell r="B21" t="str">
            <v>ACSR Plover</v>
          </cell>
        </row>
        <row r="22">
          <cell r="B22" t="str">
            <v>ACSR Martin</v>
          </cell>
        </row>
        <row r="23">
          <cell r="B23" t="str">
            <v>ACSR 54/4.00+19/2.40</v>
          </cell>
        </row>
        <row r="24">
          <cell r="B24" t="str">
            <v>ACSR Dinosaur</v>
          </cell>
        </row>
        <row r="25">
          <cell r="B25" t="str">
            <v>ACSR Pheasant</v>
          </cell>
        </row>
        <row r="26">
          <cell r="B26" t="str">
            <v>ACSR Grackle</v>
          </cell>
        </row>
        <row r="27">
          <cell r="B27" t="str">
            <v>ACSR Finch</v>
          </cell>
        </row>
        <row r="28">
          <cell r="B28" t="str">
            <v>ACSR 54/7/3.60</v>
          </cell>
        </row>
        <row r="29">
          <cell r="B29" t="str">
            <v>ACSR Moose</v>
          </cell>
        </row>
        <row r="30">
          <cell r="B30" t="str">
            <v>AACSR Moose</v>
          </cell>
        </row>
        <row r="31">
          <cell r="B31" t="str">
            <v xml:space="preserve">AACSR EW (194.6 sq.mm) </v>
          </cell>
        </row>
        <row r="32">
          <cell r="B32" t="str">
            <v>ACSR Curlew</v>
          </cell>
        </row>
        <row r="33">
          <cell r="B33" t="str">
            <v>ACSR 54/7/3.40</v>
          </cell>
        </row>
        <row r="34">
          <cell r="B34" t="str">
            <v>ACSR Cardinal</v>
          </cell>
        </row>
        <row r="35">
          <cell r="B35" t="str">
            <v>ACSR Camel</v>
          </cell>
        </row>
        <row r="36">
          <cell r="B36" t="str">
            <v>ACSR Canary</v>
          </cell>
        </row>
        <row r="37">
          <cell r="B37" t="str">
            <v>ACSR Crane</v>
          </cell>
        </row>
        <row r="38">
          <cell r="B38" t="str">
            <v>ACSR 54/7/3.20</v>
          </cell>
        </row>
        <row r="39">
          <cell r="B39" t="str">
            <v>ACSR Zebra</v>
          </cell>
        </row>
        <row r="40">
          <cell r="B40" t="str">
            <v>ACSR Condor</v>
          </cell>
        </row>
        <row r="41">
          <cell r="B41" t="str">
            <v>ACSR Bison</v>
          </cell>
        </row>
        <row r="42">
          <cell r="B42" t="str">
            <v>ACSR Antelope</v>
          </cell>
        </row>
        <row r="43">
          <cell r="B43" t="str">
            <v>ACSR Crow</v>
          </cell>
        </row>
        <row r="44">
          <cell r="B44" t="str">
            <v>ACSR Gull</v>
          </cell>
        </row>
        <row r="45">
          <cell r="B45" t="str">
            <v>ACSR Goose</v>
          </cell>
        </row>
        <row r="46">
          <cell r="B46" t="str">
            <v>ACSR Duck</v>
          </cell>
        </row>
        <row r="47">
          <cell r="B47" t="str">
            <v>ACSR 54/7/2.68</v>
          </cell>
        </row>
        <row r="48">
          <cell r="B48" t="str">
            <v>ACSR 48/4.63+7/3.60</v>
          </cell>
        </row>
        <row r="49">
          <cell r="B49" t="str">
            <v>ACSR 48/3.86+7/3.00</v>
          </cell>
        </row>
        <row r="50">
          <cell r="B50" t="str">
            <v>ACSR 48/3.45+7/2.68</v>
          </cell>
        </row>
        <row r="51">
          <cell r="B51" t="str">
            <v>ACSR 48/3.20+7/2.49</v>
          </cell>
        </row>
        <row r="52">
          <cell r="B52" t="str">
            <v>ACSR 48/3.00+7/2.33</v>
          </cell>
        </row>
        <row r="53">
          <cell r="B53" t="str">
            <v>ACSR Lapwing</v>
          </cell>
        </row>
        <row r="54">
          <cell r="B54" t="str">
            <v>ACSR Nuthatch</v>
          </cell>
        </row>
        <row r="55">
          <cell r="B55" t="str">
            <v>ACSR Bobolink</v>
          </cell>
        </row>
        <row r="56">
          <cell r="B56" t="str">
            <v>ACSR Dipper</v>
          </cell>
        </row>
        <row r="57">
          <cell r="B57" t="str">
            <v>ACSR Bittern</v>
          </cell>
        </row>
        <row r="58">
          <cell r="B58" t="str">
            <v>ACSR Bunting</v>
          </cell>
        </row>
        <row r="59">
          <cell r="B59" t="str">
            <v>ACSR Bluejay</v>
          </cell>
        </row>
        <row r="60">
          <cell r="B60" t="str">
            <v>ACSR Ortolan</v>
          </cell>
        </row>
        <row r="61">
          <cell r="B61" t="str">
            <v>ACSR Rail</v>
          </cell>
        </row>
        <row r="62">
          <cell r="B62" t="str">
            <v>ACSR Ruddy</v>
          </cell>
        </row>
        <row r="63">
          <cell r="B63" t="str">
            <v>ACSR Tern</v>
          </cell>
        </row>
        <row r="64">
          <cell r="B64" t="str">
            <v>ACSR Crocus-612-1</v>
          </cell>
        </row>
        <row r="65">
          <cell r="B65" t="str">
            <v>ACSR 42/4.82+7/2.67</v>
          </cell>
        </row>
        <row r="66">
          <cell r="B66" t="str">
            <v>ACSR 42/4.69+7/2.61</v>
          </cell>
        </row>
        <row r="67">
          <cell r="B67" t="str">
            <v>ACSR Bersimis</v>
          </cell>
        </row>
        <row r="68">
          <cell r="B68" t="str">
            <v>ACSR 42/4.56+7/2.53</v>
          </cell>
        </row>
        <row r="69">
          <cell r="B69" t="str">
            <v>ACSR Scissortail</v>
          </cell>
        </row>
        <row r="70">
          <cell r="B70" t="str">
            <v>ACSR 42/4.28+7/2.38</v>
          </cell>
        </row>
        <row r="71">
          <cell r="B71" t="str">
            <v>ACSR Morculla</v>
          </cell>
        </row>
        <row r="72">
          <cell r="B72" t="str">
            <v>ACSR Snowbird</v>
          </cell>
        </row>
        <row r="73">
          <cell r="B73" t="str">
            <v>ACSR 42/3.83+7/2.13</v>
          </cell>
        </row>
        <row r="74">
          <cell r="B74" t="str">
            <v>ACSR 42/3.72+7/2.07</v>
          </cell>
        </row>
        <row r="75">
          <cell r="B75" t="str">
            <v>ACSR 42/3.67+7/2.04</v>
          </cell>
        </row>
        <row r="76">
          <cell r="B76" t="str">
            <v>ACSR Kundah</v>
          </cell>
        </row>
        <row r="77">
          <cell r="B77" t="str">
            <v>ACSR 42/3.31+7/1.84</v>
          </cell>
        </row>
        <row r="78">
          <cell r="B78" t="str">
            <v>ACSR 42/3.20+7/1.78</v>
          </cell>
        </row>
        <row r="79">
          <cell r="B79" t="str">
            <v>ACSR Crocus-297</v>
          </cell>
        </row>
        <row r="80">
          <cell r="B80" t="str">
            <v>ACSR Crocus-412</v>
          </cell>
        </row>
        <row r="81">
          <cell r="B81" t="str">
            <v>ACSR Mallard</v>
          </cell>
        </row>
        <row r="82">
          <cell r="B82" t="str">
            <v>ACSR Redwing</v>
          </cell>
        </row>
        <row r="83">
          <cell r="B83" t="str">
            <v>ACSR Egret</v>
          </cell>
        </row>
        <row r="84">
          <cell r="B84" t="str">
            <v>ACSR Teal</v>
          </cell>
        </row>
        <row r="85">
          <cell r="B85" t="str">
            <v>ACSR Elk</v>
          </cell>
        </row>
        <row r="86">
          <cell r="B86" t="str">
            <v>ACSR Deer</v>
          </cell>
        </row>
        <row r="87">
          <cell r="B87" t="str">
            <v>ACSR Sheep</v>
          </cell>
        </row>
        <row r="88">
          <cell r="B88" t="str">
            <v>ACSR Goat</v>
          </cell>
        </row>
        <row r="89">
          <cell r="B89" t="str">
            <v>ACSR Scoter</v>
          </cell>
        </row>
        <row r="90">
          <cell r="B90" t="str">
            <v>ACSR Wood Duck</v>
          </cell>
        </row>
        <row r="91">
          <cell r="B91" t="str">
            <v>ACSR Eagle</v>
          </cell>
        </row>
        <row r="92">
          <cell r="B92" t="str">
            <v>ACSR Bear</v>
          </cell>
        </row>
        <row r="93">
          <cell r="B93" t="str">
            <v>ACSR Heron</v>
          </cell>
        </row>
        <row r="94">
          <cell r="B94" t="str">
            <v>ACSR Hen</v>
          </cell>
        </row>
        <row r="95">
          <cell r="B95" t="str">
            <v>ACSR Lion</v>
          </cell>
        </row>
        <row r="96">
          <cell r="B96" t="str">
            <v>ACSR Canna-288</v>
          </cell>
        </row>
        <row r="97">
          <cell r="B97" t="str">
            <v>ACSR Crocus-288</v>
          </cell>
        </row>
        <row r="98">
          <cell r="B98" t="str">
            <v>ACSR Panther</v>
          </cell>
        </row>
        <row r="99">
          <cell r="B99" t="str">
            <v>ACSR Lark</v>
          </cell>
        </row>
        <row r="100">
          <cell r="B100" t="str">
            <v>ACSR Canna-228</v>
          </cell>
        </row>
        <row r="101">
          <cell r="B101" t="str">
            <v>ACSR Crocus-228</v>
          </cell>
        </row>
        <row r="102">
          <cell r="B102" t="str">
            <v>ACSR Lynx</v>
          </cell>
        </row>
        <row r="103">
          <cell r="B103" t="str">
            <v>ACSR 30/7/2.70</v>
          </cell>
        </row>
        <row r="104">
          <cell r="B104" t="str">
            <v>ACSR Oriole</v>
          </cell>
        </row>
        <row r="105">
          <cell r="B105" t="str">
            <v>ACSR Wolf</v>
          </cell>
        </row>
        <row r="106">
          <cell r="B106" t="str">
            <v>ACSR Piper</v>
          </cell>
        </row>
        <row r="107">
          <cell r="B107" t="str">
            <v>ACSR Canna-181.6</v>
          </cell>
        </row>
        <row r="108">
          <cell r="B108" t="str">
            <v>ACSR Tiger</v>
          </cell>
        </row>
        <row r="109">
          <cell r="B109" t="str">
            <v>ACSR 30/7/2.33</v>
          </cell>
        </row>
        <row r="110">
          <cell r="B110" t="str">
            <v>ACSR Canna-147.1</v>
          </cell>
        </row>
        <row r="111">
          <cell r="B111" t="str">
            <v>ACSR Crocus-147.1</v>
          </cell>
        </row>
        <row r="112">
          <cell r="B112" t="str">
            <v>ACSR Canna-116.2</v>
          </cell>
        </row>
        <row r="113">
          <cell r="B113" t="str">
            <v>ACSR Drake</v>
          </cell>
        </row>
        <row r="114">
          <cell r="B114" t="str">
            <v>ACSR Starling</v>
          </cell>
        </row>
        <row r="115">
          <cell r="B115" t="str">
            <v>ACSR Gannet</v>
          </cell>
        </row>
        <row r="116">
          <cell r="B116" t="str">
            <v>ACSR Grosbeak</v>
          </cell>
        </row>
        <row r="117">
          <cell r="B117" t="str">
            <v>ACSR Squab</v>
          </cell>
        </row>
        <row r="118">
          <cell r="B118" t="str">
            <v>ACSR 26/3.86+7/3.00</v>
          </cell>
        </row>
        <row r="119">
          <cell r="B119" t="str">
            <v>ACSR Dove</v>
          </cell>
        </row>
        <row r="120">
          <cell r="B120" t="str">
            <v>ACSR Hawk</v>
          </cell>
        </row>
        <row r="121">
          <cell r="B121" t="str">
            <v>ACSR 26/3.20+7/2.49</v>
          </cell>
        </row>
        <row r="122">
          <cell r="B122" t="str">
            <v>ACSR Ibis</v>
          </cell>
        </row>
        <row r="123">
          <cell r="B123" t="str">
            <v>ACSR 26/3.00+7/2.33</v>
          </cell>
        </row>
        <row r="124">
          <cell r="B124" t="str">
            <v>ACSR Linnet</v>
          </cell>
        </row>
        <row r="125">
          <cell r="B125" t="str">
            <v>ACSR Ostrich</v>
          </cell>
        </row>
        <row r="126">
          <cell r="B126" t="str">
            <v>ACSR 150/25</v>
          </cell>
        </row>
        <row r="127">
          <cell r="B127" t="str">
            <v>ACSR Partridge</v>
          </cell>
        </row>
        <row r="128">
          <cell r="B128" t="str">
            <v>ACSR Coyote</v>
          </cell>
        </row>
        <row r="129">
          <cell r="B129" t="str">
            <v>ACSR 26/2.44+7/1.90</v>
          </cell>
        </row>
        <row r="130">
          <cell r="B130" t="str">
            <v>ACSR 26/2.16+7/1.67</v>
          </cell>
        </row>
        <row r="131">
          <cell r="B131" t="str">
            <v>ACSR 26/1.85+7/1.44</v>
          </cell>
        </row>
        <row r="132">
          <cell r="B132" t="str">
            <v>ACSR Cuckoo</v>
          </cell>
        </row>
        <row r="133">
          <cell r="B133" t="str">
            <v>ACSR Stilt</v>
          </cell>
        </row>
        <row r="134">
          <cell r="B134" t="str">
            <v>ACSR Flamingo</v>
          </cell>
        </row>
        <row r="135">
          <cell r="B135" t="str">
            <v>ACSR Rook</v>
          </cell>
        </row>
        <row r="136">
          <cell r="B136" t="str">
            <v>ACSR Peacock</v>
          </cell>
        </row>
        <row r="137">
          <cell r="B137" t="str">
            <v>ACSR Parakeet</v>
          </cell>
        </row>
        <row r="138">
          <cell r="B138" t="str">
            <v>ACSR 24/3.74+7/2.49</v>
          </cell>
        </row>
        <row r="139">
          <cell r="B139" t="str">
            <v>ACSR Flicker</v>
          </cell>
        </row>
        <row r="140">
          <cell r="B140" t="str">
            <v>ACSR 24/3.50+7/2.33</v>
          </cell>
        </row>
        <row r="141">
          <cell r="B141" t="str">
            <v>ACSR Brant</v>
          </cell>
        </row>
        <row r="142">
          <cell r="B142" t="str">
            <v>ACSR 22/4.32+7/2.40</v>
          </cell>
        </row>
        <row r="143">
          <cell r="B143" t="str">
            <v>ACSR Teal</v>
          </cell>
        </row>
        <row r="144">
          <cell r="B144" t="str">
            <v>ACSR Sapsucker</v>
          </cell>
        </row>
        <row r="145">
          <cell r="B145" t="str">
            <v>ACSR 22/3.74+7/2.08</v>
          </cell>
        </row>
        <row r="146">
          <cell r="B146" t="str">
            <v>ACSR Crocus-612-2</v>
          </cell>
        </row>
        <row r="147">
          <cell r="B147" t="str">
            <v>ACSR Balang</v>
          </cell>
        </row>
        <row r="148">
          <cell r="B148" t="str">
            <v>ACSR Kingbird</v>
          </cell>
        </row>
        <row r="149">
          <cell r="B149" t="str">
            <v>ACSR Osprey</v>
          </cell>
        </row>
        <row r="150">
          <cell r="B150" t="str">
            <v>ACSR Pelican</v>
          </cell>
        </row>
        <row r="151">
          <cell r="B151" t="str">
            <v>ACSR Jaguar</v>
          </cell>
        </row>
        <row r="152">
          <cell r="B152" t="str">
            <v>ACSR Chickadee</v>
          </cell>
        </row>
        <row r="153">
          <cell r="B153" t="str">
            <v>ACSR Caracal</v>
          </cell>
        </row>
        <row r="154">
          <cell r="B154" t="str">
            <v>ACSR Merlin</v>
          </cell>
        </row>
        <row r="155">
          <cell r="B155" t="str">
            <v>ACSR Dingo</v>
          </cell>
        </row>
        <row r="156">
          <cell r="B156" t="str">
            <v>ACSR Phoebe</v>
          </cell>
        </row>
        <row r="157">
          <cell r="B157" t="str">
            <v>ACSR Waxwing</v>
          </cell>
        </row>
        <row r="158">
          <cell r="B158" t="str">
            <v>ACSR Cougar</v>
          </cell>
        </row>
        <row r="159">
          <cell r="B159" t="str">
            <v>ACSR Brahma</v>
          </cell>
        </row>
        <row r="160">
          <cell r="B160" t="str">
            <v>ACSR 14/3.10+19/2.25</v>
          </cell>
        </row>
        <row r="161">
          <cell r="B161" t="str">
            <v>ACSR 14/2.00+7/2.40</v>
          </cell>
        </row>
        <row r="162">
          <cell r="B162" t="str">
            <v>ACSR 12/7/3.60</v>
          </cell>
        </row>
        <row r="163">
          <cell r="B163" t="str">
            <v>ACSR Cochin</v>
          </cell>
        </row>
        <row r="164">
          <cell r="B164" t="str">
            <v>ACSR Dorking</v>
          </cell>
        </row>
        <row r="165">
          <cell r="B165" t="str">
            <v>ACSR Dotterel</v>
          </cell>
        </row>
        <row r="166">
          <cell r="B166" t="str">
            <v>ACSR Guinea</v>
          </cell>
        </row>
        <row r="167">
          <cell r="B167" t="str">
            <v>ACSR Horse</v>
          </cell>
        </row>
        <row r="168">
          <cell r="B168" t="str">
            <v>ACSR Leghorn</v>
          </cell>
        </row>
        <row r="169">
          <cell r="B169" t="str">
            <v>ACSR Skunk</v>
          </cell>
        </row>
        <row r="170">
          <cell r="B170" t="str">
            <v>ACSR Canna-93</v>
          </cell>
        </row>
        <row r="171">
          <cell r="B171" t="str">
            <v>ACSR Minorca</v>
          </cell>
        </row>
        <row r="172">
          <cell r="B172" t="str">
            <v>ACSR Petrel</v>
          </cell>
        </row>
        <row r="173">
          <cell r="B173" t="str">
            <v>ACSR 12/7/2.33</v>
          </cell>
        </row>
        <row r="174">
          <cell r="B174" t="str">
            <v>ACSR Canna-75.5</v>
          </cell>
        </row>
        <row r="175">
          <cell r="B175" t="str">
            <v>ACSR Canna-59.7</v>
          </cell>
        </row>
        <row r="176">
          <cell r="B176" t="str">
            <v>ACSR Canna-37.7</v>
          </cell>
        </row>
        <row r="177">
          <cell r="B177" t="str">
            <v>ACSR Auk</v>
          </cell>
        </row>
        <row r="178">
          <cell r="B178" t="str">
            <v>ACSR Grouse</v>
          </cell>
        </row>
        <row r="179">
          <cell r="B179" t="str">
            <v>ACSR Hyena</v>
          </cell>
        </row>
        <row r="180">
          <cell r="B180" t="str">
            <v>ACSR Sparate</v>
          </cell>
        </row>
        <row r="181">
          <cell r="B181" t="str">
            <v>ACSR Swanate</v>
          </cell>
        </row>
        <row r="182">
          <cell r="B182" t="str">
            <v>ACSR Owl</v>
          </cell>
        </row>
        <row r="183">
          <cell r="B183" t="str">
            <v>ACSR Leopard</v>
          </cell>
        </row>
        <row r="184">
          <cell r="B184" t="str">
            <v>ACSR Dog</v>
          </cell>
        </row>
        <row r="185">
          <cell r="B185" t="str">
            <v>ACSR Penguin</v>
          </cell>
        </row>
        <row r="186">
          <cell r="B186" t="str">
            <v>ACSR Hare</v>
          </cell>
        </row>
        <row r="187">
          <cell r="B187" t="str">
            <v>ACSR Cat</v>
          </cell>
        </row>
        <row r="188">
          <cell r="B188" t="str">
            <v>ACSR Pigeon</v>
          </cell>
        </row>
        <row r="189">
          <cell r="B189" t="str">
            <v>ACSR Otter</v>
          </cell>
        </row>
        <row r="190">
          <cell r="B190" t="str">
            <v>ACSR Racoon</v>
          </cell>
        </row>
        <row r="191">
          <cell r="B191" t="str">
            <v>ACSR Beaver</v>
          </cell>
        </row>
        <row r="192">
          <cell r="B192" t="str">
            <v>ACSR Quail</v>
          </cell>
        </row>
        <row r="193">
          <cell r="B193" t="str">
            <v>ACSR Mink</v>
          </cell>
        </row>
        <row r="194">
          <cell r="B194" t="str">
            <v>ACSR Raven</v>
          </cell>
        </row>
        <row r="195">
          <cell r="B195" t="str">
            <v>ACSR Rabbit</v>
          </cell>
        </row>
        <row r="196">
          <cell r="B196" t="str">
            <v>ACSR 6/1/3.20</v>
          </cell>
        </row>
        <row r="197">
          <cell r="B197" t="str">
            <v>ACSR Ferret</v>
          </cell>
        </row>
        <row r="198">
          <cell r="B198" t="str">
            <v>ACSR Robin</v>
          </cell>
        </row>
        <row r="199">
          <cell r="B199" t="str">
            <v>ACSR Fox</v>
          </cell>
        </row>
        <row r="200">
          <cell r="B200" t="str">
            <v>ACSR 6/1/2.70</v>
          </cell>
        </row>
        <row r="201">
          <cell r="B201" t="str">
            <v>ACSR Sparrow</v>
          </cell>
        </row>
        <row r="202">
          <cell r="B202" t="str">
            <v>ACSR Weasel</v>
          </cell>
        </row>
        <row r="203">
          <cell r="B203" t="str">
            <v>ACSR Swallow</v>
          </cell>
        </row>
        <row r="204">
          <cell r="B204" t="str">
            <v>ACSR Gopher</v>
          </cell>
        </row>
        <row r="205">
          <cell r="B205" t="str">
            <v>ACSR 6/1/2.25</v>
          </cell>
        </row>
        <row r="206">
          <cell r="B206" t="str">
            <v>ACSR Swan</v>
          </cell>
        </row>
        <row r="207">
          <cell r="B207" t="str">
            <v>ACSR Squirrel</v>
          </cell>
        </row>
        <row r="208">
          <cell r="B208" t="str">
            <v>ACSR Thrush</v>
          </cell>
        </row>
        <row r="209">
          <cell r="B209" t="str">
            <v>ACSR 6/1/1.84</v>
          </cell>
        </row>
        <row r="210">
          <cell r="B210" t="str">
            <v>ACSR 6/1/1.80</v>
          </cell>
        </row>
        <row r="211">
          <cell r="B211" t="str">
            <v>ACSR Turkey</v>
          </cell>
        </row>
        <row r="212">
          <cell r="B212" t="str">
            <v>ACSR Warbler</v>
          </cell>
        </row>
        <row r="213">
          <cell r="B213" t="str">
            <v>ACSR Wron</v>
          </cell>
        </row>
        <row r="214">
          <cell r="B214" t="str">
            <v>ACSR loon</v>
          </cell>
        </row>
        <row r="215">
          <cell r="B215" t="str">
            <v>ACSR Snipe</v>
          </cell>
        </row>
        <row r="216">
          <cell r="B216" t="str">
            <v>ACSR Shrike</v>
          </cell>
        </row>
        <row r="217">
          <cell r="B217" t="str">
            <v>ACSR Magpie</v>
          </cell>
        </row>
        <row r="218">
          <cell r="B218" t="str">
            <v>ACSR Bantam</v>
          </cell>
        </row>
        <row r="219">
          <cell r="B219" t="str">
            <v>AS 50 sqmm</v>
          </cell>
        </row>
        <row r="220">
          <cell r="B220" t="str">
            <v>AS 37 sqmm</v>
          </cell>
        </row>
        <row r="221">
          <cell r="B221" t="str">
            <v>AAC Bluebonnet</v>
          </cell>
        </row>
        <row r="222">
          <cell r="B222" t="str">
            <v>AAC Trillium</v>
          </cell>
        </row>
        <row r="223">
          <cell r="B223" t="str">
            <v>AAC Bitterroot</v>
          </cell>
        </row>
        <row r="224">
          <cell r="B224" t="str">
            <v>AAC Lupine</v>
          </cell>
        </row>
        <row r="225">
          <cell r="B225" t="str">
            <v>AAC Sagebrush</v>
          </cell>
        </row>
        <row r="226">
          <cell r="B226" t="str">
            <v>AAC Cowslip</v>
          </cell>
        </row>
        <row r="227">
          <cell r="B227" t="str">
            <v>AAC 91/3.74</v>
          </cell>
        </row>
        <row r="228">
          <cell r="B228" t="str">
            <v>AAC 91/3.35</v>
          </cell>
        </row>
        <row r="229">
          <cell r="B229" t="str">
            <v>AAC 91/3.57</v>
          </cell>
        </row>
        <row r="230">
          <cell r="B230" t="str">
            <v>AAC 91/3.15</v>
          </cell>
        </row>
        <row r="231">
          <cell r="B231" t="str">
            <v>AAC 91/2.96</v>
          </cell>
        </row>
        <row r="232">
          <cell r="B232" t="str">
            <v>AAC Jessamine</v>
          </cell>
        </row>
        <row r="233">
          <cell r="B233" t="str">
            <v>AAC 61/4.24</v>
          </cell>
        </row>
        <row r="234">
          <cell r="B234" t="str">
            <v>AAC 61/4.12</v>
          </cell>
        </row>
        <row r="235">
          <cell r="B235" t="str">
            <v>AAC Coreopsis</v>
          </cell>
        </row>
        <row r="236">
          <cell r="B236" t="str">
            <v>AAC Gladiolus</v>
          </cell>
        </row>
        <row r="237">
          <cell r="B237" t="str">
            <v>AAC 61/3.98</v>
          </cell>
        </row>
        <row r="238">
          <cell r="B238" t="str">
            <v>AAC Carnation</v>
          </cell>
        </row>
        <row r="239">
          <cell r="B239" t="str">
            <v>AAC 61/3.84</v>
          </cell>
        </row>
        <row r="240">
          <cell r="B240" t="str">
            <v>AAC Columbine</v>
          </cell>
        </row>
        <row r="241">
          <cell r="B241" t="str">
            <v>AAC Venus</v>
          </cell>
        </row>
        <row r="242">
          <cell r="B242" t="str">
            <v>AAC 61/3.71</v>
          </cell>
        </row>
        <row r="243">
          <cell r="B243" t="str">
            <v>AAC Narcissus</v>
          </cell>
        </row>
        <row r="244">
          <cell r="B244" t="str">
            <v>AAC 61/3.56</v>
          </cell>
        </row>
        <row r="245">
          <cell r="B245" t="str">
            <v>AAC Hawthorn</v>
          </cell>
        </row>
        <row r="246">
          <cell r="B246" t="str">
            <v>AAC Ursula</v>
          </cell>
        </row>
        <row r="247">
          <cell r="B247" t="str">
            <v>AAC Marigold</v>
          </cell>
        </row>
        <row r="248">
          <cell r="B248" t="str">
            <v>AAC 61/3.41</v>
          </cell>
        </row>
        <row r="249">
          <cell r="B249" t="str">
            <v>AAC Larkspur</v>
          </cell>
        </row>
        <row r="250">
          <cell r="B250" t="str">
            <v>AAC Camellia</v>
          </cell>
        </row>
        <row r="251">
          <cell r="B251" t="str">
            <v>AAC Uranus</v>
          </cell>
        </row>
        <row r="252">
          <cell r="B252" t="str">
            <v>AAC 61/3.23</v>
          </cell>
        </row>
        <row r="253">
          <cell r="B253" t="str">
            <v>AAC Goldenrod</v>
          </cell>
        </row>
        <row r="254">
          <cell r="B254" t="str">
            <v>AAC 61/3.15</v>
          </cell>
        </row>
        <row r="255">
          <cell r="B255" t="str">
            <v>AAC Snapdragon</v>
          </cell>
        </row>
        <row r="256">
          <cell r="B256" t="str">
            <v>AAC Lilac</v>
          </cell>
        </row>
        <row r="257">
          <cell r="B257" t="str">
            <v>AAC 61/2.89</v>
          </cell>
        </row>
        <row r="258">
          <cell r="B258" t="str">
            <v>AAC Cattail</v>
          </cell>
        </row>
        <row r="259">
          <cell r="B259" t="str">
            <v>AAC Nasturtium</v>
          </cell>
        </row>
        <row r="260">
          <cell r="B260" t="str">
            <v>AAC Flag</v>
          </cell>
        </row>
        <row r="261">
          <cell r="B261" t="str">
            <v>AAC 61/2.50</v>
          </cell>
        </row>
        <row r="262">
          <cell r="B262" t="str">
            <v>AAC 61/2.25</v>
          </cell>
        </row>
        <row r="263">
          <cell r="B263" t="str">
            <v>AAC Tarantula</v>
          </cell>
        </row>
        <row r="264">
          <cell r="B264" t="str">
            <v>AAC Cicada</v>
          </cell>
        </row>
        <row r="265">
          <cell r="B265" t="str">
            <v>AAC Scorpion</v>
          </cell>
        </row>
        <row r="266">
          <cell r="B266" t="str">
            <v>AAC Bluebell</v>
          </cell>
        </row>
        <row r="267">
          <cell r="B267" t="str">
            <v>AAC Hawkweed</v>
          </cell>
        </row>
        <row r="268">
          <cell r="B268" t="str">
            <v>AAC Maybug</v>
          </cell>
        </row>
        <row r="269">
          <cell r="B269" t="str">
            <v>AAC Magnolia</v>
          </cell>
        </row>
        <row r="270">
          <cell r="B270" t="str">
            <v>AAC Cockscomb</v>
          </cell>
        </row>
        <row r="271">
          <cell r="B271" t="str">
            <v>AAC Anemone</v>
          </cell>
        </row>
        <row r="272">
          <cell r="B272" t="str">
            <v>AAC Centipede</v>
          </cell>
        </row>
        <row r="273">
          <cell r="B273" t="str">
            <v>AAC Triton</v>
          </cell>
        </row>
        <row r="274">
          <cell r="B274" t="str">
            <v>AAC Arbutus</v>
          </cell>
        </row>
        <row r="275">
          <cell r="B275" t="str">
            <v>AAC Petunia</v>
          </cell>
        </row>
        <row r="276">
          <cell r="B276" t="str">
            <v>AAC Drone</v>
          </cell>
        </row>
        <row r="277">
          <cell r="B277" t="str">
            <v>AAC 37/3.55</v>
          </cell>
        </row>
        <row r="278">
          <cell r="B278" t="str">
            <v>AAC Violet</v>
          </cell>
        </row>
        <row r="279">
          <cell r="B279" t="str">
            <v>AAC Verbena</v>
          </cell>
        </row>
        <row r="280">
          <cell r="B280" t="str">
            <v>AAC Heuchera</v>
          </cell>
        </row>
        <row r="281">
          <cell r="B281" t="str">
            <v>AAC Orchid</v>
          </cell>
        </row>
        <row r="282">
          <cell r="B282" t="str">
            <v>AAC Sirius</v>
          </cell>
        </row>
        <row r="283">
          <cell r="B283" t="str">
            <v>AAC 37/3.15</v>
          </cell>
        </row>
        <row r="284">
          <cell r="B284" t="str">
            <v>AAC Mistletoe</v>
          </cell>
        </row>
        <row r="285">
          <cell r="B285" t="str">
            <v>AAC Saturn</v>
          </cell>
        </row>
        <row r="286">
          <cell r="B286" t="str">
            <v>AAC Hyacinth</v>
          </cell>
        </row>
        <row r="287">
          <cell r="B287" t="str">
            <v>AAC Syringa</v>
          </cell>
        </row>
        <row r="288">
          <cell r="B288" t="str">
            <v>AAC 37/2.86</v>
          </cell>
        </row>
        <row r="289">
          <cell r="B289" t="str">
            <v>AAC 37/2.80</v>
          </cell>
        </row>
        <row r="290">
          <cell r="B290" t="str">
            <v>AAC 37/2.50</v>
          </cell>
        </row>
        <row r="291">
          <cell r="B291" t="str">
            <v>AAC 37/2.25</v>
          </cell>
        </row>
        <row r="292">
          <cell r="B292" t="str">
            <v>AAC Locust</v>
          </cell>
        </row>
        <row r="293">
          <cell r="B293" t="str">
            <v>AAC Moth</v>
          </cell>
        </row>
        <row r="294">
          <cell r="B294" t="str">
            <v>AAC Taurus</v>
          </cell>
        </row>
        <row r="295">
          <cell r="B295" t="str">
            <v>AAC Butterfly</v>
          </cell>
        </row>
        <row r="296">
          <cell r="B296" t="str">
            <v>AAC Dahlia</v>
          </cell>
        </row>
        <row r="297">
          <cell r="B297" t="str">
            <v>AAC Cockroach</v>
          </cell>
        </row>
        <row r="298">
          <cell r="B298" t="str">
            <v>AAC Zinnia</v>
          </cell>
        </row>
        <row r="299">
          <cell r="B299" t="str">
            <v>AAC Cosmos</v>
          </cell>
        </row>
        <row r="300">
          <cell r="B300" t="str">
            <v>AAC Spider</v>
          </cell>
        </row>
        <row r="301">
          <cell r="B301" t="str">
            <v>AAC Goldentuft</v>
          </cell>
        </row>
        <row r="302">
          <cell r="B302" t="str">
            <v>AAC Chafer</v>
          </cell>
        </row>
        <row r="303">
          <cell r="B303" t="str">
            <v>AAC Pluto</v>
          </cell>
        </row>
        <row r="304">
          <cell r="B304" t="str">
            <v>AAC 19/3.69</v>
          </cell>
        </row>
        <row r="305">
          <cell r="B305" t="str">
            <v>AAC Canna</v>
          </cell>
        </row>
        <row r="306">
          <cell r="B306" t="str">
            <v>AAC 19/3.55</v>
          </cell>
        </row>
        <row r="307">
          <cell r="B307" t="str">
            <v>AAC Caterpillar</v>
          </cell>
        </row>
        <row r="308">
          <cell r="B308" t="str">
            <v>AAC Orion</v>
          </cell>
        </row>
        <row r="309">
          <cell r="B309" t="str">
            <v>AAC Daffodil</v>
          </cell>
        </row>
        <row r="310">
          <cell r="B310" t="str">
            <v>AAC Tulip</v>
          </cell>
        </row>
        <row r="311">
          <cell r="B311" t="str">
            <v>AAC Hornet</v>
          </cell>
        </row>
        <row r="312">
          <cell r="B312" t="str">
            <v>AAC Neptune</v>
          </cell>
        </row>
        <row r="313">
          <cell r="B313" t="str">
            <v>AAC Peony</v>
          </cell>
        </row>
        <row r="314">
          <cell r="B314" t="str">
            <v>AAC 19/3.15</v>
          </cell>
        </row>
        <row r="315">
          <cell r="B315" t="str">
            <v>AAC Laurel</v>
          </cell>
        </row>
        <row r="316">
          <cell r="B316" t="str">
            <v>AAC Valerian</v>
          </cell>
        </row>
        <row r="317">
          <cell r="B317" t="str">
            <v>AAC 19/2.80</v>
          </cell>
        </row>
        <row r="318">
          <cell r="B318" t="str">
            <v>AAC Beetle</v>
          </cell>
        </row>
        <row r="319">
          <cell r="B319" t="str">
            <v>AAC 19/2.50</v>
          </cell>
        </row>
        <row r="320">
          <cell r="B320" t="str">
            <v>AAC 19/2.25</v>
          </cell>
        </row>
        <row r="321">
          <cell r="B321" t="str">
            <v>AAC 19/1.80</v>
          </cell>
        </row>
        <row r="322">
          <cell r="B322" t="str">
            <v>AAC Cricket</v>
          </cell>
        </row>
        <row r="323">
          <cell r="B323" t="str">
            <v>AAC Daisy</v>
          </cell>
        </row>
        <row r="324">
          <cell r="B324" t="str">
            <v>AAC Bee</v>
          </cell>
        </row>
        <row r="325">
          <cell r="B325" t="str">
            <v>AAC Sneezewort</v>
          </cell>
        </row>
        <row r="326">
          <cell r="B326" t="str">
            <v>AAC Moon</v>
          </cell>
        </row>
        <row r="327">
          <cell r="B327" t="str">
            <v>AAC Mercury</v>
          </cell>
        </row>
        <row r="328">
          <cell r="B328" t="str">
            <v>AAC Oxlip</v>
          </cell>
        </row>
        <row r="329">
          <cell r="B329" t="str">
            <v>AAC Wasp</v>
          </cell>
        </row>
        <row r="330">
          <cell r="B330" t="str">
            <v>AAC Clegg</v>
          </cell>
        </row>
        <row r="331">
          <cell r="B331" t="str">
            <v>AAC Phlox</v>
          </cell>
        </row>
        <row r="332">
          <cell r="B332" t="str">
            <v>AAC Grasshopper</v>
          </cell>
        </row>
        <row r="333">
          <cell r="B333" t="str">
            <v>AAC Earwig</v>
          </cell>
        </row>
        <row r="334">
          <cell r="B334" t="str">
            <v>AAC Mars</v>
          </cell>
        </row>
        <row r="335">
          <cell r="B335" t="str">
            <v>AAC Bluebottle</v>
          </cell>
        </row>
        <row r="336">
          <cell r="B336" t="str">
            <v>AAC Aster</v>
          </cell>
        </row>
        <row r="337">
          <cell r="B337" t="str">
            <v>AAC Fly</v>
          </cell>
        </row>
        <row r="338">
          <cell r="B338" t="str">
            <v>AC 7/3.15</v>
          </cell>
        </row>
        <row r="339">
          <cell r="B339" t="str">
            <v>AAC Poppy</v>
          </cell>
        </row>
        <row r="340">
          <cell r="B340" t="str">
            <v>AAC Ant</v>
          </cell>
        </row>
        <row r="341">
          <cell r="B341" t="str">
            <v>AAC Libra</v>
          </cell>
        </row>
        <row r="342">
          <cell r="B342" t="str">
            <v>AAC 7/2.80</v>
          </cell>
        </row>
        <row r="343">
          <cell r="B343" t="str">
            <v>AAC Ladybird</v>
          </cell>
        </row>
        <row r="344">
          <cell r="B344" t="str">
            <v>AAC Pansy</v>
          </cell>
        </row>
        <row r="345">
          <cell r="B345" t="str">
            <v>AAC Leonids</v>
          </cell>
        </row>
        <row r="346">
          <cell r="B346" t="str">
            <v>AAC Mosquito</v>
          </cell>
        </row>
        <row r="347">
          <cell r="B347" t="str">
            <v>AAC Leo</v>
          </cell>
        </row>
        <row r="348">
          <cell r="B348" t="str">
            <v>AAC Iris</v>
          </cell>
        </row>
        <row r="349">
          <cell r="B349" t="str">
            <v>AAC 7/2.25</v>
          </cell>
        </row>
        <row r="350">
          <cell r="B350" t="str">
            <v>AAC Gnat</v>
          </cell>
        </row>
        <row r="351">
          <cell r="B351" t="str">
            <v>AAC Lily</v>
          </cell>
        </row>
        <row r="352">
          <cell r="B352" t="str">
            <v>AAC 7/2.10</v>
          </cell>
        </row>
        <row r="353">
          <cell r="B353" t="str">
            <v>AAC Midge</v>
          </cell>
        </row>
        <row r="354">
          <cell r="B354" t="str">
            <v>AAC Rose</v>
          </cell>
        </row>
        <row r="355">
          <cell r="B355" t="str">
            <v>AAC 7/1.70</v>
          </cell>
        </row>
        <row r="356">
          <cell r="B356" t="str">
            <v>AAC Peachbell</v>
          </cell>
        </row>
        <row r="357">
          <cell r="B357" t="str">
            <v>AAC Weevil</v>
          </cell>
        </row>
        <row r="358">
          <cell r="B358" t="str">
            <v>AAC Aphis</v>
          </cell>
        </row>
        <row r="359">
          <cell r="B359" t="str">
            <v>AAAC Aster-1600</v>
          </cell>
        </row>
        <row r="360">
          <cell r="B360" t="str">
            <v>AAAC Aster-1144</v>
          </cell>
        </row>
        <row r="361">
          <cell r="B361" t="str">
            <v>AAAC 91/3.74</v>
          </cell>
        </row>
        <row r="362">
          <cell r="B362" t="str">
            <v>AAAC Aster-851</v>
          </cell>
        </row>
        <row r="363">
          <cell r="B363" t="str">
            <v>AAAC 91/3.35</v>
          </cell>
        </row>
        <row r="364">
          <cell r="B364" t="str">
            <v>AAAC 91/2.96</v>
          </cell>
        </row>
        <row r="365">
          <cell r="B365" t="str">
            <v>AAAC 61/4.36</v>
          </cell>
        </row>
        <row r="366">
          <cell r="B366" t="str">
            <v>AAAC 61/4.30</v>
          </cell>
        </row>
        <row r="367">
          <cell r="B367" t="str">
            <v>AAAC Araucaria</v>
          </cell>
        </row>
        <row r="368">
          <cell r="B368" t="str">
            <v>AAAC 61/4.02</v>
          </cell>
        </row>
        <row r="369">
          <cell r="B369" t="str">
            <v>AAAC Bersimis</v>
          </cell>
        </row>
        <row r="370">
          <cell r="B370" t="str">
            <v>AAAC 61/3.98</v>
          </cell>
        </row>
        <row r="371">
          <cell r="B371" t="str">
            <v>AAAC 61/3.90</v>
          </cell>
        </row>
        <row r="372">
          <cell r="B372" t="str">
            <v>AAAC Morculla-1</v>
          </cell>
        </row>
        <row r="373">
          <cell r="B373" t="str">
            <v>AAAC 61/3.78</v>
          </cell>
        </row>
        <row r="374">
          <cell r="B374" t="str">
            <v>AAAC Topaz</v>
          </cell>
        </row>
        <row r="375">
          <cell r="B375" t="str">
            <v>AAAC Sulfur</v>
          </cell>
        </row>
        <row r="376">
          <cell r="B376" t="str">
            <v>AAAC Morculla-2</v>
          </cell>
        </row>
        <row r="377">
          <cell r="B377" t="str">
            <v>AAAC Moose-1</v>
          </cell>
        </row>
        <row r="378">
          <cell r="B378" t="str">
            <v>AAAC Morculla-3</v>
          </cell>
        </row>
        <row r="379">
          <cell r="B379" t="str">
            <v>AAAC 61/3.65</v>
          </cell>
        </row>
        <row r="380">
          <cell r="B380" t="str">
            <v>AAAC 61/3.63</v>
          </cell>
        </row>
        <row r="381">
          <cell r="B381" t="str">
            <v>AAAC Morculla-4</v>
          </cell>
        </row>
        <row r="382">
          <cell r="B382" t="str">
            <v>AAAC Moose-2</v>
          </cell>
        </row>
        <row r="383">
          <cell r="B383" t="str">
            <v>AAAC Moose-2-1</v>
          </cell>
        </row>
        <row r="384">
          <cell r="B384" t="str">
            <v>AAAC Moose-2-2</v>
          </cell>
        </row>
        <row r="385">
          <cell r="B385" t="str">
            <v>AAAC Moose-2-3</v>
          </cell>
        </row>
        <row r="386">
          <cell r="B386" t="str">
            <v>AAAC Moose-2-4</v>
          </cell>
        </row>
        <row r="387">
          <cell r="B387" t="str">
            <v>AAAC 61/3.52</v>
          </cell>
        </row>
        <row r="388">
          <cell r="B388" t="str">
            <v>AAAC 61/3.51</v>
          </cell>
        </row>
        <row r="389">
          <cell r="B389" t="str">
            <v>AAAC Rubas</v>
          </cell>
        </row>
        <row r="390">
          <cell r="B390" t="str">
            <v>AAAC Tantalum</v>
          </cell>
        </row>
        <row r="391">
          <cell r="B391" t="str">
            <v>AAAC Silicon</v>
          </cell>
        </row>
        <row r="392">
          <cell r="B392" t="str">
            <v>AAAC Moose-3</v>
          </cell>
        </row>
        <row r="393">
          <cell r="B393" t="str">
            <v>AAAC Aster-570</v>
          </cell>
        </row>
        <row r="394">
          <cell r="B394" t="str">
            <v>AAAC 61/3.38</v>
          </cell>
        </row>
        <row r="395">
          <cell r="B395" t="str">
            <v>AAAC Zebra-1</v>
          </cell>
        </row>
        <row r="396">
          <cell r="B396" t="str">
            <v>AAAC Spinel</v>
          </cell>
        </row>
        <row r="397">
          <cell r="B397" t="str">
            <v>AAAC Selenium</v>
          </cell>
        </row>
        <row r="398">
          <cell r="B398" t="str">
            <v>AAAC 61/3.23</v>
          </cell>
        </row>
        <row r="399">
          <cell r="B399" t="str">
            <v>AAAC Zebra-2</v>
          </cell>
        </row>
        <row r="400">
          <cell r="B400" t="str">
            <v>AAAC 61/3.08</v>
          </cell>
        </row>
        <row r="401">
          <cell r="B401" t="str">
            <v>AAAC 61/2.89</v>
          </cell>
        </row>
        <row r="402">
          <cell r="B402" t="str">
            <v>AAAC 61/2.50</v>
          </cell>
        </row>
        <row r="403">
          <cell r="B403" t="str">
            <v>AAAC 61/2.25</v>
          </cell>
        </row>
        <row r="404">
          <cell r="B404" t="str">
            <v>AAAC 37/4.18</v>
          </cell>
        </row>
        <row r="405">
          <cell r="B405" t="str">
            <v>AAAC 37/4.16</v>
          </cell>
        </row>
        <row r="406">
          <cell r="B406" t="str">
            <v>AAAC Totara</v>
          </cell>
        </row>
        <row r="407">
          <cell r="B407" t="str">
            <v>AAAC Yew</v>
          </cell>
        </row>
        <row r="408">
          <cell r="B408" t="str">
            <v>AAAC Greeley</v>
          </cell>
        </row>
        <row r="409">
          <cell r="B409" t="str">
            <v>AAAC Zebra-3</v>
          </cell>
        </row>
        <row r="410">
          <cell r="B410" t="str">
            <v>AAAC 37/3.98</v>
          </cell>
        </row>
        <row r="411">
          <cell r="B411" t="str">
            <v>AAAC 37/3.96</v>
          </cell>
        </row>
        <row r="412">
          <cell r="B412" t="str">
            <v>AAAC Kundah-1</v>
          </cell>
        </row>
        <row r="413">
          <cell r="B413" t="str">
            <v>AAAC 37/3.86</v>
          </cell>
        </row>
        <row r="414">
          <cell r="B414" t="str">
            <v>AAAC Walnut</v>
          </cell>
        </row>
        <row r="415">
          <cell r="B415" t="str">
            <v>AAAC 37/3.77</v>
          </cell>
        </row>
        <row r="416">
          <cell r="B416" t="str">
            <v>AAAC Sapphire</v>
          </cell>
        </row>
        <row r="417">
          <cell r="B417" t="str">
            <v>AAAC Phosphorus</v>
          </cell>
        </row>
        <row r="418">
          <cell r="B418" t="str">
            <v>AAAC 37/3.73</v>
          </cell>
        </row>
        <row r="419">
          <cell r="B419" t="str">
            <v>AAAC Kundah-2</v>
          </cell>
        </row>
        <row r="420">
          <cell r="B420" t="str">
            <v>AAAC 37/3.62</v>
          </cell>
        </row>
        <row r="421">
          <cell r="B421" t="str">
            <v>AAAC Flint</v>
          </cell>
        </row>
        <row r="422">
          <cell r="B422" t="str">
            <v>AAAC ASTER-366</v>
          </cell>
        </row>
        <row r="423">
          <cell r="B423" t="str">
            <v>AAAC Upas</v>
          </cell>
        </row>
        <row r="424">
          <cell r="B424" t="str">
            <v>AAAC 37/3.49</v>
          </cell>
        </row>
        <row r="425">
          <cell r="B425" t="str">
            <v>AAAC Panther-1</v>
          </cell>
        </row>
        <row r="426">
          <cell r="B426" t="str">
            <v>AAAC 37/3.37</v>
          </cell>
        </row>
        <row r="427">
          <cell r="B427" t="str">
            <v>AAAC 37/3.33</v>
          </cell>
        </row>
        <row r="428">
          <cell r="B428" t="str">
            <v>AAAC Ruthenium</v>
          </cell>
        </row>
        <row r="429">
          <cell r="B429" t="str">
            <v>AAAC Nobelium</v>
          </cell>
        </row>
        <row r="430">
          <cell r="B430" t="str">
            <v>AAAC Sycamore</v>
          </cell>
        </row>
        <row r="431">
          <cell r="B431" t="str">
            <v>AAAC Panther-2</v>
          </cell>
        </row>
        <row r="432">
          <cell r="B432" t="str">
            <v>AAAC Aster-288</v>
          </cell>
        </row>
        <row r="433">
          <cell r="B433" t="str">
            <v>AAAC 37/3.10</v>
          </cell>
        </row>
        <row r="434">
          <cell r="B434" t="str">
            <v>AAAC 37/3.05</v>
          </cell>
        </row>
        <row r="435">
          <cell r="B435" t="str">
            <v>AAAC Ruby</v>
          </cell>
        </row>
        <row r="436">
          <cell r="B436" t="str">
            <v>AAAC Nitrogen</v>
          </cell>
        </row>
        <row r="437">
          <cell r="B437" t="str">
            <v>AAAC Panther-3</v>
          </cell>
        </row>
        <row r="438">
          <cell r="B438" t="str">
            <v>AAAC Poplar</v>
          </cell>
        </row>
        <row r="439">
          <cell r="B439" t="str">
            <v>AAAC Aster-228</v>
          </cell>
        </row>
        <row r="440">
          <cell r="B440" t="str">
            <v>AAAC Aster-181.6</v>
          </cell>
        </row>
        <row r="441">
          <cell r="B441" t="str">
            <v>AAAC Wolf-1</v>
          </cell>
        </row>
        <row r="442">
          <cell r="B442" t="str">
            <v>AAAC 37/2.25</v>
          </cell>
        </row>
        <row r="443">
          <cell r="B443" t="str">
            <v>AAAC Rutile</v>
          </cell>
        </row>
        <row r="444">
          <cell r="B444" t="str">
            <v>AAAC Oxygen</v>
          </cell>
        </row>
        <row r="445">
          <cell r="B445" t="str">
            <v>AAAC Elgin</v>
          </cell>
        </row>
        <row r="446">
          <cell r="B446" t="str">
            <v>AAAC Darien</v>
          </cell>
        </row>
        <row r="447">
          <cell r="B447" t="str">
            <v>AAAC 19/4.30</v>
          </cell>
        </row>
        <row r="448">
          <cell r="B448" t="str">
            <v>AAAC 19/4.12</v>
          </cell>
        </row>
        <row r="449">
          <cell r="B449" t="str">
            <v>AAAC 19/4.02</v>
          </cell>
        </row>
        <row r="450">
          <cell r="B450" t="str">
            <v>AAAC Cairo</v>
          </cell>
        </row>
        <row r="451">
          <cell r="B451" t="str">
            <v>AAAC Panther-4</v>
          </cell>
        </row>
        <row r="452">
          <cell r="B452" t="str">
            <v>AAAC 19/3.92</v>
          </cell>
        </row>
        <row r="453">
          <cell r="B453" t="str">
            <v>AAAC 19/3.91</v>
          </cell>
        </row>
        <row r="454">
          <cell r="B454" t="str">
            <v>AAAC Elm</v>
          </cell>
        </row>
        <row r="455">
          <cell r="B455" t="str">
            <v>AAAC Pearl</v>
          </cell>
        </row>
        <row r="456">
          <cell r="B456" t="str">
            <v>AAAC Neon</v>
          </cell>
        </row>
        <row r="457">
          <cell r="B457" t="str">
            <v>AAAC 19/3.69</v>
          </cell>
        </row>
        <row r="458">
          <cell r="B458" t="str">
            <v>AAAC Wolf-2</v>
          </cell>
        </row>
        <row r="459">
          <cell r="B459" t="str">
            <v>AAAC Canton</v>
          </cell>
        </row>
        <row r="460">
          <cell r="B460" t="str">
            <v>AAAC 19/3.61</v>
          </cell>
        </row>
        <row r="461">
          <cell r="B461" t="str">
            <v>AAAC Patronite</v>
          </cell>
        </row>
        <row r="462">
          <cell r="B462" t="str">
            <v>AAAC Lutetium</v>
          </cell>
        </row>
        <row r="463">
          <cell r="B463" t="str">
            <v>AAAC Ash</v>
          </cell>
        </row>
        <row r="464">
          <cell r="B464" t="str">
            <v>AAAC 19/3.45</v>
          </cell>
        </row>
        <row r="465">
          <cell r="B465" t="str">
            <v>AAAC 19/3.41</v>
          </cell>
        </row>
        <row r="466">
          <cell r="B466" t="str">
            <v>AAAC Wolf-3</v>
          </cell>
        </row>
        <row r="467">
          <cell r="B467" t="str">
            <v>AAAC Butte</v>
          </cell>
        </row>
        <row r="468">
          <cell r="B468" t="str">
            <v>AAAC Opal</v>
          </cell>
        </row>
        <row r="469">
          <cell r="B469" t="str">
            <v>AAAC Krypton</v>
          </cell>
        </row>
        <row r="470">
          <cell r="B470" t="str">
            <v>AAAC 19/3.21</v>
          </cell>
        </row>
        <row r="471">
          <cell r="B471" t="str">
            <v>AAAC 19/3.19</v>
          </cell>
        </row>
        <row r="472">
          <cell r="B472" t="str">
            <v>AAAC Mulberry</v>
          </cell>
        </row>
        <row r="473">
          <cell r="B473" t="str">
            <v>AAAC Coyote</v>
          </cell>
        </row>
        <row r="474">
          <cell r="B474" t="str">
            <v>AAAC Dog-1</v>
          </cell>
        </row>
        <row r="475">
          <cell r="B475" t="str">
            <v>AAAC Aster-148</v>
          </cell>
        </row>
        <row r="476">
          <cell r="B476" t="str">
            <v>AAAC 19/2.91</v>
          </cell>
        </row>
        <row r="477">
          <cell r="B477" t="str">
            <v>AAAC Dog-2</v>
          </cell>
        </row>
        <row r="478">
          <cell r="B478" t="str">
            <v>AAAC 19/2.86</v>
          </cell>
        </row>
        <row r="479">
          <cell r="B479" t="str">
            <v>AAAC Dog-3</v>
          </cell>
        </row>
        <row r="480">
          <cell r="B480" t="str">
            <v>AAAC 19/2.82</v>
          </cell>
        </row>
        <row r="481">
          <cell r="B481" t="str">
            <v>AAAC Aster-117</v>
          </cell>
        </row>
        <row r="482">
          <cell r="B482" t="str">
            <v>AAAC Dog-4</v>
          </cell>
        </row>
        <row r="483">
          <cell r="B483" t="str">
            <v>AAAC Aster-93.3</v>
          </cell>
        </row>
        <row r="484">
          <cell r="B484" t="str">
            <v>AAAC Racoon-1</v>
          </cell>
        </row>
        <row r="485">
          <cell r="B485" t="str">
            <v>AAAC Aster-75.5</v>
          </cell>
        </row>
        <row r="486">
          <cell r="B486" t="str">
            <v>AAAC 19/2.10</v>
          </cell>
        </row>
        <row r="487">
          <cell r="B487" t="str">
            <v>AAAC 19/1.80</v>
          </cell>
        </row>
        <row r="488">
          <cell r="B488" t="str">
            <v>AAAC Alliance</v>
          </cell>
        </row>
        <row r="489">
          <cell r="B489" t="str">
            <v>AAAC Jasper</v>
          </cell>
        </row>
        <row r="490">
          <cell r="B490" t="str">
            <v>AAAC Iodine</v>
          </cell>
        </row>
        <row r="491">
          <cell r="B491" t="str">
            <v>AAAC 7/4.72</v>
          </cell>
        </row>
        <row r="492">
          <cell r="B492" t="str">
            <v>AAAC Oak</v>
          </cell>
        </row>
        <row r="493">
          <cell r="B493" t="str">
            <v>AAAC Jade</v>
          </cell>
        </row>
        <row r="494">
          <cell r="B494" t="str">
            <v>AAAC Hydrogen</v>
          </cell>
        </row>
        <row r="495">
          <cell r="B495" t="str">
            <v>AAAC 7/4.45</v>
          </cell>
        </row>
        <row r="496">
          <cell r="B496" t="str">
            <v>AAAC 7/4.42</v>
          </cell>
        </row>
        <row r="497">
          <cell r="B497" t="str">
            <v>AAAC Dog-5</v>
          </cell>
        </row>
        <row r="498">
          <cell r="B498" t="str">
            <v>AAAC Amherst</v>
          </cell>
        </row>
        <row r="499">
          <cell r="B499" t="str">
            <v>AAAC 7/4.20</v>
          </cell>
        </row>
        <row r="500">
          <cell r="B500" t="str">
            <v>AAAC 7/4.19</v>
          </cell>
        </row>
        <row r="501">
          <cell r="B501" t="str">
            <v>AAAC Willow</v>
          </cell>
        </row>
        <row r="502">
          <cell r="B502" t="str">
            <v>AAAC 7/3.93</v>
          </cell>
        </row>
        <row r="503">
          <cell r="B503" t="str">
            <v>AAAC  Holly</v>
          </cell>
        </row>
        <row r="504">
          <cell r="B504" t="str">
            <v>AAAC Racoon-2</v>
          </cell>
        </row>
        <row r="505">
          <cell r="B505" t="str">
            <v>AAAC Anaheim-1</v>
          </cell>
        </row>
        <row r="506">
          <cell r="B506" t="str">
            <v>AAAC Anaheim-2</v>
          </cell>
        </row>
        <row r="507">
          <cell r="B507" t="str">
            <v>AAAC Garnet</v>
          </cell>
        </row>
        <row r="508">
          <cell r="B508" t="str">
            <v>AAAC Helium</v>
          </cell>
        </row>
        <row r="509">
          <cell r="B509" t="str">
            <v>AAAC 7/3.74</v>
          </cell>
        </row>
        <row r="510">
          <cell r="B510" t="str">
            <v>AAAC Pine</v>
          </cell>
        </row>
        <row r="511">
          <cell r="B511" t="str">
            <v>AAAC 7/3.50</v>
          </cell>
        </row>
        <row r="512">
          <cell r="B512" t="str">
            <v>AAAC Azusa</v>
          </cell>
        </row>
        <row r="513">
          <cell r="B513" t="str">
            <v>AAAC Rabbit-1</v>
          </cell>
        </row>
        <row r="514">
          <cell r="B514" t="str">
            <v>AAAC Rabbit-1-1</v>
          </cell>
        </row>
        <row r="515">
          <cell r="B515" t="str">
            <v>AAAC Rabbit-1-2</v>
          </cell>
        </row>
        <row r="516">
          <cell r="B516" t="str">
            <v>AAAC Rabbit-1-3</v>
          </cell>
        </row>
        <row r="517">
          <cell r="B517" t="str">
            <v>AAAC Rabbit-1-4</v>
          </cell>
        </row>
        <row r="518">
          <cell r="B518" t="str">
            <v>AAAC 7/3.33</v>
          </cell>
        </row>
        <row r="519">
          <cell r="B519" t="str">
            <v>AAAC Rabbit-2</v>
          </cell>
        </row>
        <row r="520">
          <cell r="B520" t="str">
            <v>AAAC Hazel</v>
          </cell>
        </row>
        <row r="521">
          <cell r="B521" t="str">
            <v>AAAC Rabbit-3</v>
          </cell>
        </row>
        <row r="522">
          <cell r="B522" t="str">
            <v>AAAC Rabbit-3-1</v>
          </cell>
        </row>
        <row r="523">
          <cell r="B523" t="str">
            <v>AAAC Rabbit-3-2</v>
          </cell>
        </row>
        <row r="524">
          <cell r="B524" t="str">
            <v>AAAC Rabbit-3-3</v>
          </cell>
        </row>
        <row r="525">
          <cell r="B525" t="str">
            <v>AAAC Rabbit-3-4</v>
          </cell>
        </row>
        <row r="526">
          <cell r="B526" t="str">
            <v>AAAC Aster-56.6</v>
          </cell>
        </row>
        <row r="527">
          <cell r="B527" t="str">
            <v>AAAC 7/3.12</v>
          </cell>
        </row>
        <row r="528">
          <cell r="B528" t="str">
            <v>AAAC Emerald</v>
          </cell>
        </row>
        <row r="529">
          <cell r="B529" t="str">
            <v>AAAC Flourine</v>
          </cell>
        </row>
        <row r="530">
          <cell r="B530" t="str">
            <v>AAAC 7/2.96</v>
          </cell>
        </row>
        <row r="531">
          <cell r="B531" t="str">
            <v>AAAC Fir</v>
          </cell>
        </row>
        <row r="532">
          <cell r="B532" t="str">
            <v>AAAC Deodar</v>
          </cell>
        </row>
        <row r="533">
          <cell r="B533" t="str">
            <v>AAAC Dolomite</v>
          </cell>
        </row>
        <row r="534">
          <cell r="B534" t="str">
            <v>AAAC Chromium</v>
          </cell>
        </row>
        <row r="535">
          <cell r="B535" t="str">
            <v>AAAC Ames</v>
          </cell>
        </row>
        <row r="536">
          <cell r="B536" t="str">
            <v>AAAC 7/2.64</v>
          </cell>
        </row>
        <row r="537">
          <cell r="B537" t="str">
            <v>AAAC Ames</v>
          </cell>
        </row>
        <row r="538">
          <cell r="B538" t="str">
            <v>AAAC Weasel-1</v>
          </cell>
        </row>
        <row r="539">
          <cell r="B539" t="str">
            <v>AAAC Cedar</v>
          </cell>
        </row>
        <row r="540">
          <cell r="B540" t="str">
            <v>AAAC Weasel-2</v>
          </cell>
        </row>
        <row r="541">
          <cell r="B541" t="str">
            <v>AAAC Aster-34.4</v>
          </cell>
        </row>
        <row r="542">
          <cell r="B542" t="str">
            <v>AAAC Diamond</v>
          </cell>
        </row>
        <row r="543">
          <cell r="B543" t="str">
            <v>AAAC Chlorine</v>
          </cell>
        </row>
        <row r="544">
          <cell r="B544" t="str">
            <v>AAAC 7/2.47</v>
          </cell>
        </row>
        <row r="545">
          <cell r="B545" t="str">
            <v>AAAC 7/2.38</v>
          </cell>
        </row>
        <row r="546">
          <cell r="B546" t="str">
            <v>AAAC 7/2.35</v>
          </cell>
        </row>
        <row r="547">
          <cell r="B547" t="str">
            <v>AAAC Almond</v>
          </cell>
        </row>
        <row r="548">
          <cell r="B548" t="str">
            <v>AAAC Alton</v>
          </cell>
        </row>
        <row r="549">
          <cell r="B549" t="str">
            <v>AAAC 7/2.10</v>
          </cell>
        </row>
        <row r="550">
          <cell r="B550" t="str">
            <v>AAAC Squirrel-1</v>
          </cell>
        </row>
        <row r="551">
          <cell r="B551" t="str">
            <v>AAAC Acacia</v>
          </cell>
        </row>
        <row r="552">
          <cell r="B552" t="str">
            <v>AAAC Squirrel-2</v>
          </cell>
        </row>
        <row r="553">
          <cell r="B553" t="str">
            <v>AAAC Aster-22</v>
          </cell>
        </row>
        <row r="554">
          <cell r="B554" t="str">
            <v>AAAC 7/1.96</v>
          </cell>
        </row>
        <row r="555">
          <cell r="B555" t="str">
            <v>AAAC 7/1.86</v>
          </cell>
        </row>
        <row r="556">
          <cell r="B556" t="str">
            <v>AAAC Box</v>
          </cell>
        </row>
        <row r="557">
          <cell r="B557" t="str">
            <v>AAAC 7/1.70</v>
          </cell>
        </row>
        <row r="558">
          <cell r="B558" t="str">
            <v>AAAC Akron</v>
          </cell>
        </row>
        <row r="559">
          <cell r="B559" t="str">
            <v>AAAC 7/1.66</v>
          </cell>
        </row>
        <row r="560">
          <cell r="B560" t="str">
            <v>AAAC 7/1.55</v>
          </cell>
        </row>
        <row r="561">
          <cell r="B561" t="str">
            <v>AAAC Mole</v>
          </cell>
        </row>
        <row r="562">
          <cell r="B562" t="str">
            <v>AAAC 7/1.48</v>
          </cell>
        </row>
        <row r="563">
          <cell r="B563" t="str">
            <v>AAAC 7/1.47</v>
          </cell>
        </row>
        <row r="564">
          <cell r="B564" t="str">
            <v>AAAC 7/1.32</v>
          </cell>
        </row>
        <row r="565">
          <cell r="B565" t="str">
            <v>AAAC 3/2.50</v>
          </cell>
        </row>
      </sheetData>
      <sheetData sheetId="9"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HPlanM2"/>
      <sheetName val="Sheet1"/>
      <sheetName val="Sheet2"/>
      <sheetName val="Sheet3"/>
      <sheetName val="LOCAL RATES"/>
      <sheetName val="VCH-SLC"/>
      <sheetName val="Supplier"/>
      <sheetName val="TBAL9697 -group wise  sdpl"/>
      <sheetName val="Civil Works"/>
      <sheetName val="Fee Rate Summary"/>
      <sheetName val="Staff Acco."/>
      <sheetName val="BLK2"/>
      <sheetName val="BLK3"/>
      <sheetName val="E &amp; R"/>
      <sheetName val="radar"/>
      <sheetName val="UG"/>
      <sheetName val="Costing"/>
      <sheetName val="DOOR-WIND"/>
      <sheetName val="Pacakges split"/>
      <sheetName val="Discount"/>
      <sheetName val="Item- Compact"/>
      <sheetName val="p&amp;m"/>
      <sheetName val="boq"/>
      <sheetName val="PRECAST lightconc-II"/>
      <sheetName val="2gii"/>
      <sheetName val="SOR"/>
      <sheetName val="Name List"/>
      <sheetName val="factors"/>
      <sheetName val="Cash Flow"/>
      <sheetName val="Conc&amp;steel-assets"/>
      <sheetName val="Admin"/>
      <sheetName val="IO List"/>
      <sheetName val="Stress Calculation"/>
      <sheetName val="Fin Sum"/>
      <sheetName val="Data"/>
      <sheetName val="Lead"/>
      <sheetName val="Footings"/>
      <sheetName val="RA-markate"/>
      <sheetName val="key dates"/>
      <sheetName val="Actuals"/>
      <sheetName val="Labour"/>
      <sheetName val="Material "/>
      <sheetName val="Labour &amp; Plant"/>
      <sheetName val="Pay_Sep06"/>
      <sheetName val="Input"/>
      <sheetName val="Fill this out first..."/>
      <sheetName val="Build-up"/>
      <sheetName val="Design"/>
      <sheetName val="TBAL9697_-group_wise__sdpl"/>
      <sheetName val="CHN WIP"/>
      <sheetName val="CABLE DATA"/>
      <sheetName val="CFForecast detail"/>
      <sheetName val="Basement Budget"/>
      <sheetName val="Extra Item"/>
      <sheetName val="VALIDATIONS"/>
      <sheetName val="zone-8"/>
      <sheetName val="MHNO_LEV"/>
      <sheetName val="co_5"/>
      <sheetName val="Summary_Bank"/>
      <sheetName val="zone-2"/>
      <sheetName val="Z1_DATA"/>
      <sheetName val="D2_CO"/>
      <sheetName val="FreqPlanmar'00"/>
      <sheetName val="sc-mar2000"/>
      <sheetName val="óc-sepVdec99"/>
      <sheetName val="BOQ (2)"/>
      <sheetName val="Sheet4"/>
      <sheetName val="coa_ramco_168"/>
      <sheetName val="Cashflow projection"/>
      <sheetName val="Bill-12"/>
      <sheetName val="Data sheet"/>
      <sheetName val="Break up Sheet"/>
      <sheetName val="Assumptions"/>
      <sheetName val="환율"/>
      <sheetName val="ABB"/>
      <sheetName val="GE"/>
      <sheetName val="TWO-WAY"/>
      <sheetName val="E_&amp;_R"/>
      <sheetName val="Rates Basic"/>
      <sheetName val="AOR"/>
      <sheetName val="BHANDUP"/>
      <sheetName val="analysis"/>
      <sheetName val="#REF"/>
      <sheetName val="S1BOQ"/>
      <sheetName val="Activity"/>
      <sheetName val="Crew"/>
      <sheetName val="Piping"/>
      <sheetName val="Pipe Supports"/>
      <sheetName val="Ward areas"/>
      <sheetName val="loads at base of pier"/>
      <sheetName val="BOQ-Civil"/>
      <sheetName val="MG"/>
      <sheetName val="PRELIM5"/>
      <sheetName val="Config"/>
      <sheetName val="Break Dw"/>
      <sheetName val="Detail"/>
      <sheetName val="Detail 1A"/>
      <sheetName val="Rate"/>
      <sheetName val="labour coeff"/>
      <sheetName val="Meas.-Hotel Part"/>
      <sheetName val="GBW"/>
      <sheetName val="BOQ_Direct_selling cost"/>
      <sheetName val="HPL"/>
      <sheetName val="Cleaning &amp; Grubbing"/>
      <sheetName val="Precalculation"/>
      <sheetName val="TEXT"/>
      <sheetName val="Staff Forecast spread"/>
      <sheetName val="COA"/>
      <sheetName val="Form 6"/>
      <sheetName val="Assmpns"/>
      <sheetName val="Door"/>
      <sheetName val="Per Unit"/>
      <sheetName val="Window"/>
      <sheetName val="FINOLEX"/>
      <sheetName val="2.civil-RA"/>
      <sheetName val="factor"/>
      <sheetName val="Profile"/>
      <sheetName val="Cat A Change Control"/>
      <sheetName val="Detail In Door Stad"/>
      <sheetName val="doq"/>
      <sheetName val=" bus bay"/>
      <sheetName val="doq-10"/>
      <sheetName val="doq-I"/>
      <sheetName val="doq 4"/>
      <sheetName val="doq 2"/>
      <sheetName val="Material"/>
      <sheetName val="Works - Quote Sheet"/>
      <sheetName val="Cost summary"/>
      <sheetName val="PointNo.5"/>
      <sheetName val="RENT MASTER FILE"/>
      <sheetName val="Control"/>
      <sheetName val="STEEL"/>
      <sheetName val="288-1"/>
      <sheetName val="RCC,Ret. Wall"/>
      <sheetName val="Codes"/>
      <sheetName val="Transactions"/>
      <sheetName val="Database"/>
      <sheetName val="SCHEDULE"/>
      <sheetName val="schedule nos"/>
      <sheetName val="Labor abs-NMR"/>
      <sheetName val="inWords"/>
      <sheetName val="s"/>
      <sheetName val="Pipe Bedding"/>
      <sheetName val="final abstract"/>
      <sheetName val="girder"/>
      <sheetName val="gen"/>
      <sheetName val="220 11  BS "/>
      <sheetName val="Machinery"/>
      <sheetName val="선수금"/>
      <sheetName val="Progress"/>
      <sheetName val="Asssumptions"/>
      <sheetName val="Financials"/>
      <sheetName val="RateAnalysis"/>
      <sheetName val="Set"/>
      <sheetName val="Settings"/>
      <sheetName val="Intro"/>
      <sheetName val="office"/>
      <sheetName val="Lab"/>
      <sheetName val="Exc"/>
      <sheetName val="RCC"/>
      <sheetName val="SPT vs PHI"/>
      <sheetName val="Labour productivity"/>
      <sheetName val="FORM7"/>
      <sheetName val="Civil Boq"/>
      <sheetName val="#REF!"/>
      <sheetName val="comp wall"/>
      <sheetName val="Aseet1998"/>
      <sheetName val="SILICATE"/>
      <sheetName val="URA"/>
      <sheetName val="BOQ -Block A"/>
      <sheetName val="COST"/>
      <sheetName val="RA"/>
      <sheetName val="TBAL9697_-group_wise__sdpl1"/>
      <sheetName val="Fee_Rate_Summary"/>
      <sheetName val="Civil_Works"/>
      <sheetName val="Item-_Compact"/>
      <sheetName val="Staff_Acco_"/>
      <sheetName val="Fill_this_out_first___"/>
      <sheetName val="PRECAST_lightconc-II"/>
      <sheetName val="Pacakges_split"/>
      <sheetName val="Fin_Sum"/>
      <sheetName val="Name_List"/>
      <sheetName val="key_dates"/>
      <sheetName val="Material_"/>
      <sheetName val="Labour_&amp;_Plant"/>
      <sheetName val="Cash_Flow"/>
      <sheetName val="IO_List"/>
      <sheetName val="Stress_Calculation"/>
      <sheetName val="CHN_WIP"/>
      <sheetName val="CABLE_DATA"/>
      <sheetName val="CFForecast_detail"/>
      <sheetName val="Basement_Budget"/>
      <sheetName val="Extra_Item"/>
      <sheetName val="Cashflow_projection"/>
      <sheetName val="Data_sheet"/>
      <sheetName val="Break_up_Sheet"/>
      <sheetName val="LOCAL_RATES"/>
      <sheetName val="Meas_-Hotel_Part"/>
      <sheetName val="BOQ_Direct_selling_cost"/>
      <sheetName val="labour_coeff"/>
      <sheetName val="Works_-_Quote_Sheet"/>
      <sheetName val="Cost_summary"/>
      <sheetName val="Cat_A_Change_Control"/>
      <sheetName val="loads_at_base_of_pier"/>
      <sheetName val="Rates_Basic"/>
      <sheetName val="Pipe_Supports"/>
      <sheetName val="Break_Dw"/>
      <sheetName val="Detail_1A"/>
      <sheetName val="Staff_Forecast_spread"/>
      <sheetName val="Detail_In_Door_Stad"/>
      <sheetName val="_bus_bay"/>
      <sheetName val="doq_4"/>
      <sheetName val="doq_2"/>
      <sheetName val="Ward_areas"/>
      <sheetName val="Per_Unit"/>
      <sheetName val="Form_6"/>
      <sheetName val="2_civil-RA"/>
      <sheetName val="Measurment"/>
      <sheetName val="RES-PLANNING"/>
      <sheetName val="Code"/>
      <sheetName val="basic-data"/>
      <sheetName val="mem-property"/>
      <sheetName val="Project Details.."/>
      <sheetName val="dBase"/>
      <sheetName val="Rate Analysis"/>
      <sheetName val="DATA_PILE_BG"/>
      <sheetName val="DATA_PCC"/>
      <sheetName val="DATA_PILECAP"/>
      <sheetName val="DATA_PILE_RT2"/>
      <sheetName val="DATA_PILE_RT1 "/>
      <sheetName val="DATA_PILE _SM"/>
      <sheetName val="01"/>
      <sheetName val="Main"/>
      <sheetName val="E_&amp;_R1"/>
      <sheetName val="schedule_nos"/>
      <sheetName val="BOQ_(2)"/>
      <sheetName val="RENT_MASTER_FILE"/>
      <sheetName val="Labor_abs-NMR"/>
      <sheetName val="PointNo_5"/>
      <sheetName val="final_abstract"/>
      <sheetName val="220_11__BS_"/>
      <sheetName val="Cleaning_&amp;_Grubbing"/>
      <sheetName val="RCC,Ret__Wall"/>
      <sheetName val="Infrastructure"/>
      <sheetName val="TBAL9697_-group_wise__sdpl2"/>
      <sheetName val="Fee_Rate_Summary1"/>
      <sheetName val="Civil_Works1"/>
      <sheetName val="Item-_Compact1"/>
      <sheetName val="Staff_Acco_1"/>
      <sheetName val="E_&amp;_R2"/>
      <sheetName val="Pacakges_split1"/>
      <sheetName val="Fin_Sum1"/>
      <sheetName val="Name_List1"/>
      <sheetName val="key_dates1"/>
      <sheetName val="Material_1"/>
      <sheetName val="Labour_&amp;_Plant1"/>
      <sheetName val="PRECAST_lightconc-II1"/>
      <sheetName val="CFForecast_detail1"/>
      <sheetName val="Basement_Budget1"/>
      <sheetName val="Extra_Item1"/>
      <sheetName val="Cashflow_projection1"/>
      <sheetName val="IO_List1"/>
      <sheetName val="Stress_Calculation1"/>
      <sheetName val="Fill_this_out_first___1"/>
      <sheetName val="Break_up_Sheet1"/>
      <sheetName val="Data_sheet1"/>
      <sheetName val="CHN_WIP1"/>
      <sheetName val="Cash_Flow1"/>
      <sheetName val="CABLE_DATA1"/>
      <sheetName val="loads_at_base_of_pier1"/>
      <sheetName val="LOCAL_RATES1"/>
      <sheetName val="labour_coeff1"/>
      <sheetName val="Rates_Basic1"/>
      <sheetName val="Break_Dw1"/>
      <sheetName val="Pipe_Supports1"/>
      <sheetName val="Ward_areas1"/>
      <sheetName val="Detail_1A1"/>
      <sheetName val="Meas_-Hotel_Part1"/>
      <sheetName val="BOQ_Direct_selling_cost1"/>
      <sheetName val="Staff_Forecast_spread1"/>
      <sheetName val="Per_Unit1"/>
      <sheetName val="2_civil-RA1"/>
      <sheetName val="Detail_In_Door_Stad1"/>
      <sheetName val="_bus_bay1"/>
      <sheetName val="doq_41"/>
      <sheetName val="doq_21"/>
      <sheetName val="Form_61"/>
      <sheetName val="schedule_nos1"/>
      <sheetName val="BOQ_(2)1"/>
      <sheetName val="RENT_MASTER_FILE1"/>
      <sheetName val="Works_-_Quote_Sheet1"/>
      <sheetName val="Cost_summary1"/>
      <sheetName val="Labor_abs-NMR1"/>
      <sheetName val="PointNo_51"/>
      <sheetName val="final_abstract1"/>
      <sheetName val="Cat_A_Change_Control1"/>
      <sheetName val="220_11__BS_1"/>
      <sheetName val="Cleaning_&amp;_Grubbing1"/>
      <sheetName val="RCC,Ret__Wall1"/>
      <sheetName val="TBAL9697_-group_wise__sdpl3"/>
      <sheetName val="Fee_Rate_Summary2"/>
      <sheetName val="Civil_Works2"/>
      <sheetName val="Item-_Compact2"/>
      <sheetName val="Staff_Acco_2"/>
      <sheetName val="E_&amp;_R3"/>
      <sheetName val="Pacakges_split2"/>
      <sheetName val="Fin_Sum2"/>
      <sheetName val="Name_List2"/>
      <sheetName val="key_dates2"/>
      <sheetName val="Material_2"/>
      <sheetName val="Labour_&amp;_Plant2"/>
      <sheetName val="PRECAST_lightconc-II2"/>
      <sheetName val="CFForecast_detail2"/>
      <sheetName val="Basement_Budget2"/>
      <sheetName val="Extra_Item2"/>
      <sheetName val="Cashflow_projection2"/>
      <sheetName val="IO_List2"/>
      <sheetName val="Stress_Calculation2"/>
      <sheetName val="Fill_this_out_first___2"/>
      <sheetName val="Break_up_Sheet2"/>
      <sheetName val="Data_sheet2"/>
      <sheetName val="CHN_WIP2"/>
      <sheetName val="Cash_Flow2"/>
      <sheetName val="CABLE_DATA2"/>
      <sheetName val="loads_at_base_of_pier2"/>
      <sheetName val="LOCAL_RATES2"/>
      <sheetName val="labour_coeff2"/>
      <sheetName val="Rates_Basic2"/>
      <sheetName val="Break_Dw2"/>
      <sheetName val="Pipe_Supports2"/>
      <sheetName val="Ward_areas2"/>
      <sheetName val="Detail_1A2"/>
      <sheetName val="Meas_-Hotel_Part2"/>
      <sheetName val="BOQ_Direct_selling_cost2"/>
      <sheetName val="Staff_Forecast_spread2"/>
      <sheetName val="Per_Unit2"/>
      <sheetName val="2_civil-RA2"/>
      <sheetName val="Detail_In_Door_Stad2"/>
      <sheetName val="_bus_bay2"/>
      <sheetName val="doq_42"/>
      <sheetName val="doq_22"/>
      <sheetName val="Form_62"/>
      <sheetName val="schedule_nos2"/>
      <sheetName val="BOQ_(2)2"/>
      <sheetName val="RENT_MASTER_FILE2"/>
      <sheetName val="Works_-_Quote_Sheet2"/>
      <sheetName val="Cost_summary2"/>
      <sheetName val="Labor_abs-NMR2"/>
      <sheetName val="PointNo_52"/>
      <sheetName val="final_abstract2"/>
      <sheetName val="Cat_A_Change_Control2"/>
      <sheetName val="220_11__BS_2"/>
      <sheetName val="Cleaning_&amp;_Grubbing2"/>
      <sheetName val="RCC,Ret__Wall2"/>
      <sheetName val="Pile cap"/>
      <sheetName val="assumption sheet"/>
      <sheetName val="TBAL9697_-group_wise__sdpl4"/>
      <sheetName val="Fee_Rate_Summary3"/>
      <sheetName val="Civil_Works3"/>
      <sheetName val="Item-_Compact3"/>
      <sheetName val="Staff_Acco_3"/>
      <sheetName val="E_&amp;_R4"/>
      <sheetName val="Pacakges_split3"/>
      <sheetName val="Fin_Sum3"/>
      <sheetName val="Name_List3"/>
      <sheetName val="key_dates3"/>
      <sheetName val="Material_3"/>
      <sheetName val="Labour_&amp;_Plant3"/>
      <sheetName val="PRECAST_lightconc-II3"/>
      <sheetName val="CFForecast_detail3"/>
      <sheetName val="Basement_Budget3"/>
      <sheetName val="Extra_Item3"/>
      <sheetName val="Cashflow_projection3"/>
      <sheetName val="IO_List3"/>
      <sheetName val="Stress_Calculation3"/>
      <sheetName val="Fill_this_out_first___3"/>
      <sheetName val="Break_up_Sheet3"/>
      <sheetName val="Data_sheet3"/>
      <sheetName val="CHN_WIP3"/>
      <sheetName val="Cash_Flow3"/>
      <sheetName val="CABLE_DATA3"/>
      <sheetName val="loads_at_base_of_pier3"/>
      <sheetName val="LOCAL_RATES3"/>
      <sheetName val="labour_coeff3"/>
      <sheetName val="Rates_Basic3"/>
      <sheetName val="Break_Dw3"/>
      <sheetName val="Pipe_Supports3"/>
      <sheetName val="Ward_areas3"/>
      <sheetName val="Detail_1A3"/>
      <sheetName val="Meas_-Hotel_Part3"/>
      <sheetName val="BOQ_Direct_selling_cost3"/>
      <sheetName val="Staff_Forecast_spread3"/>
      <sheetName val="Per_Unit3"/>
      <sheetName val="2_civil-RA3"/>
      <sheetName val="Detail_In_Door_Stad3"/>
      <sheetName val="_bus_bay3"/>
      <sheetName val="doq_43"/>
      <sheetName val="doq_23"/>
      <sheetName val="Form_63"/>
      <sheetName val="schedule_nos3"/>
      <sheetName val="BOQ_(2)3"/>
      <sheetName val="RENT_MASTER_FILE3"/>
      <sheetName val="Works_-_Quote_Sheet3"/>
      <sheetName val="Cost_summary3"/>
      <sheetName val="Labor_abs-NMR3"/>
      <sheetName val="PointNo_53"/>
      <sheetName val="final_abstract3"/>
      <sheetName val="Cat_A_Change_Control3"/>
      <sheetName val="220_11__BS_3"/>
      <sheetName val="Cleaning_&amp;_Grubbing3"/>
      <sheetName val="RCC,Ret__Wall3"/>
      <sheetName val="TBAL9697_-group_wise__sdpl5"/>
      <sheetName val="Fee_Rate_Summary4"/>
      <sheetName val="Civil_Works4"/>
      <sheetName val="Item-_Compact4"/>
      <sheetName val="Staff_Acco_4"/>
      <sheetName val="E_&amp;_R5"/>
      <sheetName val="Pacakges_split4"/>
      <sheetName val="Fin_Sum4"/>
      <sheetName val="Name_List4"/>
      <sheetName val="key_dates4"/>
      <sheetName val="Material_4"/>
      <sheetName val="Labour_&amp;_Plant4"/>
      <sheetName val="PRECAST_lightconc-II4"/>
      <sheetName val="CFForecast_detail4"/>
      <sheetName val="Basement_Budget4"/>
      <sheetName val="Extra_Item4"/>
      <sheetName val="Cashflow_projection4"/>
      <sheetName val="IO_List4"/>
      <sheetName val="Stress_Calculation4"/>
      <sheetName val="Fill_this_out_first___4"/>
      <sheetName val="Break_up_Sheet4"/>
      <sheetName val="Data_sheet4"/>
      <sheetName val="CHN_WIP4"/>
      <sheetName val="Cash_Flow4"/>
      <sheetName val="CABLE_DATA4"/>
      <sheetName val="loads_at_base_of_pier4"/>
      <sheetName val="LOCAL_RATES4"/>
      <sheetName val="labour_coeff4"/>
      <sheetName val="Rates_Basic4"/>
      <sheetName val="Break_Dw4"/>
      <sheetName val="Pipe_Supports4"/>
      <sheetName val="Ward_areas4"/>
      <sheetName val="Detail_1A4"/>
      <sheetName val="Meas_-Hotel_Part4"/>
      <sheetName val="BOQ_Direct_selling_cost4"/>
      <sheetName val="Staff_Forecast_spread4"/>
      <sheetName val="Per_Unit4"/>
      <sheetName val="2_civil-RA4"/>
      <sheetName val="Detail_In_Door_Stad4"/>
      <sheetName val="_bus_bay4"/>
      <sheetName val="doq_44"/>
      <sheetName val="doq_24"/>
      <sheetName val="Form_64"/>
      <sheetName val="schedule_nos4"/>
      <sheetName val="BOQ_(2)4"/>
      <sheetName val="RENT_MASTER_FILE4"/>
      <sheetName val="Works_-_Quote_Sheet4"/>
      <sheetName val="Cost_summary4"/>
      <sheetName val="Labor_abs-NMR4"/>
      <sheetName val="PointNo_54"/>
      <sheetName val="final_abstract4"/>
      <sheetName val="Cat_A_Change_Control4"/>
      <sheetName val="220_11__BS_4"/>
      <sheetName val="Cleaning_&amp;_Grubbing4"/>
      <sheetName val="RCC,Ret__Wall4"/>
    </sheetNames>
    <sheetDataSet>
      <sheetData sheetId="0">
        <row r="1">
          <cell r="A1" t="str">
            <v>CelI_Id</v>
          </cell>
        </row>
      </sheetData>
      <sheetData sheetId="1">
        <row r="1">
          <cell r="A1" t="str">
            <v>CelI_Id</v>
          </cell>
        </row>
      </sheetData>
      <sheetData sheetId="2">
        <row r="1">
          <cell r="A1" t="str">
            <v>CelI_Id</v>
          </cell>
        </row>
      </sheetData>
      <sheetData sheetId="3" refreshError="1">
        <row r="1">
          <cell r="A1" t="str">
            <v>CelI_Id</v>
          </cell>
          <cell r="B1" t="str">
            <v>Planned</v>
          </cell>
        </row>
        <row r="2">
          <cell r="A2">
            <v>10011</v>
          </cell>
          <cell r="B2">
            <v>4</v>
          </cell>
        </row>
        <row r="3">
          <cell r="A3">
            <v>10012</v>
          </cell>
          <cell r="B3">
            <v>4</v>
          </cell>
        </row>
        <row r="4">
          <cell r="A4">
            <v>10013</v>
          </cell>
          <cell r="B4">
            <v>4</v>
          </cell>
        </row>
        <row r="5">
          <cell r="A5">
            <v>10051</v>
          </cell>
          <cell r="B5">
            <v>4</v>
          </cell>
        </row>
        <row r="6">
          <cell r="A6">
            <v>10052</v>
          </cell>
          <cell r="B6">
            <v>4</v>
          </cell>
        </row>
        <row r="7">
          <cell r="A7">
            <v>10053</v>
          </cell>
          <cell r="B7">
            <v>4</v>
          </cell>
        </row>
        <row r="8">
          <cell r="A8">
            <v>10071</v>
          </cell>
          <cell r="B8">
            <v>4</v>
          </cell>
        </row>
        <row r="9">
          <cell r="A9">
            <v>10072</v>
          </cell>
          <cell r="B9">
            <v>4</v>
          </cell>
        </row>
        <row r="10">
          <cell r="A10">
            <v>10073</v>
          </cell>
          <cell r="B10">
            <v>4</v>
          </cell>
        </row>
        <row r="11">
          <cell r="A11">
            <v>10091</v>
          </cell>
          <cell r="B11">
            <v>4</v>
          </cell>
        </row>
        <row r="12">
          <cell r="A12">
            <v>10092</v>
          </cell>
          <cell r="B12">
            <v>4</v>
          </cell>
        </row>
        <row r="13">
          <cell r="A13">
            <v>10093</v>
          </cell>
          <cell r="B13">
            <v>4</v>
          </cell>
        </row>
        <row r="14">
          <cell r="A14">
            <v>10101</v>
          </cell>
          <cell r="B14">
            <v>4</v>
          </cell>
        </row>
        <row r="15">
          <cell r="A15">
            <v>10102</v>
          </cell>
          <cell r="B15">
            <v>4</v>
          </cell>
        </row>
        <row r="16">
          <cell r="A16">
            <v>10103</v>
          </cell>
          <cell r="B16">
            <v>4</v>
          </cell>
        </row>
        <row r="17">
          <cell r="A17">
            <v>10111</v>
          </cell>
          <cell r="B17">
            <v>4</v>
          </cell>
        </row>
        <row r="18">
          <cell r="A18">
            <v>10112</v>
          </cell>
          <cell r="B18">
            <v>4</v>
          </cell>
        </row>
        <row r="19">
          <cell r="A19">
            <v>10113</v>
          </cell>
          <cell r="B19">
            <v>4</v>
          </cell>
        </row>
        <row r="20">
          <cell r="A20">
            <v>10121</v>
          </cell>
          <cell r="B20">
            <v>3</v>
          </cell>
        </row>
        <row r="21">
          <cell r="A21">
            <v>10122</v>
          </cell>
          <cell r="B21">
            <v>4</v>
          </cell>
        </row>
        <row r="22">
          <cell r="A22">
            <v>10123</v>
          </cell>
          <cell r="B22">
            <v>4</v>
          </cell>
        </row>
        <row r="23">
          <cell r="A23">
            <v>10131</v>
          </cell>
          <cell r="B23">
            <v>4</v>
          </cell>
        </row>
        <row r="24">
          <cell r="A24">
            <v>10132</v>
          </cell>
          <cell r="B24">
            <v>4</v>
          </cell>
        </row>
        <row r="25">
          <cell r="A25">
            <v>10133</v>
          </cell>
          <cell r="B25">
            <v>4</v>
          </cell>
        </row>
        <row r="26">
          <cell r="A26">
            <v>10141</v>
          </cell>
          <cell r="B26">
            <v>3</v>
          </cell>
        </row>
        <row r="27">
          <cell r="A27">
            <v>10142</v>
          </cell>
          <cell r="B27">
            <v>4</v>
          </cell>
        </row>
        <row r="28">
          <cell r="A28">
            <v>10143</v>
          </cell>
          <cell r="B28">
            <v>4</v>
          </cell>
        </row>
        <row r="29">
          <cell r="A29">
            <v>10151</v>
          </cell>
          <cell r="B29">
            <v>3</v>
          </cell>
        </row>
        <row r="30">
          <cell r="A30">
            <v>10152</v>
          </cell>
          <cell r="B30">
            <v>4</v>
          </cell>
        </row>
        <row r="31">
          <cell r="A31">
            <v>10153</v>
          </cell>
          <cell r="B31">
            <v>4</v>
          </cell>
        </row>
        <row r="32">
          <cell r="A32">
            <v>10161</v>
          </cell>
          <cell r="B32">
            <v>4</v>
          </cell>
        </row>
        <row r="33">
          <cell r="A33">
            <v>10162</v>
          </cell>
          <cell r="B33">
            <v>5</v>
          </cell>
        </row>
        <row r="34">
          <cell r="A34">
            <v>10163</v>
          </cell>
          <cell r="B34">
            <v>5</v>
          </cell>
        </row>
        <row r="35">
          <cell r="A35">
            <v>10171</v>
          </cell>
          <cell r="B35">
            <v>4</v>
          </cell>
        </row>
        <row r="36">
          <cell r="A36">
            <v>10172</v>
          </cell>
          <cell r="B36">
            <v>4</v>
          </cell>
        </row>
        <row r="37">
          <cell r="A37">
            <v>10173</v>
          </cell>
          <cell r="B37">
            <v>4</v>
          </cell>
        </row>
        <row r="38">
          <cell r="A38">
            <v>10181</v>
          </cell>
          <cell r="B38">
            <v>4</v>
          </cell>
        </row>
        <row r="39">
          <cell r="A39">
            <v>10182</v>
          </cell>
          <cell r="B39">
            <v>3</v>
          </cell>
        </row>
        <row r="40">
          <cell r="A40">
            <v>10183</v>
          </cell>
          <cell r="B40">
            <v>4</v>
          </cell>
        </row>
        <row r="41">
          <cell r="A41">
            <v>10191</v>
          </cell>
          <cell r="B41">
            <v>4</v>
          </cell>
        </row>
        <row r="42">
          <cell r="A42">
            <v>10192</v>
          </cell>
          <cell r="B42">
            <v>5</v>
          </cell>
        </row>
        <row r="43">
          <cell r="A43">
            <v>10193</v>
          </cell>
          <cell r="B43">
            <v>6</v>
          </cell>
        </row>
        <row r="44">
          <cell r="A44">
            <v>10271</v>
          </cell>
          <cell r="B44">
            <v>3</v>
          </cell>
        </row>
        <row r="45">
          <cell r="A45">
            <v>10272</v>
          </cell>
          <cell r="B45">
            <v>3</v>
          </cell>
        </row>
        <row r="46">
          <cell r="A46">
            <v>10273</v>
          </cell>
          <cell r="B46">
            <v>3</v>
          </cell>
        </row>
        <row r="47">
          <cell r="A47">
            <v>10281</v>
          </cell>
          <cell r="B47">
            <v>4</v>
          </cell>
        </row>
        <row r="48">
          <cell r="A48">
            <v>10282</v>
          </cell>
          <cell r="B48">
            <v>4</v>
          </cell>
        </row>
        <row r="49">
          <cell r="A49">
            <v>10283</v>
          </cell>
          <cell r="B49">
            <v>4</v>
          </cell>
        </row>
        <row r="50">
          <cell r="A50">
            <v>10291</v>
          </cell>
          <cell r="B50">
            <v>3</v>
          </cell>
        </row>
        <row r="51">
          <cell r="A51">
            <v>10292</v>
          </cell>
          <cell r="B51">
            <v>2</v>
          </cell>
        </row>
        <row r="52">
          <cell r="A52">
            <v>10293</v>
          </cell>
          <cell r="B52">
            <v>1</v>
          </cell>
        </row>
        <row r="53">
          <cell r="A53">
            <v>10294</v>
          </cell>
          <cell r="B53">
            <v>1</v>
          </cell>
        </row>
        <row r="54">
          <cell r="A54">
            <v>10301</v>
          </cell>
          <cell r="B54">
            <v>1</v>
          </cell>
        </row>
        <row r="55">
          <cell r="A55">
            <v>10302</v>
          </cell>
          <cell r="B55">
            <v>2</v>
          </cell>
        </row>
        <row r="56">
          <cell r="A56">
            <v>10303</v>
          </cell>
          <cell r="B56">
            <v>2</v>
          </cell>
        </row>
        <row r="57">
          <cell r="A57">
            <v>10311</v>
          </cell>
          <cell r="B57">
            <v>2</v>
          </cell>
        </row>
        <row r="58">
          <cell r="A58">
            <v>10312</v>
          </cell>
          <cell r="B58">
            <v>2</v>
          </cell>
        </row>
        <row r="59">
          <cell r="A59">
            <v>10313</v>
          </cell>
          <cell r="B59">
            <v>1</v>
          </cell>
        </row>
        <row r="60">
          <cell r="A60">
            <v>10321</v>
          </cell>
          <cell r="B60">
            <v>2</v>
          </cell>
        </row>
        <row r="61">
          <cell r="A61">
            <v>10322</v>
          </cell>
          <cell r="B61">
            <v>2</v>
          </cell>
        </row>
        <row r="62">
          <cell r="A62">
            <v>10323</v>
          </cell>
          <cell r="B62">
            <v>2</v>
          </cell>
        </row>
        <row r="63">
          <cell r="A63">
            <v>10324</v>
          </cell>
          <cell r="B63">
            <v>2</v>
          </cell>
        </row>
        <row r="64">
          <cell r="A64">
            <v>10331</v>
          </cell>
          <cell r="B64">
            <v>3</v>
          </cell>
        </row>
        <row r="65">
          <cell r="A65">
            <v>10332</v>
          </cell>
          <cell r="B65">
            <v>2</v>
          </cell>
        </row>
        <row r="66">
          <cell r="A66">
            <v>10333</v>
          </cell>
          <cell r="B66">
            <v>2</v>
          </cell>
        </row>
        <row r="67">
          <cell r="A67">
            <v>10334</v>
          </cell>
          <cell r="B67">
            <v>1</v>
          </cell>
        </row>
        <row r="68">
          <cell r="A68">
            <v>10341</v>
          </cell>
          <cell r="B68">
            <v>2</v>
          </cell>
        </row>
        <row r="69">
          <cell r="A69">
            <v>10342</v>
          </cell>
          <cell r="B69">
            <v>2</v>
          </cell>
        </row>
        <row r="70">
          <cell r="A70">
            <v>10343</v>
          </cell>
          <cell r="B70">
            <v>1</v>
          </cell>
        </row>
        <row r="71">
          <cell r="A71">
            <v>10344</v>
          </cell>
          <cell r="B71">
            <v>1</v>
          </cell>
        </row>
        <row r="72">
          <cell r="A72">
            <v>10351</v>
          </cell>
          <cell r="B72">
            <v>1</v>
          </cell>
        </row>
        <row r="73">
          <cell r="A73">
            <v>10352</v>
          </cell>
          <cell r="B73">
            <v>2</v>
          </cell>
        </row>
        <row r="74">
          <cell r="A74">
            <v>10353</v>
          </cell>
          <cell r="B74">
            <v>1</v>
          </cell>
        </row>
        <row r="75">
          <cell r="A75">
            <v>10354</v>
          </cell>
          <cell r="B75">
            <v>2</v>
          </cell>
        </row>
        <row r="76">
          <cell r="A76">
            <v>10361</v>
          </cell>
          <cell r="B76">
            <v>1</v>
          </cell>
        </row>
        <row r="77">
          <cell r="A77">
            <v>10362</v>
          </cell>
          <cell r="B77">
            <v>1</v>
          </cell>
        </row>
        <row r="78">
          <cell r="A78">
            <v>10363</v>
          </cell>
          <cell r="B78">
            <v>2</v>
          </cell>
        </row>
        <row r="79">
          <cell r="A79">
            <v>10364</v>
          </cell>
          <cell r="B79">
            <v>2</v>
          </cell>
        </row>
        <row r="80">
          <cell r="A80">
            <v>10381</v>
          </cell>
          <cell r="B80">
            <v>4</v>
          </cell>
        </row>
        <row r="81">
          <cell r="A81">
            <v>10382</v>
          </cell>
          <cell r="B81">
            <v>4</v>
          </cell>
        </row>
        <row r="82">
          <cell r="A82">
            <v>10383</v>
          </cell>
          <cell r="B82">
            <v>4</v>
          </cell>
        </row>
        <row r="83">
          <cell r="A83">
            <v>10401</v>
          </cell>
          <cell r="B83">
            <v>4</v>
          </cell>
        </row>
        <row r="84">
          <cell r="A84">
            <v>10402</v>
          </cell>
          <cell r="B84">
            <v>4</v>
          </cell>
        </row>
        <row r="85">
          <cell r="A85">
            <v>10403</v>
          </cell>
          <cell r="B85">
            <v>3</v>
          </cell>
        </row>
        <row r="86">
          <cell r="A86">
            <v>10421</v>
          </cell>
          <cell r="B86">
            <v>3</v>
          </cell>
        </row>
        <row r="87">
          <cell r="A87">
            <v>10422</v>
          </cell>
          <cell r="B87">
            <v>4</v>
          </cell>
        </row>
        <row r="88">
          <cell r="A88">
            <v>10423</v>
          </cell>
          <cell r="B88">
            <v>4</v>
          </cell>
        </row>
        <row r="89">
          <cell r="A89">
            <v>10431</v>
          </cell>
          <cell r="B89">
            <v>3</v>
          </cell>
        </row>
        <row r="90">
          <cell r="A90">
            <v>10432</v>
          </cell>
          <cell r="B90">
            <v>5</v>
          </cell>
        </row>
        <row r="91">
          <cell r="A91">
            <v>10433</v>
          </cell>
          <cell r="B91">
            <v>3</v>
          </cell>
        </row>
        <row r="92">
          <cell r="A92">
            <v>10441</v>
          </cell>
          <cell r="B92">
            <v>4</v>
          </cell>
        </row>
        <row r="93">
          <cell r="A93">
            <v>10442</v>
          </cell>
          <cell r="B93">
            <v>3</v>
          </cell>
        </row>
        <row r="94">
          <cell r="A94">
            <v>10443</v>
          </cell>
          <cell r="B94">
            <v>4</v>
          </cell>
        </row>
        <row r="95">
          <cell r="A95">
            <v>10451</v>
          </cell>
          <cell r="B95">
            <v>3</v>
          </cell>
        </row>
        <row r="96">
          <cell r="A96">
            <v>10452</v>
          </cell>
          <cell r="B96">
            <v>2</v>
          </cell>
        </row>
        <row r="97">
          <cell r="A97">
            <v>10453</v>
          </cell>
          <cell r="B97">
            <v>4</v>
          </cell>
        </row>
        <row r="98">
          <cell r="A98">
            <v>10481</v>
          </cell>
          <cell r="B98">
            <v>4</v>
          </cell>
        </row>
        <row r="99">
          <cell r="A99">
            <v>10482</v>
          </cell>
          <cell r="B99">
            <v>4</v>
          </cell>
        </row>
        <row r="100">
          <cell r="A100">
            <v>10483</v>
          </cell>
          <cell r="B100">
            <v>4</v>
          </cell>
        </row>
        <row r="101">
          <cell r="A101">
            <v>10491</v>
          </cell>
          <cell r="B101">
            <v>3</v>
          </cell>
        </row>
        <row r="102">
          <cell r="A102">
            <v>10492</v>
          </cell>
          <cell r="B102">
            <v>4</v>
          </cell>
        </row>
        <row r="103">
          <cell r="A103">
            <v>10493</v>
          </cell>
          <cell r="B103">
            <v>4</v>
          </cell>
        </row>
        <row r="104">
          <cell r="A104">
            <v>10501</v>
          </cell>
          <cell r="B104">
            <v>4</v>
          </cell>
        </row>
        <row r="105">
          <cell r="A105">
            <v>10502</v>
          </cell>
          <cell r="B105">
            <v>3</v>
          </cell>
        </row>
        <row r="106">
          <cell r="A106">
            <v>10503</v>
          </cell>
          <cell r="B106">
            <v>3</v>
          </cell>
        </row>
        <row r="107">
          <cell r="A107">
            <v>10511</v>
          </cell>
          <cell r="B107">
            <v>4</v>
          </cell>
        </row>
        <row r="108">
          <cell r="A108">
            <v>10512</v>
          </cell>
          <cell r="B108">
            <v>3</v>
          </cell>
        </row>
        <row r="109">
          <cell r="A109">
            <v>10513</v>
          </cell>
          <cell r="B109">
            <v>4</v>
          </cell>
        </row>
        <row r="110">
          <cell r="A110">
            <v>10521</v>
          </cell>
          <cell r="B110">
            <v>4</v>
          </cell>
        </row>
        <row r="111">
          <cell r="A111">
            <v>10522</v>
          </cell>
          <cell r="B111">
            <v>4</v>
          </cell>
        </row>
        <row r="112">
          <cell r="A112">
            <v>10523</v>
          </cell>
          <cell r="B112">
            <v>4</v>
          </cell>
        </row>
        <row r="113">
          <cell r="A113">
            <v>10531</v>
          </cell>
          <cell r="B113">
            <v>4</v>
          </cell>
        </row>
        <row r="114">
          <cell r="A114">
            <v>10532</v>
          </cell>
          <cell r="B114">
            <v>3</v>
          </cell>
        </row>
        <row r="115">
          <cell r="A115">
            <v>10533</v>
          </cell>
          <cell r="B115">
            <v>4</v>
          </cell>
        </row>
        <row r="116">
          <cell r="A116">
            <v>10541</v>
          </cell>
          <cell r="B116">
            <v>4</v>
          </cell>
        </row>
        <row r="117">
          <cell r="A117">
            <v>10542</v>
          </cell>
          <cell r="B117">
            <v>4</v>
          </cell>
        </row>
        <row r="118">
          <cell r="A118">
            <v>10543</v>
          </cell>
          <cell r="B118">
            <v>3</v>
          </cell>
        </row>
        <row r="119">
          <cell r="A119">
            <v>10561</v>
          </cell>
          <cell r="B119">
            <v>3</v>
          </cell>
        </row>
        <row r="120">
          <cell r="A120">
            <v>10562</v>
          </cell>
          <cell r="B120">
            <v>4</v>
          </cell>
        </row>
        <row r="121">
          <cell r="A121">
            <v>10563</v>
          </cell>
          <cell r="B121">
            <v>4</v>
          </cell>
        </row>
        <row r="122">
          <cell r="A122">
            <v>10571</v>
          </cell>
          <cell r="B122">
            <v>3</v>
          </cell>
        </row>
        <row r="123">
          <cell r="A123">
            <v>10572</v>
          </cell>
          <cell r="B123">
            <v>4</v>
          </cell>
        </row>
        <row r="124">
          <cell r="A124">
            <v>10573</v>
          </cell>
          <cell r="B124">
            <v>3</v>
          </cell>
        </row>
        <row r="125">
          <cell r="A125">
            <v>10581</v>
          </cell>
          <cell r="B125">
            <v>4</v>
          </cell>
        </row>
        <row r="126">
          <cell r="A126">
            <v>10582</v>
          </cell>
          <cell r="B126">
            <v>4</v>
          </cell>
        </row>
        <row r="127">
          <cell r="A127">
            <v>10583</v>
          </cell>
          <cell r="B127">
            <v>3</v>
          </cell>
        </row>
        <row r="128">
          <cell r="A128">
            <v>10591</v>
          </cell>
          <cell r="B128">
            <v>4</v>
          </cell>
        </row>
        <row r="129">
          <cell r="A129">
            <v>10592</v>
          </cell>
          <cell r="B129">
            <v>3</v>
          </cell>
        </row>
        <row r="130">
          <cell r="A130">
            <v>10593</v>
          </cell>
          <cell r="B130">
            <v>4</v>
          </cell>
        </row>
        <row r="131">
          <cell r="A131">
            <v>10601</v>
          </cell>
          <cell r="B131">
            <v>5</v>
          </cell>
        </row>
        <row r="132">
          <cell r="A132">
            <v>10602</v>
          </cell>
          <cell r="B132">
            <v>4</v>
          </cell>
        </row>
        <row r="133">
          <cell r="A133">
            <v>10603</v>
          </cell>
          <cell r="B133">
            <v>4</v>
          </cell>
        </row>
        <row r="134">
          <cell r="A134">
            <v>10611</v>
          </cell>
          <cell r="B134">
            <v>4</v>
          </cell>
        </row>
        <row r="135">
          <cell r="A135">
            <v>10612</v>
          </cell>
          <cell r="B135">
            <v>4</v>
          </cell>
        </row>
        <row r="136">
          <cell r="A136">
            <v>10613</v>
          </cell>
          <cell r="B136">
            <v>4</v>
          </cell>
        </row>
        <row r="137">
          <cell r="A137">
            <v>10621</v>
          </cell>
          <cell r="B137">
            <v>4</v>
          </cell>
        </row>
        <row r="138">
          <cell r="A138">
            <v>10622</v>
          </cell>
          <cell r="B138">
            <v>4</v>
          </cell>
        </row>
        <row r="139">
          <cell r="A139">
            <v>10623</v>
          </cell>
          <cell r="B139">
            <v>3</v>
          </cell>
        </row>
        <row r="140">
          <cell r="A140">
            <v>10641</v>
          </cell>
          <cell r="B140">
            <v>3</v>
          </cell>
        </row>
        <row r="141">
          <cell r="A141">
            <v>10642</v>
          </cell>
          <cell r="B141">
            <v>4</v>
          </cell>
        </row>
        <row r="142">
          <cell r="A142">
            <v>10643</v>
          </cell>
          <cell r="B142">
            <v>3</v>
          </cell>
        </row>
        <row r="143">
          <cell r="A143">
            <v>10651</v>
          </cell>
          <cell r="B143">
            <v>4</v>
          </cell>
        </row>
        <row r="144">
          <cell r="A144">
            <v>10652</v>
          </cell>
          <cell r="B144">
            <v>4</v>
          </cell>
        </row>
        <row r="145">
          <cell r="A145">
            <v>10653</v>
          </cell>
          <cell r="B145">
            <v>4</v>
          </cell>
        </row>
        <row r="146">
          <cell r="A146">
            <v>10661</v>
          </cell>
          <cell r="B146">
            <v>6</v>
          </cell>
        </row>
        <row r="147">
          <cell r="A147">
            <v>10662</v>
          </cell>
          <cell r="B147">
            <v>3</v>
          </cell>
        </row>
        <row r="148">
          <cell r="A148">
            <v>10663</v>
          </cell>
          <cell r="B148">
            <v>3</v>
          </cell>
        </row>
        <row r="149">
          <cell r="A149">
            <v>10664</v>
          </cell>
          <cell r="B149">
            <v>6</v>
          </cell>
        </row>
        <row r="150">
          <cell r="A150">
            <v>10671</v>
          </cell>
          <cell r="B150">
            <v>4</v>
          </cell>
        </row>
        <row r="151">
          <cell r="A151">
            <v>10672</v>
          </cell>
          <cell r="B151">
            <v>4</v>
          </cell>
        </row>
        <row r="152">
          <cell r="A152">
            <v>10673</v>
          </cell>
          <cell r="B152">
            <v>4</v>
          </cell>
        </row>
        <row r="153">
          <cell r="A153">
            <v>10681</v>
          </cell>
          <cell r="B153">
            <v>3</v>
          </cell>
        </row>
        <row r="154">
          <cell r="A154">
            <v>10682</v>
          </cell>
          <cell r="B154">
            <v>3</v>
          </cell>
        </row>
        <row r="155">
          <cell r="A155">
            <v>10683</v>
          </cell>
          <cell r="B155">
            <v>4</v>
          </cell>
        </row>
        <row r="156">
          <cell r="A156">
            <v>10691</v>
          </cell>
          <cell r="B156">
            <v>3</v>
          </cell>
        </row>
        <row r="157">
          <cell r="A157">
            <v>10692</v>
          </cell>
          <cell r="B157">
            <v>4</v>
          </cell>
        </row>
        <row r="158">
          <cell r="A158">
            <v>10693</v>
          </cell>
          <cell r="B158">
            <v>4</v>
          </cell>
        </row>
        <row r="159">
          <cell r="A159">
            <v>10701</v>
          </cell>
          <cell r="B159">
            <v>4</v>
          </cell>
        </row>
        <row r="160">
          <cell r="A160">
            <v>10702</v>
          </cell>
          <cell r="B160">
            <v>4</v>
          </cell>
        </row>
        <row r="161">
          <cell r="A161">
            <v>10703</v>
          </cell>
          <cell r="B161">
            <v>4</v>
          </cell>
        </row>
        <row r="162">
          <cell r="A162">
            <v>10711</v>
          </cell>
          <cell r="B162">
            <v>3</v>
          </cell>
        </row>
        <row r="163">
          <cell r="A163">
            <v>10712</v>
          </cell>
          <cell r="B163">
            <v>3</v>
          </cell>
        </row>
        <row r="164">
          <cell r="A164">
            <v>10713</v>
          </cell>
          <cell r="B164">
            <v>3</v>
          </cell>
        </row>
        <row r="165">
          <cell r="A165">
            <v>10721</v>
          </cell>
          <cell r="B165">
            <v>4</v>
          </cell>
        </row>
        <row r="166">
          <cell r="A166">
            <v>10722</v>
          </cell>
          <cell r="B166">
            <v>4</v>
          </cell>
        </row>
        <row r="167">
          <cell r="A167">
            <v>10723</v>
          </cell>
          <cell r="B167">
            <v>3</v>
          </cell>
        </row>
        <row r="168">
          <cell r="A168">
            <v>10731</v>
          </cell>
          <cell r="B168">
            <v>4</v>
          </cell>
        </row>
        <row r="169">
          <cell r="A169">
            <v>10732</v>
          </cell>
          <cell r="B169">
            <v>4</v>
          </cell>
        </row>
        <row r="170">
          <cell r="A170">
            <v>10733</v>
          </cell>
          <cell r="B170">
            <v>4</v>
          </cell>
        </row>
        <row r="171">
          <cell r="A171">
            <v>10741</v>
          </cell>
          <cell r="B171">
            <v>4</v>
          </cell>
        </row>
        <row r="172">
          <cell r="A172">
            <v>10742</v>
          </cell>
          <cell r="B172">
            <v>4</v>
          </cell>
        </row>
        <row r="173">
          <cell r="A173">
            <v>10743</v>
          </cell>
          <cell r="B173">
            <v>4</v>
          </cell>
        </row>
        <row r="174">
          <cell r="A174">
            <v>10751</v>
          </cell>
          <cell r="B174">
            <v>4</v>
          </cell>
        </row>
        <row r="175">
          <cell r="A175">
            <v>10752</v>
          </cell>
          <cell r="B175">
            <v>4</v>
          </cell>
        </row>
        <row r="176">
          <cell r="A176">
            <v>10753</v>
          </cell>
          <cell r="B176">
            <v>4</v>
          </cell>
        </row>
        <row r="177">
          <cell r="A177">
            <v>10761</v>
          </cell>
          <cell r="B177">
            <v>4</v>
          </cell>
        </row>
        <row r="178">
          <cell r="A178">
            <v>10762</v>
          </cell>
          <cell r="B178">
            <v>4</v>
          </cell>
        </row>
        <row r="179">
          <cell r="A179">
            <v>10763</v>
          </cell>
          <cell r="B179">
            <v>4</v>
          </cell>
        </row>
        <row r="180">
          <cell r="A180">
            <v>10771</v>
          </cell>
          <cell r="B180">
            <v>4</v>
          </cell>
        </row>
        <row r="181">
          <cell r="A181">
            <v>10772</v>
          </cell>
          <cell r="B181">
            <v>4</v>
          </cell>
        </row>
        <row r="182">
          <cell r="A182">
            <v>10773</v>
          </cell>
          <cell r="B182">
            <v>4</v>
          </cell>
        </row>
        <row r="183">
          <cell r="A183">
            <v>10781</v>
          </cell>
          <cell r="B183">
            <v>6</v>
          </cell>
        </row>
        <row r="184">
          <cell r="A184">
            <v>10782</v>
          </cell>
          <cell r="B184">
            <v>4</v>
          </cell>
        </row>
        <row r="185">
          <cell r="A185">
            <v>10783</v>
          </cell>
          <cell r="B185">
            <v>6</v>
          </cell>
        </row>
        <row r="186">
          <cell r="A186">
            <v>10801</v>
          </cell>
          <cell r="B186">
            <v>2</v>
          </cell>
        </row>
        <row r="187">
          <cell r="A187">
            <v>10802</v>
          </cell>
          <cell r="B187">
            <v>2</v>
          </cell>
        </row>
        <row r="188">
          <cell r="A188">
            <v>10803</v>
          </cell>
          <cell r="B188">
            <v>1</v>
          </cell>
        </row>
        <row r="189">
          <cell r="A189">
            <v>10804</v>
          </cell>
          <cell r="B189">
            <v>2</v>
          </cell>
        </row>
        <row r="190">
          <cell r="A190">
            <v>10811</v>
          </cell>
          <cell r="B190">
            <v>2</v>
          </cell>
        </row>
        <row r="191">
          <cell r="A191">
            <v>10812</v>
          </cell>
          <cell r="B191">
            <v>1</v>
          </cell>
        </row>
        <row r="192">
          <cell r="A192">
            <v>10813</v>
          </cell>
          <cell r="B192">
            <v>1</v>
          </cell>
        </row>
        <row r="193">
          <cell r="A193">
            <v>10814</v>
          </cell>
          <cell r="B193">
            <v>2</v>
          </cell>
        </row>
        <row r="194">
          <cell r="A194">
            <v>10891</v>
          </cell>
          <cell r="B194">
            <v>3</v>
          </cell>
        </row>
        <row r="195">
          <cell r="A195">
            <v>10892</v>
          </cell>
          <cell r="B195">
            <v>2</v>
          </cell>
        </row>
        <row r="196">
          <cell r="A196">
            <v>10893</v>
          </cell>
          <cell r="B196">
            <v>2</v>
          </cell>
        </row>
        <row r="197">
          <cell r="A197">
            <v>10894</v>
          </cell>
          <cell r="B197">
            <v>1</v>
          </cell>
        </row>
        <row r="198">
          <cell r="A198">
            <v>10901</v>
          </cell>
          <cell r="B198">
            <v>1</v>
          </cell>
        </row>
        <row r="199">
          <cell r="A199">
            <v>10902</v>
          </cell>
          <cell r="B199">
            <v>1</v>
          </cell>
        </row>
        <row r="200">
          <cell r="A200">
            <v>10903</v>
          </cell>
          <cell r="B200">
            <v>1</v>
          </cell>
        </row>
        <row r="201">
          <cell r="A201">
            <v>10904</v>
          </cell>
          <cell r="B201">
            <v>2</v>
          </cell>
        </row>
        <row r="202">
          <cell r="A202">
            <v>10921</v>
          </cell>
          <cell r="B202">
            <v>3</v>
          </cell>
        </row>
        <row r="203">
          <cell r="A203">
            <v>10922</v>
          </cell>
          <cell r="B203">
            <v>1</v>
          </cell>
        </row>
        <row r="204">
          <cell r="A204">
            <v>10923</v>
          </cell>
          <cell r="B204">
            <v>3</v>
          </cell>
        </row>
        <row r="205">
          <cell r="A205">
            <v>10924</v>
          </cell>
          <cell r="B205">
            <v>1</v>
          </cell>
        </row>
        <row r="206">
          <cell r="A206">
            <v>10931</v>
          </cell>
          <cell r="B206">
            <v>3</v>
          </cell>
        </row>
        <row r="207">
          <cell r="A207">
            <v>10932</v>
          </cell>
          <cell r="B207">
            <v>4</v>
          </cell>
        </row>
        <row r="208">
          <cell r="A208">
            <v>10933</v>
          </cell>
          <cell r="B208">
            <v>4</v>
          </cell>
        </row>
        <row r="209">
          <cell r="A209">
            <v>10941</v>
          </cell>
          <cell r="B209">
            <v>4</v>
          </cell>
        </row>
        <row r="210">
          <cell r="A210">
            <v>10942</v>
          </cell>
          <cell r="B210">
            <v>4</v>
          </cell>
        </row>
        <row r="211">
          <cell r="A211">
            <v>10943</v>
          </cell>
          <cell r="B211">
            <v>4</v>
          </cell>
        </row>
        <row r="212">
          <cell r="A212">
            <v>10951</v>
          </cell>
          <cell r="B212">
            <v>4</v>
          </cell>
        </row>
        <row r="213">
          <cell r="A213">
            <v>10952</v>
          </cell>
          <cell r="B213">
            <v>4</v>
          </cell>
        </row>
        <row r="214">
          <cell r="A214">
            <v>10953</v>
          </cell>
          <cell r="B214">
            <v>4</v>
          </cell>
        </row>
        <row r="215">
          <cell r="A215">
            <v>10961</v>
          </cell>
          <cell r="B215">
            <v>4</v>
          </cell>
        </row>
        <row r="216">
          <cell r="A216">
            <v>10962</v>
          </cell>
          <cell r="B216">
            <v>4</v>
          </cell>
        </row>
        <row r="217">
          <cell r="A217">
            <v>10963</v>
          </cell>
          <cell r="B217">
            <v>4</v>
          </cell>
        </row>
        <row r="218">
          <cell r="A218">
            <v>10971</v>
          </cell>
          <cell r="B218">
            <v>4</v>
          </cell>
        </row>
        <row r="219">
          <cell r="A219">
            <v>10972</v>
          </cell>
          <cell r="B219">
            <v>4</v>
          </cell>
        </row>
        <row r="220">
          <cell r="A220">
            <v>10973</v>
          </cell>
          <cell r="B220">
            <v>5</v>
          </cell>
        </row>
        <row r="221">
          <cell r="A221">
            <v>10981</v>
          </cell>
          <cell r="B221">
            <v>4</v>
          </cell>
        </row>
        <row r="222">
          <cell r="A222">
            <v>10982</v>
          </cell>
          <cell r="B222">
            <v>4</v>
          </cell>
        </row>
        <row r="223">
          <cell r="A223">
            <v>10991</v>
          </cell>
          <cell r="B223">
            <v>3</v>
          </cell>
        </row>
        <row r="224">
          <cell r="A224">
            <v>10992</v>
          </cell>
          <cell r="B224">
            <v>4</v>
          </cell>
        </row>
        <row r="225">
          <cell r="A225">
            <v>10993</v>
          </cell>
          <cell r="B225">
            <v>4</v>
          </cell>
        </row>
        <row r="226">
          <cell r="A226">
            <v>11031</v>
          </cell>
          <cell r="B226">
            <v>3</v>
          </cell>
        </row>
        <row r="227">
          <cell r="A227">
            <v>11032</v>
          </cell>
          <cell r="B227">
            <v>4</v>
          </cell>
        </row>
        <row r="228">
          <cell r="A228">
            <v>11033</v>
          </cell>
          <cell r="B228">
            <v>4</v>
          </cell>
        </row>
        <row r="229">
          <cell r="A229">
            <v>11051</v>
          </cell>
          <cell r="B229">
            <v>2</v>
          </cell>
        </row>
        <row r="230">
          <cell r="A230">
            <v>11052</v>
          </cell>
          <cell r="B230">
            <v>2</v>
          </cell>
        </row>
        <row r="231">
          <cell r="A231">
            <v>11053</v>
          </cell>
          <cell r="B231">
            <v>2</v>
          </cell>
        </row>
        <row r="232">
          <cell r="A232">
            <v>11054</v>
          </cell>
          <cell r="B232">
            <v>2</v>
          </cell>
        </row>
        <row r="233">
          <cell r="A233">
            <v>11061</v>
          </cell>
          <cell r="B233">
            <v>2</v>
          </cell>
        </row>
        <row r="234">
          <cell r="A234">
            <v>11062</v>
          </cell>
          <cell r="B234">
            <v>2</v>
          </cell>
        </row>
        <row r="235">
          <cell r="A235">
            <v>11063</v>
          </cell>
          <cell r="B235">
            <v>2</v>
          </cell>
        </row>
        <row r="236">
          <cell r="A236">
            <v>11081</v>
          </cell>
          <cell r="B236">
            <v>4</v>
          </cell>
        </row>
        <row r="237">
          <cell r="A237">
            <v>11082</v>
          </cell>
          <cell r="B237">
            <v>4</v>
          </cell>
        </row>
        <row r="238">
          <cell r="A238">
            <v>11083</v>
          </cell>
          <cell r="B238">
            <v>4</v>
          </cell>
        </row>
        <row r="239">
          <cell r="A239">
            <v>11091</v>
          </cell>
          <cell r="B239">
            <v>4</v>
          </cell>
        </row>
        <row r="240">
          <cell r="A240">
            <v>11092</v>
          </cell>
          <cell r="B240">
            <v>4</v>
          </cell>
        </row>
        <row r="241">
          <cell r="A241">
            <v>11093</v>
          </cell>
          <cell r="B241">
            <v>4</v>
          </cell>
        </row>
        <row r="242">
          <cell r="A242">
            <v>11101</v>
          </cell>
          <cell r="B242">
            <v>4</v>
          </cell>
        </row>
        <row r="243">
          <cell r="A243">
            <v>11102</v>
          </cell>
          <cell r="B243">
            <v>3</v>
          </cell>
        </row>
        <row r="244">
          <cell r="A244">
            <v>11103</v>
          </cell>
          <cell r="B244">
            <v>4</v>
          </cell>
        </row>
        <row r="245">
          <cell r="A245">
            <v>11111</v>
          </cell>
          <cell r="B245">
            <v>4</v>
          </cell>
        </row>
        <row r="246">
          <cell r="A246">
            <v>11112</v>
          </cell>
          <cell r="B246">
            <v>4</v>
          </cell>
        </row>
        <row r="247">
          <cell r="A247">
            <v>11113</v>
          </cell>
          <cell r="B247">
            <v>4</v>
          </cell>
        </row>
        <row r="248">
          <cell r="A248">
            <v>11121</v>
          </cell>
          <cell r="B248">
            <v>4</v>
          </cell>
        </row>
        <row r="249">
          <cell r="A249">
            <v>11122</v>
          </cell>
          <cell r="B249">
            <v>4</v>
          </cell>
        </row>
        <row r="250">
          <cell r="A250">
            <v>11123</v>
          </cell>
          <cell r="B250">
            <v>4</v>
          </cell>
        </row>
        <row r="251">
          <cell r="A251">
            <v>11131</v>
          </cell>
          <cell r="B251">
            <v>2</v>
          </cell>
        </row>
        <row r="252">
          <cell r="A252">
            <v>11132</v>
          </cell>
          <cell r="B252">
            <v>2</v>
          </cell>
        </row>
        <row r="253">
          <cell r="A253">
            <v>11133</v>
          </cell>
          <cell r="B253">
            <v>2</v>
          </cell>
        </row>
        <row r="254">
          <cell r="A254">
            <v>11141</v>
          </cell>
          <cell r="B254">
            <v>4</v>
          </cell>
        </row>
        <row r="255">
          <cell r="A255">
            <v>11142</v>
          </cell>
          <cell r="B255">
            <v>4</v>
          </cell>
        </row>
        <row r="256">
          <cell r="A256">
            <v>11143</v>
          </cell>
          <cell r="B256">
            <v>4</v>
          </cell>
        </row>
        <row r="257">
          <cell r="A257">
            <v>11151</v>
          </cell>
          <cell r="B257">
            <v>4</v>
          </cell>
        </row>
        <row r="258">
          <cell r="A258">
            <v>11152</v>
          </cell>
          <cell r="B258">
            <v>4</v>
          </cell>
        </row>
        <row r="259">
          <cell r="A259">
            <v>11153</v>
          </cell>
          <cell r="B259">
            <v>4</v>
          </cell>
        </row>
        <row r="260">
          <cell r="A260">
            <v>11161</v>
          </cell>
          <cell r="B260">
            <v>4</v>
          </cell>
        </row>
        <row r="261">
          <cell r="A261">
            <v>11162</v>
          </cell>
          <cell r="B261">
            <v>4</v>
          </cell>
        </row>
        <row r="262">
          <cell r="A262">
            <v>11163</v>
          </cell>
          <cell r="B262">
            <v>4</v>
          </cell>
        </row>
        <row r="263">
          <cell r="A263">
            <v>11171</v>
          </cell>
          <cell r="B263">
            <v>4</v>
          </cell>
        </row>
        <row r="264">
          <cell r="A264">
            <v>11172</v>
          </cell>
          <cell r="B264">
            <v>4</v>
          </cell>
        </row>
        <row r="265">
          <cell r="A265">
            <v>11173</v>
          </cell>
          <cell r="B265">
            <v>4</v>
          </cell>
        </row>
        <row r="266">
          <cell r="A266">
            <v>11181</v>
          </cell>
          <cell r="B266">
            <v>4</v>
          </cell>
        </row>
        <row r="267">
          <cell r="A267">
            <v>11182</v>
          </cell>
          <cell r="B267">
            <v>3</v>
          </cell>
        </row>
        <row r="268">
          <cell r="A268">
            <v>11183</v>
          </cell>
          <cell r="B268">
            <v>4</v>
          </cell>
        </row>
        <row r="269">
          <cell r="A269">
            <v>11191</v>
          </cell>
          <cell r="B269">
            <v>4</v>
          </cell>
        </row>
        <row r="270">
          <cell r="A270">
            <v>11192</v>
          </cell>
          <cell r="B270">
            <v>4</v>
          </cell>
        </row>
        <row r="271">
          <cell r="A271">
            <v>11193</v>
          </cell>
          <cell r="B271">
            <v>4</v>
          </cell>
        </row>
        <row r="272">
          <cell r="A272">
            <v>11201</v>
          </cell>
          <cell r="B272">
            <v>4</v>
          </cell>
        </row>
        <row r="273">
          <cell r="A273">
            <v>11202</v>
          </cell>
          <cell r="B273">
            <v>4</v>
          </cell>
        </row>
        <row r="274">
          <cell r="A274">
            <v>11203</v>
          </cell>
          <cell r="B274">
            <v>4</v>
          </cell>
        </row>
        <row r="275">
          <cell r="A275">
            <v>11211</v>
          </cell>
          <cell r="B275">
            <v>4</v>
          </cell>
        </row>
        <row r="276">
          <cell r="A276">
            <v>11212</v>
          </cell>
          <cell r="B276">
            <v>4</v>
          </cell>
        </row>
        <row r="277">
          <cell r="A277">
            <v>11213</v>
          </cell>
          <cell r="B277">
            <v>4</v>
          </cell>
        </row>
        <row r="278">
          <cell r="A278">
            <v>11221</v>
          </cell>
          <cell r="B278">
            <v>4</v>
          </cell>
        </row>
        <row r="279">
          <cell r="A279">
            <v>11222</v>
          </cell>
          <cell r="B279">
            <v>4</v>
          </cell>
        </row>
        <row r="280">
          <cell r="A280">
            <v>11223</v>
          </cell>
          <cell r="B280">
            <v>4</v>
          </cell>
        </row>
        <row r="281">
          <cell r="A281">
            <v>11231</v>
          </cell>
          <cell r="B281">
            <v>3</v>
          </cell>
        </row>
        <row r="282">
          <cell r="A282">
            <v>11232</v>
          </cell>
          <cell r="B282">
            <v>4</v>
          </cell>
        </row>
        <row r="283">
          <cell r="A283">
            <v>11233</v>
          </cell>
          <cell r="B283">
            <v>4</v>
          </cell>
        </row>
        <row r="284">
          <cell r="A284">
            <v>11241</v>
          </cell>
          <cell r="B284">
            <v>4</v>
          </cell>
        </row>
        <row r="285">
          <cell r="A285">
            <v>11242</v>
          </cell>
          <cell r="B285">
            <v>4</v>
          </cell>
        </row>
        <row r="286">
          <cell r="A286">
            <v>11243</v>
          </cell>
          <cell r="B286">
            <v>4</v>
          </cell>
        </row>
        <row r="287">
          <cell r="A287">
            <v>11251</v>
          </cell>
          <cell r="B287">
            <v>4</v>
          </cell>
        </row>
        <row r="288">
          <cell r="A288">
            <v>11252</v>
          </cell>
          <cell r="B288">
            <v>4</v>
          </cell>
        </row>
        <row r="289">
          <cell r="A289">
            <v>11253</v>
          </cell>
          <cell r="B289">
            <v>4</v>
          </cell>
        </row>
        <row r="290">
          <cell r="A290">
            <v>11261</v>
          </cell>
          <cell r="B290">
            <v>4</v>
          </cell>
        </row>
        <row r="291">
          <cell r="A291">
            <v>11262</v>
          </cell>
          <cell r="B291">
            <v>3</v>
          </cell>
        </row>
        <row r="292">
          <cell r="A292">
            <v>11263</v>
          </cell>
          <cell r="B292">
            <v>4</v>
          </cell>
        </row>
        <row r="293">
          <cell r="A293">
            <v>11271</v>
          </cell>
          <cell r="B293">
            <v>4</v>
          </cell>
        </row>
        <row r="294">
          <cell r="A294">
            <v>11272</v>
          </cell>
          <cell r="B294">
            <v>4</v>
          </cell>
        </row>
        <row r="295">
          <cell r="A295">
            <v>11273</v>
          </cell>
          <cell r="B295">
            <v>4</v>
          </cell>
        </row>
        <row r="296">
          <cell r="A296">
            <v>11281</v>
          </cell>
          <cell r="B296">
            <v>4</v>
          </cell>
        </row>
        <row r="297">
          <cell r="A297">
            <v>11282</v>
          </cell>
          <cell r="B297">
            <v>4</v>
          </cell>
        </row>
        <row r="298">
          <cell r="A298">
            <v>11283</v>
          </cell>
          <cell r="B298">
            <v>4</v>
          </cell>
        </row>
        <row r="299">
          <cell r="A299">
            <v>11291</v>
          </cell>
          <cell r="B299">
            <v>4</v>
          </cell>
        </row>
        <row r="300">
          <cell r="A300">
            <v>11292</v>
          </cell>
          <cell r="B300">
            <v>4</v>
          </cell>
        </row>
        <row r="301">
          <cell r="A301">
            <v>11293</v>
          </cell>
          <cell r="B301">
            <v>4</v>
          </cell>
        </row>
        <row r="302">
          <cell r="A302">
            <v>11301</v>
          </cell>
          <cell r="B302">
            <v>4</v>
          </cell>
        </row>
        <row r="303">
          <cell r="A303">
            <v>11302</v>
          </cell>
          <cell r="B303">
            <v>3</v>
          </cell>
        </row>
        <row r="304">
          <cell r="A304">
            <v>11303</v>
          </cell>
          <cell r="B304">
            <v>3</v>
          </cell>
        </row>
        <row r="305">
          <cell r="A305">
            <v>11311</v>
          </cell>
          <cell r="B305">
            <v>4</v>
          </cell>
        </row>
        <row r="306">
          <cell r="A306">
            <v>11312</v>
          </cell>
          <cell r="B306">
            <v>3</v>
          </cell>
        </row>
        <row r="307">
          <cell r="A307">
            <v>11313</v>
          </cell>
          <cell r="B307">
            <v>4</v>
          </cell>
        </row>
        <row r="308">
          <cell r="A308">
            <v>11321</v>
          </cell>
          <cell r="B308">
            <v>4</v>
          </cell>
        </row>
        <row r="309">
          <cell r="A309">
            <v>11322</v>
          </cell>
          <cell r="B309">
            <v>4</v>
          </cell>
        </row>
        <row r="310">
          <cell r="A310">
            <v>11323</v>
          </cell>
          <cell r="B310">
            <v>4</v>
          </cell>
        </row>
        <row r="311">
          <cell r="A311">
            <v>11331</v>
          </cell>
          <cell r="B311">
            <v>4</v>
          </cell>
        </row>
        <row r="312">
          <cell r="A312">
            <v>11332</v>
          </cell>
          <cell r="B312">
            <v>3</v>
          </cell>
        </row>
        <row r="313">
          <cell r="A313">
            <v>11333</v>
          </cell>
          <cell r="B313">
            <v>4</v>
          </cell>
        </row>
        <row r="314">
          <cell r="A314">
            <v>11341</v>
          </cell>
          <cell r="B314">
            <v>4</v>
          </cell>
        </row>
        <row r="315">
          <cell r="A315">
            <v>11342</v>
          </cell>
          <cell r="B315">
            <v>4</v>
          </cell>
        </row>
        <row r="316">
          <cell r="A316">
            <v>11343</v>
          </cell>
          <cell r="B316">
            <v>3</v>
          </cell>
        </row>
        <row r="317">
          <cell r="A317">
            <v>11351</v>
          </cell>
          <cell r="B317">
            <v>3</v>
          </cell>
        </row>
        <row r="318">
          <cell r="A318">
            <v>11352</v>
          </cell>
          <cell r="B318">
            <v>4</v>
          </cell>
        </row>
        <row r="319">
          <cell r="A319">
            <v>11353</v>
          </cell>
          <cell r="B319">
            <v>4</v>
          </cell>
        </row>
        <row r="320">
          <cell r="A320">
            <v>11421</v>
          </cell>
          <cell r="B320">
            <v>4</v>
          </cell>
        </row>
        <row r="321">
          <cell r="A321">
            <v>11422</v>
          </cell>
          <cell r="B321">
            <v>4</v>
          </cell>
        </row>
        <row r="322">
          <cell r="A322">
            <v>11423</v>
          </cell>
          <cell r="B322">
            <v>4</v>
          </cell>
        </row>
        <row r="323">
          <cell r="A323">
            <v>11431</v>
          </cell>
          <cell r="B323">
            <v>4</v>
          </cell>
        </row>
        <row r="324">
          <cell r="A324">
            <v>11432</v>
          </cell>
          <cell r="B324">
            <v>4</v>
          </cell>
        </row>
        <row r="325">
          <cell r="A325">
            <v>11433</v>
          </cell>
          <cell r="B325">
            <v>4</v>
          </cell>
        </row>
        <row r="326">
          <cell r="A326">
            <v>11491</v>
          </cell>
          <cell r="B326">
            <v>3</v>
          </cell>
        </row>
        <row r="327">
          <cell r="A327">
            <v>11492</v>
          </cell>
          <cell r="B327">
            <v>3</v>
          </cell>
        </row>
        <row r="328">
          <cell r="A328">
            <v>11493</v>
          </cell>
          <cell r="B328">
            <v>4</v>
          </cell>
        </row>
        <row r="329">
          <cell r="A329">
            <v>11501</v>
          </cell>
          <cell r="B329">
            <v>4</v>
          </cell>
        </row>
        <row r="330">
          <cell r="A330">
            <v>11502</v>
          </cell>
          <cell r="B330">
            <v>4</v>
          </cell>
        </row>
        <row r="331">
          <cell r="A331">
            <v>11503</v>
          </cell>
          <cell r="B331">
            <v>4</v>
          </cell>
        </row>
        <row r="332">
          <cell r="A332">
            <v>11511</v>
          </cell>
          <cell r="B332">
            <v>4</v>
          </cell>
        </row>
        <row r="333">
          <cell r="A333">
            <v>11512</v>
          </cell>
          <cell r="B333">
            <v>3</v>
          </cell>
        </row>
        <row r="334">
          <cell r="A334">
            <v>11513</v>
          </cell>
          <cell r="B334">
            <v>4</v>
          </cell>
        </row>
        <row r="335">
          <cell r="A335">
            <v>11521</v>
          </cell>
          <cell r="B335">
            <v>4</v>
          </cell>
        </row>
        <row r="336">
          <cell r="A336">
            <v>11522</v>
          </cell>
          <cell r="B336">
            <v>4</v>
          </cell>
        </row>
        <row r="337">
          <cell r="A337">
            <v>11523</v>
          </cell>
          <cell r="B337">
            <v>4</v>
          </cell>
        </row>
        <row r="338">
          <cell r="A338">
            <v>11531</v>
          </cell>
          <cell r="B338">
            <v>4</v>
          </cell>
        </row>
        <row r="339">
          <cell r="A339">
            <v>11532</v>
          </cell>
          <cell r="B339">
            <v>4</v>
          </cell>
        </row>
        <row r="340">
          <cell r="A340">
            <v>11533</v>
          </cell>
          <cell r="B340">
            <v>4</v>
          </cell>
        </row>
        <row r="341">
          <cell r="A341">
            <v>11541</v>
          </cell>
          <cell r="B341">
            <v>4</v>
          </cell>
        </row>
        <row r="342">
          <cell r="A342">
            <v>11542</v>
          </cell>
          <cell r="B342">
            <v>4</v>
          </cell>
        </row>
        <row r="343">
          <cell r="A343">
            <v>11543</v>
          </cell>
          <cell r="B343">
            <v>4</v>
          </cell>
        </row>
        <row r="344">
          <cell r="A344">
            <v>11551</v>
          </cell>
          <cell r="B344">
            <v>4</v>
          </cell>
        </row>
        <row r="345">
          <cell r="A345">
            <v>11552</v>
          </cell>
          <cell r="B345">
            <v>4</v>
          </cell>
        </row>
        <row r="346">
          <cell r="A346">
            <v>11553</v>
          </cell>
          <cell r="B346">
            <v>4</v>
          </cell>
        </row>
        <row r="347">
          <cell r="A347">
            <v>11561</v>
          </cell>
          <cell r="B347">
            <v>4</v>
          </cell>
        </row>
        <row r="348">
          <cell r="A348">
            <v>11562</v>
          </cell>
          <cell r="B348">
            <v>4</v>
          </cell>
        </row>
        <row r="349">
          <cell r="A349">
            <v>11563</v>
          </cell>
          <cell r="B349">
            <v>4</v>
          </cell>
        </row>
        <row r="350">
          <cell r="A350">
            <v>11571</v>
          </cell>
          <cell r="B350">
            <v>4</v>
          </cell>
        </row>
        <row r="351">
          <cell r="A351">
            <v>11572</v>
          </cell>
          <cell r="B351">
            <v>4</v>
          </cell>
        </row>
        <row r="352">
          <cell r="A352">
            <v>11573</v>
          </cell>
          <cell r="B352">
            <v>4</v>
          </cell>
        </row>
        <row r="353">
          <cell r="A353">
            <v>11581</v>
          </cell>
          <cell r="B353">
            <v>3</v>
          </cell>
        </row>
        <row r="354">
          <cell r="A354">
            <v>11582</v>
          </cell>
          <cell r="B354">
            <v>2</v>
          </cell>
        </row>
        <row r="355">
          <cell r="A355">
            <v>11583</v>
          </cell>
          <cell r="B355">
            <v>3</v>
          </cell>
        </row>
        <row r="356">
          <cell r="A356">
            <v>11584</v>
          </cell>
          <cell r="B356">
            <v>2</v>
          </cell>
        </row>
        <row r="357">
          <cell r="A357">
            <v>11591</v>
          </cell>
          <cell r="B357">
            <v>4</v>
          </cell>
        </row>
        <row r="358">
          <cell r="A358">
            <v>11592</v>
          </cell>
          <cell r="B358">
            <v>4</v>
          </cell>
        </row>
        <row r="359">
          <cell r="A359">
            <v>11593</v>
          </cell>
          <cell r="B359">
            <v>4</v>
          </cell>
        </row>
        <row r="360">
          <cell r="A360">
            <v>11611</v>
          </cell>
          <cell r="B360">
            <v>4</v>
          </cell>
        </row>
        <row r="361">
          <cell r="A361">
            <v>11612</v>
          </cell>
          <cell r="B361">
            <v>3</v>
          </cell>
        </row>
        <row r="362">
          <cell r="A362">
            <v>11613</v>
          </cell>
          <cell r="B362">
            <v>4</v>
          </cell>
        </row>
        <row r="363">
          <cell r="A363">
            <v>11631</v>
          </cell>
          <cell r="B363">
            <v>3</v>
          </cell>
        </row>
        <row r="364">
          <cell r="A364">
            <v>11632</v>
          </cell>
          <cell r="B364">
            <v>4</v>
          </cell>
        </row>
        <row r="365">
          <cell r="A365">
            <v>11633</v>
          </cell>
          <cell r="B365">
            <v>4</v>
          </cell>
        </row>
        <row r="366">
          <cell r="A366">
            <v>11641</v>
          </cell>
          <cell r="B366">
            <v>4</v>
          </cell>
        </row>
        <row r="367">
          <cell r="A367">
            <v>11642</v>
          </cell>
          <cell r="B367">
            <v>4</v>
          </cell>
        </row>
        <row r="368">
          <cell r="A368">
            <v>11643</v>
          </cell>
          <cell r="B368">
            <v>3</v>
          </cell>
        </row>
        <row r="369">
          <cell r="A369">
            <v>11651</v>
          </cell>
          <cell r="B369">
            <v>4</v>
          </cell>
        </row>
        <row r="370">
          <cell r="A370">
            <v>11652</v>
          </cell>
          <cell r="B370">
            <v>2</v>
          </cell>
        </row>
        <row r="371">
          <cell r="A371">
            <v>11661</v>
          </cell>
          <cell r="B371">
            <v>4</v>
          </cell>
        </row>
        <row r="372">
          <cell r="A372">
            <v>11662</v>
          </cell>
          <cell r="B372">
            <v>4</v>
          </cell>
        </row>
        <row r="373">
          <cell r="A373">
            <v>11663</v>
          </cell>
          <cell r="B373">
            <v>3</v>
          </cell>
        </row>
        <row r="374">
          <cell r="A374">
            <v>11671</v>
          </cell>
          <cell r="B374">
            <v>4</v>
          </cell>
        </row>
        <row r="375">
          <cell r="A375">
            <v>11672</v>
          </cell>
          <cell r="B375">
            <v>3</v>
          </cell>
        </row>
        <row r="376">
          <cell r="A376">
            <v>11673</v>
          </cell>
          <cell r="B376">
            <v>4</v>
          </cell>
        </row>
        <row r="377">
          <cell r="A377">
            <v>11681</v>
          </cell>
          <cell r="B377">
            <v>4</v>
          </cell>
        </row>
        <row r="378">
          <cell r="A378">
            <v>11682</v>
          </cell>
          <cell r="B378">
            <v>4</v>
          </cell>
        </row>
        <row r="379">
          <cell r="A379">
            <v>11683</v>
          </cell>
          <cell r="B379">
            <v>3</v>
          </cell>
        </row>
        <row r="380">
          <cell r="A380">
            <v>11691</v>
          </cell>
          <cell r="B380">
            <v>4</v>
          </cell>
        </row>
        <row r="381">
          <cell r="A381">
            <v>11692</v>
          </cell>
          <cell r="B381">
            <v>4</v>
          </cell>
        </row>
        <row r="382">
          <cell r="A382">
            <v>11693</v>
          </cell>
          <cell r="B382">
            <v>4</v>
          </cell>
        </row>
        <row r="383">
          <cell r="A383">
            <v>11701</v>
          </cell>
          <cell r="B383">
            <v>4</v>
          </cell>
        </row>
        <row r="384">
          <cell r="A384">
            <v>11702</v>
          </cell>
          <cell r="B384">
            <v>3</v>
          </cell>
        </row>
        <row r="385">
          <cell r="A385">
            <v>11703</v>
          </cell>
          <cell r="B385">
            <v>4</v>
          </cell>
        </row>
        <row r="386">
          <cell r="A386">
            <v>11721</v>
          </cell>
          <cell r="B386">
            <v>4</v>
          </cell>
        </row>
        <row r="387">
          <cell r="A387">
            <v>11722</v>
          </cell>
          <cell r="B387">
            <v>4</v>
          </cell>
        </row>
        <row r="388">
          <cell r="A388">
            <v>11723</v>
          </cell>
          <cell r="B388">
            <v>4</v>
          </cell>
        </row>
        <row r="389">
          <cell r="A389">
            <v>11731</v>
          </cell>
          <cell r="B389">
            <v>4</v>
          </cell>
        </row>
        <row r="390">
          <cell r="A390">
            <v>11732</v>
          </cell>
          <cell r="B390">
            <v>4</v>
          </cell>
        </row>
        <row r="391">
          <cell r="A391">
            <v>11733</v>
          </cell>
          <cell r="B391">
            <v>4</v>
          </cell>
        </row>
        <row r="392">
          <cell r="A392">
            <v>11741</v>
          </cell>
          <cell r="B392">
            <v>4</v>
          </cell>
        </row>
        <row r="393">
          <cell r="A393">
            <v>11742</v>
          </cell>
          <cell r="B393">
            <v>4</v>
          </cell>
        </row>
        <row r="394">
          <cell r="A394">
            <v>11743</v>
          </cell>
          <cell r="B394">
            <v>3</v>
          </cell>
        </row>
        <row r="395">
          <cell r="A395">
            <v>11751</v>
          </cell>
          <cell r="B395">
            <v>4</v>
          </cell>
        </row>
        <row r="396">
          <cell r="A396">
            <v>11752</v>
          </cell>
          <cell r="B396">
            <v>3</v>
          </cell>
        </row>
        <row r="397">
          <cell r="A397">
            <v>11753</v>
          </cell>
          <cell r="B397">
            <v>4</v>
          </cell>
        </row>
        <row r="398">
          <cell r="A398">
            <v>11761</v>
          </cell>
          <cell r="B398">
            <v>4</v>
          </cell>
        </row>
        <row r="399">
          <cell r="A399">
            <v>11762</v>
          </cell>
          <cell r="B399">
            <v>4</v>
          </cell>
        </row>
        <row r="400">
          <cell r="A400">
            <v>11763</v>
          </cell>
          <cell r="B400">
            <v>4</v>
          </cell>
        </row>
        <row r="401">
          <cell r="A401">
            <v>11771</v>
          </cell>
          <cell r="B401">
            <v>4</v>
          </cell>
        </row>
        <row r="402">
          <cell r="A402">
            <v>11772</v>
          </cell>
          <cell r="B402">
            <v>4</v>
          </cell>
        </row>
        <row r="403">
          <cell r="A403">
            <v>11773</v>
          </cell>
          <cell r="B403">
            <v>4</v>
          </cell>
        </row>
        <row r="404">
          <cell r="A404">
            <v>11781</v>
          </cell>
          <cell r="B404">
            <v>4</v>
          </cell>
        </row>
        <row r="405">
          <cell r="A405">
            <v>11782</v>
          </cell>
          <cell r="B405">
            <v>3</v>
          </cell>
        </row>
        <row r="406">
          <cell r="A406">
            <v>11783</v>
          </cell>
          <cell r="B406">
            <v>4</v>
          </cell>
        </row>
        <row r="407">
          <cell r="A407">
            <v>11791</v>
          </cell>
          <cell r="B407">
            <v>4</v>
          </cell>
        </row>
        <row r="408">
          <cell r="A408">
            <v>11792</v>
          </cell>
          <cell r="B408">
            <v>4</v>
          </cell>
        </row>
        <row r="409">
          <cell r="A409">
            <v>11793</v>
          </cell>
          <cell r="B409">
            <v>4</v>
          </cell>
        </row>
        <row r="410">
          <cell r="A410">
            <v>11801</v>
          </cell>
          <cell r="B410">
            <v>4</v>
          </cell>
        </row>
        <row r="411">
          <cell r="A411">
            <v>11802</v>
          </cell>
          <cell r="B411">
            <v>4</v>
          </cell>
        </row>
        <row r="412">
          <cell r="A412">
            <v>11803</v>
          </cell>
          <cell r="B412">
            <v>4</v>
          </cell>
        </row>
        <row r="413">
          <cell r="A413">
            <v>11811</v>
          </cell>
          <cell r="B413">
            <v>4</v>
          </cell>
        </row>
        <row r="414">
          <cell r="A414">
            <v>11812</v>
          </cell>
          <cell r="B414">
            <v>4</v>
          </cell>
        </row>
        <row r="415">
          <cell r="A415">
            <v>11813</v>
          </cell>
          <cell r="B415">
            <v>3</v>
          </cell>
        </row>
        <row r="416">
          <cell r="A416">
            <v>11821</v>
          </cell>
          <cell r="B416">
            <v>3</v>
          </cell>
        </row>
        <row r="417">
          <cell r="A417">
            <v>11822</v>
          </cell>
          <cell r="B417">
            <v>4</v>
          </cell>
        </row>
        <row r="418">
          <cell r="A418">
            <v>11823</v>
          </cell>
          <cell r="B418">
            <v>3</v>
          </cell>
        </row>
        <row r="419">
          <cell r="A419">
            <v>11831</v>
          </cell>
          <cell r="B419">
            <v>4</v>
          </cell>
        </row>
        <row r="420">
          <cell r="A420">
            <v>11832</v>
          </cell>
          <cell r="B420">
            <v>4</v>
          </cell>
        </row>
        <row r="421">
          <cell r="A421">
            <v>11833</v>
          </cell>
          <cell r="B421">
            <v>4</v>
          </cell>
        </row>
        <row r="422">
          <cell r="A422">
            <v>11841</v>
          </cell>
          <cell r="B422">
            <v>4</v>
          </cell>
        </row>
        <row r="423">
          <cell r="A423">
            <v>11842</v>
          </cell>
          <cell r="B423">
            <v>4</v>
          </cell>
        </row>
        <row r="424">
          <cell r="A424">
            <v>11843</v>
          </cell>
          <cell r="B424">
            <v>4</v>
          </cell>
        </row>
        <row r="425">
          <cell r="A425">
            <v>11851</v>
          </cell>
          <cell r="B425">
            <v>4</v>
          </cell>
        </row>
        <row r="426">
          <cell r="A426">
            <v>11852</v>
          </cell>
          <cell r="B426">
            <v>4</v>
          </cell>
        </row>
        <row r="427">
          <cell r="A427">
            <v>11853</v>
          </cell>
          <cell r="B427">
            <v>4</v>
          </cell>
        </row>
        <row r="428">
          <cell r="A428">
            <v>11861</v>
          </cell>
          <cell r="B428">
            <v>4</v>
          </cell>
        </row>
        <row r="429">
          <cell r="A429">
            <v>11862</v>
          </cell>
          <cell r="B429">
            <v>3</v>
          </cell>
        </row>
        <row r="430">
          <cell r="A430">
            <v>11863</v>
          </cell>
          <cell r="B430">
            <v>4</v>
          </cell>
        </row>
        <row r="431">
          <cell r="A431">
            <v>11871</v>
          </cell>
          <cell r="B431">
            <v>4</v>
          </cell>
        </row>
        <row r="432">
          <cell r="A432">
            <v>11872</v>
          </cell>
          <cell r="B432">
            <v>4</v>
          </cell>
        </row>
        <row r="433">
          <cell r="A433">
            <v>11873</v>
          </cell>
          <cell r="B433">
            <v>4</v>
          </cell>
        </row>
        <row r="434">
          <cell r="A434">
            <v>11881</v>
          </cell>
          <cell r="B434">
            <v>4</v>
          </cell>
        </row>
        <row r="435">
          <cell r="A435">
            <v>11882</v>
          </cell>
          <cell r="B435">
            <v>3</v>
          </cell>
        </row>
        <row r="436">
          <cell r="A436">
            <v>11883</v>
          </cell>
          <cell r="B436">
            <v>4</v>
          </cell>
        </row>
        <row r="437">
          <cell r="A437">
            <v>11891</v>
          </cell>
          <cell r="B437">
            <v>4</v>
          </cell>
        </row>
        <row r="438">
          <cell r="A438">
            <v>11892</v>
          </cell>
          <cell r="B438">
            <v>4</v>
          </cell>
        </row>
        <row r="439">
          <cell r="A439">
            <v>11893</v>
          </cell>
          <cell r="B439">
            <v>4</v>
          </cell>
        </row>
        <row r="440">
          <cell r="A440">
            <v>11901</v>
          </cell>
          <cell r="B440">
            <v>4</v>
          </cell>
        </row>
        <row r="441">
          <cell r="A441">
            <v>11902</v>
          </cell>
          <cell r="B441">
            <v>4</v>
          </cell>
        </row>
        <row r="442">
          <cell r="A442">
            <v>11903</v>
          </cell>
          <cell r="B442">
            <v>4</v>
          </cell>
        </row>
        <row r="443">
          <cell r="A443">
            <v>11911</v>
          </cell>
          <cell r="B443">
            <v>4</v>
          </cell>
        </row>
        <row r="444">
          <cell r="A444">
            <v>11912</v>
          </cell>
          <cell r="B444">
            <v>4</v>
          </cell>
        </row>
        <row r="445">
          <cell r="A445">
            <v>11913</v>
          </cell>
          <cell r="B445">
            <v>4</v>
          </cell>
        </row>
        <row r="446">
          <cell r="A446">
            <v>11921</v>
          </cell>
          <cell r="B446">
            <v>4</v>
          </cell>
        </row>
        <row r="447">
          <cell r="A447">
            <v>11922</v>
          </cell>
          <cell r="B447">
            <v>4</v>
          </cell>
        </row>
        <row r="448">
          <cell r="A448">
            <v>11923</v>
          </cell>
          <cell r="B448">
            <v>4</v>
          </cell>
        </row>
        <row r="449">
          <cell r="A449">
            <v>11931</v>
          </cell>
          <cell r="B449">
            <v>3</v>
          </cell>
        </row>
        <row r="450">
          <cell r="A450">
            <v>11932</v>
          </cell>
          <cell r="B450">
            <v>3</v>
          </cell>
        </row>
        <row r="451">
          <cell r="A451">
            <v>11933</v>
          </cell>
          <cell r="B451">
            <v>4</v>
          </cell>
        </row>
        <row r="452">
          <cell r="A452">
            <v>11941</v>
          </cell>
          <cell r="B452">
            <v>3</v>
          </cell>
        </row>
        <row r="453">
          <cell r="A453">
            <v>11942</v>
          </cell>
          <cell r="B453">
            <v>3</v>
          </cell>
        </row>
        <row r="454">
          <cell r="A454">
            <v>11943</v>
          </cell>
          <cell r="B454">
            <v>3</v>
          </cell>
        </row>
        <row r="455">
          <cell r="A455">
            <v>11951</v>
          </cell>
          <cell r="B455">
            <v>4</v>
          </cell>
        </row>
        <row r="456">
          <cell r="A456">
            <v>11952</v>
          </cell>
          <cell r="B456">
            <v>4</v>
          </cell>
        </row>
        <row r="457">
          <cell r="A457">
            <v>11953</v>
          </cell>
          <cell r="B457">
            <v>4</v>
          </cell>
        </row>
        <row r="458">
          <cell r="A458">
            <v>11961</v>
          </cell>
          <cell r="B458">
            <v>4</v>
          </cell>
        </row>
        <row r="459">
          <cell r="A459">
            <v>11962</v>
          </cell>
          <cell r="B459">
            <v>4</v>
          </cell>
        </row>
        <row r="460">
          <cell r="A460">
            <v>11963</v>
          </cell>
          <cell r="B460">
            <v>3</v>
          </cell>
        </row>
        <row r="461">
          <cell r="A461">
            <v>11981</v>
          </cell>
          <cell r="B461">
            <v>4</v>
          </cell>
        </row>
        <row r="462">
          <cell r="A462">
            <v>11982</v>
          </cell>
          <cell r="B462">
            <v>4</v>
          </cell>
        </row>
        <row r="463">
          <cell r="A463">
            <v>11983</v>
          </cell>
          <cell r="B463">
            <v>4</v>
          </cell>
        </row>
        <row r="464">
          <cell r="A464">
            <v>11991</v>
          </cell>
          <cell r="B464">
            <v>2</v>
          </cell>
        </row>
        <row r="465">
          <cell r="A465">
            <v>11992</v>
          </cell>
          <cell r="B465">
            <v>2</v>
          </cell>
        </row>
        <row r="466">
          <cell r="A466">
            <v>11993</v>
          </cell>
          <cell r="B466">
            <v>1</v>
          </cell>
        </row>
        <row r="467">
          <cell r="A467">
            <v>15011</v>
          </cell>
          <cell r="B467">
            <v>4</v>
          </cell>
        </row>
        <row r="468">
          <cell r="A468">
            <v>15012</v>
          </cell>
          <cell r="B468">
            <v>3</v>
          </cell>
        </row>
        <row r="469">
          <cell r="A469">
            <v>15013</v>
          </cell>
          <cell r="B469">
            <v>3</v>
          </cell>
        </row>
        <row r="470">
          <cell r="A470">
            <v>15021</v>
          </cell>
          <cell r="B470">
            <v>4</v>
          </cell>
        </row>
        <row r="471">
          <cell r="A471">
            <v>15022</v>
          </cell>
          <cell r="B471">
            <v>3</v>
          </cell>
        </row>
        <row r="472">
          <cell r="A472">
            <v>15023</v>
          </cell>
          <cell r="B472">
            <v>4</v>
          </cell>
        </row>
        <row r="473">
          <cell r="A473">
            <v>15031</v>
          </cell>
          <cell r="B473">
            <v>4</v>
          </cell>
        </row>
        <row r="474">
          <cell r="A474">
            <v>15032</v>
          </cell>
          <cell r="B474">
            <v>4</v>
          </cell>
        </row>
        <row r="475">
          <cell r="A475">
            <v>15033</v>
          </cell>
          <cell r="B475">
            <v>3</v>
          </cell>
        </row>
        <row r="476">
          <cell r="A476">
            <v>15041</v>
          </cell>
          <cell r="B476">
            <v>4</v>
          </cell>
        </row>
        <row r="477">
          <cell r="A477">
            <v>15042</v>
          </cell>
          <cell r="B477">
            <v>3</v>
          </cell>
        </row>
        <row r="478">
          <cell r="A478">
            <v>15043</v>
          </cell>
          <cell r="B478">
            <v>4</v>
          </cell>
        </row>
        <row r="479">
          <cell r="A479">
            <v>15051</v>
          </cell>
          <cell r="B479">
            <v>4</v>
          </cell>
        </row>
        <row r="480">
          <cell r="A480">
            <v>15052</v>
          </cell>
          <cell r="B480">
            <v>3</v>
          </cell>
        </row>
        <row r="481">
          <cell r="A481">
            <v>15053</v>
          </cell>
          <cell r="B481">
            <v>4</v>
          </cell>
        </row>
        <row r="482">
          <cell r="A482">
            <v>15061</v>
          </cell>
          <cell r="B482">
            <v>2</v>
          </cell>
        </row>
        <row r="483">
          <cell r="A483">
            <v>15062</v>
          </cell>
          <cell r="B483">
            <v>2</v>
          </cell>
        </row>
        <row r="484">
          <cell r="A484">
            <v>15063</v>
          </cell>
          <cell r="B484">
            <v>2</v>
          </cell>
        </row>
        <row r="485">
          <cell r="A485">
            <v>15081</v>
          </cell>
          <cell r="B485">
            <v>4</v>
          </cell>
        </row>
        <row r="486">
          <cell r="A486">
            <v>15082</v>
          </cell>
          <cell r="B486">
            <v>3</v>
          </cell>
        </row>
        <row r="487">
          <cell r="A487">
            <v>15083</v>
          </cell>
          <cell r="B487">
            <v>4</v>
          </cell>
        </row>
        <row r="488">
          <cell r="A488">
            <v>15091</v>
          </cell>
          <cell r="B488">
            <v>4</v>
          </cell>
        </row>
        <row r="489">
          <cell r="A489">
            <v>15092</v>
          </cell>
          <cell r="B489">
            <v>4</v>
          </cell>
        </row>
        <row r="490">
          <cell r="A490">
            <v>15093</v>
          </cell>
          <cell r="B490">
            <v>4</v>
          </cell>
        </row>
        <row r="491">
          <cell r="A491">
            <v>15101</v>
          </cell>
          <cell r="B491">
            <v>4</v>
          </cell>
        </row>
        <row r="492">
          <cell r="A492">
            <v>15102</v>
          </cell>
          <cell r="B492">
            <v>4</v>
          </cell>
        </row>
        <row r="493">
          <cell r="A493">
            <v>15103</v>
          </cell>
          <cell r="B493">
            <v>3</v>
          </cell>
        </row>
        <row r="494">
          <cell r="A494">
            <v>15111</v>
          </cell>
          <cell r="B494">
            <v>4</v>
          </cell>
        </row>
        <row r="495">
          <cell r="A495">
            <v>15112</v>
          </cell>
          <cell r="B495">
            <v>4</v>
          </cell>
        </row>
        <row r="496">
          <cell r="A496">
            <v>15113</v>
          </cell>
          <cell r="B496">
            <v>4</v>
          </cell>
        </row>
        <row r="497">
          <cell r="A497">
            <v>15121</v>
          </cell>
          <cell r="B497">
            <v>4</v>
          </cell>
        </row>
        <row r="498">
          <cell r="A498">
            <v>15122</v>
          </cell>
          <cell r="B498">
            <v>4</v>
          </cell>
        </row>
        <row r="499">
          <cell r="A499">
            <v>15123</v>
          </cell>
          <cell r="B499">
            <v>3</v>
          </cell>
        </row>
        <row r="500">
          <cell r="A500">
            <v>15131</v>
          </cell>
          <cell r="B500">
            <v>4</v>
          </cell>
        </row>
        <row r="501">
          <cell r="A501">
            <v>15132</v>
          </cell>
          <cell r="B501">
            <v>3</v>
          </cell>
        </row>
        <row r="502">
          <cell r="A502">
            <v>15133</v>
          </cell>
          <cell r="B502">
            <v>4</v>
          </cell>
        </row>
        <row r="503">
          <cell r="A503">
            <v>15141</v>
          </cell>
          <cell r="B503">
            <v>4</v>
          </cell>
        </row>
        <row r="504">
          <cell r="A504">
            <v>15142</v>
          </cell>
          <cell r="B504">
            <v>3</v>
          </cell>
        </row>
        <row r="505">
          <cell r="A505">
            <v>15143</v>
          </cell>
          <cell r="B505">
            <v>3</v>
          </cell>
        </row>
        <row r="506">
          <cell r="A506">
            <v>15151</v>
          </cell>
          <cell r="B506">
            <v>3</v>
          </cell>
        </row>
        <row r="507">
          <cell r="A507">
            <v>15152</v>
          </cell>
          <cell r="B507">
            <v>3</v>
          </cell>
        </row>
        <row r="508">
          <cell r="A508">
            <v>15153</v>
          </cell>
          <cell r="B508">
            <v>4</v>
          </cell>
        </row>
        <row r="509">
          <cell r="A509">
            <v>15161</v>
          </cell>
          <cell r="B509">
            <v>3</v>
          </cell>
        </row>
        <row r="510">
          <cell r="A510">
            <v>15162</v>
          </cell>
          <cell r="B510">
            <v>3</v>
          </cell>
        </row>
        <row r="511">
          <cell r="A511">
            <v>15163</v>
          </cell>
          <cell r="B511">
            <v>3</v>
          </cell>
        </row>
        <row r="512">
          <cell r="A512">
            <v>15171</v>
          </cell>
          <cell r="B512">
            <v>4</v>
          </cell>
        </row>
        <row r="513">
          <cell r="A513">
            <v>15172</v>
          </cell>
          <cell r="B513">
            <v>3</v>
          </cell>
        </row>
        <row r="514">
          <cell r="A514">
            <v>15173</v>
          </cell>
          <cell r="B514">
            <v>3</v>
          </cell>
        </row>
        <row r="515">
          <cell r="A515">
            <v>15181</v>
          </cell>
          <cell r="B515">
            <v>2</v>
          </cell>
        </row>
        <row r="516">
          <cell r="A516">
            <v>15182</v>
          </cell>
          <cell r="B516">
            <v>2</v>
          </cell>
        </row>
        <row r="517">
          <cell r="A517">
            <v>15183</v>
          </cell>
          <cell r="B517">
            <v>2</v>
          </cell>
        </row>
        <row r="518">
          <cell r="A518">
            <v>15191</v>
          </cell>
          <cell r="B518">
            <v>4</v>
          </cell>
        </row>
        <row r="519">
          <cell r="A519">
            <v>15192</v>
          </cell>
          <cell r="B519">
            <v>4</v>
          </cell>
        </row>
        <row r="520">
          <cell r="A520">
            <v>15193</v>
          </cell>
          <cell r="B520">
            <v>4</v>
          </cell>
        </row>
        <row r="521">
          <cell r="A521">
            <v>15201</v>
          </cell>
          <cell r="B521">
            <v>3</v>
          </cell>
        </row>
        <row r="522">
          <cell r="A522">
            <v>15202</v>
          </cell>
          <cell r="B522">
            <v>4</v>
          </cell>
        </row>
        <row r="523">
          <cell r="A523">
            <v>15203</v>
          </cell>
          <cell r="B523">
            <v>4</v>
          </cell>
        </row>
        <row r="524">
          <cell r="A524">
            <v>15211</v>
          </cell>
          <cell r="B524">
            <v>4</v>
          </cell>
        </row>
        <row r="525">
          <cell r="A525">
            <v>15212</v>
          </cell>
          <cell r="B525">
            <v>4</v>
          </cell>
        </row>
        <row r="526">
          <cell r="A526">
            <v>15213</v>
          </cell>
          <cell r="B526">
            <v>4</v>
          </cell>
        </row>
        <row r="527">
          <cell r="A527">
            <v>15221</v>
          </cell>
          <cell r="B527">
            <v>2</v>
          </cell>
        </row>
        <row r="528">
          <cell r="A528">
            <v>15222</v>
          </cell>
          <cell r="B528">
            <v>3</v>
          </cell>
        </row>
        <row r="529">
          <cell r="A529">
            <v>15223</v>
          </cell>
          <cell r="B529">
            <v>3</v>
          </cell>
        </row>
        <row r="530">
          <cell r="A530">
            <v>15231</v>
          </cell>
          <cell r="B530">
            <v>4</v>
          </cell>
        </row>
        <row r="531">
          <cell r="A531">
            <v>15232</v>
          </cell>
          <cell r="B531">
            <v>4</v>
          </cell>
        </row>
        <row r="532">
          <cell r="A532">
            <v>15233</v>
          </cell>
          <cell r="B532">
            <v>4</v>
          </cell>
        </row>
        <row r="533">
          <cell r="A533">
            <v>15251</v>
          </cell>
          <cell r="B533">
            <v>4</v>
          </cell>
        </row>
        <row r="534">
          <cell r="A534">
            <v>15252</v>
          </cell>
          <cell r="B534">
            <v>4</v>
          </cell>
        </row>
        <row r="535">
          <cell r="A535">
            <v>15253</v>
          </cell>
          <cell r="B535">
            <v>4</v>
          </cell>
        </row>
        <row r="536">
          <cell r="A536">
            <v>15261</v>
          </cell>
          <cell r="B536">
            <v>4</v>
          </cell>
        </row>
        <row r="537">
          <cell r="A537">
            <v>15262</v>
          </cell>
          <cell r="B537">
            <v>3</v>
          </cell>
        </row>
        <row r="538">
          <cell r="A538">
            <v>15263</v>
          </cell>
          <cell r="B538">
            <v>3</v>
          </cell>
        </row>
        <row r="539">
          <cell r="A539">
            <v>15281</v>
          </cell>
          <cell r="B539">
            <v>4</v>
          </cell>
        </row>
        <row r="540">
          <cell r="A540">
            <v>15282</v>
          </cell>
          <cell r="B540">
            <v>4</v>
          </cell>
        </row>
        <row r="541">
          <cell r="A541">
            <v>15283</v>
          </cell>
          <cell r="B541">
            <v>3</v>
          </cell>
        </row>
        <row r="542">
          <cell r="A542">
            <v>15291</v>
          </cell>
          <cell r="B542">
            <v>3</v>
          </cell>
        </row>
        <row r="543">
          <cell r="A543">
            <v>15292</v>
          </cell>
          <cell r="B543">
            <v>4</v>
          </cell>
        </row>
        <row r="544">
          <cell r="A544">
            <v>15293</v>
          </cell>
          <cell r="B544">
            <v>4</v>
          </cell>
        </row>
        <row r="545">
          <cell r="A545">
            <v>15301</v>
          </cell>
          <cell r="B545">
            <v>4</v>
          </cell>
        </row>
        <row r="546">
          <cell r="A546">
            <v>15302</v>
          </cell>
          <cell r="B546">
            <v>3</v>
          </cell>
        </row>
        <row r="547">
          <cell r="A547">
            <v>15303</v>
          </cell>
          <cell r="B547">
            <v>4</v>
          </cell>
        </row>
        <row r="548">
          <cell r="A548">
            <v>15311</v>
          </cell>
          <cell r="B548">
            <v>4</v>
          </cell>
        </row>
        <row r="549">
          <cell r="A549">
            <v>15312</v>
          </cell>
          <cell r="B549">
            <v>3</v>
          </cell>
        </row>
        <row r="550">
          <cell r="A550">
            <v>15313</v>
          </cell>
          <cell r="B550">
            <v>4</v>
          </cell>
        </row>
        <row r="551">
          <cell r="A551">
            <v>15321</v>
          </cell>
          <cell r="B551">
            <v>4</v>
          </cell>
        </row>
        <row r="552">
          <cell r="A552">
            <v>15322</v>
          </cell>
          <cell r="B552">
            <v>4</v>
          </cell>
        </row>
        <row r="553">
          <cell r="A553">
            <v>15323</v>
          </cell>
          <cell r="B553">
            <v>4</v>
          </cell>
        </row>
        <row r="554">
          <cell r="A554">
            <v>15331</v>
          </cell>
          <cell r="B554">
            <v>4</v>
          </cell>
        </row>
        <row r="555">
          <cell r="A555">
            <v>15332</v>
          </cell>
          <cell r="B555">
            <v>4</v>
          </cell>
        </row>
        <row r="556">
          <cell r="A556">
            <v>15333</v>
          </cell>
          <cell r="B556">
            <v>4</v>
          </cell>
        </row>
        <row r="557">
          <cell r="A557">
            <v>15341</v>
          </cell>
          <cell r="B557">
            <v>3</v>
          </cell>
        </row>
        <row r="558">
          <cell r="A558">
            <v>15342</v>
          </cell>
          <cell r="B558">
            <v>4</v>
          </cell>
        </row>
        <row r="559">
          <cell r="A559">
            <v>15343</v>
          </cell>
          <cell r="B559">
            <v>4</v>
          </cell>
        </row>
        <row r="560">
          <cell r="A560">
            <v>15351</v>
          </cell>
          <cell r="B560">
            <v>4</v>
          </cell>
        </row>
        <row r="561">
          <cell r="A561">
            <v>15352</v>
          </cell>
          <cell r="B561">
            <v>4</v>
          </cell>
        </row>
        <row r="562">
          <cell r="A562">
            <v>15353</v>
          </cell>
          <cell r="B562">
            <v>4</v>
          </cell>
        </row>
        <row r="563">
          <cell r="A563">
            <v>15361</v>
          </cell>
          <cell r="B563">
            <v>3</v>
          </cell>
        </row>
        <row r="564">
          <cell r="A564">
            <v>15362</v>
          </cell>
          <cell r="B564">
            <v>3</v>
          </cell>
        </row>
        <row r="565">
          <cell r="A565">
            <v>15363</v>
          </cell>
          <cell r="B565">
            <v>3</v>
          </cell>
        </row>
        <row r="566">
          <cell r="A566">
            <v>15371</v>
          </cell>
          <cell r="B566">
            <v>4</v>
          </cell>
        </row>
        <row r="567">
          <cell r="A567">
            <v>15372</v>
          </cell>
          <cell r="B567">
            <v>4</v>
          </cell>
        </row>
        <row r="568">
          <cell r="A568">
            <v>15373</v>
          </cell>
          <cell r="B568">
            <v>3</v>
          </cell>
        </row>
        <row r="569">
          <cell r="A569">
            <v>15381</v>
          </cell>
          <cell r="B569">
            <v>4</v>
          </cell>
        </row>
        <row r="570">
          <cell r="A570">
            <v>15382</v>
          </cell>
          <cell r="B570">
            <v>4</v>
          </cell>
        </row>
        <row r="571">
          <cell r="A571">
            <v>15383</v>
          </cell>
          <cell r="B571">
            <v>3</v>
          </cell>
        </row>
        <row r="572">
          <cell r="A572">
            <v>15391</v>
          </cell>
          <cell r="B572">
            <v>4</v>
          </cell>
        </row>
        <row r="573">
          <cell r="A573">
            <v>15392</v>
          </cell>
          <cell r="B573">
            <v>3</v>
          </cell>
        </row>
        <row r="574">
          <cell r="A574">
            <v>15393</v>
          </cell>
          <cell r="B574">
            <v>4</v>
          </cell>
        </row>
        <row r="575">
          <cell r="A575">
            <v>15401</v>
          </cell>
          <cell r="B575">
            <v>4</v>
          </cell>
        </row>
        <row r="576">
          <cell r="A576">
            <v>15402</v>
          </cell>
          <cell r="B576">
            <v>4</v>
          </cell>
        </row>
        <row r="577">
          <cell r="A577">
            <v>15403</v>
          </cell>
          <cell r="B577">
            <v>4</v>
          </cell>
        </row>
        <row r="578">
          <cell r="A578">
            <v>15441</v>
          </cell>
          <cell r="B578">
            <v>4</v>
          </cell>
        </row>
        <row r="579">
          <cell r="A579">
            <v>15442</v>
          </cell>
          <cell r="B579">
            <v>4</v>
          </cell>
        </row>
        <row r="580">
          <cell r="A580">
            <v>15443</v>
          </cell>
          <cell r="B580">
            <v>4</v>
          </cell>
        </row>
        <row r="581">
          <cell r="A581">
            <v>15451</v>
          </cell>
          <cell r="B581">
            <v>4</v>
          </cell>
        </row>
        <row r="582">
          <cell r="A582">
            <v>15452</v>
          </cell>
          <cell r="B582">
            <v>3</v>
          </cell>
        </row>
        <row r="583">
          <cell r="A583">
            <v>15453</v>
          </cell>
          <cell r="B583">
            <v>3</v>
          </cell>
        </row>
        <row r="584">
          <cell r="A584">
            <v>15461</v>
          </cell>
          <cell r="B584">
            <v>3</v>
          </cell>
        </row>
        <row r="585">
          <cell r="A585">
            <v>15462</v>
          </cell>
          <cell r="B585">
            <v>4</v>
          </cell>
        </row>
        <row r="586">
          <cell r="A586">
            <v>15463</v>
          </cell>
          <cell r="B586">
            <v>4</v>
          </cell>
        </row>
        <row r="587">
          <cell r="A587">
            <v>15471</v>
          </cell>
          <cell r="B587">
            <v>4</v>
          </cell>
        </row>
        <row r="588">
          <cell r="A588">
            <v>15472</v>
          </cell>
          <cell r="B588">
            <v>3</v>
          </cell>
        </row>
        <row r="589">
          <cell r="A589">
            <v>15473</v>
          </cell>
          <cell r="B589">
            <v>3</v>
          </cell>
        </row>
        <row r="590">
          <cell r="A590">
            <v>15501</v>
          </cell>
          <cell r="B590">
            <v>3</v>
          </cell>
        </row>
        <row r="591">
          <cell r="A591">
            <v>15502</v>
          </cell>
          <cell r="B591">
            <v>3</v>
          </cell>
        </row>
        <row r="592">
          <cell r="A592">
            <v>15503</v>
          </cell>
          <cell r="B592">
            <v>4</v>
          </cell>
        </row>
        <row r="593">
          <cell r="A593">
            <v>15511</v>
          </cell>
          <cell r="B593">
            <v>4</v>
          </cell>
        </row>
        <row r="594">
          <cell r="A594">
            <v>15512</v>
          </cell>
          <cell r="B594">
            <v>4</v>
          </cell>
        </row>
        <row r="595">
          <cell r="A595">
            <v>15513</v>
          </cell>
          <cell r="B595">
            <v>4</v>
          </cell>
        </row>
        <row r="596">
          <cell r="A596">
            <v>15521</v>
          </cell>
          <cell r="B596">
            <v>4</v>
          </cell>
        </row>
        <row r="597">
          <cell r="A597">
            <v>15522</v>
          </cell>
          <cell r="B597">
            <v>4</v>
          </cell>
        </row>
        <row r="598">
          <cell r="A598">
            <v>15523</v>
          </cell>
          <cell r="B598">
            <v>3</v>
          </cell>
        </row>
        <row r="599">
          <cell r="A599">
            <v>15531</v>
          </cell>
          <cell r="B599">
            <v>4</v>
          </cell>
        </row>
        <row r="600">
          <cell r="A600">
            <v>15532</v>
          </cell>
          <cell r="B600">
            <v>3</v>
          </cell>
        </row>
        <row r="601">
          <cell r="A601">
            <v>15533</v>
          </cell>
          <cell r="B601">
            <v>4</v>
          </cell>
        </row>
        <row r="602">
          <cell r="A602">
            <v>15541</v>
          </cell>
          <cell r="B602">
            <v>3</v>
          </cell>
        </row>
        <row r="603">
          <cell r="A603">
            <v>15542</v>
          </cell>
          <cell r="B603">
            <v>3</v>
          </cell>
        </row>
        <row r="604">
          <cell r="A604">
            <v>15543</v>
          </cell>
          <cell r="B604">
            <v>4</v>
          </cell>
        </row>
        <row r="605">
          <cell r="A605">
            <v>15551</v>
          </cell>
          <cell r="B605">
            <v>4</v>
          </cell>
        </row>
        <row r="606">
          <cell r="A606">
            <v>15552</v>
          </cell>
          <cell r="B606">
            <v>3</v>
          </cell>
        </row>
        <row r="607">
          <cell r="A607">
            <v>15553</v>
          </cell>
          <cell r="B607">
            <v>4</v>
          </cell>
        </row>
        <row r="608">
          <cell r="A608">
            <v>15561</v>
          </cell>
          <cell r="B608">
            <v>4</v>
          </cell>
        </row>
        <row r="609">
          <cell r="A609">
            <v>15562</v>
          </cell>
          <cell r="B609">
            <v>4</v>
          </cell>
        </row>
        <row r="610">
          <cell r="A610">
            <v>15563</v>
          </cell>
          <cell r="B610">
            <v>4</v>
          </cell>
        </row>
        <row r="611">
          <cell r="A611">
            <v>15571</v>
          </cell>
          <cell r="B611">
            <v>3</v>
          </cell>
        </row>
        <row r="612">
          <cell r="A612">
            <v>15572</v>
          </cell>
          <cell r="B612">
            <v>3</v>
          </cell>
        </row>
        <row r="613">
          <cell r="A613">
            <v>15573</v>
          </cell>
          <cell r="B613">
            <v>3</v>
          </cell>
        </row>
        <row r="614">
          <cell r="A614">
            <v>15581</v>
          </cell>
          <cell r="B614">
            <v>2</v>
          </cell>
        </row>
        <row r="615">
          <cell r="A615">
            <v>15582</v>
          </cell>
          <cell r="B615">
            <v>2</v>
          </cell>
        </row>
        <row r="616">
          <cell r="A616">
            <v>15583</v>
          </cell>
          <cell r="B616">
            <v>2</v>
          </cell>
        </row>
        <row r="617">
          <cell r="A617">
            <v>15591</v>
          </cell>
          <cell r="B617">
            <v>3</v>
          </cell>
        </row>
        <row r="618">
          <cell r="A618">
            <v>15592</v>
          </cell>
          <cell r="B618">
            <v>2</v>
          </cell>
        </row>
        <row r="619">
          <cell r="A619">
            <v>15593</v>
          </cell>
          <cell r="B619">
            <v>3</v>
          </cell>
        </row>
        <row r="620">
          <cell r="A620">
            <v>15601</v>
          </cell>
          <cell r="B620">
            <v>4</v>
          </cell>
        </row>
        <row r="621">
          <cell r="A621">
            <v>15602</v>
          </cell>
          <cell r="B621">
            <v>3</v>
          </cell>
        </row>
        <row r="622">
          <cell r="A622">
            <v>15603</v>
          </cell>
          <cell r="B622">
            <v>3</v>
          </cell>
        </row>
        <row r="623">
          <cell r="A623">
            <v>15611</v>
          </cell>
          <cell r="B623">
            <v>2</v>
          </cell>
        </row>
        <row r="624">
          <cell r="A624">
            <v>15612</v>
          </cell>
          <cell r="B624">
            <v>2</v>
          </cell>
        </row>
        <row r="625">
          <cell r="A625">
            <v>15613</v>
          </cell>
          <cell r="B625">
            <v>2</v>
          </cell>
        </row>
        <row r="626">
          <cell r="A626">
            <v>15621</v>
          </cell>
          <cell r="B626">
            <v>4</v>
          </cell>
        </row>
        <row r="627">
          <cell r="A627">
            <v>15622</v>
          </cell>
          <cell r="B627">
            <v>4</v>
          </cell>
        </row>
        <row r="628">
          <cell r="A628">
            <v>15623</v>
          </cell>
          <cell r="B628">
            <v>3</v>
          </cell>
        </row>
        <row r="629">
          <cell r="A629">
            <v>15641</v>
          </cell>
          <cell r="B629">
            <v>4</v>
          </cell>
        </row>
        <row r="630">
          <cell r="A630">
            <v>15642</v>
          </cell>
          <cell r="B630">
            <v>3</v>
          </cell>
        </row>
        <row r="631">
          <cell r="A631">
            <v>15643</v>
          </cell>
          <cell r="B631">
            <v>3</v>
          </cell>
        </row>
        <row r="632">
          <cell r="A632">
            <v>15651</v>
          </cell>
          <cell r="B632">
            <v>4</v>
          </cell>
        </row>
        <row r="633">
          <cell r="A633">
            <v>15652</v>
          </cell>
          <cell r="B633">
            <v>4</v>
          </cell>
        </row>
        <row r="634">
          <cell r="A634">
            <v>15653</v>
          </cell>
          <cell r="B634">
            <v>4</v>
          </cell>
        </row>
        <row r="635">
          <cell r="A635">
            <v>15661</v>
          </cell>
          <cell r="B635">
            <v>4</v>
          </cell>
        </row>
        <row r="636">
          <cell r="A636">
            <v>15662</v>
          </cell>
          <cell r="B636">
            <v>4</v>
          </cell>
        </row>
        <row r="637">
          <cell r="A637">
            <v>15663</v>
          </cell>
          <cell r="B637">
            <v>4</v>
          </cell>
        </row>
        <row r="638">
          <cell r="A638">
            <v>15711</v>
          </cell>
          <cell r="B638">
            <v>4</v>
          </cell>
        </row>
        <row r="639">
          <cell r="A639">
            <v>15712</v>
          </cell>
          <cell r="B639">
            <v>4</v>
          </cell>
        </row>
        <row r="640">
          <cell r="A640">
            <v>15713</v>
          </cell>
          <cell r="B640">
            <v>4</v>
          </cell>
        </row>
        <row r="641">
          <cell r="A641">
            <v>15841</v>
          </cell>
          <cell r="B641">
            <v>4</v>
          </cell>
        </row>
        <row r="642">
          <cell r="A642">
            <v>15842</v>
          </cell>
          <cell r="B642">
            <v>4</v>
          </cell>
        </row>
        <row r="643">
          <cell r="A643">
            <v>15843</v>
          </cell>
          <cell r="B643">
            <v>4</v>
          </cell>
        </row>
        <row r="649">
          <cell r="A649" t="str">
            <v>Cell_Id</v>
          </cell>
          <cell r="B649" t="str">
            <v>Conf</v>
          </cell>
        </row>
        <row r="650">
          <cell r="A650" t="e">
            <v>#REF!</v>
          </cell>
          <cell r="B650">
            <v>2</v>
          </cell>
        </row>
        <row r="651">
          <cell r="A651" t="e">
            <v>#REF!</v>
          </cell>
          <cell r="B651">
            <v>2</v>
          </cell>
        </row>
        <row r="652">
          <cell r="A652" t="e">
            <v>#REF!</v>
          </cell>
          <cell r="B652">
            <v>2</v>
          </cell>
        </row>
        <row r="654">
          <cell r="A654" t="e">
            <v>#REF!</v>
          </cell>
          <cell r="B654">
            <v>12</v>
          </cell>
        </row>
        <row r="656">
          <cell r="A656" t="e">
            <v>#REF!</v>
          </cell>
        </row>
        <row r="658">
          <cell r="A658" t="e">
            <v>#REF!</v>
          </cell>
        </row>
        <row r="660">
          <cell r="A660" t="e">
            <v>#REF!</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rsion"/>
    </sheetNames>
    <sheetDataSet>
      <sheetData sheetId="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sheetName val="Kalk_50"/>
      <sheetName val="OTHR-CST-SMY"/>
      <sheetName val="OTHER-COST-DET"/>
      <sheetName val="KG-PG-SPLIT"/>
      <sheetName val="KG-PG"/>
      <sheetName val="SCH-C1"/>
      <sheetName val="SCH-C2"/>
      <sheetName val="SCH-C3"/>
      <sheetName val="SCH-4"/>
      <sheetName val="SCH-5-TTC"/>
      <sheetName val="Modul1"/>
      <sheetName val="Menu_Vorgabe"/>
      <sheetName val="Menu_Fenster"/>
      <sheetName val="Menu_Datum"/>
      <sheetName val="Menu_Drucken"/>
      <sheetName val="Menu_Gehezu"/>
      <sheetName val="Menu_Gelb"/>
    </sheetNames>
    <sheetDataSet>
      <sheetData sheetId="0" refreshError="1">
        <row r="7">
          <cell r="A7">
            <v>7</v>
          </cell>
        </row>
        <row r="8">
          <cell r="A8">
            <v>8</v>
          </cell>
          <cell r="J8" t="str">
            <v/>
          </cell>
          <cell r="L8" t="str">
            <v>J</v>
          </cell>
          <cell r="M8" t="str">
            <v>J</v>
          </cell>
          <cell r="N8">
            <v>0</v>
          </cell>
          <cell r="AC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B8">
            <v>0</v>
          </cell>
          <cell r="BC8">
            <v>0</v>
          </cell>
          <cell r="BD8">
            <v>0</v>
          </cell>
          <cell r="BH8">
            <v>0</v>
          </cell>
          <cell r="BJ8">
            <v>0</v>
          </cell>
        </row>
        <row r="9">
          <cell r="A9">
            <v>9</v>
          </cell>
          <cell r="J9" t="str">
            <v/>
          </cell>
          <cell r="L9" t="str">
            <v>J</v>
          </cell>
          <cell r="M9" t="str">
            <v>J</v>
          </cell>
          <cell r="N9">
            <v>0</v>
          </cell>
          <cell r="Y9">
            <v>0</v>
          </cell>
          <cell r="AC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H9">
            <v>0</v>
          </cell>
          <cell r="BJ9">
            <v>0</v>
          </cell>
        </row>
        <row r="10">
          <cell r="A10">
            <v>10</v>
          </cell>
          <cell r="J10" t="str">
            <v/>
          </cell>
          <cell r="L10" t="str">
            <v>J</v>
          </cell>
          <cell r="M10" t="str">
            <v>J</v>
          </cell>
          <cell r="N10">
            <v>0</v>
          </cell>
          <cell r="X10">
            <v>0</v>
          </cell>
          <cell r="Y10">
            <v>0</v>
          </cell>
          <cell r="AC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H10">
            <v>0</v>
          </cell>
          <cell r="BJ10">
            <v>0</v>
          </cell>
        </row>
        <row r="11">
          <cell r="A11">
            <v>11</v>
          </cell>
          <cell r="J11" t="str">
            <v/>
          </cell>
          <cell r="L11" t="str">
            <v>J</v>
          </cell>
          <cell r="M11" t="str">
            <v>J</v>
          </cell>
          <cell r="N11">
            <v>0</v>
          </cell>
          <cell r="O11" t="str">
            <v>CVL UR</v>
          </cell>
          <cell r="X11">
            <v>0</v>
          </cell>
          <cell r="AA11" t="str">
            <v>INR</v>
          </cell>
          <cell r="AB11">
            <v>1000</v>
          </cell>
          <cell r="AC11">
            <v>1000</v>
          </cell>
          <cell r="AF11">
            <v>0</v>
          </cell>
          <cell r="AG11">
            <v>1000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H11">
            <v>0</v>
          </cell>
          <cell r="BJ11">
            <v>0</v>
          </cell>
        </row>
        <row r="12">
          <cell r="A12">
            <v>12</v>
          </cell>
          <cell r="J12" t="str">
            <v/>
          </cell>
          <cell r="L12" t="str">
            <v>J</v>
          </cell>
          <cell r="M12" t="str">
            <v>J</v>
          </cell>
          <cell r="N12">
            <v>0</v>
          </cell>
          <cell r="O12" t="str">
            <v>CVLLSEP</v>
          </cell>
          <cell r="X12">
            <v>0</v>
          </cell>
          <cell r="AA12" t="str">
            <v>INR</v>
          </cell>
          <cell r="AB12">
            <v>1000</v>
          </cell>
          <cell r="AC12">
            <v>1000</v>
          </cell>
          <cell r="AF12">
            <v>0</v>
          </cell>
          <cell r="AG12">
            <v>1000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H12">
            <v>0</v>
          </cell>
          <cell r="BJ12">
            <v>0</v>
          </cell>
        </row>
        <row r="13">
          <cell r="A13">
            <v>13</v>
          </cell>
          <cell r="J13" t="str">
            <v/>
          </cell>
          <cell r="L13" t="str">
            <v>J</v>
          </cell>
          <cell r="M13" t="str">
            <v>J</v>
          </cell>
          <cell r="N13">
            <v>0</v>
          </cell>
          <cell r="O13" t="str">
            <v>CVLLSLP</v>
          </cell>
          <cell r="X13">
            <v>0</v>
          </cell>
          <cell r="AA13" t="str">
            <v>INR</v>
          </cell>
          <cell r="AB13">
            <v>1000</v>
          </cell>
          <cell r="AC13">
            <v>1000</v>
          </cell>
          <cell r="AF13">
            <v>0</v>
          </cell>
          <cell r="AG13">
            <v>1000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H13">
            <v>0</v>
          </cell>
          <cell r="BJ13">
            <v>0</v>
          </cell>
        </row>
        <row r="14">
          <cell r="A14">
            <v>14</v>
          </cell>
          <cell r="J14" t="str">
            <v/>
          </cell>
          <cell r="L14" t="str">
            <v>J</v>
          </cell>
          <cell r="M14" t="str">
            <v>J</v>
          </cell>
          <cell r="N14">
            <v>0</v>
          </cell>
          <cell r="O14" t="str">
            <v>CB</v>
          </cell>
          <cell r="X14">
            <v>0</v>
          </cell>
          <cell r="Y14">
            <v>0</v>
          </cell>
          <cell r="AA14" t="str">
            <v>INR</v>
          </cell>
          <cell r="AB14">
            <v>1000</v>
          </cell>
          <cell r="AC14">
            <v>1000</v>
          </cell>
          <cell r="AF14">
            <v>0</v>
          </cell>
          <cell r="AG14">
            <v>1000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G14">
            <v>100</v>
          </cell>
          <cell r="BH14">
            <v>0</v>
          </cell>
          <cell r="BJ14">
            <v>0</v>
          </cell>
        </row>
        <row r="15">
          <cell r="A15">
            <v>15</v>
          </cell>
          <cell r="J15" t="str">
            <v/>
          </cell>
          <cell r="L15" t="str">
            <v>J</v>
          </cell>
          <cell r="M15" t="str">
            <v>J</v>
          </cell>
          <cell r="N15">
            <v>0</v>
          </cell>
          <cell r="O15" t="str">
            <v>ERTHG</v>
          </cell>
          <cell r="X15">
            <v>0</v>
          </cell>
          <cell r="Y15">
            <v>0</v>
          </cell>
          <cell r="AA15" t="str">
            <v>INR</v>
          </cell>
          <cell r="AB15">
            <v>1000</v>
          </cell>
          <cell r="AC15">
            <v>1000</v>
          </cell>
          <cell r="AF15">
            <v>0</v>
          </cell>
          <cell r="AG15">
            <v>1000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G15">
            <v>100</v>
          </cell>
          <cell r="BH15">
            <v>0</v>
          </cell>
          <cell r="BJ15">
            <v>0</v>
          </cell>
        </row>
        <row r="16">
          <cell r="A16">
            <v>16</v>
          </cell>
          <cell r="J16" t="str">
            <v/>
          </cell>
          <cell r="L16" t="str">
            <v>J</v>
          </cell>
          <cell r="M16" t="str">
            <v>J</v>
          </cell>
          <cell r="N16">
            <v>0</v>
          </cell>
          <cell r="O16" t="str">
            <v>LTCAB</v>
          </cell>
          <cell r="X16">
            <v>0</v>
          </cell>
          <cell r="Y16">
            <v>0</v>
          </cell>
          <cell r="AA16" t="str">
            <v>INR</v>
          </cell>
          <cell r="AB16">
            <v>1000</v>
          </cell>
          <cell r="AC16">
            <v>1000</v>
          </cell>
          <cell r="AF16">
            <v>0</v>
          </cell>
          <cell r="AG16">
            <v>1000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G16">
            <v>100</v>
          </cell>
          <cell r="BH16">
            <v>0</v>
          </cell>
          <cell r="BJ16">
            <v>0</v>
          </cell>
        </row>
        <row r="17">
          <cell r="A17">
            <v>17</v>
          </cell>
          <cell r="J17" t="str">
            <v/>
          </cell>
          <cell r="L17" t="str">
            <v>J</v>
          </cell>
          <cell r="M17" t="str">
            <v>J</v>
          </cell>
          <cell r="N17">
            <v>0</v>
          </cell>
          <cell r="X17">
            <v>0</v>
          </cell>
          <cell r="Y17">
            <v>0</v>
          </cell>
          <cell r="AC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H17">
            <v>0</v>
          </cell>
          <cell r="BJ17">
            <v>0</v>
          </cell>
        </row>
        <row r="18">
          <cell r="A18">
            <v>18</v>
          </cell>
          <cell r="J18" t="str">
            <v/>
          </cell>
          <cell r="L18" t="str">
            <v>J</v>
          </cell>
          <cell r="M18" t="str">
            <v>J</v>
          </cell>
          <cell r="N18">
            <v>0</v>
          </cell>
          <cell r="X18">
            <v>0</v>
          </cell>
          <cell r="Y18">
            <v>0</v>
          </cell>
          <cell r="AC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H18">
            <v>0</v>
          </cell>
          <cell r="BJ18">
            <v>0</v>
          </cell>
        </row>
        <row r="19">
          <cell r="A19">
            <v>19</v>
          </cell>
          <cell r="J19" t="str">
            <v/>
          </cell>
          <cell r="L19" t="str">
            <v>J</v>
          </cell>
          <cell r="M19" t="str">
            <v>J</v>
          </cell>
          <cell r="N19">
            <v>0</v>
          </cell>
          <cell r="X19">
            <v>0</v>
          </cell>
          <cell r="Y19">
            <v>0</v>
          </cell>
          <cell r="AC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H19">
            <v>0</v>
          </cell>
          <cell r="BJ19">
            <v>0</v>
          </cell>
        </row>
        <row r="20">
          <cell r="A20">
            <v>20</v>
          </cell>
          <cell r="J20" t="str">
            <v/>
          </cell>
          <cell r="L20" t="str">
            <v>J</v>
          </cell>
          <cell r="M20" t="str">
            <v>J</v>
          </cell>
          <cell r="N20">
            <v>0</v>
          </cell>
          <cell r="R20">
            <v>0</v>
          </cell>
          <cell r="S20">
            <v>0</v>
          </cell>
          <cell r="T20">
            <v>0</v>
          </cell>
          <cell r="X20">
            <v>0</v>
          </cell>
          <cell r="Y20">
            <v>0</v>
          </cell>
          <cell r="AC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H20">
            <v>0</v>
          </cell>
          <cell r="BJ20">
            <v>0</v>
          </cell>
        </row>
        <row r="21">
          <cell r="A21">
            <v>21</v>
          </cell>
          <cell r="F21" t="str">
            <v>I.</v>
          </cell>
          <cell r="G21" t="str">
            <v>I.</v>
          </cell>
          <cell r="J21" t="str">
            <v/>
          </cell>
          <cell r="L21" t="str">
            <v>J</v>
          </cell>
          <cell r="M21" t="str">
            <v>J</v>
          </cell>
          <cell r="N21">
            <v>0</v>
          </cell>
          <cell r="P21" t="str">
            <v>400/230kV MELAKOTTAIYUR SUB-STATION</v>
          </cell>
          <cell r="R21">
            <v>0</v>
          </cell>
          <cell r="S21">
            <v>0</v>
          </cell>
          <cell r="T21">
            <v>0</v>
          </cell>
          <cell r="X21">
            <v>0</v>
          </cell>
          <cell r="Y21">
            <v>0</v>
          </cell>
          <cell r="AC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H21">
            <v>0</v>
          </cell>
          <cell r="BJ21">
            <v>0</v>
          </cell>
        </row>
        <row r="22">
          <cell r="A22">
            <v>22</v>
          </cell>
          <cell r="G22" t="str">
            <v>A</v>
          </cell>
          <cell r="J22" t="str">
            <v/>
          </cell>
          <cell r="L22" t="str">
            <v>J</v>
          </cell>
          <cell r="M22" t="str">
            <v>J</v>
          </cell>
          <cell r="N22">
            <v>0</v>
          </cell>
          <cell r="P22" t="str">
            <v>POWER TRANSFORMERS &amp; REACTORS</v>
          </cell>
          <cell r="R22">
            <v>0</v>
          </cell>
          <cell r="S22">
            <v>0</v>
          </cell>
          <cell r="T22">
            <v>0</v>
          </cell>
          <cell r="X22">
            <v>0</v>
          </cell>
          <cell r="Y22">
            <v>0</v>
          </cell>
          <cell r="AC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H22">
            <v>0</v>
          </cell>
          <cell r="BJ22">
            <v>0</v>
          </cell>
        </row>
        <row r="23">
          <cell r="A23">
            <v>23</v>
          </cell>
          <cell r="F23" t="str">
            <v>XXX</v>
          </cell>
          <cell r="G23" t="str">
            <v>1.0</v>
          </cell>
          <cell r="J23" t="str">
            <v/>
          </cell>
          <cell r="L23" t="str">
            <v>J</v>
          </cell>
          <cell r="M23" t="str">
            <v>J</v>
          </cell>
          <cell r="N23">
            <v>0</v>
          </cell>
          <cell r="P23" t="str">
            <v>TRANSFORMERS</v>
          </cell>
          <cell r="R23">
            <v>0</v>
          </cell>
          <cell r="S23">
            <v>0</v>
          </cell>
          <cell r="T23">
            <v>0</v>
          </cell>
          <cell r="X23">
            <v>0</v>
          </cell>
          <cell r="Y23">
            <v>0</v>
          </cell>
          <cell r="AC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H23">
            <v>0</v>
          </cell>
          <cell r="BJ23">
            <v>0</v>
          </cell>
        </row>
        <row r="24">
          <cell r="A24">
            <v>24</v>
          </cell>
          <cell r="F24" t="str">
            <v>XXX</v>
          </cell>
          <cell r="G24" t="str">
            <v>1.1</v>
          </cell>
          <cell r="I24" t="str">
            <v>EQ</v>
          </cell>
          <cell r="J24" t="str">
            <v>EQPTS</v>
          </cell>
          <cell r="L24" t="str">
            <v>J</v>
          </cell>
          <cell r="M24" t="str">
            <v>J</v>
          </cell>
          <cell r="N24" t="str">
            <v>J</v>
          </cell>
          <cell r="O24" t="str">
            <v>ETC</v>
          </cell>
          <cell r="P24" t="str">
            <v>315 MVA, 400/220/33kV 3Ph Auto Transformer</v>
          </cell>
          <cell r="Q24" t="str">
            <v>Nos.</v>
          </cell>
          <cell r="R24" t="str">
            <v>Nos.</v>
          </cell>
          <cell r="S24">
            <v>0</v>
          </cell>
          <cell r="T24">
            <v>2</v>
          </cell>
          <cell r="X24">
            <v>0</v>
          </cell>
          <cell r="Y24">
            <v>2</v>
          </cell>
          <cell r="AC24">
            <v>0</v>
          </cell>
          <cell r="AF24">
            <v>0.24379086514557721</v>
          </cell>
          <cell r="AG24">
            <v>0</v>
          </cell>
          <cell r="AH24">
            <v>0</v>
          </cell>
          <cell r="AI24">
            <v>0</v>
          </cell>
          <cell r="AJ24">
            <v>0</v>
          </cell>
          <cell r="AK24">
            <v>0</v>
          </cell>
          <cell r="AL24">
            <v>0</v>
          </cell>
          <cell r="AM24">
            <v>0</v>
          </cell>
          <cell r="AN24">
            <v>0</v>
          </cell>
          <cell r="AO24">
            <v>0</v>
          </cell>
          <cell r="AP24">
            <v>0</v>
          </cell>
          <cell r="AQ24">
            <v>0</v>
          </cell>
          <cell r="AR24">
            <v>566110</v>
          </cell>
          <cell r="AS24">
            <v>1132220</v>
          </cell>
          <cell r="AT24">
            <v>0.95238095238095244</v>
          </cell>
          <cell r="AU24">
            <v>1078305</v>
          </cell>
          <cell r="AV24">
            <v>0</v>
          </cell>
          <cell r="AW24">
            <v>122480.07795100217</v>
          </cell>
          <cell r="AX24">
            <v>1200785.0779510022</v>
          </cell>
          <cell r="AY24">
            <v>1200785.0779510022</v>
          </cell>
          <cell r="AZ24">
            <v>0</v>
          </cell>
          <cell r="BA24">
            <v>0</v>
          </cell>
          <cell r="BB24">
            <v>0</v>
          </cell>
          <cell r="BC24">
            <v>0</v>
          </cell>
          <cell r="BG24">
            <v>748615</v>
          </cell>
          <cell r="BH24">
            <v>566110</v>
          </cell>
          <cell r="BJ24">
            <v>0</v>
          </cell>
        </row>
        <row r="25">
          <cell r="A25">
            <v>25</v>
          </cell>
          <cell r="F25" t="str">
            <v>XXX</v>
          </cell>
          <cell r="J25" t="str">
            <v/>
          </cell>
          <cell r="L25" t="str">
            <v>J</v>
          </cell>
          <cell r="M25" t="str">
            <v>J</v>
          </cell>
          <cell r="N25">
            <v>0</v>
          </cell>
          <cell r="R25">
            <v>0</v>
          </cell>
          <cell r="S25">
            <v>0</v>
          </cell>
          <cell r="T25">
            <v>0</v>
          </cell>
          <cell r="X25">
            <v>0</v>
          </cell>
          <cell r="Y25">
            <v>0</v>
          </cell>
          <cell r="AC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H25">
            <v>0</v>
          </cell>
          <cell r="BJ25">
            <v>0</v>
          </cell>
        </row>
        <row r="26">
          <cell r="A26">
            <v>26</v>
          </cell>
          <cell r="F26" t="str">
            <v>XXX</v>
          </cell>
          <cell r="G26" t="str">
            <v>2.0</v>
          </cell>
          <cell r="J26" t="str">
            <v/>
          </cell>
          <cell r="L26" t="str">
            <v>J</v>
          </cell>
          <cell r="M26" t="str">
            <v>J</v>
          </cell>
          <cell r="N26">
            <v>0</v>
          </cell>
          <cell r="P26" t="str">
            <v>REACTORS</v>
          </cell>
          <cell r="R26">
            <v>0</v>
          </cell>
          <cell r="S26">
            <v>0</v>
          </cell>
          <cell r="T26">
            <v>0</v>
          </cell>
          <cell r="X26">
            <v>0</v>
          </cell>
          <cell r="Y26">
            <v>0</v>
          </cell>
          <cell r="AC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H26">
            <v>0</v>
          </cell>
          <cell r="BJ26">
            <v>0</v>
          </cell>
        </row>
        <row r="27">
          <cell r="A27">
            <v>27</v>
          </cell>
          <cell r="F27" t="str">
            <v>XXX</v>
          </cell>
          <cell r="G27" t="str">
            <v>2.1</v>
          </cell>
          <cell r="I27" t="str">
            <v>EQ</v>
          </cell>
          <cell r="J27" t="str">
            <v>EQPTS</v>
          </cell>
          <cell r="L27" t="str">
            <v>J</v>
          </cell>
          <cell r="M27" t="str">
            <v>J</v>
          </cell>
          <cell r="N27" t="str">
            <v>J</v>
          </cell>
          <cell r="O27" t="str">
            <v>ETC</v>
          </cell>
          <cell r="P27" t="str">
            <v>50MVAR/420kV shunt reactor, without NGR</v>
          </cell>
          <cell r="Q27" t="str">
            <v>Nos.</v>
          </cell>
          <cell r="R27" t="str">
            <v>Nos.</v>
          </cell>
          <cell r="S27">
            <v>0</v>
          </cell>
          <cell r="T27">
            <v>1</v>
          </cell>
          <cell r="X27">
            <v>0</v>
          </cell>
          <cell r="Y27">
            <v>1</v>
          </cell>
          <cell r="AC27">
            <v>0</v>
          </cell>
          <cell r="AF27">
            <v>0.24379086514557721</v>
          </cell>
          <cell r="AG27">
            <v>0</v>
          </cell>
          <cell r="AH27">
            <v>0</v>
          </cell>
          <cell r="AI27">
            <v>0</v>
          </cell>
          <cell r="AJ27">
            <v>0</v>
          </cell>
          <cell r="AK27">
            <v>0</v>
          </cell>
          <cell r="AL27">
            <v>0</v>
          </cell>
          <cell r="AM27">
            <v>0</v>
          </cell>
          <cell r="AN27">
            <v>0</v>
          </cell>
          <cell r="AO27">
            <v>0</v>
          </cell>
          <cell r="AP27">
            <v>0</v>
          </cell>
          <cell r="AQ27">
            <v>0</v>
          </cell>
          <cell r="AR27">
            <v>240764</v>
          </cell>
          <cell r="AS27">
            <v>240764</v>
          </cell>
          <cell r="AT27">
            <v>0.95238095238095244</v>
          </cell>
          <cell r="AU27">
            <v>229299</v>
          </cell>
          <cell r="AV27">
            <v>0</v>
          </cell>
          <cell r="AW27">
            <v>26045.097995545657</v>
          </cell>
          <cell r="AX27">
            <v>255344.09799554566</v>
          </cell>
          <cell r="AY27">
            <v>255344.09799554566</v>
          </cell>
          <cell r="AZ27">
            <v>0</v>
          </cell>
          <cell r="BA27">
            <v>0</v>
          </cell>
          <cell r="BB27">
            <v>0</v>
          </cell>
          <cell r="BC27">
            <v>0</v>
          </cell>
          <cell r="BG27">
            <v>318383</v>
          </cell>
          <cell r="BH27">
            <v>240764</v>
          </cell>
          <cell r="BJ27">
            <v>0</v>
          </cell>
        </row>
        <row r="28">
          <cell r="A28">
            <v>28</v>
          </cell>
          <cell r="J28" t="str">
            <v/>
          </cell>
          <cell r="L28" t="str">
            <v>J</v>
          </cell>
          <cell r="M28" t="str">
            <v>J</v>
          </cell>
          <cell r="N28">
            <v>0</v>
          </cell>
          <cell r="R28">
            <v>0</v>
          </cell>
          <cell r="S28">
            <v>0</v>
          </cell>
          <cell r="T28">
            <v>0</v>
          </cell>
          <cell r="X28">
            <v>0</v>
          </cell>
          <cell r="Y28">
            <v>0</v>
          </cell>
          <cell r="AC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H28">
            <v>0</v>
          </cell>
          <cell r="BJ28">
            <v>0</v>
          </cell>
        </row>
        <row r="29">
          <cell r="A29">
            <v>29</v>
          </cell>
          <cell r="F29" t="str">
            <v>A</v>
          </cell>
          <cell r="G29" t="str">
            <v>3.0</v>
          </cell>
          <cell r="J29" t="str">
            <v/>
          </cell>
          <cell r="L29" t="str">
            <v>J</v>
          </cell>
          <cell r="M29" t="str">
            <v>J</v>
          </cell>
          <cell r="N29">
            <v>0</v>
          </cell>
          <cell r="P29" t="str">
            <v>LT TRANSFORMER</v>
          </cell>
          <cell r="R29">
            <v>0</v>
          </cell>
          <cell r="S29">
            <v>0</v>
          </cell>
          <cell r="T29">
            <v>0</v>
          </cell>
          <cell r="X29">
            <v>0</v>
          </cell>
          <cell r="Y29">
            <v>0</v>
          </cell>
          <cell r="AC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H29">
            <v>0</v>
          </cell>
          <cell r="BJ29">
            <v>0</v>
          </cell>
        </row>
        <row r="30">
          <cell r="A30">
            <v>30</v>
          </cell>
          <cell r="F30">
            <v>2</v>
          </cell>
          <cell r="G30" t="str">
            <v>3.1</v>
          </cell>
          <cell r="I30" t="str">
            <v>EQ</v>
          </cell>
          <cell r="J30" t="str">
            <v>EQPTS</v>
          </cell>
          <cell r="K30">
            <v>33</v>
          </cell>
          <cell r="L30" t="str">
            <v>J</v>
          </cell>
          <cell r="M30" t="str">
            <v>J</v>
          </cell>
          <cell r="N30" t="str">
            <v>C</v>
          </cell>
          <cell r="O30" t="str">
            <v>AUXTRF</v>
          </cell>
          <cell r="P30" t="str">
            <v>800 kVA, 33/0.433kV</v>
          </cell>
          <cell r="Q30" t="str">
            <v>Nos.</v>
          </cell>
          <cell r="R30" t="str">
            <v>Nos.</v>
          </cell>
          <cell r="S30">
            <v>1</v>
          </cell>
          <cell r="T30">
            <v>1</v>
          </cell>
          <cell r="U30">
            <v>1</v>
          </cell>
          <cell r="X30">
            <v>1</v>
          </cell>
          <cell r="Y30">
            <v>1</v>
          </cell>
          <cell r="Z30" t="str">
            <v>Kanohar</v>
          </cell>
          <cell r="AA30" t="str">
            <v>INR</v>
          </cell>
          <cell r="AB30">
            <v>550000</v>
          </cell>
          <cell r="AC30">
            <v>550000</v>
          </cell>
          <cell r="AF30">
            <v>0</v>
          </cell>
          <cell r="AG30">
            <v>550000</v>
          </cell>
          <cell r="AH30">
            <v>550000</v>
          </cell>
          <cell r="AI30">
            <v>1.1541315063742059</v>
          </cell>
          <cell r="AJ30">
            <v>634772</v>
          </cell>
          <cell r="AK30">
            <v>89760</v>
          </cell>
          <cell r="AL30">
            <v>25590</v>
          </cell>
          <cell r="AM30">
            <v>750122</v>
          </cell>
          <cell r="AN30">
            <v>14059</v>
          </cell>
          <cell r="AO30">
            <v>0</v>
          </cell>
          <cell r="AP30">
            <v>0</v>
          </cell>
          <cell r="AQ30">
            <v>764181</v>
          </cell>
          <cell r="AR30">
            <v>16321</v>
          </cell>
          <cell r="AS30">
            <v>16321</v>
          </cell>
          <cell r="AT30">
            <v>0.95238095238095244</v>
          </cell>
          <cell r="AU30">
            <v>15544</v>
          </cell>
          <cell r="AV30">
            <v>0</v>
          </cell>
          <cell r="AW30">
            <v>1765.57683741648</v>
          </cell>
          <cell r="AX30">
            <v>17309.57683741648</v>
          </cell>
          <cell r="AY30">
            <v>781490.57683741651</v>
          </cell>
          <cell r="AZ30">
            <v>0.16320000000000001</v>
          </cell>
          <cell r="BA30">
            <v>0.04</v>
          </cell>
          <cell r="BB30">
            <v>2.556237218813906E-2</v>
          </cell>
          <cell r="BC30">
            <v>0</v>
          </cell>
          <cell r="BG30">
            <v>21583</v>
          </cell>
          <cell r="BH30">
            <v>16321</v>
          </cell>
          <cell r="BJ30">
            <v>550000</v>
          </cell>
        </row>
        <row r="31">
          <cell r="A31">
            <v>31</v>
          </cell>
          <cell r="F31">
            <v>1</v>
          </cell>
          <cell r="G31" t="str">
            <v>3.2</v>
          </cell>
          <cell r="I31" t="str">
            <v>EQ</v>
          </cell>
          <cell r="J31" t="str">
            <v>EQPTS</v>
          </cell>
          <cell r="K31">
            <v>11</v>
          </cell>
          <cell r="L31" t="str">
            <v>J</v>
          </cell>
          <cell r="M31" t="str">
            <v>J</v>
          </cell>
          <cell r="N31" t="str">
            <v>C</v>
          </cell>
          <cell r="O31" t="str">
            <v>AUXTRF</v>
          </cell>
          <cell r="P31" t="str">
            <v>630 kVA, 11/0.433 kV</v>
          </cell>
          <cell r="Q31" t="str">
            <v>Nos.</v>
          </cell>
          <cell r="R31" t="str">
            <v>Nos.</v>
          </cell>
          <cell r="S31">
            <v>1</v>
          </cell>
          <cell r="T31">
            <v>1</v>
          </cell>
          <cell r="U31">
            <v>1</v>
          </cell>
          <cell r="X31">
            <v>1</v>
          </cell>
          <cell r="Y31">
            <v>1</v>
          </cell>
          <cell r="Z31" t="str">
            <v>Kanohar</v>
          </cell>
          <cell r="AA31" t="str">
            <v>INR</v>
          </cell>
          <cell r="AB31">
            <v>345000</v>
          </cell>
          <cell r="AC31">
            <v>345000</v>
          </cell>
          <cell r="AF31">
            <v>0</v>
          </cell>
          <cell r="AG31">
            <v>345000</v>
          </cell>
          <cell r="AH31">
            <v>345000</v>
          </cell>
          <cell r="AI31">
            <v>1.1541315063742059</v>
          </cell>
          <cell r="AJ31">
            <v>398175</v>
          </cell>
          <cell r="AK31">
            <v>56304</v>
          </cell>
          <cell r="AL31">
            <v>16052</v>
          </cell>
          <cell r="AM31">
            <v>470531</v>
          </cell>
          <cell r="AN31">
            <v>8819</v>
          </cell>
          <cell r="AO31">
            <v>0</v>
          </cell>
          <cell r="AP31">
            <v>0</v>
          </cell>
          <cell r="AQ31">
            <v>479350</v>
          </cell>
          <cell r="AR31">
            <v>14987</v>
          </cell>
          <cell r="AS31">
            <v>14987</v>
          </cell>
          <cell r="AT31">
            <v>0.95238095238095244</v>
          </cell>
          <cell r="AU31">
            <v>14273</v>
          </cell>
          <cell r="AV31">
            <v>0</v>
          </cell>
          <cell r="AW31">
            <v>1621.2093541202667</v>
          </cell>
          <cell r="AX31">
            <v>15894.209354120267</v>
          </cell>
          <cell r="AY31">
            <v>495244.20935412025</v>
          </cell>
          <cell r="AZ31">
            <v>0.16320000000000001</v>
          </cell>
          <cell r="BA31">
            <v>0.04</v>
          </cell>
          <cell r="BB31">
            <v>2.556237218813906E-2</v>
          </cell>
          <cell r="BC31">
            <v>0</v>
          </cell>
          <cell r="BG31">
            <v>19818</v>
          </cell>
          <cell r="BH31">
            <v>14987</v>
          </cell>
          <cell r="BJ31">
            <v>345000</v>
          </cell>
        </row>
        <row r="32">
          <cell r="A32">
            <v>32</v>
          </cell>
          <cell r="J32" t="str">
            <v/>
          </cell>
          <cell r="L32" t="str">
            <v>J</v>
          </cell>
          <cell r="M32" t="str">
            <v>J</v>
          </cell>
          <cell r="N32">
            <v>0</v>
          </cell>
          <cell r="R32">
            <v>0</v>
          </cell>
          <cell r="S32">
            <v>0</v>
          </cell>
          <cell r="T32">
            <v>0</v>
          </cell>
          <cell r="X32">
            <v>0</v>
          </cell>
          <cell r="Y32">
            <v>0</v>
          </cell>
          <cell r="AC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H32">
            <v>0</v>
          </cell>
          <cell r="BJ32">
            <v>0</v>
          </cell>
        </row>
        <row r="33">
          <cell r="A33">
            <v>33</v>
          </cell>
          <cell r="F33" t="str">
            <v>BI</v>
          </cell>
          <cell r="G33" t="str">
            <v>BI</v>
          </cell>
          <cell r="J33" t="str">
            <v/>
          </cell>
          <cell r="L33" t="str">
            <v>J</v>
          </cell>
          <cell r="M33" t="str">
            <v>J</v>
          </cell>
          <cell r="N33">
            <v>0</v>
          </cell>
          <cell r="P33" t="str">
            <v>400 kV EQUIPMENT</v>
          </cell>
          <cell r="R33">
            <v>0</v>
          </cell>
          <cell r="S33">
            <v>0</v>
          </cell>
          <cell r="T33">
            <v>0</v>
          </cell>
          <cell r="X33">
            <v>0</v>
          </cell>
          <cell r="Y33">
            <v>0</v>
          </cell>
          <cell r="AC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H33">
            <v>0</v>
          </cell>
          <cell r="BJ33">
            <v>0</v>
          </cell>
        </row>
        <row r="34">
          <cell r="A34">
            <v>34</v>
          </cell>
          <cell r="J34" t="str">
            <v/>
          </cell>
          <cell r="L34" t="str">
            <v>J</v>
          </cell>
          <cell r="M34" t="str">
            <v>J</v>
          </cell>
          <cell r="N34">
            <v>0</v>
          </cell>
          <cell r="R34">
            <v>0</v>
          </cell>
          <cell r="S34">
            <v>0</v>
          </cell>
          <cell r="T34">
            <v>0</v>
          </cell>
          <cell r="X34">
            <v>0</v>
          </cell>
          <cell r="Y34">
            <v>0</v>
          </cell>
          <cell r="AC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H34">
            <v>0</v>
          </cell>
          <cell r="BJ34">
            <v>0</v>
          </cell>
        </row>
        <row r="35">
          <cell r="A35">
            <v>35</v>
          </cell>
          <cell r="F35">
            <v>1</v>
          </cell>
          <cell r="G35">
            <v>1</v>
          </cell>
          <cell r="J35" t="str">
            <v/>
          </cell>
          <cell r="L35" t="str">
            <v>J</v>
          </cell>
          <cell r="M35" t="str">
            <v>J</v>
          </cell>
          <cell r="N35">
            <v>0</v>
          </cell>
          <cell r="P35" t="str">
            <v>420kV circuit breakers (3 Ph.) with support structure</v>
          </cell>
          <cell r="R35">
            <v>0</v>
          </cell>
          <cell r="S35">
            <v>0</v>
          </cell>
          <cell r="T35">
            <v>0</v>
          </cell>
          <cell r="X35">
            <v>0</v>
          </cell>
          <cell r="Y35">
            <v>0</v>
          </cell>
          <cell r="AC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H35">
            <v>0</v>
          </cell>
          <cell r="BJ35">
            <v>0</v>
          </cell>
        </row>
        <row r="36">
          <cell r="A36">
            <v>36</v>
          </cell>
          <cell r="F36" t="str">
            <v>a)</v>
          </cell>
          <cell r="G36" t="str">
            <v>a)</v>
          </cell>
          <cell r="I36" t="str">
            <v>EQ</v>
          </cell>
          <cell r="J36" t="str">
            <v>EQPTS</v>
          </cell>
          <cell r="K36">
            <v>420</v>
          </cell>
          <cell r="L36" t="str">
            <v>J</v>
          </cell>
          <cell r="M36" t="str">
            <v>J</v>
          </cell>
          <cell r="N36" t="str">
            <v>C</v>
          </cell>
          <cell r="O36" t="str">
            <v>CB</v>
          </cell>
          <cell r="P36" t="str">
            <v>2000A, 40KA, without closing resistor</v>
          </cell>
          <cell r="Q36" t="str">
            <v>Nos.</v>
          </cell>
          <cell r="R36" t="str">
            <v>Nos.</v>
          </cell>
          <cell r="S36">
            <v>7</v>
          </cell>
          <cell r="T36">
            <v>7</v>
          </cell>
          <cell r="U36">
            <v>7</v>
          </cell>
          <cell r="X36">
            <v>7</v>
          </cell>
          <cell r="Y36">
            <v>7</v>
          </cell>
          <cell r="Z36" t="str">
            <v>CGL-3L</v>
          </cell>
          <cell r="AA36" t="str">
            <v>INR</v>
          </cell>
          <cell r="AB36">
            <v>3500000</v>
          </cell>
          <cell r="AC36">
            <v>3500000</v>
          </cell>
          <cell r="AF36">
            <v>0</v>
          </cell>
          <cell r="AG36">
            <v>3500000</v>
          </cell>
          <cell r="AH36">
            <v>24500000</v>
          </cell>
          <cell r="AI36">
            <v>1.1541315063742059</v>
          </cell>
          <cell r="AJ36">
            <v>28276222</v>
          </cell>
          <cell r="AK36">
            <v>3998400</v>
          </cell>
          <cell r="AL36">
            <v>1139936</v>
          </cell>
          <cell r="AM36">
            <v>33414558</v>
          </cell>
          <cell r="AN36">
            <v>145048</v>
          </cell>
          <cell r="AO36">
            <v>0</v>
          </cell>
          <cell r="AP36">
            <v>0</v>
          </cell>
          <cell r="AQ36">
            <v>33559606</v>
          </cell>
          <cell r="AR36">
            <v>47829</v>
          </cell>
          <cell r="AS36">
            <v>334803</v>
          </cell>
          <cell r="AT36">
            <v>0.95238095238095244</v>
          </cell>
          <cell r="AU36">
            <v>318860</v>
          </cell>
          <cell r="AV36">
            <v>0</v>
          </cell>
          <cell r="AW36">
            <v>36217.951002227142</v>
          </cell>
          <cell r="AX36">
            <v>355077.95100222714</v>
          </cell>
          <cell r="AY36">
            <v>33914683.951002225</v>
          </cell>
          <cell r="AZ36">
            <v>0.16320000000000001</v>
          </cell>
          <cell r="BA36">
            <v>0.04</v>
          </cell>
          <cell r="BB36">
            <v>5.9203408939641202E-3</v>
          </cell>
          <cell r="BC36">
            <v>0</v>
          </cell>
          <cell r="BG36">
            <v>63248</v>
          </cell>
          <cell r="BH36">
            <v>47829</v>
          </cell>
          <cell r="BJ36">
            <v>24500000</v>
          </cell>
        </row>
        <row r="37">
          <cell r="A37">
            <v>37</v>
          </cell>
          <cell r="J37" t="str">
            <v/>
          </cell>
          <cell r="L37" t="str">
            <v>J</v>
          </cell>
          <cell r="M37" t="str">
            <v>J</v>
          </cell>
          <cell r="N37">
            <v>0</v>
          </cell>
          <cell r="R37">
            <v>0</v>
          </cell>
          <cell r="S37">
            <v>0</v>
          </cell>
          <cell r="T37">
            <v>0</v>
          </cell>
          <cell r="X37">
            <v>0</v>
          </cell>
          <cell r="Y37">
            <v>0</v>
          </cell>
          <cell r="AC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H37">
            <v>0</v>
          </cell>
          <cell r="BJ37">
            <v>0</v>
          </cell>
        </row>
        <row r="38">
          <cell r="A38">
            <v>38</v>
          </cell>
          <cell r="F38">
            <v>2</v>
          </cell>
          <cell r="G38">
            <v>2</v>
          </cell>
          <cell r="J38" t="str">
            <v/>
          </cell>
          <cell r="L38" t="str">
            <v>J</v>
          </cell>
          <cell r="M38" t="str">
            <v>J</v>
          </cell>
          <cell r="N38">
            <v>0</v>
          </cell>
          <cell r="P38" t="str">
            <v>Current Transformer (1 Ph.)</v>
          </cell>
          <cell r="R38">
            <v>0</v>
          </cell>
          <cell r="S38">
            <v>0</v>
          </cell>
          <cell r="T38">
            <v>0</v>
          </cell>
          <cell r="X38">
            <v>0</v>
          </cell>
          <cell r="Y38">
            <v>0</v>
          </cell>
          <cell r="AC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H38">
            <v>0</v>
          </cell>
          <cell r="BJ38">
            <v>0</v>
          </cell>
        </row>
        <row r="39">
          <cell r="A39">
            <v>39</v>
          </cell>
          <cell r="F39">
            <v>2.1</v>
          </cell>
          <cell r="G39">
            <v>2.1</v>
          </cell>
          <cell r="J39" t="str">
            <v/>
          </cell>
          <cell r="L39" t="str">
            <v>J</v>
          </cell>
          <cell r="M39" t="str">
            <v>J</v>
          </cell>
          <cell r="N39">
            <v>0</v>
          </cell>
          <cell r="P39" t="str">
            <v>420kV (5 core) CT</v>
          </cell>
          <cell r="R39">
            <v>0</v>
          </cell>
          <cell r="S39">
            <v>0</v>
          </cell>
          <cell r="T39">
            <v>0</v>
          </cell>
          <cell r="X39">
            <v>0</v>
          </cell>
          <cell r="Y39">
            <v>0</v>
          </cell>
          <cell r="Z39">
            <v>940373.39199999906</v>
          </cell>
          <cell r="AC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H39">
            <v>0</v>
          </cell>
          <cell r="BJ39">
            <v>0</v>
          </cell>
        </row>
        <row r="40">
          <cell r="A40">
            <v>40</v>
          </cell>
          <cell r="F40" t="str">
            <v>a)</v>
          </cell>
          <cell r="G40" t="str">
            <v>a)</v>
          </cell>
          <cell r="I40" t="str">
            <v>EQ</v>
          </cell>
          <cell r="J40" t="str">
            <v>EQPTS</v>
          </cell>
          <cell r="K40">
            <v>420</v>
          </cell>
          <cell r="L40" t="str">
            <v>J</v>
          </cell>
          <cell r="M40" t="str">
            <v>J</v>
          </cell>
          <cell r="N40" t="str">
            <v>C</v>
          </cell>
          <cell r="O40" t="str">
            <v>CT</v>
          </cell>
          <cell r="P40" t="str">
            <v>2000A, 40KA, with 120% extended current rating</v>
          </cell>
          <cell r="Q40" t="str">
            <v>Nos.</v>
          </cell>
          <cell r="R40" t="str">
            <v>Nos.</v>
          </cell>
          <cell r="S40">
            <v>18</v>
          </cell>
          <cell r="T40">
            <v>18</v>
          </cell>
          <cell r="U40">
            <v>18</v>
          </cell>
          <cell r="X40">
            <v>18</v>
          </cell>
          <cell r="Y40">
            <v>18</v>
          </cell>
          <cell r="Z40" t="str">
            <v>TELK/0406+15</v>
          </cell>
          <cell r="AA40" t="str">
            <v>INR</v>
          </cell>
          <cell r="AB40">
            <v>600000</v>
          </cell>
          <cell r="AC40">
            <v>600000</v>
          </cell>
          <cell r="AF40">
            <v>0</v>
          </cell>
          <cell r="AG40">
            <v>600000</v>
          </cell>
          <cell r="AH40">
            <v>10800000</v>
          </cell>
          <cell r="AI40">
            <v>1.1541315063742059</v>
          </cell>
          <cell r="AJ40">
            <v>12464620</v>
          </cell>
          <cell r="AK40">
            <v>1762560</v>
          </cell>
          <cell r="AL40">
            <v>502502</v>
          </cell>
          <cell r="AM40">
            <v>14729682</v>
          </cell>
          <cell r="AN40">
            <v>322807</v>
          </cell>
          <cell r="AO40">
            <v>0</v>
          </cell>
          <cell r="AP40">
            <v>0</v>
          </cell>
          <cell r="AQ40">
            <v>15052489</v>
          </cell>
          <cell r="AR40">
            <v>14274</v>
          </cell>
          <cell r="AS40">
            <v>256932</v>
          </cell>
          <cell r="AT40">
            <v>0.95238095238095244</v>
          </cell>
          <cell r="AU40">
            <v>244697</v>
          </cell>
          <cell r="AV40">
            <v>0</v>
          </cell>
          <cell r="AW40">
            <v>27794.09131403116</v>
          </cell>
          <cell r="AX40">
            <v>272491.09131403116</v>
          </cell>
          <cell r="AY40">
            <v>15324980.091314031</v>
          </cell>
          <cell r="AZ40">
            <v>0.16320000000000001</v>
          </cell>
          <cell r="BA40">
            <v>0.04</v>
          </cell>
          <cell r="BB40">
            <v>2.9889538661468484E-2</v>
          </cell>
          <cell r="BC40">
            <v>0</v>
          </cell>
          <cell r="BG40">
            <v>18876</v>
          </cell>
          <cell r="BH40">
            <v>14274</v>
          </cell>
          <cell r="BJ40">
            <v>10800000</v>
          </cell>
        </row>
        <row r="41">
          <cell r="A41">
            <v>41</v>
          </cell>
          <cell r="F41" t="str">
            <v>a.1)</v>
          </cell>
          <cell r="G41" t="str">
            <v>a.1)</v>
          </cell>
          <cell r="I41" t="str">
            <v>EQ</v>
          </cell>
          <cell r="J41" t="str">
            <v>EQPTS</v>
          </cell>
          <cell r="K41" t="str">
            <v>Gen</v>
          </cell>
          <cell r="L41" t="str">
            <v>J</v>
          </cell>
          <cell r="M41" t="str">
            <v>J</v>
          </cell>
          <cell r="N41" t="str">
            <v>C</v>
          </cell>
          <cell r="O41" t="str">
            <v>LT-SWGR</v>
          </cell>
          <cell r="P41" t="str">
            <v>Junction box for the above IT</v>
          </cell>
          <cell r="R41">
            <v>0</v>
          </cell>
          <cell r="S41">
            <v>6</v>
          </cell>
          <cell r="T41">
            <v>6</v>
          </cell>
          <cell r="U41">
            <v>6</v>
          </cell>
          <cell r="X41">
            <v>6</v>
          </cell>
          <cell r="Y41">
            <v>6</v>
          </cell>
          <cell r="Z41" t="str">
            <v>Assd</v>
          </cell>
          <cell r="AA41" t="str">
            <v>INR</v>
          </cell>
          <cell r="AB41">
            <v>4500</v>
          </cell>
          <cell r="AC41">
            <v>4500</v>
          </cell>
          <cell r="AF41">
            <v>0</v>
          </cell>
          <cell r="AG41">
            <v>4500</v>
          </cell>
          <cell r="AH41">
            <v>27000</v>
          </cell>
          <cell r="AI41">
            <v>1.1541315063742059</v>
          </cell>
          <cell r="AJ41">
            <v>31162</v>
          </cell>
          <cell r="AK41">
            <v>4406</v>
          </cell>
          <cell r="AL41">
            <v>1256</v>
          </cell>
          <cell r="AM41">
            <v>36824</v>
          </cell>
          <cell r="AN41">
            <v>1288</v>
          </cell>
          <cell r="AO41">
            <v>0</v>
          </cell>
          <cell r="AP41">
            <v>0</v>
          </cell>
          <cell r="AQ41">
            <v>38112</v>
          </cell>
          <cell r="AR41">
            <v>551</v>
          </cell>
          <cell r="AS41">
            <v>3306</v>
          </cell>
          <cell r="AT41">
            <v>0.95238095238095244</v>
          </cell>
          <cell r="AU41">
            <v>3149</v>
          </cell>
          <cell r="AV41">
            <v>0</v>
          </cell>
          <cell r="AW41">
            <v>357.68151447661467</v>
          </cell>
          <cell r="AX41">
            <v>3506.6815144766147</v>
          </cell>
          <cell r="AY41">
            <v>41618.681514476615</v>
          </cell>
          <cell r="AZ41">
            <v>0.16320000000000001</v>
          </cell>
          <cell r="BA41">
            <v>0.04</v>
          </cell>
          <cell r="BB41">
            <v>4.7691265821577435E-2</v>
          </cell>
          <cell r="BC41">
            <v>0</v>
          </cell>
          <cell r="BG41">
            <v>729</v>
          </cell>
          <cell r="BH41">
            <v>551</v>
          </cell>
          <cell r="BJ41">
            <v>27000</v>
          </cell>
        </row>
        <row r="42">
          <cell r="A42">
            <v>42</v>
          </cell>
          <cell r="J42" t="str">
            <v/>
          </cell>
          <cell r="L42" t="str">
            <v>J</v>
          </cell>
          <cell r="M42" t="str">
            <v>J</v>
          </cell>
          <cell r="N42">
            <v>0</v>
          </cell>
          <cell r="R42">
            <v>0</v>
          </cell>
          <cell r="S42">
            <v>0</v>
          </cell>
          <cell r="T42">
            <v>0</v>
          </cell>
          <cell r="X42">
            <v>0</v>
          </cell>
          <cell r="Y42">
            <v>0</v>
          </cell>
          <cell r="AC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H42">
            <v>0</v>
          </cell>
          <cell r="BJ42">
            <v>0</v>
          </cell>
        </row>
        <row r="43">
          <cell r="A43">
            <v>43</v>
          </cell>
          <cell r="F43">
            <v>3</v>
          </cell>
          <cell r="G43">
            <v>3</v>
          </cell>
          <cell r="J43" t="str">
            <v/>
          </cell>
          <cell r="L43" t="str">
            <v>J</v>
          </cell>
          <cell r="M43" t="str">
            <v>J</v>
          </cell>
          <cell r="N43">
            <v>0</v>
          </cell>
          <cell r="P43" t="str">
            <v>Capacitive Voltage Transformer (1Ph.)</v>
          </cell>
          <cell r="R43">
            <v>0</v>
          </cell>
          <cell r="S43">
            <v>0</v>
          </cell>
          <cell r="T43">
            <v>0</v>
          </cell>
          <cell r="X43">
            <v>0</v>
          </cell>
          <cell r="Y43">
            <v>0</v>
          </cell>
          <cell r="Z43">
            <v>-309683.76000000071</v>
          </cell>
          <cell r="AC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H43">
            <v>0</v>
          </cell>
          <cell r="BJ43">
            <v>0</v>
          </cell>
        </row>
        <row r="44">
          <cell r="A44">
            <v>44</v>
          </cell>
          <cell r="F44">
            <v>3.1</v>
          </cell>
          <cell r="G44">
            <v>3.1</v>
          </cell>
          <cell r="I44" t="str">
            <v>EQ</v>
          </cell>
          <cell r="J44" t="str">
            <v>EQPTS</v>
          </cell>
          <cell r="K44">
            <v>420</v>
          </cell>
          <cell r="L44" t="str">
            <v>J</v>
          </cell>
          <cell r="M44" t="str">
            <v>J</v>
          </cell>
          <cell r="N44" t="str">
            <v>C</v>
          </cell>
          <cell r="O44" t="str">
            <v>CVT</v>
          </cell>
          <cell r="P44" t="str">
            <v>420kV CVT, 40KA ,4400 pF</v>
          </cell>
          <cell r="Q44" t="str">
            <v>Nos.</v>
          </cell>
          <cell r="R44" t="str">
            <v>Nos.</v>
          </cell>
          <cell r="S44">
            <v>12</v>
          </cell>
          <cell r="T44">
            <v>12</v>
          </cell>
          <cell r="U44">
            <v>12</v>
          </cell>
          <cell r="X44">
            <v>12</v>
          </cell>
          <cell r="Y44">
            <v>12</v>
          </cell>
          <cell r="Z44" t="str">
            <v>CGL/Seoni</v>
          </cell>
          <cell r="AA44" t="str">
            <v>INR</v>
          </cell>
          <cell r="AB44">
            <v>432000</v>
          </cell>
          <cell r="AC44">
            <v>432000</v>
          </cell>
          <cell r="AF44">
            <v>0</v>
          </cell>
          <cell r="AG44">
            <v>432000</v>
          </cell>
          <cell r="AH44">
            <v>5184000</v>
          </cell>
          <cell r="AI44">
            <v>1.1541315063742059</v>
          </cell>
          <cell r="AJ44">
            <v>5983018</v>
          </cell>
          <cell r="AK44">
            <v>846029</v>
          </cell>
          <cell r="AL44">
            <v>241201</v>
          </cell>
          <cell r="AM44">
            <v>7070248</v>
          </cell>
          <cell r="AN44">
            <v>199681</v>
          </cell>
          <cell r="AO44">
            <v>0</v>
          </cell>
          <cell r="AP44">
            <v>0</v>
          </cell>
          <cell r="AQ44">
            <v>7269929</v>
          </cell>
          <cell r="AR44">
            <v>14274</v>
          </cell>
          <cell r="AS44">
            <v>171288</v>
          </cell>
          <cell r="AT44">
            <v>0.95238095238095244</v>
          </cell>
          <cell r="AU44">
            <v>163131</v>
          </cell>
          <cell r="AV44">
            <v>0</v>
          </cell>
          <cell r="AW44">
            <v>18529.356347438763</v>
          </cell>
          <cell r="AX44">
            <v>181660.35634743876</v>
          </cell>
          <cell r="AY44">
            <v>7451589.3563474389</v>
          </cell>
          <cell r="AZ44">
            <v>0.16320000000000001</v>
          </cell>
          <cell r="BA44">
            <v>0.04</v>
          </cell>
          <cell r="BB44">
            <v>3.85187941942687E-2</v>
          </cell>
          <cell r="BC44">
            <v>0</v>
          </cell>
          <cell r="BG44">
            <v>18876</v>
          </cell>
          <cell r="BH44">
            <v>14274</v>
          </cell>
          <cell r="BJ44">
            <v>5184000</v>
          </cell>
        </row>
        <row r="45">
          <cell r="A45">
            <v>45</v>
          </cell>
          <cell r="F45" t="str">
            <v>3.2</v>
          </cell>
          <cell r="G45" t="str">
            <v>3.2</v>
          </cell>
          <cell r="I45" t="str">
            <v>EQ</v>
          </cell>
          <cell r="J45" t="str">
            <v>EQPTS</v>
          </cell>
          <cell r="K45" t="str">
            <v>Gen</v>
          </cell>
          <cell r="L45" t="str">
            <v>J</v>
          </cell>
          <cell r="M45" t="str">
            <v>J</v>
          </cell>
          <cell r="N45" t="str">
            <v>C</v>
          </cell>
          <cell r="O45" t="str">
            <v>LT-SWGR</v>
          </cell>
          <cell r="P45" t="str">
            <v>Junction box for the above IT</v>
          </cell>
          <cell r="R45">
            <v>0</v>
          </cell>
          <cell r="S45">
            <v>4</v>
          </cell>
          <cell r="T45">
            <v>4</v>
          </cell>
          <cell r="U45">
            <v>4</v>
          </cell>
          <cell r="X45">
            <v>4</v>
          </cell>
          <cell r="Y45">
            <v>4</v>
          </cell>
          <cell r="Z45" t="str">
            <v>Assd</v>
          </cell>
          <cell r="AA45" t="str">
            <v>INR</v>
          </cell>
          <cell r="AB45">
            <v>4500</v>
          </cell>
          <cell r="AC45">
            <v>4500</v>
          </cell>
          <cell r="AF45">
            <v>0</v>
          </cell>
          <cell r="AG45">
            <v>4500</v>
          </cell>
          <cell r="AH45">
            <v>18000</v>
          </cell>
          <cell r="AI45">
            <v>1.1541315063742059</v>
          </cell>
          <cell r="AJ45">
            <v>20774</v>
          </cell>
          <cell r="AK45">
            <v>2938</v>
          </cell>
          <cell r="AL45">
            <v>838</v>
          </cell>
          <cell r="AM45">
            <v>24550</v>
          </cell>
          <cell r="AN45">
            <v>858</v>
          </cell>
          <cell r="AO45">
            <v>0</v>
          </cell>
          <cell r="AP45">
            <v>0</v>
          </cell>
          <cell r="AQ45">
            <v>25408</v>
          </cell>
          <cell r="AR45">
            <v>551</v>
          </cell>
          <cell r="AS45">
            <v>2204</v>
          </cell>
          <cell r="AT45">
            <v>0.95238095238095244</v>
          </cell>
          <cell r="AU45">
            <v>2099</v>
          </cell>
          <cell r="AV45">
            <v>0</v>
          </cell>
          <cell r="AW45">
            <v>238.41648106904222</v>
          </cell>
          <cell r="AX45">
            <v>2337.4164810690422</v>
          </cell>
          <cell r="AY45">
            <v>27745.416481069042</v>
          </cell>
          <cell r="AZ45">
            <v>0.16320000000000001</v>
          </cell>
          <cell r="BA45">
            <v>0.04</v>
          </cell>
          <cell r="BB45">
            <v>4.7691265821577435E-2</v>
          </cell>
          <cell r="BC45">
            <v>0</v>
          </cell>
          <cell r="BG45">
            <v>729</v>
          </cell>
          <cell r="BH45">
            <v>551</v>
          </cell>
          <cell r="BJ45">
            <v>18000</v>
          </cell>
        </row>
        <row r="46">
          <cell r="A46">
            <v>46</v>
          </cell>
          <cell r="J46" t="str">
            <v/>
          </cell>
          <cell r="L46" t="str">
            <v>J</v>
          </cell>
          <cell r="M46" t="str">
            <v>J</v>
          </cell>
          <cell r="N46">
            <v>0</v>
          </cell>
          <cell r="R46">
            <v>0</v>
          </cell>
          <cell r="S46">
            <v>0</v>
          </cell>
          <cell r="T46">
            <v>0</v>
          </cell>
          <cell r="X46">
            <v>0</v>
          </cell>
          <cell r="Y46">
            <v>0</v>
          </cell>
          <cell r="AC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H46">
            <v>0</v>
          </cell>
          <cell r="BJ46">
            <v>0</v>
          </cell>
        </row>
        <row r="47">
          <cell r="A47">
            <v>47</v>
          </cell>
          <cell r="F47">
            <v>4</v>
          </cell>
          <cell r="G47">
            <v>4</v>
          </cell>
          <cell r="J47" t="str">
            <v/>
          </cell>
          <cell r="L47" t="str">
            <v>J</v>
          </cell>
          <cell r="M47" t="str">
            <v>J</v>
          </cell>
          <cell r="N47">
            <v>0</v>
          </cell>
          <cell r="P47" t="str">
            <v xml:space="preserve">Isolators </v>
          </cell>
          <cell r="Q47" t="str">
            <v/>
          </cell>
          <cell r="R47" t="str">
            <v/>
          </cell>
          <cell r="S47">
            <v>0</v>
          </cell>
          <cell r="T47">
            <v>0</v>
          </cell>
          <cell r="X47">
            <v>0</v>
          </cell>
          <cell r="Y47">
            <v>0</v>
          </cell>
          <cell r="AC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H47">
            <v>0</v>
          </cell>
          <cell r="BJ47">
            <v>0</v>
          </cell>
        </row>
        <row r="48">
          <cell r="A48">
            <v>48</v>
          </cell>
          <cell r="F48">
            <v>4.0999999999999996</v>
          </cell>
          <cell r="G48">
            <v>4.0999999999999996</v>
          </cell>
          <cell r="J48" t="str">
            <v/>
          </cell>
          <cell r="L48" t="str">
            <v>J</v>
          </cell>
          <cell r="M48" t="str">
            <v>J</v>
          </cell>
          <cell r="N48">
            <v>0</v>
          </cell>
          <cell r="P48" t="str">
            <v>420kV (3-phase) (Horizontal Double Break)</v>
          </cell>
          <cell r="R48">
            <v>0</v>
          </cell>
          <cell r="S48">
            <v>0</v>
          </cell>
          <cell r="T48">
            <v>0</v>
          </cell>
          <cell r="X48">
            <v>0</v>
          </cell>
          <cell r="Y48">
            <v>0</v>
          </cell>
          <cell r="AC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H48">
            <v>0</v>
          </cell>
          <cell r="BJ48">
            <v>0</v>
          </cell>
        </row>
        <row r="49">
          <cell r="A49">
            <v>49</v>
          </cell>
          <cell r="F49" t="str">
            <v>a)</v>
          </cell>
          <cell r="G49" t="str">
            <v>a)</v>
          </cell>
          <cell r="I49" t="str">
            <v>EQ</v>
          </cell>
          <cell r="J49" t="str">
            <v>EQPTS</v>
          </cell>
          <cell r="K49">
            <v>420</v>
          </cell>
          <cell r="L49" t="str">
            <v>J</v>
          </cell>
          <cell r="M49" t="str">
            <v>J</v>
          </cell>
          <cell r="N49" t="str">
            <v>C</v>
          </cell>
          <cell r="O49" t="str">
            <v>ISO</v>
          </cell>
          <cell r="P49" t="str">
            <v>2000A, 40KA Isolator with one E/S</v>
          </cell>
          <cell r="Q49" t="str">
            <v>Nos.</v>
          </cell>
          <cell r="R49" t="str">
            <v>Nos.</v>
          </cell>
          <cell r="S49">
            <v>15</v>
          </cell>
          <cell r="T49">
            <v>15</v>
          </cell>
          <cell r="U49">
            <v>15</v>
          </cell>
          <cell r="X49">
            <v>15</v>
          </cell>
          <cell r="Y49">
            <v>15</v>
          </cell>
          <cell r="Z49" t="str">
            <v>Sw&amp;St/21405</v>
          </cell>
          <cell r="AA49" t="str">
            <v>INR</v>
          </cell>
          <cell r="AB49">
            <v>360000</v>
          </cell>
          <cell r="AC49">
            <v>360000</v>
          </cell>
          <cell r="AE49">
            <v>0.03</v>
          </cell>
          <cell r="AF49">
            <v>0</v>
          </cell>
          <cell r="AG49">
            <v>349200</v>
          </cell>
          <cell r="AH49">
            <v>5238000</v>
          </cell>
          <cell r="AI49">
            <v>1.1541315063742059</v>
          </cell>
          <cell r="AJ49">
            <v>6045341</v>
          </cell>
          <cell r="AK49">
            <v>854842</v>
          </cell>
          <cell r="AL49">
            <v>243714</v>
          </cell>
          <cell r="AM49">
            <v>7143897</v>
          </cell>
          <cell r="AN49">
            <v>124349</v>
          </cell>
          <cell r="AO49">
            <v>0</v>
          </cell>
          <cell r="AP49">
            <v>0</v>
          </cell>
          <cell r="AQ49">
            <v>7268246</v>
          </cell>
          <cell r="AR49">
            <v>21358</v>
          </cell>
          <cell r="AS49">
            <v>320370</v>
          </cell>
          <cell r="AT49">
            <v>0.95238095238095244</v>
          </cell>
          <cell r="AU49">
            <v>305114</v>
          </cell>
          <cell r="AV49">
            <v>0</v>
          </cell>
          <cell r="AW49">
            <v>34656.601336302876</v>
          </cell>
          <cell r="AX49">
            <v>339770.60133630288</v>
          </cell>
          <cell r="AY49">
            <v>7608016.6013363032</v>
          </cell>
          <cell r="AZ49">
            <v>0.16320000000000001</v>
          </cell>
          <cell r="BA49">
            <v>0.04</v>
          </cell>
          <cell r="BB49">
            <v>2.3739746377984827E-2</v>
          </cell>
          <cell r="BC49">
            <v>0</v>
          </cell>
          <cell r="BG49">
            <v>28243</v>
          </cell>
          <cell r="BH49">
            <v>21358</v>
          </cell>
          <cell r="BJ49">
            <v>5238000</v>
          </cell>
        </row>
        <row r="50">
          <cell r="A50">
            <v>50</v>
          </cell>
          <cell r="F50" t="str">
            <v>b)</v>
          </cell>
          <cell r="G50" t="str">
            <v>b)</v>
          </cell>
          <cell r="I50" t="str">
            <v>EQ</v>
          </cell>
          <cell r="J50" t="str">
            <v>EQPTS</v>
          </cell>
          <cell r="K50">
            <v>420</v>
          </cell>
          <cell r="L50" t="str">
            <v>J</v>
          </cell>
          <cell r="M50" t="str">
            <v>J</v>
          </cell>
          <cell r="N50" t="str">
            <v>C</v>
          </cell>
          <cell r="O50" t="str">
            <v>ISO</v>
          </cell>
          <cell r="P50" t="str">
            <v>2000A, 40KA Isolator with two E/S</v>
          </cell>
          <cell r="Q50" t="str">
            <v>Nos.</v>
          </cell>
          <cell r="R50" t="str">
            <v>Nos.</v>
          </cell>
          <cell r="S50">
            <v>2</v>
          </cell>
          <cell r="T50">
            <v>2</v>
          </cell>
          <cell r="U50">
            <v>2</v>
          </cell>
          <cell r="X50">
            <v>2</v>
          </cell>
          <cell r="Y50">
            <v>2</v>
          </cell>
          <cell r="Z50" t="str">
            <v>Sw&amp;St/21405</v>
          </cell>
          <cell r="AA50" t="str">
            <v>INR</v>
          </cell>
          <cell r="AB50">
            <v>486000</v>
          </cell>
          <cell r="AC50">
            <v>486000</v>
          </cell>
          <cell r="AE50">
            <v>0.03</v>
          </cell>
          <cell r="AF50">
            <v>0</v>
          </cell>
          <cell r="AG50">
            <v>471420</v>
          </cell>
          <cell r="AH50">
            <v>942840</v>
          </cell>
          <cell r="AI50">
            <v>1.1541315063742059</v>
          </cell>
          <cell r="AJ50">
            <v>1088161</v>
          </cell>
          <cell r="AK50">
            <v>153871</v>
          </cell>
          <cell r="AL50">
            <v>43868</v>
          </cell>
          <cell r="AM50">
            <v>1285900</v>
          </cell>
          <cell r="AN50">
            <v>22383</v>
          </cell>
          <cell r="AO50">
            <v>0</v>
          </cell>
          <cell r="AP50">
            <v>0</v>
          </cell>
          <cell r="AQ50">
            <v>1308283</v>
          </cell>
          <cell r="AR50">
            <v>23181</v>
          </cell>
          <cell r="AS50">
            <v>46362</v>
          </cell>
          <cell r="AT50">
            <v>0.95238095238095244</v>
          </cell>
          <cell r="AU50">
            <v>44154</v>
          </cell>
          <cell r="AV50">
            <v>0</v>
          </cell>
          <cell r="AW50">
            <v>5015.2650334075734</v>
          </cell>
          <cell r="AX50">
            <v>49169.265033407573</v>
          </cell>
          <cell r="AY50">
            <v>1357452.2650334076</v>
          </cell>
          <cell r="AZ50">
            <v>0.16320000000000001</v>
          </cell>
          <cell r="BA50">
            <v>0.04</v>
          </cell>
          <cell r="BB50">
            <v>2.3739746377984827E-2</v>
          </cell>
          <cell r="BC50">
            <v>0</v>
          </cell>
          <cell r="BG50">
            <v>30654</v>
          </cell>
          <cell r="BH50">
            <v>23181</v>
          </cell>
          <cell r="BJ50">
            <v>942840</v>
          </cell>
        </row>
        <row r="51">
          <cell r="A51">
            <v>51</v>
          </cell>
          <cell r="F51" t="str">
            <v>4.2</v>
          </cell>
          <cell r="G51" t="str">
            <v>4.2</v>
          </cell>
          <cell r="I51" t="str">
            <v>EQ</v>
          </cell>
          <cell r="J51" t="str">
            <v>EQPTS</v>
          </cell>
          <cell r="K51">
            <v>420</v>
          </cell>
          <cell r="L51" t="str">
            <v>J</v>
          </cell>
          <cell r="M51" t="str">
            <v>J</v>
          </cell>
          <cell r="N51" t="str">
            <v>C</v>
          </cell>
          <cell r="O51" t="str">
            <v>INSU</v>
          </cell>
          <cell r="P51" t="str">
            <v xml:space="preserve">Insulators for the above isolator </v>
          </cell>
          <cell r="Q51" t="str">
            <v>Nos.</v>
          </cell>
          <cell r="R51" t="str">
            <v>Nos.</v>
          </cell>
          <cell r="S51">
            <v>153</v>
          </cell>
          <cell r="T51">
            <v>153</v>
          </cell>
          <cell r="U51">
            <v>153</v>
          </cell>
          <cell r="X51">
            <v>153</v>
          </cell>
          <cell r="Y51">
            <v>153</v>
          </cell>
          <cell r="Z51" t="str">
            <v>WSI/JPL+1K</v>
          </cell>
          <cell r="AA51" t="str">
            <v>INR</v>
          </cell>
          <cell r="AB51">
            <v>46000</v>
          </cell>
          <cell r="AC51">
            <v>46000</v>
          </cell>
          <cell r="AF51">
            <v>0</v>
          </cell>
          <cell r="AG51">
            <v>46000</v>
          </cell>
          <cell r="AH51">
            <v>7038000</v>
          </cell>
          <cell r="AI51">
            <v>1.1541315063742059</v>
          </cell>
          <cell r="AJ51">
            <v>8122778</v>
          </cell>
          <cell r="AK51">
            <v>1148602</v>
          </cell>
          <cell r="AL51">
            <v>327464</v>
          </cell>
          <cell r="AM51">
            <v>9598844</v>
          </cell>
          <cell r="AN51">
            <v>218870</v>
          </cell>
          <cell r="AO51">
            <v>0</v>
          </cell>
          <cell r="AP51">
            <v>0</v>
          </cell>
          <cell r="AQ51">
            <v>9817714</v>
          </cell>
          <cell r="AR51">
            <v>0</v>
          </cell>
          <cell r="AS51">
            <v>0</v>
          </cell>
          <cell r="AT51">
            <v>0.95238095238095244</v>
          </cell>
          <cell r="AU51">
            <v>0</v>
          </cell>
          <cell r="AV51">
            <v>0</v>
          </cell>
          <cell r="AW51">
            <v>0</v>
          </cell>
          <cell r="AX51">
            <v>0</v>
          </cell>
          <cell r="AY51">
            <v>9817714</v>
          </cell>
          <cell r="AZ51">
            <v>0.16320000000000001</v>
          </cell>
          <cell r="BA51">
            <v>0.04</v>
          </cell>
          <cell r="BB51">
            <v>3.1098319416787989E-2</v>
          </cell>
          <cell r="BC51">
            <v>0</v>
          </cell>
          <cell r="BH51">
            <v>0</v>
          </cell>
          <cell r="BJ51">
            <v>7038000</v>
          </cell>
        </row>
        <row r="52">
          <cell r="A52">
            <v>52</v>
          </cell>
          <cell r="J52" t="str">
            <v/>
          </cell>
          <cell r="L52" t="str">
            <v>J</v>
          </cell>
          <cell r="M52" t="str">
            <v>J</v>
          </cell>
          <cell r="N52">
            <v>0</v>
          </cell>
          <cell r="P52" t="str">
            <v>(ETC prices included in Isolator Prices)</v>
          </cell>
          <cell r="R52">
            <v>0</v>
          </cell>
          <cell r="S52">
            <v>0</v>
          </cell>
          <cell r="T52">
            <v>0</v>
          </cell>
          <cell r="X52">
            <v>0</v>
          </cell>
          <cell r="Y52">
            <v>0</v>
          </cell>
          <cell r="AC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H52">
            <v>0</v>
          </cell>
          <cell r="BJ52">
            <v>0</v>
          </cell>
        </row>
        <row r="53">
          <cell r="A53">
            <v>53</v>
          </cell>
          <cell r="J53" t="str">
            <v/>
          </cell>
          <cell r="L53" t="str">
            <v>J</v>
          </cell>
          <cell r="M53" t="str">
            <v>J</v>
          </cell>
          <cell r="N53">
            <v>0</v>
          </cell>
          <cell r="R53">
            <v>0</v>
          </cell>
          <cell r="S53">
            <v>0</v>
          </cell>
          <cell r="T53">
            <v>0</v>
          </cell>
          <cell r="X53">
            <v>0</v>
          </cell>
          <cell r="Y53">
            <v>0</v>
          </cell>
          <cell r="AC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H53">
            <v>0</v>
          </cell>
          <cell r="BJ53">
            <v>0</v>
          </cell>
        </row>
        <row r="54">
          <cell r="A54">
            <v>54</v>
          </cell>
          <cell r="F54">
            <v>5</v>
          </cell>
          <cell r="G54">
            <v>5</v>
          </cell>
          <cell r="I54" t="str">
            <v>EQ</v>
          </cell>
          <cell r="J54" t="str">
            <v>EQPTS</v>
          </cell>
          <cell r="K54">
            <v>420</v>
          </cell>
          <cell r="L54" t="str">
            <v>J</v>
          </cell>
          <cell r="M54" t="str">
            <v>J</v>
          </cell>
          <cell r="N54" t="str">
            <v>C</v>
          </cell>
          <cell r="O54" t="str">
            <v>SA</v>
          </cell>
          <cell r="P54" t="str">
            <v>390 Surge Arrester, 8KJ/KV (Gapless)</v>
          </cell>
          <cell r="Q54" t="str">
            <v>Nos.</v>
          </cell>
          <cell r="R54" t="str">
            <v>Nos.</v>
          </cell>
          <cell r="S54">
            <v>15</v>
          </cell>
          <cell r="T54">
            <v>15</v>
          </cell>
          <cell r="U54">
            <v>15</v>
          </cell>
          <cell r="X54">
            <v>15</v>
          </cell>
          <cell r="Y54">
            <v>15</v>
          </cell>
          <cell r="Z54" t="str">
            <v>CGL/Seoni+15K</v>
          </cell>
          <cell r="AA54" t="str">
            <v>INR</v>
          </cell>
          <cell r="AB54">
            <v>120000</v>
          </cell>
          <cell r="AC54">
            <v>120000</v>
          </cell>
          <cell r="AF54">
            <v>0</v>
          </cell>
          <cell r="AG54">
            <v>120000</v>
          </cell>
          <cell r="AH54">
            <v>1800000</v>
          </cell>
          <cell r="AI54">
            <v>1.1541315063742059</v>
          </cell>
          <cell r="AJ54">
            <v>2077437</v>
          </cell>
          <cell r="AK54">
            <v>293760</v>
          </cell>
          <cell r="AL54">
            <v>83750</v>
          </cell>
          <cell r="AM54">
            <v>2454947</v>
          </cell>
          <cell r="AN54">
            <v>51897</v>
          </cell>
          <cell r="AO54">
            <v>0</v>
          </cell>
          <cell r="AP54">
            <v>0</v>
          </cell>
          <cell r="AQ54">
            <v>2506844</v>
          </cell>
          <cell r="AR54">
            <v>2463</v>
          </cell>
          <cell r="AS54">
            <v>36945</v>
          </cell>
          <cell r="AT54">
            <v>0.95238095238095244</v>
          </cell>
          <cell r="AU54">
            <v>35186</v>
          </cell>
          <cell r="AV54">
            <v>0</v>
          </cell>
          <cell r="AW54">
            <v>3996.6280623608036</v>
          </cell>
          <cell r="AX54">
            <v>39182.628062360804</v>
          </cell>
          <cell r="AY54">
            <v>2546026.6280623609</v>
          </cell>
          <cell r="AZ54">
            <v>0.16320000000000001</v>
          </cell>
          <cell r="BA54">
            <v>0.04</v>
          </cell>
          <cell r="BB54">
            <v>2.8831562974203338E-2</v>
          </cell>
          <cell r="BC54">
            <v>0</v>
          </cell>
          <cell r="BG54">
            <v>3257</v>
          </cell>
          <cell r="BH54">
            <v>2463</v>
          </cell>
          <cell r="BJ54">
            <v>1800000</v>
          </cell>
        </row>
        <row r="55">
          <cell r="A55">
            <v>55</v>
          </cell>
          <cell r="J55" t="str">
            <v/>
          </cell>
          <cell r="L55" t="str">
            <v>J</v>
          </cell>
          <cell r="M55" t="str">
            <v>J</v>
          </cell>
          <cell r="N55">
            <v>0</v>
          </cell>
          <cell r="R55">
            <v>0</v>
          </cell>
          <cell r="S55">
            <v>0</v>
          </cell>
          <cell r="T55">
            <v>0</v>
          </cell>
          <cell r="X55">
            <v>0</v>
          </cell>
          <cell r="Y55">
            <v>0</v>
          </cell>
          <cell r="AC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H55">
            <v>0</v>
          </cell>
          <cell r="BJ55">
            <v>0</v>
          </cell>
        </row>
        <row r="56">
          <cell r="A56">
            <v>56</v>
          </cell>
          <cell r="F56" t="str">
            <v>BII</v>
          </cell>
          <cell r="G56" t="str">
            <v>BII</v>
          </cell>
          <cell r="J56" t="str">
            <v/>
          </cell>
          <cell r="L56" t="str">
            <v>J</v>
          </cell>
          <cell r="M56" t="str">
            <v>J</v>
          </cell>
          <cell r="N56">
            <v>0</v>
          </cell>
          <cell r="P56" t="str">
            <v>Erection Hardware for 400kV</v>
          </cell>
          <cell r="R56">
            <v>0</v>
          </cell>
          <cell r="S56">
            <v>0</v>
          </cell>
          <cell r="T56">
            <v>0</v>
          </cell>
          <cell r="X56">
            <v>0</v>
          </cell>
          <cell r="Y56">
            <v>0</v>
          </cell>
          <cell r="AC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H56">
            <v>0</v>
          </cell>
          <cell r="BJ56">
            <v>0</v>
          </cell>
        </row>
        <row r="57">
          <cell r="A57">
            <v>57</v>
          </cell>
          <cell r="J57" t="str">
            <v/>
          </cell>
          <cell r="L57" t="str">
            <v>J</v>
          </cell>
          <cell r="M57" t="str">
            <v>J</v>
          </cell>
          <cell r="N57">
            <v>0</v>
          </cell>
          <cell r="R57">
            <v>0</v>
          </cell>
          <cell r="S57">
            <v>0</v>
          </cell>
          <cell r="T57">
            <v>0</v>
          </cell>
          <cell r="X57">
            <v>0</v>
          </cell>
          <cell r="Y57">
            <v>0</v>
          </cell>
          <cell r="AC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H57">
            <v>0</v>
          </cell>
          <cell r="BJ57">
            <v>0</v>
          </cell>
        </row>
        <row r="58">
          <cell r="A58">
            <v>58</v>
          </cell>
          <cell r="F58">
            <v>1</v>
          </cell>
          <cell r="G58">
            <v>1</v>
          </cell>
          <cell r="J58" t="str">
            <v/>
          </cell>
          <cell r="L58" t="str">
            <v>J</v>
          </cell>
          <cell r="M58" t="str">
            <v>J</v>
          </cell>
          <cell r="N58">
            <v>0</v>
          </cell>
          <cell r="P58" t="str">
            <v>Bus Post Insulators, Insulator string &amp; Disc Ins.</v>
          </cell>
          <cell r="R58">
            <v>0</v>
          </cell>
          <cell r="S58">
            <v>0</v>
          </cell>
          <cell r="T58">
            <v>0</v>
          </cell>
          <cell r="X58">
            <v>0</v>
          </cell>
          <cell r="Y58">
            <v>0</v>
          </cell>
          <cell r="AC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H58">
            <v>0</v>
          </cell>
          <cell r="BJ58">
            <v>0</v>
          </cell>
        </row>
        <row r="59">
          <cell r="A59">
            <v>59</v>
          </cell>
          <cell r="J59" t="str">
            <v/>
          </cell>
          <cell r="L59" t="str">
            <v>J</v>
          </cell>
          <cell r="M59" t="str">
            <v>J</v>
          </cell>
          <cell r="N59">
            <v>0</v>
          </cell>
          <cell r="P59" t="str">
            <v>Hardware,Spacers, conductor(s), Al tube(s),</v>
          </cell>
          <cell r="R59">
            <v>0</v>
          </cell>
          <cell r="S59">
            <v>0</v>
          </cell>
          <cell r="T59">
            <v>0</v>
          </cell>
          <cell r="X59">
            <v>0</v>
          </cell>
          <cell r="Y59">
            <v>0</v>
          </cell>
          <cell r="AC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H59">
            <v>0</v>
          </cell>
          <cell r="BJ59">
            <v>0</v>
          </cell>
        </row>
        <row r="60">
          <cell r="A60">
            <v>60</v>
          </cell>
          <cell r="J60" t="str">
            <v/>
          </cell>
          <cell r="L60" t="str">
            <v>J</v>
          </cell>
          <cell r="M60" t="str">
            <v>J</v>
          </cell>
          <cell r="N60">
            <v>0</v>
          </cell>
          <cell r="P60" t="str">
            <v>bus-bar material, cable trays, Bay MB, clamps,</v>
          </cell>
          <cell r="R60">
            <v>0</v>
          </cell>
          <cell r="S60">
            <v>0</v>
          </cell>
          <cell r="T60">
            <v>0</v>
          </cell>
          <cell r="X60">
            <v>0</v>
          </cell>
          <cell r="Y60">
            <v>0</v>
          </cell>
          <cell r="AC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H60">
            <v>0</v>
          </cell>
          <cell r="BJ60">
            <v>0</v>
          </cell>
        </row>
        <row r="61">
          <cell r="A61">
            <v>61</v>
          </cell>
          <cell r="J61" t="str">
            <v/>
          </cell>
          <cell r="L61" t="str">
            <v>J</v>
          </cell>
          <cell r="M61" t="str">
            <v>J</v>
          </cell>
          <cell r="N61">
            <v>0</v>
          </cell>
          <cell r="P61" t="str">
            <v>connectors including equipment connectors, Junction</v>
          </cell>
          <cell r="R61">
            <v>0</v>
          </cell>
          <cell r="S61">
            <v>0</v>
          </cell>
          <cell r="T61">
            <v>0</v>
          </cell>
          <cell r="X61">
            <v>0</v>
          </cell>
          <cell r="Y61">
            <v>0</v>
          </cell>
          <cell r="AC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H61">
            <v>0</v>
          </cell>
          <cell r="BJ61">
            <v>0</v>
          </cell>
        </row>
        <row r="62">
          <cell r="A62">
            <v>62</v>
          </cell>
          <cell r="J62" t="str">
            <v/>
          </cell>
          <cell r="L62" t="str">
            <v>J</v>
          </cell>
          <cell r="M62" t="str">
            <v>J</v>
          </cell>
          <cell r="N62">
            <v>0</v>
          </cell>
          <cell r="P62" t="str">
            <v>Box,earthwire, earthing material, risers,  auxiliary</v>
          </cell>
          <cell r="R62">
            <v>0</v>
          </cell>
          <cell r="S62">
            <v>0</v>
          </cell>
          <cell r="T62">
            <v>0</v>
          </cell>
          <cell r="X62">
            <v>0</v>
          </cell>
          <cell r="Y62">
            <v>0</v>
          </cell>
          <cell r="AC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H62">
            <v>0</v>
          </cell>
          <cell r="BJ62">
            <v>0</v>
          </cell>
        </row>
        <row r="63">
          <cell r="A63">
            <v>63</v>
          </cell>
          <cell r="J63" t="str">
            <v/>
          </cell>
          <cell r="L63" t="str">
            <v>J</v>
          </cell>
          <cell r="M63" t="str">
            <v>J</v>
          </cell>
          <cell r="N63">
            <v>0</v>
          </cell>
          <cell r="P63" t="str">
            <v xml:space="preserve">earthmat(excluding main earth mat), buried/RCC </v>
          </cell>
          <cell r="R63">
            <v>0</v>
          </cell>
          <cell r="S63">
            <v>0</v>
          </cell>
          <cell r="T63">
            <v>0</v>
          </cell>
          <cell r="X63">
            <v>0</v>
          </cell>
          <cell r="Y63">
            <v>0</v>
          </cell>
          <cell r="AC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H63">
            <v>0</v>
          </cell>
          <cell r="BJ63">
            <v>0</v>
          </cell>
        </row>
        <row r="64">
          <cell r="A64">
            <v>64</v>
          </cell>
          <cell r="J64" t="str">
            <v/>
          </cell>
          <cell r="L64" t="str">
            <v>J</v>
          </cell>
          <cell r="M64" t="str">
            <v>J</v>
          </cell>
          <cell r="N64">
            <v>0</v>
          </cell>
          <cell r="P64" t="str">
            <v>cabletrenches/ pipes for equipment &amp; lighting, all</v>
          </cell>
          <cell r="R64">
            <v>0</v>
          </cell>
          <cell r="S64">
            <v>0</v>
          </cell>
          <cell r="T64">
            <v>0</v>
          </cell>
          <cell r="X64">
            <v>0</v>
          </cell>
          <cell r="Y64">
            <v>0</v>
          </cell>
          <cell r="AC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H64">
            <v>0</v>
          </cell>
          <cell r="BJ64">
            <v>0</v>
          </cell>
        </row>
        <row r="65">
          <cell r="A65">
            <v>65</v>
          </cell>
          <cell r="J65" t="str">
            <v/>
          </cell>
          <cell r="L65" t="str">
            <v>J</v>
          </cell>
          <cell r="M65" t="str">
            <v>J</v>
          </cell>
          <cell r="N65">
            <v>0</v>
          </cell>
          <cell r="P65" t="str">
            <v>accessories etc. for the following:</v>
          </cell>
          <cell r="R65">
            <v>0</v>
          </cell>
          <cell r="S65">
            <v>0</v>
          </cell>
          <cell r="T65">
            <v>0</v>
          </cell>
          <cell r="X65">
            <v>0</v>
          </cell>
          <cell r="Y65">
            <v>0</v>
          </cell>
          <cell r="AC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H65">
            <v>0</v>
          </cell>
          <cell r="BJ65">
            <v>0</v>
          </cell>
        </row>
        <row r="66">
          <cell r="A66">
            <v>66</v>
          </cell>
          <cell r="J66" t="str">
            <v/>
          </cell>
          <cell r="L66" t="str">
            <v>J</v>
          </cell>
          <cell r="M66" t="str">
            <v>J</v>
          </cell>
          <cell r="N66">
            <v>0</v>
          </cell>
          <cell r="R66">
            <v>0</v>
          </cell>
          <cell r="S66">
            <v>0</v>
          </cell>
          <cell r="T66">
            <v>0</v>
          </cell>
          <cell r="X66">
            <v>0</v>
          </cell>
          <cell r="Y66">
            <v>0</v>
          </cell>
          <cell r="AC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H66">
            <v>0</v>
          </cell>
          <cell r="BJ66">
            <v>0</v>
          </cell>
        </row>
        <row r="67">
          <cell r="A67">
            <v>67</v>
          </cell>
          <cell r="J67" t="str">
            <v/>
          </cell>
          <cell r="L67" t="str">
            <v>J</v>
          </cell>
          <cell r="M67" t="str">
            <v>J</v>
          </cell>
          <cell r="N67">
            <v>0</v>
          </cell>
          <cell r="R67">
            <v>0</v>
          </cell>
          <cell r="S67">
            <v>0</v>
          </cell>
          <cell r="T67">
            <v>0</v>
          </cell>
          <cell r="X67">
            <v>0</v>
          </cell>
          <cell r="Y67">
            <v>0</v>
          </cell>
          <cell r="AC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H67">
            <v>0</v>
          </cell>
          <cell r="BJ67">
            <v>0</v>
          </cell>
        </row>
        <row r="68">
          <cell r="A68">
            <v>68</v>
          </cell>
          <cell r="F68">
            <v>1.1000000000000001</v>
          </cell>
          <cell r="G68">
            <v>1.1000000000000001</v>
          </cell>
          <cell r="J68" t="str">
            <v/>
          </cell>
          <cell r="L68" t="str">
            <v>J</v>
          </cell>
          <cell r="M68" t="str">
            <v>J</v>
          </cell>
          <cell r="N68">
            <v>0</v>
          </cell>
          <cell r="P68" t="str">
            <v xml:space="preserve">400kV I-type layout </v>
          </cell>
          <cell r="Q68" t="str">
            <v/>
          </cell>
          <cell r="R68" t="str">
            <v/>
          </cell>
          <cell r="S68">
            <v>0</v>
          </cell>
          <cell r="T68">
            <v>0</v>
          </cell>
          <cell r="X68">
            <v>0</v>
          </cell>
          <cell r="Y68">
            <v>0</v>
          </cell>
          <cell r="AC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H68">
            <v>0</v>
          </cell>
          <cell r="BJ68">
            <v>0</v>
          </cell>
        </row>
        <row r="69">
          <cell r="A69">
            <v>69</v>
          </cell>
          <cell r="F69" t="str">
            <v>a)</v>
          </cell>
          <cell r="G69" t="str">
            <v>a)</v>
          </cell>
          <cell r="I69" t="str">
            <v>EQ</v>
          </cell>
          <cell r="J69" t="str">
            <v/>
          </cell>
          <cell r="L69" t="str">
            <v>J</v>
          </cell>
          <cell r="M69" t="str">
            <v>J</v>
          </cell>
          <cell r="N69">
            <v>0</v>
          </cell>
          <cell r="P69" t="str">
            <v>Line Bay( 2 Set)</v>
          </cell>
          <cell r="R69">
            <v>0</v>
          </cell>
          <cell r="S69">
            <v>0</v>
          </cell>
          <cell r="T69">
            <v>0</v>
          </cell>
          <cell r="X69">
            <v>0</v>
          </cell>
          <cell r="Y69">
            <v>0</v>
          </cell>
          <cell r="AC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H69">
            <v>0</v>
          </cell>
          <cell r="BJ69">
            <v>0</v>
          </cell>
        </row>
        <row r="70">
          <cell r="A70">
            <v>70</v>
          </cell>
          <cell r="F70" t="str">
            <v>b)</v>
          </cell>
          <cell r="G70" t="str">
            <v>b)</v>
          </cell>
          <cell r="I70" t="str">
            <v>EQ</v>
          </cell>
          <cell r="J70" t="str">
            <v/>
          </cell>
          <cell r="L70" t="str">
            <v>J</v>
          </cell>
          <cell r="M70" t="str">
            <v>J</v>
          </cell>
          <cell r="N70">
            <v>0</v>
          </cell>
          <cell r="P70" t="str">
            <v>Transformer bay( 2 Set)</v>
          </cell>
          <cell r="R70">
            <v>0</v>
          </cell>
          <cell r="S70">
            <v>0</v>
          </cell>
          <cell r="T70">
            <v>0</v>
          </cell>
          <cell r="X70">
            <v>0</v>
          </cell>
          <cell r="Y70">
            <v>0</v>
          </cell>
          <cell r="AC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H70">
            <v>0</v>
          </cell>
          <cell r="BJ70">
            <v>0</v>
          </cell>
        </row>
        <row r="71">
          <cell r="A71">
            <v>71</v>
          </cell>
          <cell r="F71" t="str">
            <v>c)</v>
          </cell>
          <cell r="G71" t="str">
            <v>c)</v>
          </cell>
          <cell r="I71" t="str">
            <v>EQ</v>
          </cell>
          <cell r="J71" t="str">
            <v/>
          </cell>
          <cell r="L71" t="str">
            <v>J</v>
          </cell>
          <cell r="M71" t="str">
            <v>J</v>
          </cell>
          <cell r="N71">
            <v>0</v>
          </cell>
          <cell r="P71" t="str">
            <v>Line Reactor Bay (1 Set)</v>
          </cell>
          <cell r="R71">
            <v>0</v>
          </cell>
          <cell r="S71">
            <v>0</v>
          </cell>
          <cell r="T71">
            <v>0</v>
          </cell>
          <cell r="X71">
            <v>0</v>
          </cell>
          <cell r="Y71">
            <v>0</v>
          </cell>
          <cell r="AC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H71">
            <v>0</v>
          </cell>
          <cell r="BJ71">
            <v>0</v>
          </cell>
        </row>
        <row r="72">
          <cell r="A72">
            <v>72</v>
          </cell>
          <cell r="F72" t="str">
            <v>d)</v>
          </cell>
          <cell r="G72" t="str">
            <v>d)</v>
          </cell>
          <cell r="I72" t="str">
            <v>EQ</v>
          </cell>
          <cell r="J72" t="str">
            <v/>
          </cell>
          <cell r="L72" t="str">
            <v>J</v>
          </cell>
          <cell r="M72" t="str">
            <v>J</v>
          </cell>
          <cell r="N72">
            <v>0</v>
          </cell>
          <cell r="P72" t="str">
            <v>Bus (For two diameters) (1 set)</v>
          </cell>
          <cell r="R72">
            <v>0</v>
          </cell>
          <cell r="S72">
            <v>0</v>
          </cell>
          <cell r="T72">
            <v>0</v>
          </cell>
          <cell r="X72">
            <v>0</v>
          </cell>
          <cell r="Y72">
            <v>0</v>
          </cell>
          <cell r="AC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H72">
            <v>0</v>
          </cell>
          <cell r="BJ72">
            <v>0</v>
          </cell>
        </row>
        <row r="73">
          <cell r="A73">
            <v>73</v>
          </cell>
          <cell r="J73" t="str">
            <v/>
          </cell>
          <cell r="L73" t="str">
            <v>J</v>
          </cell>
          <cell r="M73" t="str">
            <v>J</v>
          </cell>
          <cell r="N73">
            <v>0</v>
          </cell>
          <cell r="R73">
            <v>0</v>
          </cell>
          <cell r="S73">
            <v>0</v>
          </cell>
          <cell r="T73">
            <v>0</v>
          </cell>
          <cell r="X73">
            <v>0</v>
          </cell>
          <cell r="Y73">
            <v>0</v>
          </cell>
          <cell r="AC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H73">
            <v>0</v>
          </cell>
          <cell r="BJ73">
            <v>0</v>
          </cell>
        </row>
        <row r="74">
          <cell r="A74">
            <v>74</v>
          </cell>
          <cell r="J74" t="str">
            <v/>
          </cell>
          <cell r="L74" t="str">
            <v>J</v>
          </cell>
          <cell r="M74" t="str">
            <v>J</v>
          </cell>
          <cell r="N74">
            <v>0</v>
          </cell>
          <cell r="P74" t="str">
            <v>As below [Engg. Item]:</v>
          </cell>
          <cell r="R74">
            <v>0</v>
          </cell>
          <cell r="S74">
            <v>0</v>
          </cell>
          <cell r="T74">
            <v>0</v>
          </cell>
          <cell r="X74">
            <v>0</v>
          </cell>
          <cell r="Y74">
            <v>0</v>
          </cell>
          <cell r="AC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H74">
            <v>0</v>
          </cell>
          <cell r="BJ74">
            <v>0</v>
          </cell>
        </row>
        <row r="75">
          <cell r="A75">
            <v>75</v>
          </cell>
          <cell r="J75" t="str">
            <v/>
          </cell>
          <cell r="L75" t="str">
            <v>J</v>
          </cell>
          <cell r="M75" t="str">
            <v>J</v>
          </cell>
          <cell r="N75">
            <v>0</v>
          </cell>
          <cell r="R75">
            <v>0</v>
          </cell>
          <cell r="S75">
            <v>0</v>
          </cell>
          <cell r="T75">
            <v>0</v>
          </cell>
          <cell r="X75">
            <v>0</v>
          </cell>
          <cell r="Y75">
            <v>0</v>
          </cell>
          <cell r="AC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H75">
            <v>0</v>
          </cell>
          <cell r="BJ75">
            <v>0</v>
          </cell>
        </row>
        <row r="76">
          <cell r="A76">
            <v>76</v>
          </cell>
          <cell r="F76" t="str">
            <v>1.1.1</v>
          </cell>
          <cell r="G76" t="str">
            <v>1.1.1</v>
          </cell>
          <cell r="I76" t="str">
            <v>EN</v>
          </cell>
          <cell r="J76" t="str">
            <v>ENGG. ITEMS</v>
          </cell>
          <cell r="K76">
            <v>420</v>
          </cell>
          <cell r="L76" t="str">
            <v>J</v>
          </cell>
          <cell r="M76" t="str">
            <v>J</v>
          </cell>
          <cell r="N76" t="str">
            <v>C</v>
          </cell>
          <cell r="O76" t="str">
            <v>INSU</v>
          </cell>
          <cell r="P76" t="str">
            <v>Bus Post Insulator</v>
          </cell>
          <cell r="Q76" t="str">
            <v>Nos.</v>
          </cell>
          <cell r="R76" t="str">
            <v>Lot</v>
          </cell>
          <cell r="S76">
            <v>1</v>
          </cell>
          <cell r="T76">
            <v>1</v>
          </cell>
          <cell r="U76">
            <v>35</v>
          </cell>
          <cell r="X76">
            <v>35</v>
          </cell>
          <cell r="Y76">
            <v>35</v>
          </cell>
          <cell r="Z76" t="str">
            <v>WSI/JPL+1K</v>
          </cell>
          <cell r="AA76" t="str">
            <v>INR</v>
          </cell>
          <cell r="AB76">
            <v>46000</v>
          </cell>
          <cell r="AC76">
            <v>46000</v>
          </cell>
          <cell r="AF76">
            <v>0</v>
          </cell>
          <cell r="AG76">
            <v>46000</v>
          </cell>
          <cell r="AH76">
            <v>1610000</v>
          </cell>
          <cell r="AI76">
            <v>1.1541315063742059</v>
          </cell>
          <cell r="AJ76">
            <v>1858152</v>
          </cell>
          <cell r="AK76">
            <v>262752</v>
          </cell>
          <cell r="AL76">
            <v>74910</v>
          </cell>
          <cell r="AM76">
            <v>2195814</v>
          </cell>
          <cell r="AN76">
            <v>50068</v>
          </cell>
          <cell r="AO76">
            <v>0</v>
          </cell>
          <cell r="AP76">
            <v>0</v>
          </cell>
          <cell r="AQ76">
            <v>2245882</v>
          </cell>
          <cell r="AR76">
            <v>1467</v>
          </cell>
          <cell r="AS76">
            <v>51345</v>
          </cell>
          <cell r="AT76">
            <v>0.95238095238095244</v>
          </cell>
          <cell r="AU76">
            <v>48900</v>
          </cell>
          <cell r="AV76">
            <v>0</v>
          </cell>
          <cell r="AW76">
            <v>5554.3429844097991</v>
          </cell>
          <cell r="AX76">
            <v>54454.342984409799</v>
          </cell>
          <cell r="AY76">
            <v>2300336.34298441</v>
          </cell>
          <cell r="AZ76">
            <v>0.16320000000000001</v>
          </cell>
          <cell r="BA76">
            <v>0.04</v>
          </cell>
          <cell r="BB76">
            <v>3.1098319416787989E-2</v>
          </cell>
          <cell r="BC76">
            <v>0</v>
          </cell>
          <cell r="BG76">
            <v>1940</v>
          </cell>
          <cell r="BH76">
            <v>1467</v>
          </cell>
          <cell r="BJ76">
            <v>1610000</v>
          </cell>
        </row>
        <row r="77">
          <cell r="A77">
            <v>77</v>
          </cell>
          <cell r="F77" t="str">
            <v>1.1.2</v>
          </cell>
          <cell r="G77" t="str">
            <v>1.1.2</v>
          </cell>
          <cell r="I77" t="str">
            <v>EN</v>
          </cell>
          <cell r="J77" t="str">
            <v>ENGG. ITEMS</v>
          </cell>
          <cell r="K77">
            <v>420</v>
          </cell>
          <cell r="L77" t="str">
            <v>J</v>
          </cell>
          <cell r="M77" t="str">
            <v>J</v>
          </cell>
          <cell r="N77" t="str">
            <v>C</v>
          </cell>
          <cell r="O77" t="str">
            <v>STRHW</v>
          </cell>
          <cell r="P77" t="str">
            <v>Insulator Hardware [or Long Rod Insulators]</v>
          </cell>
          <cell r="Q77" t="str">
            <v>Nos.</v>
          </cell>
          <cell r="R77" t="str">
            <v>Lot</v>
          </cell>
          <cell r="S77">
            <v>1</v>
          </cell>
          <cell r="T77">
            <v>1</v>
          </cell>
          <cell r="U77">
            <v>81</v>
          </cell>
          <cell r="X77">
            <v>81</v>
          </cell>
          <cell r="Y77">
            <v>81</v>
          </cell>
          <cell r="Z77" t="str">
            <v>Assd</v>
          </cell>
          <cell r="AA77" t="str">
            <v>INR</v>
          </cell>
          <cell r="AB77">
            <v>5800</v>
          </cell>
          <cell r="AC77">
            <v>5800</v>
          </cell>
          <cell r="AE77">
            <v>-0.03</v>
          </cell>
          <cell r="AF77">
            <v>0</v>
          </cell>
          <cell r="AG77">
            <v>5974</v>
          </cell>
          <cell r="AH77">
            <v>483894</v>
          </cell>
          <cell r="AI77">
            <v>1.1541315063742059</v>
          </cell>
          <cell r="AJ77">
            <v>558477</v>
          </cell>
          <cell r="AK77">
            <v>78972</v>
          </cell>
          <cell r="AL77">
            <v>22515</v>
          </cell>
          <cell r="AM77">
            <v>659964</v>
          </cell>
          <cell r="AN77">
            <v>25053</v>
          </cell>
          <cell r="AO77">
            <v>0</v>
          </cell>
          <cell r="AP77">
            <v>0</v>
          </cell>
          <cell r="AQ77">
            <v>685017</v>
          </cell>
          <cell r="AR77">
            <v>2269</v>
          </cell>
          <cell r="AS77">
            <v>183789</v>
          </cell>
          <cell r="AT77">
            <v>0.95238095238095244</v>
          </cell>
          <cell r="AU77">
            <v>175037</v>
          </cell>
          <cell r="AV77">
            <v>0</v>
          </cell>
          <cell r="AW77">
            <v>19881.708240534528</v>
          </cell>
          <cell r="AX77">
            <v>194918.70824053453</v>
          </cell>
          <cell r="AY77">
            <v>879935.70824053453</v>
          </cell>
          <cell r="AZ77">
            <v>0.16320000000000001</v>
          </cell>
          <cell r="BA77">
            <v>0.04</v>
          </cell>
          <cell r="BB77">
            <v>5.1773501286571509E-2</v>
          </cell>
          <cell r="BC77">
            <v>0</v>
          </cell>
          <cell r="BG77">
            <v>3000</v>
          </cell>
          <cell r="BH77">
            <v>2269</v>
          </cell>
          <cell r="BJ77">
            <v>483894</v>
          </cell>
        </row>
        <row r="78">
          <cell r="A78">
            <v>78</v>
          </cell>
          <cell r="F78" t="str">
            <v>1.1.3</v>
          </cell>
          <cell r="G78" t="str">
            <v>1.1.3</v>
          </cell>
          <cell r="I78" t="str">
            <v>EN</v>
          </cell>
          <cell r="J78" t="str">
            <v>ENGG. ITEMS</v>
          </cell>
          <cell r="K78">
            <v>11</v>
          </cell>
          <cell r="L78" t="str">
            <v>J</v>
          </cell>
          <cell r="M78" t="str">
            <v>J</v>
          </cell>
          <cell r="N78" t="str">
            <v>C</v>
          </cell>
          <cell r="O78" t="str">
            <v>DISC</v>
          </cell>
          <cell r="P78" t="str">
            <v>Disc Insulators {as appl.; ETC Prices incl. in Ins. H/w]</v>
          </cell>
          <cell r="Q78" t="str">
            <v>Nos.</v>
          </cell>
          <cell r="R78" t="str">
            <v>Lot</v>
          </cell>
          <cell r="S78">
            <v>1</v>
          </cell>
          <cell r="T78">
            <v>1</v>
          </cell>
          <cell r="U78">
            <v>3999</v>
          </cell>
          <cell r="X78">
            <v>3999</v>
          </cell>
          <cell r="Y78">
            <v>3999</v>
          </cell>
          <cell r="Z78" t="str">
            <v>Seoni+10</v>
          </cell>
          <cell r="AA78" t="str">
            <v>INR</v>
          </cell>
          <cell r="AB78">
            <v>360</v>
          </cell>
          <cell r="AC78">
            <v>360</v>
          </cell>
          <cell r="AE78">
            <v>-0.03</v>
          </cell>
          <cell r="AF78">
            <v>0</v>
          </cell>
          <cell r="AG78">
            <v>370.8</v>
          </cell>
          <cell r="AH78">
            <v>1482829.2</v>
          </cell>
          <cell r="AI78">
            <v>1.1541315063742059</v>
          </cell>
          <cell r="AJ78">
            <v>1711380</v>
          </cell>
          <cell r="AK78">
            <v>241998</v>
          </cell>
          <cell r="AL78">
            <v>68993</v>
          </cell>
          <cell r="AM78">
            <v>2022371</v>
          </cell>
          <cell r="AN78">
            <v>88867</v>
          </cell>
          <cell r="AO78">
            <v>0</v>
          </cell>
          <cell r="AP78">
            <v>0</v>
          </cell>
          <cell r="AQ78">
            <v>2111238</v>
          </cell>
          <cell r="AR78">
            <v>0</v>
          </cell>
          <cell r="AS78">
            <v>0</v>
          </cell>
          <cell r="AT78">
            <v>0.95238095238095244</v>
          </cell>
          <cell r="AU78">
            <v>0</v>
          </cell>
          <cell r="AV78">
            <v>0</v>
          </cell>
          <cell r="AW78">
            <v>0</v>
          </cell>
          <cell r="AX78">
            <v>0</v>
          </cell>
          <cell r="AY78">
            <v>2111238</v>
          </cell>
          <cell r="AZ78">
            <v>0.16320000000000001</v>
          </cell>
          <cell r="BA78">
            <v>0.04</v>
          </cell>
          <cell r="BB78">
            <v>5.9930480642454743E-2</v>
          </cell>
          <cell r="BC78">
            <v>0</v>
          </cell>
          <cell r="BH78">
            <v>0</v>
          </cell>
          <cell r="BJ78">
            <v>1482829.2</v>
          </cell>
        </row>
        <row r="79">
          <cell r="A79">
            <v>79</v>
          </cell>
          <cell r="F79" t="str">
            <v>1.1.4</v>
          </cell>
          <cell r="G79" t="str">
            <v>1.1.4</v>
          </cell>
          <cell r="I79" t="str">
            <v>EN</v>
          </cell>
          <cell r="J79" t="str">
            <v>ENGG. ITEMS</v>
          </cell>
          <cell r="K79" t="str">
            <v>Gen</v>
          </cell>
          <cell r="L79" t="str">
            <v>J</v>
          </cell>
          <cell r="M79" t="str">
            <v>J</v>
          </cell>
          <cell r="N79" t="str">
            <v>C</v>
          </cell>
          <cell r="O79" t="str">
            <v>CL&amp;CON</v>
          </cell>
          <cell r="P79" t="str">
            <v>Clamps &amp; Connectors (Incl. Terminal Connectors)</v>
          </cell>
          <cell r="Q79" t="str">
            <v>LS</v>
          </cell>
          <cell r="R79" t="str">
            <v>Lot</v>
          </cell>
          <cell r="S79">
            <v>1</v>
          </cell>
          <cell r="T79">
            <v>1</v>
          </cell>
          <cell r="U79">
            <v>1</v>
          </cell>
          <cell r="X79">
            <v>1</v>
          </cell>
          <cell r="Y79">
            <v>1</v>
          </cell>
          <cell r="Z79" t="str">
            <v>Assd</v>
          </cell>
          <cell r="AA79" t="str">
            <v>INR</v>
          </cell>
          <cell r="AB79">
            <v>1500000</v>
          </cell>
          <cell r="AC79">
            <v>1500000</v>
          </cell>
          <cell r="AF79">
            <v>0</v>
          </cell>
          <cell r="AG79">
            <v>1500000</v>
          </cell>
          <cell r="AH79">
            <v>1500000</v>
          </cell>
          <cell r="AI79">
            <v>1.1541315063742059</v>
          </cell>
          <cell r="AJ79">
            <v>1731197</v>
          </cell>
          <cell r="AK79">
            <v>244800</v>
          </cell>
          <cell r="AL79">
            <v>69792</v>
          </cell>
          <cell r="AM79">
            <v>2045789</v>
          </cell>
          <cell r="AN79">
            <v>11871</v>
          </cell>
          <cell r="AO79">
            <v>0</v>
          </cell>
          <cell r="AP79">
            <v>0</v>
          </cell>
          <cell r="AQ79">
            <v>2057660</v>
          </cell>
          <cell r="AR79">
            <v>113431</v>
          </cell>
          <cell r="AS79">
            <v>113431</v>
          </cell>
          <cell r="AT79">
            <v>0.95238095238095244</v>
          </cell>
          <cell r="AU79">
            <v>108030</v>
          </cell>
          <cell r="AV79">
            <v>0</v>
          </cell>
          <cell r="AW79">
            <v>12270.668151447666</v>
          </cell>
          <cell r="AX79">
            <v>120300.66815144767</v>
          </cell>
          <cell r="AY79">
            <v>2177960.6681514475</v>
          </cell>
          <cell r="AZ79">
            <v>0.16320000000000001</v>
          </cell>
          <cell r="BA79">
            <v>0.04</v>
          </cell>
          <cell r="BB79">
            <v>7.9138968027856922E-3</v>
          </cell>
          <cell r="BC79">
            <v>0</v>
          </cell>
          <cell r="BG79">
            <v>150000</v>
          </cell>
          <cell r="BH79">
            <v>113431</v>
          </cell>
          <cell r="BJ79">
            <v>1500000</v>
          </cell>
        </row>
        <row r="80">
          <cell r="A80">
            <v>80</v>
          </cell>
          <cell r="F80" t="str">
            <v>1.1.5</v>
          </cell>
          <cell r="G80" t="str">
            <v>1.1.5</v>
          </cell>
          <cell r="I80" t="str">
            <v>EN</v>
          </cell>
          <cell r="J80" t="str">
            <v>ENGG. ITEMS</v>
          </cell>
          <cell r="K80" t="str">
            <v>Gen</v>
          </cell>
          <cell r="L80" t="str">
            <v>J</v>
          </cell>
          <cell r="M80" t="str">
            <v>J</v>
          </cell>
          <cell r="N80" t="str">
            <v>C</v>
          </cell>
          <cell r="O80" t="str">
            <v>FLXCOND</v>
          </cell>
          <cell r="P80" t="str">
            <v>ACSR Conductor</v>
          </cell>
          <cell r="Q80" t="str">
            <v>m</v>
          </cell>
          <cell r="R80" t="str">
            <v>Lot</v>
          </cell>
          <cell r="S80">
            <v>1</v>
          </cell>
          <cell r="T80">
            <v>1</v>
          </cell>
          <cell r="U80">
            <v>4083</v>
          </cell>
          <cell r="X80">
            <v>4083</v>
          </cell>
          <cell r="Y80">
            <v>4083</v>
          </cell>
          <cell r="Z80" t="str">
            <v>Assd</v>
          </cell>
          <cell r="AA80" t="str">
            <v>INR</v>
          </cell>
          <cell r="AB80">
            <v>170</v>
          </cell>
          <cell r="AC80">
            <v>170</v>
          </cell>
          <cell r="AE80">
            <v>-0.03</v>
          </cell>
          <cell r="AF80">
            <v>0</v>
          </cell>
          <cell r="AG80">
            <v>175.1</v>
          </cell>
          <cell r="AH80">
            <v>714933.29999999993</v>
          </cell>
          <cell r="AI80">
            <v>1.1541315063742059</v>
          </cell>
          <cell r="AJ80">
            <v>825127</v>
          </cell>
          <cell r="AK80">
            <v>116677</v>
          </cell>
          <cell r="AL80">
            <v>33264</v>
          </cell>
          <cell r="AM80">
            <v>975068</v>
          </cell>
          <cell r="AN80">
            <v>16984</v>
          </cell>
          <cell r="AO80">
            <v>0</v>
          </cell>
          <cell r="AP80">
            <v>0</v>
          </cell>
          <cell r="AQ80">
            <v>992052</v>
          </cell>
          <cell r="AR80">
            <v>45</v>
          </cell>
          <cell r="AS80">
            <v>183735</v>
          </cell>
          <cell r="AT80">
            <v>0.95238095238095244</v>
          </cell>
          <cell r="AU80">
            <v>174986</v>
          </cell>
          <cell r="AV80">
            <v>0</v>
          </cell>
          <cell r="AW80">
            <v>19875.915367483278</v>
          </cell>
          <cell r="AX80">
            <v>194861.91536748328</v>
          </cell>
          <cell r="AY80">
            <v>1186913.9153674832</v>
          </cell>
          <cell r="AZ80">
            <v>0.16320000000000001</v>
          </cell>
          <cell r="BA80">
            <v>0.04</v>
          </cell>
          <cell r="BB80">
            <v>2.3755783463525356E-2</v>
          </cell>
          <cell r="BC80">
            <v>0</v>
          </cell>
          <cell r="BG80">
            <v>60</v>
          </cell>
          <cell r="BH80">
            <v>45</v>
          </cell>
          <cell r="BJ80">
            <v>714933.29999999993</v>
          </cell>
        </row>
        <row r="81">
          <cell r="A81">
            <v>81</v>
          </cell>
          <cell r="F81" t="str">
            <v>1.1.6</v>
          </cell>
          <cell r="G81" t="str">
            <v>1.1.6</v>
          </cell>
          <cell r="I81" t="str">
            <v>EN</v>
          </cell>
          <cell r="J81" t="str">
            <v>ENGG. ITEMS</v>
          </cell>
          <cell r="K81" t="str">
            <v>Gen</v>
          </cell>
          <cell r="L81" t="str">
            <v>J</v>
          </cell>
          <cell r="M81" t="str">
            <v>J</v>
          </cell>
          <cell r="N81" t="str">
            <v>C</v>
          </cell>
          <cell r="O81" t="str">
            <v>ALTUB</v>
          </cell>
          <cell r="P81" t="str">
            <v>Al. Tube</v>
          </cell>
          <cell r="Q81" t="str">
            <v>m</v>
          </cell>
          <cell r="R81" t="str">
            <v>Lot</v>
          </cell>
          <cell r="S81">
            <v>1</v>
          </cell>
          <cell r="T81">
            <v>1</v>
          </cell>
          <cell r="U81">
            <v>690</v>
          </cell>
          <cell r="X81">
            <v>690</v>
          </cell>
          <cell r="Y81">
            <v>690</v>
          </cell>
          <cell r="Z81" t="str">
            <v>Assd</v>
          </cell>
          <cell r="AA81" t="str">
            <v>INR</v>
          </cell>
          <cell r="AB81">
            <v>1000</v>
          </cell>
          <cell r="AC81">
            <v>1000</v>
          </cell>
          <cell r="AE81">
            <v>-0.03</v>
          </cell>
          <cell r="AF81">
            <v>0</v>
          </cell>
          <cell r="AG81">
            <v>1030</v>
          </cell>
          <cell r="AH81">
            <v>710700</v>
          </cell>
          <cell r="AI81">
            <v>1.1541315063742059</v>
          </cell>
          <cell r="AJ81">
            <v>820241</v>
          </cell>
          <cell r="AK81">
            <v>115986</v>
          </cell>
          <cell r="AL81">
            <v>33067</v>
          </cell>
          <cell r="AM81">
            <v>969294</v>
          </cell>
          <cell r="AN81">
            <v>43125</v>
          </cell>
          <cell r="AO81">
            <v>0</v>
          </cell>
          <cell r="AP81">
            <v>0</v>
          </cell>
          <cell r="AQ81">
            <v>1012419</v>
          </cell>
          <cell r="AR81">
            <v>111</v>
          </cell>
          <cell r="AS81">
            <v>76590</v>
          </cell>
          <cell r="AT81">
            <v>0.95238095238095244</v>
          </cell>
          <cell r="AU81">
            <v>72943</v>
          </cell>
          <cell r="AV81">
            <v>0</v>
          </cell>
          <cell r="AW81">
            <v>8285.2850779510045</v>
          </cell>
          <cell r="AX81">
            <v>81228.285077951004</v>
          </cell>
          <cell r="AY81">
            <v>1093647.2850779509</v>
          </cell>
          <cell r="AZ81">
            <v>0.16320000000000001</v>
          </cell>
          <cell r="BA81">
            <v>0.04</v>
          </cell>
          <cell r="BB81">
            <v>6.0679611650485438E-2</v>
          </cell>
          <cell r="BC81">
            <v>0</v>
          </cell>
          <cell r="BG81">
            <v>147</v>
          </cell>
          <cell r="BH81">
            <v>111</v>
          </cell>
          <cell r="BJ81">
            <v>710700</v>
          </cell>
        </row>
        <row r="82">
          <cell r="A82">
            <v>82</v>
          </cell>
          <cell r="F82" t="str">
            <v>1.1.7</v>
          </cell>
          <cell r="G82" t="str">
            <v>1.1.7</v>
          </cell>
          <cell r="I82" t="str">
            <v>EN</v>
          </cell>
          <cell r="J82" t="str">
            <v>ENGG. ITEMS</v>
          </cell>
          <cell r="K82" t="str">
            <v>Gen</v>
          </cell>
          <cell r="L82" t="str">
            <v>J</v>
          </cell>
          <cell r="M82" t="str">
            <v>J</v>
          </cell>
          <cell r="N82" t="str">
            <v>C</v>
          </cell>
          <cell r="O82" t="str">
            <v>MISC</v>
          </cell>
          <cell r="P82" t="str">
            <v>Cable Trays</v>
          </cell>
          <cell r="Q82" t="str">
            <v>LS</v>
          </cell>
          <cell r="R82" t="str">
            <v>Lot</v>
          </cell>
          <cell r="S82">
            <v>1</v>
          </cell>
          <cell r="T82">
            <v>1</v>
          </cell>
          <cell r="U82">
            <v>1</v>
          </cell>
          <cell r="X82">
            <v>1</v>
          </cell>
          <cell r="Y82">
            <v>1</v>
          </cell>
          <cell r="Z82" t="str">
            <v>Assd</v>
          </cell>
          <cell r="AA82" t="str">
            <v>INR</v>
          </cell>
          <cell r="AB82">
            <v>300000</v>
          </cell>
          <cell r="AC82">
            <v>300000</v>
          </cell>
          <cell r="AF82">
            <v>0</v>
          </cell>
          <cell r="AG82">
            <v>300000</v>
          </cell>
          <cell r="AH82">
            <v>300000</v>
          </cell>
          <cell r="AI82">
            <v>1.1541315063742059</v>
          </cell>
          <cell r="AJ82">
            <v>346239</v>
          </cell>
          <cell r="AK82">
            <v>48960</v>
          </cell>
          <cell r="AL82">
            <v>13958</v>
          </cell>
          <cell r="AM82">
            <v>409157</v>
          </cell>
          <cell r="AN82">
            <v>10611</v>
          </cell>
          <cell r="AO82">
            <v>0</v>
          </cell>
          <cell r="AP82">
            <v>0</v>
          </cell>
          <cell r="AQ82">
            <v>419768</v>
          </cell>
          <cell r="AR82">
            <v>18905</v>
          </cell>
          <cell r="AS82">
            <v>18905</v>
          </cell>
          <cell r="AT82">
            <v>0.95238095238095244</v>
          </cell>
          <cell r="AU82">
            <v>18005</v>
          </cell>
          <cell r="AV82">
            <v>0</v>
          </cell>
          <cell r="AW82">
            <v>2045.1113585746098</v>
          </cell>
          <cell r="AX82">
            <v>20050.11135857461</v>
          </cell>
          <cell r="AY82">
            <v>439818.11135857459</v>
          </cell>
          <cell r="AZ82">
            <v>0.16320000000000001</v>
          </cell>
          <cell r="BA82">
            <v>0.04</v>
          </cell>
          <cell r="BB82">
            <v>3.5369504312578605E-2</v>
          </cell>
          <cell r="BC82">
            <v>0</v>
          </cell>
          <cell r="BG82">
            <v>25000</v>
          </cell>
          <cell r="BH82">
            <v>18905</v>
          </cell>
          <cell r="BJ82">
            <v>300000</v>
          </cell>
        </row>
        <row r="83">
          <cell r="A83">
            <v>83</v>
          </cell>
          <cell r="F83" t="str">
            <v>1.1.8</v>
          </cell>
          <cell r="G83" t="str">
            <v>1.1.8</v>
          </cell>
          <cell r="I83" t="str">
            <v>EN</v>
          </cell>
          <cell r="J83" t="str">
            <v>ENGG. ITEMS</v>
          </cell>
          <cell r="K83" t="str">
            <v>Gen</v>
          </cell>
          <cell r="L83" t="str">
            <v>J</v>
          </cell>
          <cell r="M83" t="str">
            <v>J</v>
          </cell>
          <cell r="N83" t="str">
            <v>C</v>
          </cell>
          <cell r="O83" t="str">
            <v>BMK</v>
          </cell>
          <cell r="P83" t="str">
            <v>Bay Marshalling Box</v>
          </cell>
          <cell r="Q83" t="str">
            <v>Nos.</v>
          </cell>
          <cell r="R83" t="str">
            <v>Lot</v>
          </cell>
          <cell r="S83">
            <v>1</v>
          </cell>
          <cell r="T83">
            <v>1</v>
          </cell>
          <cell r="U83">
            <v>5</v>
          </cell>
          <cell r="X83">
            <v>5</v>
          </cell>
          <cell r="Y83">
            <v>5</v>
          </cell>
          <cell r="Z83">
            <v>38432</v>
          </cell>
          <cell r="AA83" t="str">
            <v>INR</v>
          </cell>
          <cell r="AB83">
            <v>50000</v>
          </cell>
          <cell r="AC83">
            <v>50000</v>
          </cell>
          <cell r="AF83">
            <v>0</v>
          </cell>
          <cell r="AG83">
            <v>50000</v>
          </cell>
          <cell r="AH83">
            <v>250000</v>
          </cell>
          <cell r="AI83">
            <v>1.1541315063742059</v>
          </cell>
          <cell r="AJ83">
            <v>288533</v>
          </cell>
          <cell r="AK83">
            <v>40800</v>
          </cell>
          <cell r="AL83">
            <v>11632</v>
          </cell>
          <cell r="AM83">
            <v>340965</v>
          </cell>
          <cell r="AN83">
            <v>3146</v>
          </cell>
          <cell r="AO83">
            <v>0</v>
          </cell>
          <cell r="AP83">
            <v>0</v>
          </cell>
          <cell r="AQ83">
            <v>344111</v>
          </cell>
          <cell r="AR83">
            <v>1227</v>
          </cell>
          <cell r="AS83">
            <v>6135</v>
          </cell>
          <cell r="AT83">
            <v>0.95238095238095244</v>
          </cell>
          <cell r="AU83">
            <v>5843</v>
          </cell>
          <cell r="AV83">
            <v>0</v>
          </cell>
          <cell r="AW83">
            <v>663.68151447661421</v>
          </cell>
          <cell r="AX83">
            <v>6506.6815144766142</v>
          </cell>
          <cell r="AY83">
            <v>350617.6815144766</v>
          </cell>
          <cell r="AZ83">
            <v>0.16320000000000001</v>
          </cell>
          <cell r="BA83">
            <v>0.04</v>
          </cell>
          <cell r="BB83">
            <v>1.258426966292135E-2</v>
          </cell>
          <cell r="BC83">
            <v>0</v>
          </cell>
          <cell r="BG83">
            <v>1623</v>
          </cell>
          <cell r="BH83">
            <v>1227</v>
          </cell>
          <cell r="BJ83">
            <v>250000</v>
          </cell>
        </row>
        <row r="84">
          <cell r="A84">
            <v>84</v>
          </cell>
          <cell r="F84" t="str">
            <v>1.1.9</v>
          </cell>
          <cell r="G84" t="str">
            <v>1.1.9</v>
          </cell>
          <cell r="I84" t="str">
            <v>EN</v>
          </cell>
          <cell r="J84" t="str">
            <v>ENGG. ITEMS</v>
          </cell>
          <cell r="K84" t="str">
            <v>Gen</v>
          </cell>
          <cell r="L84" t="str">
            <v>J</v>
          </cell>
          <cell r="M84" t="str">
            <v>J</v>
          </cell>
          <cell r="N84" t="str">
            <v>C</v>
          </cell>
          <cell r="O84" t="str">
            <v>FLXCOND</v>
          </cell>
          <cell r="P84" t="str">
            <v>Earthwire / Shield Wire</v>
          </cell>
          <cell r="Q84" t="str">
            <v>m</v>
          </cell>
          <cell r="R84" t="str">
            <v>Lot</v>
          </cell>
          <cell r="S84">
            <v>1</v>
          </cell>
          <cell r="T84">
            <v>1</v>
          </cell>
          <cell r="U84">
            <v>1000</v>
          </cell>
          <cell r="X84">
            <v>1000</v>
          </cell>
          <cell r="Y84">
            <v>1000</v>
          </cell>
          <cell r="Z84" t="str">
            <v>Assd</v>
          </cell>
          <cell r="AA84" t="str">
            <v>INR</v>
          </cell>
          <cell r="AB84">
            <v>35</v>
          </cell>
          <cell r="AC84">
            <v>35</v>
          </cell>
          <cell r="AE84">
            <v>-0.03</v>
          </cell>
          <cell r="AF84">
            <v>0</v>
          </cell>
          <cell r="AG84">
            <v>36.050000000000004</v>
          </cell>
          <cell r="AH84">
            <v>36050.000000000007</v>
          </cell>
          <cell r="AI84">
            <v>1.1541315063742059</v>
          </cell>
          <cell r="AJ84">
            <v>41606</v>
          </cell>
          <cell r="AK84">
            <v>5883</v>
          </cell>
          <cell r="AL84">
            <v>1677</v>
          </cell>
          <cell r="AM84">
            <v>49166</v>
          </cell>
          <cell r="AN84">
            <v>856</v>
          </cell>
          <cell r="AO84">
            <v>0</v>
          </cell>
          <cell r="AP84">
            <v>0</v>
          </cell>
          <cell r="AQ84">
            <v>50022</v>
          </cell>
          <cell r="AR84">
            <v>36</v>
          </cell>
          <cell r="AS84">
            <v>36000</v>
          </cell>
          <cell r="AT84">
            <v>0.95238095238095244</v>
          </cell>
          <cell r="AU84">
            <v>34286</v>
          </cell>
          <cell r="AV84">
            <v>0</v>
          </cell>
          <cell r="AW84">
            <v>3894.4008908685937</v>
          </cell>
          <cell r="AX84">
            <v>38180.400890868594</v>
          </cell>
          <cell r="AY84">
            <v>88202.400890868594</v>
          </cell>
          <cell r="AZ84">
            <v>0.16320000000000001</v>
          </cell>
          <cell r="BA84">
            <v>0.04</v>
          </cell>
          <cell r="BB84">
            <v>2.3755783463525356E-2</v>
          </cell>
          <cell r="BC84">
            <v>0</v>
          </cell>
          <cell r="BG84">
            <v>48</v>
          </cell>
          <cell r="BH84">
            <v>36</v>
          </cell>
          <cell r="BJ84">
            <v>36050.000000000007</v>
          </cell>
        </row>
        <row r="85">
          <cell r="A85">
            <v>85</v>
          </cell>
          <cell r="F85" t="str">
            <v>1.1.10</v>
          </cell>
          <cell r="G85" t="str">
            <v>1.1.10</v>
          </cell>
          <cell r="I85" t="str">
            <v>EN</v>
          </cell>
          <cell r="J85" t="str">
            <v>ENGG. ITEMS</v>
          </cell>
          <cell r="K85" t="str">
            <v>Gen</v>
          </cell>
          <cell r="L85" t="str">
            <v>J</v>
          </cell>
          <cell r="M85" t="str">
            <v>J</v>
          </cell>
          <cell r="N85" t="str">
            <v>D</v>
          </cell>
          <cell r="O85" t="str">
            <v>ERTHG</v>
          </cell>
          <cell r="P85" t="str">
            <v>Earthing Material (main &amp; auxiliary earth mat)</v>
          </cell>
          <cell r="Q85" t="str">
            <v>M</v>
          </cell>
          <cell r="R85" t="str">
            <v>Lot</v>
          </cell>
          <cell r="S85">
            <v>1</v>
          </cell>
          <cell r="T85">
            <v>1</v>
          </cell>
          <cell r="U85">
            <v>2725</v>
          </cell>
          <cell r="X85">
            <v>2725</v>
          </cell>
          <cell r="Y85">
            <v>2725</v>
          </cell>
          <cell r="Z85" t="str">
            <v>Assd</v>
          </cell>
          <cell r="AA85" t="str">
            <v>INR</v>
          </cell>
          <cell r="AB85">
            <v>217.8</v>
          </cell>
          <cell r="AC85">
            <v>217.8</v>
          </cell>
          <cell r="AF85">
            <v>0</v>
          </cell>
          <cell r="AG85">
            <v>217.8</v>
          </cell>
          <cell r="AH85">
            <v>593505</v>
          </cell>
          <cell r="AI85">
            <v>1.25</v>
          </cell>
          <cell r="AJ85">
            <v>741881</v>
          </cell>
          <cell r="AK85">
            <v>0</v>
          </cell>
          <cell r="AL85">
            <v>0</v>
          </cell>
          <cell r="AM85">
            <v>741881</v>
          </cell>
          <cell r="AN85">
            <v>60733</v>
          </cell>
          <cell r="AO85">
            <v>0</v>
          </cell>
          <cell r="AP85">
            <v>0</v>
          </cell>
          <cell r="AQ85">
            <v>802614</v>
          </cell>
          <cell r="AR85">
            <v>72</v>
          </cell>
          <cell r="AS85">
            <v>196200</v>
          </cell>
          <cell r="AT85">
            <v>0.95238095238095244</v>
          </cell>
          <cell r="AU85">
            <v>186857</v>
          </cell>
          <cell r="AV85">
            <v>0</v>
          </cell>
          <cell r="AW85">
            <v>21224.291759465472</v>
          </cell>
          <cell r="AX85">
            <v>208081.29175946547</v>
          </cell>
          <cell r="AY85">
            <v>1010695.2917594655</v>
          </cell>
          <cell r="BB85">
            <v>0.1023288930048567</v>
          </cell>
          <cell r="BC85">
            <v>0</v>
          </cell>
          <cell r="BG85">
            <v>94.867999999999995</v>
          </cell>
          <cell r="BH85">
            <v>72</v>
          </cell>
          <cell r="BJ85">
            <v>593505</v>
          </cell>
        </row>
        <row r="86">
          <cell r="A86">
            <v>86</v>
          </cell>
          <cell r="F86" t="str">
            <v>1.1.11</v>
          </cell>
          <cell r="G86" t="str">
            <v>1.1.11</v>
          </cell>
          <cell r="I86" t="str">
            <v>EN</v>
          </cell>
          <cell r="J86" t="str">
            <v>ENGG. ITEMS</v>
          </cell>
          <cell r="K86" t="str">
            <v>Gen</v>
          </cell>
          <cell r="L86" t="str">
            <v>J</v>
          </cell>
          <cell r="M86" t="str">
            <v>J</v>
          </cell>
          <cell r="N86" t="str">
            <v>D</v>
          </cell>
          <cell r="O86" t="str">
            <v>ERTHG</v>
          </cell>
          <cell r="P86" t="str">
            <v>Earthing Material (risers)</v>
          </cell>
          <cell r="Q86" t="str">
            <v>M</v>
          </cell>
          <cell r="R86" t="str">
            <v>Lot</v>
          </cell>
          <cell r="S86">
            <v>1</v>
          </cell>
          <cell r="T86">
            <v>1</v>
          </cell>
          <cell r="U86">
            <v>3752</v>
          </cell>
          <cell r="X86">
            <v>3752</v>
          </cell>
          <cell r="Y86">
            <v>3752</v>
          </cell>
          <cell r="Z86" t="str">
            <v>Assd</v>
          </cell>
          <cell r="AA86" t="str">
            <v>INR</v>
          </cell>
          <cell r="AB86">
            <v>204</v>
          </cell>
          <cell r="AC86">
            <v>204</v>
          </cell>
          <cell r="AF86">
            <v>0</v>
          </cell>
          <cell r="AG86">
            <v>204</v>
          </cell>
          <cell r="AH86">
            <v>765408</v>
          </cell>
          <cell r="AI86">
            <v>1.25</v>
          </cell>
          <cell r="AJ86">
            <v>956760</v>
          </cell>
          <cell r="AK86">
            <v>0</v>
          </cell>
          <cell r="AL86">
            <v>0</v>
          </cell>
          <cell r="AM86">
            <v>956760</v>
          </cell>
          <cell r="AN86">
            <v>78323</v>
          </cell>
          <cell r="AO86">
            <v>0</v>
          </cell>
          <cell r="AP86">
            <v>0</v>
          </cell>
          <cell r="AQ86">
            <v>1035083</v>
          </cell>
          <cell r="AR86">
            <v>65</v>
          </cell>
          <cell r="AS86">
            <v>243880</v>
          </cell>
          <cell r="AT86">
            <v>0.95238095238095244</v>
          </cell>
          <cell r="AU86">
            <v>232267</v>
          </cell>
          <cell r="AV86">
            <v>0</v>
          </cell>
          <cell r="AW86">
            <v>26382.220489977713</v>
          </cell>
          <cell r="AX86">
            <v>258649.22048997771</v>
          </cell>
          <cell r="AY86">
            <v>1293732.2204899776</v>
          </cell>
          <cell r="BB86">
            <v>0.1023288930048567</v>
          </cell>
          <cell r="BC86">
            <v>0</v>
          </cell>
          <cell r="BG86">
            <v>86</v>
          </cell>
          <cell r="BH86">
            <v>65</v>
          </cell>
          <cell r="BJ86">
            <v>765408</v>
          </cell>
        </row>
        <row r="87">
          <cell r="A87">
            <v>87</v>
          </cell>
          <cell r="F87" t="str">
            <v>1.1.12</v>
          </cell>
          <cell r="G87" t="str">
            <v>1.1.12</v>
          </cell>
          <cell r="I87" t="str">
            <v>EN</v>
          </cell>
          <cell r="J87" t="str">
            <v>ENGG. ITEMS</v>
          </cell>
          <cell r="K87" t="str">
            <v>Gen</v>
          </cell>
          <cell r="L87" t="str">
            <v>J</v>
          </cell>
          <cell r="M87" t="str">
            <v>J</v>
          </cell>
          <cell r="N87" t="str">
            <v>D</v>
          </cell>
          <cell r="O87" t="str">
            <v>ERTHG</v>
          </cell>
          <cell r="P87" t="str">
            <v>Earthing Material (MS Rod/pipe 3m long)</v>
          </cell>
          <cell r="Q87" t="str">
            <v>Nos.</v>
          </cell>
          <cell r="R87" t="str">
            <v>Lot</v>
          </cell>
          <cell r="S87">
            <v>1</v>
          </cell>
          <cell r="T87">
            <v>1</v>
          </cell>
          <cell r="U87">
            <v>83</v>
          </cell>
          <cell r="X87">
            <v>83</v>
          </cell>
          <cell r="Y87">
            <v>83</v>
          </cell>
          <cell r="Z87" t="str">
            <v>Assd</v>
          </cell>
          <cell r="AA87" t="str">
            <v>INR</v>
          </cell>
          <cell r="AB87">
            <v>850</v>
          </cell>
          <cell r="AC87">
            <v>850</v>
          </cell>
          <cell r="AF87">
            <v>0</v>
          </cell>
          <cell r="AG87">
            <v>850</v>
          </cell>
          <cell r="AH87">
            <v>70550</v>
          </cell>
          <cell r="AI87">
            <v>1.25</v>
          </cell>
          <cell r="AJ87">
            <v>88188</v>
          </cell>
          <cell r="AK87">
            <v>0</v>
          </cell>
          <cell r="AL87">
            <v>0</v>
          </cell>
          <cell r="AM87">
            <v>88188</v>
          </cell>
          <cell r="AN87">
            <v>7219</v>
          </cell>
          <cell r="AO87">
            <v>0</v>
          </cell>
          <cell r="AP87">
            <v>0</v>
          </cell>
          <cell r="AQ87">
            <v>95407</v>
          </cell>
          <cell r="AR87">
            <v>2811</v>
          </cell>
          <cell r="AS87">
            <v>233313</v>
          </cell>
          <cell r="AT87">
            <v>0.95238095238095244</v>
          </cell>
          <cell r="AU87">
            <v>222203</v>
          </cell>
          <cell r="AV87">
            <v>0</v>
          </cell>
          <cell r="AW87">
            <v>25239.093541202659</v>
          </cell>
          <cell r="AX87">
            <v>247442.09354120266</v>
          </cell>
          <cell r="AY87">
            <v>342849.09354120266</v>
          </cell>
          <cell r="BB87">
            <v>0.1023288930048567</v>
          </cell>
          <cell r="BC87">
            <v>0</v>
          </cell>
          <cell r="BG87">
            <v>3717</v>
          </cell>
          <cell r="BH87">
            <v>2811</v>
          </cell>
          <cell r="BJ87">
            <v>70550</v>
          </cell>
        </row>
        <row r="88">
          <cell r="A88">
            <v>88</v>
          </cell>
          <cell r="F88" t="str">
            <v>1.1.13</v>
          </cell>
          <cell r="G88" t="str">
            <v>1.1.13</v>
          </cell>
          <cell r="I88" t="str">
            <v>EN</v>
          </cell>
          <cell r="J88" t="str">
            <v/>
          </cell>
          <cell r="K88" t="str">
            <v>Gen</v>
          </cell>
          <cell r="L88" t="str">
            <v>J</v>
          </cell>
          <cell r="M88" t="str">
            <v>J</v>
          </cell>
          <cell r="N88">
            <v>0</v>
          </cell>
          <cell r="O88" t="str">
            <v>MISC</v>
          </cell>
          <cell r="P88" t="str">
            <v>Buried/RCC cable trenches/ pipes for equipment</v>
          </cell>
          <cell r="Q88" t="str">
            <v>LS</v>
          </cell>
          <cell r="R88" t="str">
            <v>Lot</v>
          </cell>
          <cell r="S88">
            <v>1</v>
          </cell>
          <cell r="T88">
            <v>1</v>
          </cell>
          <cell r="X88">
            <v>0</v>
          </cell>
          <cell r="Y88">
            <v>0</v>
          </cell>
          <cell r="AC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H88">
            <v>0</v>
          </cell>
          <cell r="BJ88">
            <v>0</v>
          </cell>
        </row>
        <row r="89">
          <cell r="A89">
            <v>89</v>
          </cell>
          <cell r="J89" t="str">
            <v/>
          </cell>
          <cell r="L89" t="str">
            <v>J</v>
          </cell>
          <cell r="M89" t="str">
            <v>J</v>
          </cell>
          <cell r="N89">
            <v>0</v>
          </cell>
          <cell r="P89" t="str">
            <v>&amp; lighting [Included in the erection price package]</v>
          </cell>
          <cell r="R89">
            <v>0</v>
          </cell>
          <cell r="S89">
            <v>0</v>
          </cell>
          <cell r="T89">
            <v>0</v>
          </cell>
          <cell r="X89">
            <v>0</v>
          </cell>
          <cell r="Y89">
            <v>0</v>
          </cell>
          <cell r="AC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H89">
            <v>0</v>
          </cell>
          <cell r="BJ89">
            <v>0</v>
          </cell>
        </row>
        <row r="90">
          <cell r="A90">
            <v>90</v>
          </cell>
          <cell r="J90" t="str">
            <v/>
          </cell>
          <cell r="L90" t="str">
            <v>J</v>
          </cell>
          <cell r="M90" t="str">
            <v>J</v>
          </cell>
          <cell r="N90">
            <v>0</v>
          </cell>
          <cell r="R90">
            <v>0</v>
          </cell>
          <cell r="S90">
            <v>0</v>
          </cell>
          <cell r="T90">
            <v>0</v>
          </cell>
          <cell r="X90">
            <v>0</v>
          </cell>
          <cell r="Y90">
            <v>0</v>
          </cell>
          <cell r="AC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H90">
            <v>0</v>
          </cell>
          <cell r="BJ90">
            <v>0</v>
          </cell>
        </row>
        <row r="91">
          <cell r="A91">
            <v>91</v>
          </cell>
          <cell r="F91" t="str">
            <v>CI</v>
          </cell>
          <cell r="G91" t="str">
            <v>CI</v>
          </cell>
          <cell r="J91" t="str">
            <v/>
          </cell>
          <cell r="L91" t="str">
            <v>J</v>
          </cell>
          <cell r="M91" t="str">
            <v>J</v>
          </cell>
          <cell r="N91">
            <v>0</v>
          </cell>
          <cell r="P91" t="str">
            <v>245 kV EQUIPMENT</v>
          </cell>
          <cell r="R91">
            <v>0</v>
          </cell>
          <cell r="S91">
            <v>0</v>
          </cell>
          <cell r="T91">
            <v>0</v>
          </cell>
          <cell r="X91">
            <v>0</v>
          </cell>
          <cell r="Y91">
            <v>0</v>
          </cell>
          <cell r="Z91">
            <v>195</v>
          </cell>
          <cell r="AC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H91">
            <v>0</v>
          </cell>
          <cell r="BJ91">
            <v>0</v>
          </cell>
        </row>
        <row r="92">
          <cell r="A92">
            <v>92</v>
          </cell>
          <cell r="J92" t="str">
            <v/>
          </cell>
          <cell r="L92" t="str">
            <v>J</v>
          </cell>
          <cell r="M92" t="str">
            <v>J</v>
          </cell>
          <cell r="N92">
            <v>0</v>
          </cell>
          <cell r="R92">
            <v>0</v>
          </cell>
          <cell r="S92">
            <v>0</v>
          </cell>
          <cell r="T92">
            <v>0</v>
          </cell>
          <cell r="X92">
            <v>0</v>
          </cell>
          <cell r="Y92">
            <v>0</v>
          </cell>
          <cell r="AC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H92">
            <v>0</v>
          </cell>
          <cell r="BJ92">
            <v>0</v>
          </cell>
        </row>
        <row r="93">
          <cell r="A93">
            <v>93</v>
          </cell>
          <cell r="F93">
            <v>1</v>
          </cell>
          <cell r="G93">
            <v>1</v>
          </cell>
          <cell r="J93" t="str">
            <v/>
          </cell>
          <cell r="L93" t="str">
            <v>J</v>
          </cell>
          <cell r="M93" t="str">
            <v>J</v>
          </cell>
          <cell r="N93">
            <v>0</v>
          </cell>
          <cell r="P93" t="str">
            <v>245 kV Circuit Breaker (3 Ph.)</v>
          </cell>
          <cell r="R93">
            <v>0</v>
          </cell>
          <cell r="S93">
            <v>0</v>
          </cell>
          <cell r="T93">
            <v>0</v>
          </cell>
          <cell r="X93">
            <v>0</v>
          </cell>
          <cell r="Y93">
            <v>0</v>
          </cell>
          <cell r="AC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H93">
            <v>0</v>
          </cell>
          <cell r="BJ93">
            <v>0</v>
          </cell>
        </row>
        <row r="94">
          <cell r="A94">
            <v>94</v>
          </cell>
          <cell r="F94" t="str">
            <v>a)</v>
          </cell>
          <cell r="G94" t="str">
            <v>a)</v>
          </cell>
          <cell r="I94" t="str">
            <v>EQ</v>
          </cell>
          <cell r="J94" t="str">
            <v>EQPTS</v>
          </cell>
          <cell r="K94">
            <v>220</v>
          </cell>
          <cell r="L94" t="str">
            <v>J</v>
          </cell>
          <cell r="M94" t="str">
            <v>J</v>
          </cell>
          <cell r="N94" t="str">
            <v>B1</v>
          </cell>
          <cell r="O94" t="str">
            <v>PTDHS</v>
          </cell>
          <cell r="P94" t="str">
            <v>1600A, 40 kA</v>
          </cell>
          <cell r="Q94" t="str">
            <v>Nos.</v>
          </cell>
          <cell r="R94" t="str">
            <v>Nos.</v>
          </cell>
          <cell r="S94">
            <v>7</v>
          </cell>
          <cell r="T94">
            <v>7</v>
          </cell>
          <cell r="U94">
            <v>7</v>
          </cell>
          <cell r="X94">
            <v>7</v>
          </cell>
          <cell r="Y94">
            <v>7</v>
          </cell>
          <cell r="Z94" t="str">
            <v>PTD/HS/JPL</v>
          </cell>
          <cell r="AA94" t="str">
            <v>INR</v>
          </cell>
          <cell r="AB94">
            <v>1500000</v>
          </cell>
          <cell r="AC94">
            <v>1500000</v>
          </cell>
          <cell r="AF94">
            <v>0</v>
          </cell>
          <cell r="AG94">
            <v>1500000</v>
          </cell>
          <cell r="AH94">
            <v>10500000</v>
          </cell>
          <cell r="AI94">
            <v>1.1111111111111112</v>
          </cell>
          <cell r="AJ94">
            <v>11666667</v>
          </cell>
          <cell r="AK94">
            <v>1713600</v>
          </cell>
          <cell r="AL94">
            <v>488544</v>
          </cell>
          <cell r="AM94">
            <v>13868811</v>
          </cell>
          <cell r="AN94">
            <v>81479</v>
          </cell>
          <cell r="AO94">
            <v>0</v>
          </cell>
          <cell r="AP94">
            <v>0</v>
          </cell>
          <cell r="AQ94">
            <v>13950290</v>
          </cell>
          <cell r="AR94">
            <v>27619</v>
          </cell>
          <cell r="AS94">
            <v>193333</v>
          </cell>
          <cell r="AT94">
            <v>0.95238095238095244</v>
          </cell>
          <cell r="AU94">
            <v>184127</v>
          </cell>
          <cell r="AV94">
            <v>0</v>
          </cell>
          <cell r="AW94">
            <v>20914.202672605781</v>
          </cell>
          <cell r="AX94">
            <v>205041.20267260578</v>
          </cell>
          <cell r="AY94">
            <v>14155331.202672606</v>
          </cell>
          <cell r="AZ94">
            <v>0.16320000000000001</v>
          </cell>
          <cell r="BA94">
            <v>0.04</v>
          </cell>
          <cell r="BB94">
            <v>7.7599168633546928E-3</v>
          </cell>
          <cell r="BC94">
            <v>0</v>
          </cell>
          <cell r="BG94">
            <v>36523</v>
          </cell>
          <cell r="BH94">
            <v>27619</v>
          </cell>
          <cell r="BJ94">
            <v>10500000</v>
          </cell>
        </row>
        <row r="95">
          <cell r="A95">
            <v>95</v>
          </cell>
          <cell r="F95" t="str">
            <v>b)</v>
          </cell>
          <cell r="G95" t="str">
            <v>b)</v>
          </cell>
          <cell r="I95" t="str">
            <v>EQ</v>
          </cell>
          <cell r="J95" t="str">
            <v>EQPTS</v>
          </cell>
          <cell r="K95">
            <v>220</v>
          </cell>
          <cell r="L95" t="str">
            <v>J</v>
          </cell>
          <cell r="M95" t="str">
            <v>J</v>
          </cell>
          <cell r="N95" t="str">
            <v>B1</v>
          </cell>
          <cell r="O95" t="str">
            <v>PTDHS</v>
          </cell>
          <cell r="P95" t="str">
            <v>2500A, 40 kA</v>
          </cell>
          <cell r="Q95" t="str">
            <v>Nos.</v>
          </cell>
          <cell r="R95" t="str">
            <v>Nos.</v>
          </cell>
          <cell r="S95">
            <v>1</v>
          </cell>
          <cell r="T95">
            <v>1</v>
          </cell>
          <cell r="U95">
            <v>1</v>
          </cell>
          <cell r="X95">
            <v>1</v>
          </cell>
          <cell r="Y95">
            <v>1</v>
          </cell>
          <cell r="Z95" t="str">
            <v>PTD/HS/JPL</v>
          </cell>
          <cell r="AA95" t="str">
            <v>INR</v>
          </cell>
          <cell r="AB95">
            <v>1500000</v>
          </cell>
          <cell r="AC95">
            <v>1500000</v>
          </cell>
          <cell r="AF95">
            <v>0</v>
          </cell>
          <cell r="AG95">
            <v>1500000</v>
          </cell>
          <cell r="AH95">
            <v>1500000</v>
          </cell>
          <cell r="AI95">
            <v>1.1111111111111112</v>
          </cell>
          <cell r="AJ95">
            <v>1666667</v>
          </cell>
          <cell r="AK95">
            <v>244800</v>
          </cell>
          <cell r="AL95">
            <v>69792</v>
          </cell>
          <cell r="AM95">
            <v>1981259</v>
          </cell>
          <cell r="AN95">
            <v>11640</v>
          </cell>
          <cell r="AO95">
            <v>0</v>
          </cell>
          <cell r="AP95">
            <v>0</v>
          </cell>
          <cell r="AQ95">
            <v>1992899</v>
          </cell>
          <cell r="AR95">
            <v>28531</v>
          </cell>
          <cell r="AS95">
            <v>28531</v>
          </cell>
          <cell r="AT95">
            <v>0.95238095238095244</v>
          </cell>
          <cell r="AU95">
            <v>27172</v>
          </cell>
          <cell r="AV95">
            <v>0</v>
          </cell>
          <cell r="AW95">
            <v>3086.3518930957689</v>
          </cell>
          <cell r="AX95">
            <v>30258.351893095769</v>
          </cell>
          <cell r="AY95">
            <v>2023157.3518930958</v>
          </cell>
          <cell r="AZ95">
            <v>0.16320000000000001</v>
          </cell>
          <cell r="BA95">
            <v>0.04</v>
          </cell>
          <cell r="BB95">
            <v>7.7599168633546928E-3</v>
          </cell>
          <cell r="BC95">
            <v>0</v>
          </cell>
          <cell r="BG95">
            <v>37729</v>
          </cell>
          <cell r="BH95">
            <v>28531</v>
          </cell>
          <cell r="BJ95">
            <v>1500000</v>
          </cell>
        </row>
        <row r="96">
          <cell r="A96">
            <v>96</v>
          </cell>
          <cell r="J96" t="str">
            <v/>
          </cell>
          <cell r="L96" t="str">
            <v>J</v>
          </cell>
          <cell r="M96" t="str">
            <v>J</v>
          </cell>
          <cell r="N96" t="str">
            <v>C</v>
          </cell>
          <cell r="R96">
            <v>0</v>
          </cell>
          <cell r="S96">
            <v>0</v>
          </cell>
          <cell r="T96">
            <v>0</v>
          </cell>
          <cell r="X96">
            <v>0</v>
          </cell>
          <cell r="Y96">
            <v>0</v>
          </cell>
          <cell r="AC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H96">
            <v>0</v>
          </cell>
          <cell r="BJ96">
            <v>0</v>
          </cell>
        </row>
        <row r="97">
          <cell r="A97">
            <v>97</v>
          </cell>
          <cell r="F97">
            <v>2</v>
          </cell>
          <cell r="G97">
            <v>2</v>
          </cell>
          <cell r="J97" t="str">
            <v/>
          </cell>
          <cell r="L97" t="str">
            <v>J</v>
          </cell>
          <cell r="M97" t="str">
            <v>J</v>
          </cell>
          <cell r="N97">
            <v>0</v>
          </cell>
          <cell r="P97" t="str">
            <v>245kV (5 Core) CT (1 Ph.)</v>
          </cell>
          <cell r="R97">
            <v>0</v>
          </cell>
          <cell r="S97">
            <v>0</v>
          </cell>
          <cell r="T97">
            <v>0</v>
          </cell>
          <cell r="X97">
            <v>0</v>
          </cell>
          <cell r="Y97">
            <v>0</v>
          </cell>
          <cell r="Z97">
            <v>5745737.9119999986</v>
          </cell>
          <cell r="AC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H97">
            <v>0</v>
          </cell>
          <cell r="BJ97">
            <v>0</v>
          </cell>
        </row>
        <row r="98">
          <cell r="A98">
            <v>98</v>
          </cell>
          <cell r="F98" t="str">
            <v>a)</v>
          </cell>
          <cell r="G98" t="str">
            <v>a)</v>
          </cell>
          <cell r="I98" t="str">
            <v>EQ</v>
          </cell>
          <cell r="J98" t="str">
            <v>EQPTS</v>
          </cell>
          <cell r="K98">
            <v>220</v>
          </cell>
          <cell r="L98" t="str">
            <v>J</v>
          </cell>
          <cell r="M98" t="str">
            <v>J</v>
          </cell>
          <cell r="N98" t="str">
            <v>C</v>
          </cell>
          <cell r="O98" t="str">
            <v>CT</v>
          </cell>
          <cell r="P98" t="str">
            <v>1600 A, 40KA with 120% extended current</v>
          </cell>
          <cell r="Q98" t="str">
            <v>Nos.</v>
          </cell>
          <cell r="R98" t="str">
            <v>Nos.</v>
          </cell>
          <cell r="S98">
            <v>21</v>
          </cell>
          <cell r="T98">
            <v>21</v>
          </cell>
          <cell r="U98">
            <v>21</v>
          </cell>
          <cell r="X98">
            <v>21</v>
          </cell>
          <cell r="Y98">
            <v>21</v>
          </cell>
          <cell r="Z98" t="str">
            <v>TELK/0406+15</v>
          </cell>
          <cell r="AA98" t="str">
            <v>INR</v>
          </cell>
          <cell r="AB98">
            <v>307000</v>
          </cell>
          <cell r="AC98">
            <v>307000</v>
          </cell>
          <cell r="AF98">
            <v>0</v>
          </cell>
          <cell r="AG98">
            <v>307000</v>
          </cell>
          <cell r="AH98">
            <v>6447000</v>
          </cell>
          <cell r="AI98">
            <v>1.1541315063742059</v>
          </cell>
          <cell r="AJ98">
            <v>7440686</v>
          </cell>
          <cell r="AK98">
            <v>1052150</v>
          </cell>
          <cell r="AL98">
            <v>299966</v>
          </cell>
          <cell r="AM98">
            <v>8792802</v>
          </cell>
          <cell r="AN98">
            <v>192698</v>
          </cell>
          <cell r="AO98">
            <v>0</v>
          </cell>
          <cell r="AP98">
            <v>0</v>
          </cell>
          <cell r="AQ98">
            <v>8985500</v>
          </cell>
          <cell r="AR98">
            <v>11074</v>
          </cell>
          <cell r="AS98">
            <v>232554</v>
          </cell>
          <cell r="AT98">
            <v>0.95238095238095244</v>
          </cell>
          <cell r="AU98">
            <v>221480</v>
          </cell>
          <cell r="AV98">
            <v>0</v>
          </cell>
          <cell r="AW98">
            <v>25156.971046770603</v>
          </cell>
          <cell r="AX98">
            <v>246636.9710467706</v>
          </cell>
          <cell r="AY98">
            <v>9232136.97104677</v>
          </cell>
          <cell r="AZ98">
            <v>0.16320000000000001</v>
          </cell>
          <cell r="BA98">
            <v>0.04</v>
          </cell>
          <cell r="BB98">
            <v>2.9889538661468484E-2</v>
          </cell>
          <cell r="BC98">
            <v>0</v>
          </cell>
          <cell r="BG98">
            <v>14644</v>
          </cell>
          <cell r="BH98">
            <v>11074</v>
          </cell>
          <cell r="BJ98">
            <v>6447000</v>
          </cell>
        </row>
        <row r="99">
          <cell r="A99">
            <v>99</v>
          </cell>
          <cell r="F99" t="str">
            <v>b)</v>
          </cell>
          <cell r="G99" t="str">
            <v>b)</v>
          </cell>
          <cell r="I99" t="str">
            <v>EQ</v>
          </cell>
          <cell r="J99" t="str">
            <v>EQPTS</v>
          </cell>
          <cell r="K99">
            <v>220</v>
          </cell>
          <cell r="L99" t="str">
            <v>J</v>
          </cell>
          <cell r="M99" t="str">
            <v>J</v>
          </cell>
          <cell r="N99" t="str">
            <v>C</v>
          </cell>
          <cell r="O99" t="str">
            <v>CT</v>
          </cell>
          <cell r="P99" t="str">
            <v>1600 A, 40KA with 150% extended current</v>
          </cell>
          <cell r="Q99" t="str">
            <v>Nos.</v>
          </cell>
          <cell r="R99" t="str">
            <v>Nos.</v>
          </cell>
          <cell r="S99">
            <v>3</v>
          </cell>
          <cell r="T99">
            <v>3</v>
          </cell>
          <cell r="U99">
            <v>3</v>
          </cell>
          <cell r="X99">
            <v>3</v>
          </cell>
          <cell r="Y99">
            <v>3</v>
          </cell>
          <cell r="Z99" t="str">
            <v>TELK/0406+15</v>
          </cell>
          <cell r="AA99" t="str">
            <v>INR</v>
          </cell>
          <cell r="AB99">
            <v>312000</v>
          </cell>
          <cell r="AC99">
            <v>312000</v>
          </cell>
          <cell r="AF99">
            <v>0</v>
          </cell>
          <cell r="AG99">
            <v>312000</v>
          </cell>
          <cell r="AH99">
            <v>936000</v>
          </cell>
          <cell r="AI99">
            <v>1.1541315063742059</v>
          </cell>
          <cell r="AJ99">
            <v>1080267</v>
          </cell>
          <cell r="AK99">
            <v>152755</v>
          </cell>
          <cell r="AL99">
            <v>43550</v>
          </cell>
          <cell r="AM99">
            <v>1276572</v>
          </cell>
          <cell r="AN99">
            <v>27977</v>
          </cell>
          <cell r="AO99">
            <v>0</v>
          </cell>
          <cell r="AP99">
            <v>0</v>
          </cell>
          <cell r="AQ99">
            <v>1304549</v>
          </cell>
          <cell r="AR99">
            <v>11074</v>
          </cell>
          <cell r="AS99">
            <v>33222</v>
          </cell>
          <cell r="AT99">
            <v>0.95238095238095244</v>
          </cell>
          <cell r="AU99">
            <v>31640</v>
          </cell>
          <cell r="AV99">
            <v>0</v>
          </cell>
          <cell r="AW99">
            <v>3593.8530066815147</v>
          </cell>
          <cell r="AX99">
            <v>35233.853006681515</v>
          </cell>
          <cell r="AY99">
            <v>1339782.8530066814</v>
          </cell>
          <cell r="AZ99">
            <v>0.16320000000000001</v>
          </cell>
          <cell r="BA99">
            <v>0.04</v>
          </cell>
          <cell r="BB99">
            <v>2.9889538661468484E-2</v>
          </cell>
          <cell r="BC99">
            <v>0</v>
          </cell>
          <cell r="BG99">
            <v>14644</v>
          </cell>
          <cell r="BH99">
            <v>11074</v>
          </cell>
          <cell r="BJ99">
            <v>936000</v>
          </cell>
        </row>
        <row r="100">
          <cell r="A100">
            <v>100</v>
          </cell>
          <cell r="F100" t="str">
            <v>2.1</v>
          </cell>
          <cell r="G100" t="str">
            <v>2.1</v>
          </cell>
          <cell r="I100" t="str">
            <v>EQ</v>
          </cell>
          <cell r="J100" t="str">
            <v>EQPTS</v>
          </cell>
          <cell r="K100" t="str">
            <v>Gen</v>
          </cell>
          <cell r="L100" t="str">
            <v>J</v>
          </cell>
          <cell r="M100" t="str">
            <v>J</v>
          </cell>
          <cell r="N100" t="str">
            <v>C</v>
          </cell>
          <cell r="O100" t="str">
            <v>LT-SWGR</v>
          </cell>
          <cell r="P100" t="str">
            <v>Junction box for the above IT</v>
          </cell>
          <cell r="Q100" t="str">
            <v>Nos.</v>
          </cell>
          <cell r="R100" t="str">
            <v>Nos.</v>
          </cell>
          <cell r="S100">
            <v>8</v>
          </cell>
          <cell r="T100">
            <v>8</v>
          </cell>
          <cell r="U100">
            <v>8</v>
          </cell>
          <cell r="X100">
            <v>8</v>
          </cell>
          <cell r="Y100">
            <v>8</v>
          </cell>
          <cell r="Z100" t="str">
            <v>Assd</v>
          </cell>
          <cell r="AA100" t="str">
            <v>INR</v>
          </cell>
          <cell r="AB100">
            <v>4500</v>
          </cell>
          <cell r="AC100">
            <v>4500</v>
          </cell>
          <cell r="AF100">
            <v>0</v>
          </cell>
          <cell r="AG100">
            <v>4500</v>
          </cell>
          <cell r="AH100">
            <v>36000</v>
          </cell>
          <cell r="AI100">
            <v>1.1541315063742059</v>
          </cell>
          <cell r="AJ100">
            <v>41549</v>
          </cell>
          <cell r="AK100">
            <v>5875</v>
          </cell>
          <cell r="AL100">
            <v>1675</v>
          </cell>
          <cell r="AM100">
            <v>49099</v>
          </cell>
          <cell r="AN100">
            <v>1717</v>
          </cell>
          <cell r="AO100">
            <v>0</v>
          </cell>
          <cell r="AP100">
            <v>0</v>
          </cell>
          <cell r="AQ100">
            <v>50816</v>
          </cell>
          <cell r="AR100">
            <v>551</v>
          </cell>
          <cell r="AS100">
            <v>4408</v>
          </cell>
          <cell r="AT100">
            <v>0.95238095238095244</v>
          </cell>
          <cell r="AU100">
            <v>4198</v>
          </cell>
          <cell r="AV100">
            <v>0</v>
          </cell>
          <cell r="AW100">
            <v>476.83296213808444</v>
          </cell>
          <cell r="AX100">
            <v>4674.8329621380844</v>
          </cell>
          <cell r="AY100">
            <v>55490.832962138084</v>
          </cell>
          <cell r="AZ100">
            <v>0.16320000000000001</v>
          </cell>
          <cell r="BA100">
            <v>0.04</v>
          </cell>
          <cell r="BB100">
            <v>4.7691265821577435E-2</v>
          </cell>
          <cell r="BC100">
            <v>0</v>
          </cell>
          <cell r="BG100">
            <v>729</v>
          </cell>
          <cell r="BH100">
            <v>551</v>
          </cell>
          <cell r="BJ100">
            <v>36000</v>
          </cell>
        </row>
        <row r="101">
          <cell r="A101">
            <v>101</v>
          </cell>
          <cell r="J101" t="str">
            <v/>
          </cell>
          <cell r="L101" t="str">
            <v>J</v>
          </cell>
          <cell r="M101" t="str">
            <v>J</v>
          </cell>
          <cell r="N101">
            <v>0</v>
          </cell>
          <cell r="R101">
            <v>0</v>
          </cell>
          <cell r="S101">
            <v>0</v>
          </cell>
          <cell r="T101">
            <v>0</v>
          </cell>
          <cell r="X101">
            <v>0</v>
          </cell>
          <cell r="Y101">
            <v>0</v>
          </cell>
          <cell r="AC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H101">
            <v>0</v>
          </cell>
          <cell r="BJ101">
            <v>0</v>
          </cell>
        </row>
        <row r="102">
          <cell r="A102">
            <v>102</v>
          </cell>
          <cell r="F102">
            <v>3</v>
          </cell>
          <cell r="G102">
            <v>3</v>
          </cell>
          <cell r="J102" t="str">
            <v/>
          </cell>
          <cell r="L102" t="str">
            <v>J</v>
          </cell>
          <cell r="M102" t="str">
            <v>J</v>
          </cell>
          <cell r="N102">
            <v>0</v>
          </cell>
          <cell r="P102" t="str">
            <v>245 kV CVT (1 Ph.)</v>
          </cell>
          <cell r="R102">
            <v>0</v>
          </cell>
          <cell r="S102">
            <v>0</v>
          </cell>
          <cell r="T102">
            <v>0</v>
          </cell>
          <cell r="X102">
            <v>0</v>
          </cell>
          <cell r="Y102">
            <v>0</v>
          </cell>
          <cell r="Z102">
            <v>2087085.7519999994</v>
          </cell>
          <cell r="AC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H102">
            <v>0</v>
          </cell>
          <cell r="BJ102">
            <v>0</v>
          </cell>
        </row>
        <row r="103">
          <cell r="A103">
            <v>103</v>
          </cell>
          <cell r="F103" t="str">
            <v>a)</v>
          </cell>
          <cell r="G103" t="str">
            <v>a)</v>
          </cell>
          <cell r="I103" t="str">
            <v>EQ</v>
          </cell>
          <cell r="J103" t="str">
            <v>EQPTS</v>
          </cell>
          <cell r="K103">
            <v>220</v>
          </cell>
          <cell r="L103" t="str">
            <v>J</v>
          </cell>
          <cell r="M103" t="str">
            <v>J</v>
          </cell>
          <cell r="N103" t="str">
            <v>C</v>
          </cell>
          <cell r="O103" t="str">
            <v>CVT</v>
          </cell>
          <cell r="P103" t="str">
            <v>4400 Pf, 40KA</v>
          </cell>
          <cell r="Q103" t="str">
            <v>Nos.</v>
          </cell>
          <cell r="R103" t="str">
            <v>Nos.</v>
          </cell>
          <cell r="S103">
            <v>18</v>
          </cell>
          <cell r="T103">
            <v>18</v>
          </cell>
          <cell r="U103">
            <v>18</v>
          </cell>
          <cell r="X103">
            <v>18</v>
          </cell>
          <cell r="Y103">
            <v>18</v>
          </cell>
          <cell r="Z103" t="str">
            <v>CGL/Seoni+15K</v>
          </cell>
          <cell r="AA103" t="str">
            <v>INR</v>
          </cell>
          <cell r="AB103">
            <v>235000</v>
          </cell>
          <cell r="AC103">
            <v>235000</v>
          </cell>
          <cell r="AF103">
            <v>0</v>
          </cell>
          <cell r="AG103">
            <v>235000</v>
          </cell>
          <cell r="AH103">
            <v>4230000</v>
          </cell>
          <cell r="AI103">
            <v>1.1541315063742059</v>
          </cell>
          <cell r="AJ103">
            <v>4881976</v>
          </cell>
          <cell r="AK103">
            <v>690336</v>
          </cell>
          <cell r="AL103">
            <v>196813</v>
          </cell>
          <cell r="AM103">
            <v>5769125</v>
          </cell>
          <cell r="AN103">
            <v>162934</v>
          </cell>
          <cell r="AO103">
            <v>0</v>
          </cell>
          <cell r="AP103">
            <v>0</v>
          </cell>
          <cell r="AQ103">
            <v>5932059</v>
          </cell>
          <cell r="AR103">
            <v>11074</v>
          </cell>
          <cell r="AS103">
            <v>199332</v>
          </cell>
          <cell r="AT103">
            <v>0.95238095238095244</v>
          </cell>
          <cell r="AU103">
            <v>189840</v>
          </cell>
          <cell r="AV103">
            <v>0</v>
          </cell>
          <cell r="AW103">
            <v>21563.118040089088</v>
          </cell>
          <cell r="AX103">
            <v>211403.11804008909</v>
          </cell>
          <cell r="AY103">
            <v>6143462.1180400895</v>
          </cell>
          <cell r="AZ103">
            <v>0.16320000000000001</v>
          </cell>
          <cell r="BA103">
            <v>0.04</v>
          </cell>
          <cell r="BB103">
            <v>3.85187941942687E-2</v>
          </cell>
          <cell r="BC103">
            <v>0</v>
          </cell>
          <cell r="BG103">
            <v>14644</v>
          </cell>
          <cell r="BH103">
            <v>11074</v>
          </cell>
          <cell r="BJ103">
            <v>4230000</v>
          </cell>
        </row>
        <row r="104">
          <cell r="A104">
            <v>104</v>
          </cell>
          <cell r="F104" t="str">
            <v>a.1)</v>
          </cell>
          <cell r="G104" t="str">
            <v>a.1)</v>
          </cell>
          <cell r="I104" t="str">
            <v>EQ</v>
          </cell>
          <cell r="J104" t="str">
            <v>EQPTS</v>
          </cell>
          <cell r="K104" t="str">
            <v>Gen</v>
          </cell>
          <cell r="L104" t="str">
            <v>J</v>
          </cell>
          <cell r="M104" t="str">
            <v>J</v>
          </cell>
          <cell r="N104" t="str">
            <v>C</v>
          </cell>
          <cell r="O104" t="str">
            <v>LT-SWGR</v>
          </cell>
          <cell r="P104" t="str">
            <v>Junction box for the above IT</v>
          </cell>
          <cell r="Q104" t="str">
            <v>No</v>
          </cell>
          <cell r="R104" t="str">
            <v>No</v>
          </cell>
          <cell r="S104">
            <v>6</v>
          </cell>
          <cell r="T104">
            <v>6</v>
          </cell>
          <cell r="U104">
            <v>6</v>
          </cell>
          <cell r="X104">
            <v>6</v>
          </cell>
          <cell r="Y104">
            <v>6</v>
          </cell>
          <cell r="Z104" t="str">
            <v>Assd</v>
          </cell>
          <cell r="AA104" t="str">
            <v>INR</v>
          </cell>
          <cell r="AB104">
            <v>4500</v>
          </cell>
          <cell r="AC104">
            <v>4500</v>
          </cell>
          <cell r="AF104">
            <v>0</v>
          </cell>
          <cell r="AG104">
            <v>4500</v>
          </cell>
          <cell r="AH104">
            <v>27000</v>
          </cell>
          <cell r="AI104">
            <v>1.1541315063742059</v>
          </cell>
          <cell r="AJ104">
            <v>31162</v>
          </cell>
          <cell r="AK104">
            <v>4406</v>
          </cell>
          <cell r="AL104">
            <v>1256</v>
          </cell>
          <cell r="AM104">
            <v>36824</v>
          </cell>
          <cell r="AN104">
            <v>1288</v>
          </cell>
          <cell r="AO104">
            <v>0</v>
          </cell>
          <cell r="AP104">
            <v>0</v>
          </cell>
          <cell r="AQ104">
            <v>38112</v>
          </cell>
          <cell r="AR104">
            <v>551</v>
          </cell>
          <cell r="AS104">
            <v>3306</v>
          </cell>
          <cell r="AT104">
            <v>0.95238095238095244</v>
          </cell>
          <cell r="AU104">
            <v>3149</v>
          </cell>
          <cell r="AV104">
            <v>0</v>
          </cell>
          <cell r="AW104">
            <v>357.68151447661467</v>
          </cell>
          <cell r="AX104">
            <v>3506.6815144766147</v>
          </cell>
          <cell r="AY104">
            <v>41618.681514476615</v>
          </cell>
          <cell r="AZ104">
            <v>0.16320000000000001</v>
          </cell>
          <cell r="BA104">
            <v>0.04</v>
          </cell>
          <cell r="BB104">
            <v>4.7691265821577435E-2</v>
          </cell>
          <cell r="BC104">
            <v>0</v>
          </cell>
          <cell r="BG104">
            <v>729</v>
          </cell>
          <cell r="BH104">
            <v>551</v>
          </cell>
          <cell r="BJ104">
            <v>27000</v>
          </cell>
        </row>
        <row r="105">
          <cell r="A105">
            <v>105</v>
          </cell>
          <cell r="J105" t="str">
            <v/>
          </cell>
          <cell r="L105" t="str">
            <v>J</v>
          </cell>
          <cell r="M105" t="str">
            <v>J</v>
          </cell>
          <cell r="N105">
            <v>0</v>
          </cell>
          <cell r="R105">
            <v>0</v>
          </cell>
          <cell r="S105">
            <v>0</v>
          </cell>
          <cell r="T105">
            <v>0</v>
          </cell>
          <cell r="X105">
            <v>0</v>
          </cell>
          <cell r="Y105">
            <v>0</v>
          </cell>
          <cell r="AC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H105">
            <v>0</v>
          </cell>
          <cell r="BJ105">
            <v>0</v>
          </cell>
        </row>
        <row r="106">
          <cell r="A106">
            <v>106</v>
          </cell>
          <cell r="F106">
            <v>4.0999999999999996</v>
          </cell>
          <cell r="G106">
            <v>4.0999999999999996</v>
          </cell>
          <cell r="J106" t="str">
            <v/>
          </cell>
          <cell r="L106" t="str">
            <v>J</v>
          </cell>
          <cell r="M106" t="str">
            <v>J</v>
          </cell>
          <cell r="N106">
            <v>0</v>
          </cell>
          <cell r="P106" t="str">
            <v>245kV Isolator (Three phase) (HDB)</v>
          </cell>
          <cell r="R106">
            <v>0</v>
          </cell>
          <cell r="S106">
            <v>0</v>
          </cell>
          <cell r="T106">
            <v>0</v>
          </cell>
          <cell r="X106">
            <v>0</v>
          </cell>
          <cell r="Y106">
            <v>0</v>
          </cell>
          <cell r="AC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H106">
            <v>0</v>
          </cell>
          <cell r="BJ106">
            <v>0</v>
          </cell>
        </row>
        <row r="107">
          <cell r="A107">
            <v>107</v>
          </cell>
          <cell r="F107" t="str">
            <v>a)</v>
          </cell>
          <cell r="G107" t="str">
            <v>a)</v>
          </cell>
          <cell r="I107" t="str">
            <v>EQ</v>
          </cell>
          <cell r="J107" t="str">
            <v>EQPTS</v>
          </cell>
          <cell r="K107">
            <v>220</v>
          </cell>
          <cell r="L107" t="str">
            <v>J</v>
          </cell>
          <cell r="M107" t="str">
            <v>J</v>
          </cell>
          <cell r="N107" t="str">
            <v>C</v>
          </cell>
          <cell r="O107" t="str">
            <v>ISO</v>
          </cell>
          <cell r="P107" t="str">
            <v>1600A, 40 KA Isolator with one E/S</v>
          </cell>
          <cell r="Q107" t="str">
            <v>Nos.</v>
          </cell>
          <cell r="R107" t="str">
            <v>Nos.</v>
          </cell>
          <cell r="S107">
            <v>7</v>
          </cell>
          <cell r="T107">
            <v>7</v>
          </cell>
          <cell r="U107">
            <v>7</v>
          </cell>
          <cell r="X107">
            <v>7</v>
          </cell>
          <cell r="Y107">
            <v>7</v>
          </cell>
          <cell r="Z107" t="str">
            <v>Sw&amp;St/1405</v>
          </cell>
          <cell r="AA107" t="str">
            <v>INR</v>
          </cell>
          <cell r="AB107">
            <v>133500</v>
          </cell>
          <cell r="AC107">
            <v>133500</v>
          </cell>
          <cell r="AD107">
            <v>0</v>
          </cell>
          <cell r="AE107">
            <v>0.03</v>
          </cell>
          <cell r="AF107">
            <v>0</v>
          </cell>
          <cell r="AG107">
            <v>129495</v>
          </cell>
          <cell r="AH107">
            <v>906465</v>
          </cell>
          <cell r="AI107">
            <v>1.1541315063742059</v>
          </cell>
          <cell r="AJ107">
            <v>1046180</v>
          </cell>
          <cell r="AK107">
            <v>147935</v>
          </cell>
          <cell r="AL107">
            <v>42176</v>
          </cell>
          <cell r="AM107">
            <v>1236291</v>
          </cell>
          <cell r="AN107">
            <v>21519</v>
          </cell>
          <cell r="AO107">
            <v>0</v>
          </cell>
          <cell r="AP107">
            <v>0</v>
          </cell>
          <cell r="AQ107">
            <v>1257810</v>
          </cell>
          <cell r="AR107">
            <v>16122</v>
          </cell>
          <cell r="AS107">
            <v>112854</v>
          </cell>
          <cell r="AT107">
            <v>0.95238095238095244</v>
          </cell>
          <cell r="AU107">
            <v>107480</v>
          </cell>
          <cell r="AV107">
            <v>0</v>
          </cell>
          <cell r="AW107">
            <v>12208.195991091314</v>
          </cell>
          <cell r="AX107">
            <v>119688.19599109131</v>
          </cell>
          <cell r="AY107">
            <v>1377498.1959910914</v>
          </cell>
          <cell r="AZ107">
            <v>0.16320000000000001</v>
          </cell>
          <cell r="BA107">
            <v>0.04</v>
          </cell>
          <cell r="BB107">
            <v>2.3739746377984827E-2</v>
          </cell>
          <cell r="BC107">
            <v>0</v>
          </cell>
          <cell r="BG107">
            <v>21320</v>
          </cell>
          <cell r="BH107">
            <v>16122</v>
          </cell>
          <cell r="BJ107">
            <v>906465</v>
          </cell>
        </row>
        <row r="108">
          <cell r="A108">
            <v>108</v>
          </cell>
          <cell r="F108" t="str">
            <v>b)</v>
          </cell>
          <cell r="G108" t="str">
            <v>b)</v>
          </cell>
          <cell r="I108" t="str">
            <v>EQ</v>
          </cell>
          <cell r="J108" t="str">
            <v>EQPTS</v>
          </cell>
          <cell r="K108">
            <v>220</v>
          </cell>
          <cell r="L108" t="str">
            <v>J</v>
          </cell>
          <cell r="M108" t="str">
            <v>J</v>
          </cell>
          <cell r="N108" t="str">
            <v>C</v>
          </cell>
          <cell r="O108" t="str">
            <v>ISO</v>
          </cell>
          <cell r="P108" t="str">
            <v>1600A, 40 KA Isolator with two E/S</v>
          </cell>
          <cell r="Q108" t="str">
            <v>Nos.</v>
          </cell>
          <cell r="R108" t="str">
            <v>Nos.</v>
          </cell>
          <cell r="S108">
            <v>7</v>
          </cell>
          <cell r="T108">
            <v>7</v>
          </cell>
          <cell r="U108">
            <v>7</v>
          </cell>
          <cell r="X108">
            <v>7</v>
          </cell>
          <cell r="Y108">
            <v>7</v>
          </cell>
          <cell r="Z108" t="str">
            <v>Sw&amp;St/1405</v>
          </cell>
          <cell r="AA108" t="str">
            <v>INR</v>
          </cell>
          <cell r="AB108">
            <v>180000</v>
          </cell>
          <cell r="AC108">
            <v>180000</v>
          </cell>
          <cell r="AD108">
            <v>0</v>
          </cell>
          <cell r="AE108">
            <v>0.03</v>
          </cell>
          <cell r="AF108">
            <v>0</v>
          </cell>
          <cell r="AG108">
            <v>174600</v>
          </cell>
          <cell r="AH108">
            <v>1222200</v>
          </cell>
          <cell r="AI108">
            <v>1.1541315063742059</v>
          </cell>
          <cell r="AJ108">
            <v>1410580</v>
          </cell>
          <cell r="AK108">
            <v>199463</v>
          </cell>
          <cell r="AL108">
            <v>56867</v>
          </cell>
          <cell r="AM108">
            <v>1666910</v>
          </cell>
          <cell r="AN108">
            <v>29015</v>
          </cell>
          <cell r="AO108">
            <v>0</v>
          </cell>
          <cell r="AP108">
            <v>0</v>
          </cell>
          <cell r="AQ108">
            <v>1695925</v>
          </cell>
          <cell r="AR108">
            <v>17034</v>
          </cell>
          <cell r="AS108">
            <v>119238</v>
          </cell>
          <cell r="AT108">
            <v>0.95238095238095244</v>
          </cell>
          <cell r="AU108">
            <v>113560</v>
          </cell>
          <cell r="AV108">
            <v>0</v>
          </cell>
          <cell r="AW108">
            <v>12898.797327394204</v>
          </cell>
          <cell r="AX108">
            <v>126458.7973273942</v>
          </cell>
          <cell r="AY108">
            <v>1822383.7973273941</v>
          </cell>
          <cell r="AZ108">
            <v>0.16320000000000001</v>
          </cell>
          <cell r="BA108">
            <v>0.04</v>
          </cell>
          <cell r="BB108">
            <v>2.3739746377984827E-2</v>
          </cell>
          <cell r="BC108">
            <v>0</v>
          </cell>
          <cell r="BG108">
            <v>22526</v>
          </cell>
          <cell r="BH108">
            <v>17034</v>
          </cell>
          <cell r="BJ108">
            <v>1222200</v>
          </cell>
        </row>
        <row r="109">
          <cell r="A109">
            <v>109</v>
          </cell>
          <cell r="F109" t="str">
            <v>c)</v>
          </cell>
          <cell r="G109" t="str">
            <v>c)</v>
          </cell>
          <cell r="I109" t="str">
            <v>EQ</v>
          </cell>
          <cell r="J109" t="str">
            <v>EQPTS</v>
          </cell>
          <cell r="K109">
            <v>220</v>
          </cell>
          <cell r="L109" t="str">
            <v>J</v>
          </cell>
          <cell r="M109" t="str">
            <v>J</v>
          </cell>
          <cell r="N109" t="str">
            <v>C</v>
          </cell>
          <cell r="O109" t="str">
            <v>ISO</v>
          </cell>
          <cell r="P109" t="str">
            <v>2500A, 40 KA Isolator with two E/S</v>
          </cell>
          <cell r="Q109" t="str">
            <v>Nos.</v>
          </cell>
          <cell r="R109" t="str">
            <v>Nos.</v>
          </cell>
          <cell r="S109">
            <v>2</v>
          </cell>
          <cell r="T109">
            <v>2</v>
          </cell>
          <cell r="U109">
            <v>2</v>
          </cell>
          <cell r="X109">
            <v>2</v>
          </cell>
          <cell r="Y109">
            <v>2</v>
          </cell>
          <cell r="Z109" t="str">
            <v>Sw&amp;St/1405</v>
          </cell>
          <cell r="AA109" t="str">
            <v>INR</v>
          </cell>
          <cell r="AB109">
            <v>196000</v>
          </cell>
          <cell r="AC109">
            <v>196000</v>
          </cell>
          <cell r="AD109">
            <v>0</v>
          </cell>
          <cell r="AE109">
            <v>0.03</v>
          </cell>
          <cell r="AF109">
            <v>0</v>
          </cell>
          <cell r="AG109">
            <v>190120</v>
          </cell>
          <cell r="AH109">
            <v>380240</v>
          </cell>
          <cell r="AI109">
            <v>1.1541315063742059</v>
          </cell>
          <cell r="AJ109">
            <v>438847</v>
          </cell>
          <cell r="AK109">
            <v>62055</v>
          </cell>
          <cell r="AL109">
            <v>17692</v>
          </cell>
          <cell r="AM109">
            <v>518594</v>
          </cell>
          <cell r="AN109">
            <v>9027</v>
          </cell>
          <cell r="AO109">
            <v>0</v>
          </cell>
          <cell r="AP109">
            <v>0</v>
          </cell>
          <cell r="AQ109">
            <v>527621</v>
          </cell>
          <cell r="AR109">
            <v>17946</v>
          </cell>
          <cell r="AS109">
            <v>35892</v>
          </cell>
          <cell r="AT109">
            <v>0.95238095238095244</v>
          </cell>
          <cell r="AU109">
            <v>34183</v>
          </cell>
          <cell r="AV109">
            <v>0</v>
          </cell>
          <cell r="AW109">
            <v>3882.7015590200463</v>
          </cell>
          <cell r="AX109">
            <v>38065.701559020046</v>
          </cell>
          <cell r="AY109">
            <v>565686.70155902009</v>
          </cell>
          <cell r="AZ109">
            <v>0.16320000000000001</v>
          </cell>
          <cell r="BA109">
            <v>0.04</v>
          </cell>
          <cell r="BB109">
            <v>2.3739746377984827E-2</v>
          </cell>
          <cell r="BC109">
            <v>0</v>
          </cell>
          <cell r="BG109">
            <v>23731</v>
          </cell>
          <cell r="BH109">
            <v>17946</v>
          </cell>
          <cell r="BJ109">
            <v>380240</v>
          </cell>
        </row>
        <row r="110">
          <cell r="A110">
            <v>110</v>
          </cell>
          <cell r="F110" t="str">
            <v>d)</v>
          </cell>
          <cell r="G110" t="str">
            <v>d)</v>
          </cell>
          <cell r="I110" t="str">
            <v>EQ</v>
          </cell>
          <cell r="J110" t="str">
            <v>EQPTS</v>
          </cell>
          <cell r="K110">
            <v>220</v>
          </cell>
          <cell r="L110" t="str">
            <v>J</v>
          </cell>
          <cell r="M110" t="str">
            <v>J</v>
          </cell>
          <cell r="N110" t="str">
            <v>C</v>
          </cell>
          <cell r="O110" t="str">
            <v>ISO</v>
          </cell>
          <cell r="P110" t="str">
            <v>1600 A, 40KA Tandem Isolator without E/S</v>
          </cell>
          <cell r="Q110" t="str">
            <v>Nos.</v>
          </cell>
          <cell r="R110" t="str">
            <v>Nos.</v>
          </cell>
          <cell r="S110">
            <v>13</v>
          </cell>
          <cell r="T110">
            <v>13</v>
          </cell>
          <cell r="U110">
            <v>13</v>
          </cell>
          <cell r="X110">
            <v>13</v>
          </cell>
          <cell r="Y110">
            <v>13</v>
          </cell>
          <cell r="Z110" t="str">
            <v>Sw&amp;St/1405</v>
          </cell>
          <cell r="AA110" t="str">
            <v>INR</v>
          </cell>
          <cell r="AB110">
            <v>89000</v>
          </cell>
          <cell r="AC110">
            <v>89000</v>
          </cell>
          <cell r="AD110">
            <v>0</v>
          </cell>
          <cell r="AE110">
            <v>0.03</v>
          </cell>
          <cell r="AF110">
            <v>0</v>
          </cell>
          <cell r="AG110">
            <v>86330</v>
          </cell>
          <cell r="AH110">
            <v>1122290</v>
          </cell>
          <cell r="AI110">
            <v>1.1541315063742059</v>
          </cell>
          <cell r="AJ110">
            <v>1295270</v>
          </cell>
          <cell r="AK110">
            <v>183158</v>
          </cell>
          <cell r="AL110">
            <v>52218</v>
          </cell>
          <cell r="AM110">
            <v>1530646</v>
          </cell>
          <cell r="AN110">
            <v>26643</v>
          </cell>
          <cell r="AO110">
            <v>0</v>
          </cell>
          <cell r="AP110">
            <v>0</v>
          </cell>
          <cell r="AQ110">
            <v>1557289</v>
          </cell>
          <cell r="AR110">
            <v>15210</v>
          </cell>
          <cell r="AS110">
            <v>197730</v>
          </cell>
          <cell r="AT110">
            <v>0.95238095238095244</v>
          </cell>
          <cell r="AU110">
            <v>188314</v>
          </cell>
          <cell r="AV110">
            <v>0</v>
          </cell>
          <cell r="AW110">
            <v>21389.786191536754</v>
          </cell>
          <cell r="AX110">
            <v>209703.78619153675</v>
          </cell>
          <cell r="AY110">
            <v>1766992.7861915368</v>
          </cell>
          <cell r="AZ110">
            <v>0.16320000000000001</v>
          </cell>
          <cell r="BA110">
            <v>0.04</v>
          </cell>
          <cell r="BB110">
            <v>2.3739746377984827E-2</v>
          </cell>
          <cell r="BC110">
            <v>0</v>
          </cell>
          <cell r="BG110">
            <v>20114</v>
          </cell>
          <cell r="BH110">
            <v>15210</v>
          </cell>
          <cell r="BJ110">
            <v>1122290</v>
          </cell>
        </row>
        <row r="111">
          <cell r="A111">
            <v>111</v>
          </cell>
          <cell r="F111" t="str">
            <v>4.1.1</v>
          </cell>
          <cell r="G111" t="str">
            <v>4.1.1</v>
          </cell>
          <cell r="I111" t="str">
            <v>EQ</v>
          </cell>
          <cell r="J111" t="str">
            <v>EQPTS</v>
          </cell>
          <cell r="K111">
            <v>220</v>
          </cell>
          <cell r="L111" t="str">
            <v>J</v>
          </cell>
          <cell r="M111" t="str">
            <v>J</v>
          </cell>
          <cell r="N111" t="str">
            <v>C</v>
          </cell>
          <cell r="O111" t="str">
            <v>INSU</v>
          </cell>
          <cell r="P111" t="str">
            <v xml:space="preserve">Insulators for the above isolator </v>
          </cell>
          <cell r="Q111" t="str">
            <v>No.</v>
          </cell>
          <cell r="R111" t="str">
            <v>No.</v>
          </cell>
          <cell r="S111">
            <v>261</v>
          </cell>
          <cell r="T111">
            <v>261</v>
          </cell>
          <cell r="U111">
            <v>261</v>
          </cell>
          <cell r="X111">
            <v>261</v>
          </cell>
          <cell r="Y111">
            <v>261</v>
          </cell>
          <cell r="Z111" t="str">
            <v>SIL+250</v>
          </cell>
          <cell r="AA111" t="str">
            <v>INR</v>
          </cell>
          <cell r="AB111">
            <v>17950</v>
          </cell>
          <cell r="AC111">
            <v>17950</v>
          </cell>
          <cell r="AF111">
            <v>0</v>
          </cell>
          <cell r="AG111">
            <v>17950</v>
          </cell>
          <cell r="AH111">
            <v>4684950</v>
          </cell>
          <cell r="AI111">
            <v>1.1541315063742059</v>
          </cell>
          <cell r="AJ111">
            <v>5407048</v>
          </cell>
          <cell r="AK111">
            <v>764584</v>
          </cell>
          <cell r="AL111">
            <v>217981</v>
          </cell>
          <cell r="AM111">
            <v>6389613</v>
          </cell>
          <cell r="AN111">
            <v>145694</v>
          </cell>
          <cell r="AO111">
            <v>0</v>
          </cell>
          <cell r="AP111">
            <v>0</v>
          </cell>
          <cell r="AQ111">
            <v>6535307</v>
          </cell>
          <cell r="AR111">
            <v>0</v>
          </cell>
          <cell r="AS111">
            <v>0</v>
          </cell>
          <cell r="AT111">
            <v>0.95238095238095244</v>
          </cell>
          <cell r="AU111">
            <v>0</v>
          </cell>
          <cell r="AV111">
            <v>0</v>
          </cell>
          <cell r="AW111">
            <v>0</v>
          </cell>
          <cell r="AX111">
            <v>0</v>
          </cell>
          <cell r="AY111">
            <v>6535307</v>
          </cell>
          <cell r="AZ111">
            <v>0.16320000000000001</v>
          </cell>
          <cell r="BA111">
            <v>0.04</v>
          </cell>
          <cell r="BB111">
            <v>3.1098319416787989E-2</v>
          </cell>
          <cell r="BC111">
            <v>0</v>
          </cell>
          <cell r="BH111">
            <v>0</v>
          </cell>
          <cell r="BJ111">
            <v>4684950</v>
          </cell>
        </row>
        <row r="112">
          <cell r="A112">
            <v>112</v>
          </cell>
          <cell r="J112" t="str">
            <v/>
          </cell>
          <cell r="L112" t="str">
            <v>J</v>
          </cell>
          <cell r="M112" t="str">
            <v>J</v>
          </cell>
          <cell r="N112">
            <v>0</v>
          </cell>
          <cell r="P112" t="str">
            <v>(ETC prices included in Isolator Prices)</v>
          </cell>
          <cell r="R112">
            <v>0</v>
          </cell>
          <cell r="S112">
            <v>0</v>
          </cell>
          <cell r="T112">
            <v>0</v>
          </cell>
          <cell r="X112">
            <v>0</v>
          </cell>
          <cell r="Y112">
            <v>0</v>
          </cell>
          <cell r="AC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H112">
            <v>0</v>
          </cell>
          <cell r="BJ112">
            <v>0</v>
          </cell>
        </row>
        <row r="113">
          <cell r="A113">
            <v>113</v>
          </cell>
          <cell r="J113" t="str">
            <v/>
          </cell>
          <cell r="L113" t="str">
            <v>J</v>
          </cell>
          <cell r="M113" t="str">
            <v>J</v>
          </cell>
          <cell r="N113">
            <v>0</v>
          </cell>
          <cell r="R113">
            <v>0</v>
          </cell>
          <cell r="S113">
            <v>0</v>
          </cell>
          <cell r="T113">
            <v>0</v>
          </cell>
          <cell r="X113">
            <v>0</v>
          </cell>
          <cell r="Y113">
            <v>0</v>
          </cell>
          <cell r="AC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H113">
            <v>0</v>
          </cell>
          <cell r="BJ113">
            <v>0</v>
          </cell>
        </row>
        <row r="114">
          <cell r="A114">
            <v>114</v>
          </cell>
          <cell r="F114">
            <v>5</v>
          </cell>
          <cell r="G114">
            <v>5</v>
          </cell>
          <cell r="I114" t="str">
            <v>EQ</v>
          </cell>
          <cell r="J114" t="str">
            <v>EQPTS</v>
          </cell>
          <cell r="K114">
            <v>220</v>
          </cell>
          <cell r="L114" t="str">
            <v>J</v>
          </cell>
          <cell r="M114" t="str">
            <v>J</v>
          </cell>
          <cell r="N114" t="str">
            <v>C</v>
          </cell>
          <cell r="O114" t="str">
            <v>SA</v>
          </cell>
          <cell r="P114" t="str">
            <v>216 kV, 5 KJ/KV Surge Arrestors</v>
          </cell>
          <cell r="Q114" t="str">
            <v>Nos.</v>
          </cell>
          <cell r="R114" t="str">
            <v>Nos.</v>
          </cell>
          <cell r="S114">
            <v>18</v>
          </cell>
          <cell r="T114">
            <v>18</v>
          </cell>
          <cell r="U114">
            <v>18</v>
          </cell>
          <cell r="X114">
            <v>18</v>
          </cell>
          <cell r="Y114">
            <v>18</v>
          </cell>
          <cell r="Z114" t="str">
            <v>CGL/Seoni+15K</v>
          </cell>
          <cell r="AA114" t="str">
            <v>INR</v>
          </cell>
          <cell r="AB114">
            <v>62000</v>
          </cell>
          <cell r="AC114">
            <v>62000</v>
          </cell>
          <cell r="AF114">
            <v>0</v>
          </cell>
          <cell r="AG114">
            <v>62000</v>
          </cell>
          <cell r="AH114">
            <v>1116000</v>
          </cell>
          <cell r="AI114">
            <v>1.1541315063742059</v>
          </cell>
          <cell r="AJ114">
            <v>1288011</v>
          </cell>
          <cell r="AK114">
            <v>182131</v>
          </cell>
          <cell r="AL114">
            <v>51925</v>
          </cell>
          <cell r="AM114">
            <v>1522067</v>
          </cell>
          <cell r="AN114">
            <v>32176</v>
          </cell>
          <cell r="AO114">
            <v>0</v>
          </cell>
          <cell r="AP114">
            <v>0</v>
          </cell>
          <cell r="AQ114">
            <v>1554243</v>
          </cell>
          <cell r="AR114">
            <v>1648</v>
          </cell>
          <cell r="AS114">
            <v>29664</v>
          </cell>
          <cell r="AT114">
            <v>0.95238095238095244</v>
          </cell>
          <cell r="AU114">
            <v>28251</v>
          </cell>
          <cell r="AV114">
            <v>0</v>
          </cell>
          <cell r="AW114">
            <v>3208.9109131403093</v>
          </cell>
          <cell r="AX114">
            <v>31459.910913140309</v>
          </cell>
          <cell r="AY114">
            <v>1585702.9109131403</v>
          </cell>
          <cell r="AZ114">
            <v>0.16320000000000001</v>
          </cell>
          <cell r="BA114">
            <v>0.04</v>
          </cell>
          <cell r="BB114">
            <v>2.8831562974203338E-2</v>
          </cell>
          <cell r="BC114">
            <v>0</v>
          </cell>
          <cell r="BG114">
            <v>2179</v>
          </cell>
          <cell r="BH114">
            <v>1648</v>
          </cell>
          <cell r="BJ114">
            <v>1116000</v>
          </cell>
        </row>
        <row r="115">
          <cell r="A115">
            <v>115</v>
          </cell>
          <cell r="J115" t="str">
            <v/>
          </cell>
          <cell r="L115" t="str">
            <v>J</v>
          </cell>
          <cell r="M115" t="str">
            <v>J</v>
          </cell>
          <cell r="N115">
            <v>0</v>
          </cell>
          <cell r="R115">
            <v>0</v>
          </cell>
          <cell r="S115">
            <v>0</v>
          </cell>
          <cell r="T115">
            <v>0</v>
          </cell>
          <cell r="X115">
            <v>0</v>
          </cell>
          <cell r="Y115">
            <v>0</v>
          </cell>
          <cell r="AC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H115">
            <v>0</v>
          </cell>
          <cell r="BJ115">
            <v>0</v>
          </cell>
        </row>
        <row r="116">
          <cell r="A116">
            <v>116</v>
          </cell>
          <cell r="F116" t="str">
            <v>CII</v>
          </cell>
          <cell r="G116" t="str">
            <v>CII</v>
          </cell>
          <cell r="J116" t="str">
            <v/>
          </cell>
          <cell r="L116" t="str">
            <v>J</v>
          </cell>
          <cell r="M116" t="str">
            <v>J</v>
          </cell>
          <cell r="N116">
            <v>0</v>
          </cell>
          <cell r="P116" t="str">
            <v>ERECTION HARDWARE</v>
          </cell>
          <cell r="R116">
            <v>0</v>
          </cell>
          <cell r="S116">
            <v>0</v>
          </cell>
          <cell r="T116">
            <v>0</v>
          </cell>
          <cell r="X116">
            <v>0</v>
          </cell>
          <cell r="Y116">
            <v>0</v>
          </cell>
          <cell r="AC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v>0</v>
          </cell>
          <cell r="BC116">
            <v>0</v>
          </cell>
          <cell r="BH116">
            <v>0</v>
          </cell>
          <cell r="BJ116">
            <v>0</v>
          </cell>
        </row>
        <row r="117">
          <cell r="A117">
            <v>117</v>
          </cell>
          <cell r="J117" t="str">
            <v/>
          </cell>
          <cell r="L117" t="str">
            <v>J</v>
          </cell>
          <cell r="M117" t="str">
            <v>J</v>
          </cell>
          <cell r="N117">
            <v>0</v>
          </cell>
          <cell r="R117">
            <v>0</v>
          </cell>
          <cell r="S117">
            <v>0</v>
          </cell>
          <cell r="T117">
            <v>0</v>
          </cell>
          <cell r="X117">
            <v>0</v>
          </cell>
          <cell r="Y117">
            <v>0</v>
          </cell>
          <cell r="AC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v>0</v>
          </cell>
          <cell r="BC117">
            <v>0</v>
          </cell>
          <cell r="BH117">
            <v>0</v>
          </cell>
          <cell r="BJ117">
            <v>0</v>
          </cell>
        </row>
        <row r="118">
          <cell r="A118">
            <v>118</v>
          </cell>
          <cell r="F118">
            <v>1</v>
          </cell>
          <cell r="G118" t="str">
            <v>1</v>
          </cell>
          <cell r="J118" t="str">
            <v/>
          </cell>
          <cell r="L118" t="str">
            <v>J</v>
          </cell>
          <cell r="M118" t="str">
            <v>J</v>
          </cell>
          <cell r="N118">
            <v>0</v>
          </cell>
          <cell r="P118" t="str">
            <v>Erection Hardware for 220 kV</v>
          </cell>
          <cell r="Q118" t="str">
            <v>Lot</v>
          </cell>
          <cell r="R118" t="str">
            <v>Lot</v>
          </cell>
          <cell r="S118">
            <v>0</v>
          </cell>
          <cell r="T118">
            <v>0</v>
          </cell>
          <cell r="X118">
            <v>0</v>
          </cell>
          <cell r="Y118">
            <v>0</v>
          </cell>
          <cell r="AC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v>0</v>
          </cell>
          <cell r="BC118">
            <v>0</v>
          </cell>
          <cell r="BH118">
            <v>0</v>
          </cell>
          <cell r="BJ118">
            <v>0</v>
          </cell>
        </row>
        <row r="119">
          <cell r="A119">
            <v>119</v>
          </cell>
          <cell r="J119" t="str">
            <v/>
          </cell>
          <cell r="L119" t="str">
            <v>J</v>
          </cell>
          <cell r="M119" t="str">
            <v>J</v>
          </cell>
          <cell r="N119">
            <v>0</v>
          </cell>
          <cell r="P119" t="str">
            <v>Bus Post Insulators, Insulator strings, Disc Insulator</v>
          </cell>
          <cell r="R119">
            <v>0</v>
          </cell>
          <cell r="S119">
            <v>0</v>
          </cell>
          <cell r="T119">
            <v>0</v>
          </cell>
          <cell r="X119">
            <v>0</v>
          </cell>
          <cell r="Y119">
            <v>0</v>
          </cell>
          <cell r="AC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v>0</v>
          </cell>
          <cell r="BC119">
            <v>0</v>
          </cell>
          <cell r="BH119">
            <v>0</v>
          </cell>
          <cell r="BJ119">
            <v>0</v>
          </cell>
        </row>
        <row r="120">
          <cell r="A120">
            <v>120</v>
          </cell>
          <cell r="J120" t="str">
            <v/>
          </cell>
          <cell r="L120" t="str">
            <v>J</v>
          </cell>
          <cell r="M120" t="str">
            <v>J</v>
          </cell>
          <cell r="N120">
            <v>0</v>
          </cell>
          <cell r="P120" t="str">
            <v>&amp; Hardware,Spacers, conductor(s), Al tube(s),</v>
          </cell>
          <cell r="R120">
            <v>0</v>
          </cell>
          <cell r="S120">
            <v>0</v>
          </cell>
          <cell r="T120">
            <v>0</v>
          </cell>
          <cell r="X120">
            <v>0</v>
          </cell>
          <cell r="Y120">
            <v>0</v>
          </cell>
          <cell r="AC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v>0</v>
          </cell>
          <cell r="BC120">
            <v>0</v>
          </cell>
          <cell r="BH120">
            <v>0</v>
          </cell>
          <cell r="BJ120">
            <v>0</v>
          </cell>
        </row>
        <row r="121">
          <cell r="A121">
            <v>121</v>
          </cell>
          <cell r="J121" t="str">
            <v/>
          </cell>
          <cell r="L121" t="str">
            <v>J</v>
          </cell>
          <cell r="M121" t="str">
            <v>J</v>
          </cell>
          <cell r="N121">
            <v>0</v>
          </cell>
          <cell r="P121" t="str">
            <v>bus-bar material,cable trays, Bay MB, clamps,</v>
          </cell>
          <cell r="R121">
            <v>0</v>
          </cell>
          <cell r="S121">
            <v>0</v>
          </cell>
          <cell r="T121">
            <v>0</v>
          </cell>
          <cell r="X121">
            <v>0</v>
          </cell>
          <cell r="Y121">
            <v>0</v>
          </cell>
          <cell r="AC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v>0</v>
          </cell>
          <cell r="BC121">
            <v>0</v>
          </cell>
          <cell r="BH121">
            <v>0</v>
          </cell>
          <cell r="BJ121">
            <v>0</v>
          </cell>
        </row>
        <row r="122">
          <cell r="A122">
            <v>122</v>
          </cell>
          <cell r="J122" t="str">
            <v/>
          </cell>
          <cell r="L122" t="str">
            <v>J</v>
          </cell>
          <cell r="M122" t="str">
            <v>J</v>
          </cell>
          <cell r="N122">
            <v>0</v>
          </cell>
          <cell r="P122" t="str">
            <v>connectors including equipment connectors, Junction</v>
          </cell>
          <cell r="R122">
            <v>0</v>
          </cell>
          <cell r="S122">
            <v>0</v>
          </cell>
          <cell r="T122">
            <v>0</v>
          </cell>
          <cell r="X122">
            <v>0</v>
          </cell>
          <cell r="Y122">
            <v>0</v>
          </cell>
          <cell r="AC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v>0</v>
          </cell>
          <cell r="BC122">
            <v>0</v>
          </cell>
          <cell r="BH122">
            <v>0</v>
          </cell>
          <cell r="BJ122">
            <v>0</v>
          </cell>
        </row>
        <row r="123">
          <cell r="A123">
            <v>123</v>
          </cell>
          <cell r="J123" t="str">
            <v/>
          </cell>
          <cell r="L123" t="str">
            <v>J</v>
          </cell>
          <cell r="M123" t="str">
            <v>J</v>
          </cell>
          <cell r="N123">
            <v>0</v>
          </cell>
          <cell r="P123" t="str">
            <v>Box, earthwire, earthing material, risers, auxiliary</v>
          </cell>
          <cell r="R123">
            <v>0</v>
          </cell>
          <cell r="S123">
            <v>0</v>
          </cell>
          <cell r="T123">
            <v>0</v>
          </cell>
          <cell r="X123">
            <v>0</v>
          </cell>
          <cell r="Y123">
            <v>0</v>
          </cell>
          <cell r="AC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v>0</v>
          </cell>
          <cell r="BC123">
            <v>0</v>
          </cell>
          <cell r="BH123">
            <v>0</v>
          </cell>
          <cell r="BJ123">
            <v>0</v>
          </cell>
        </row>
        <row r="124">
          <cell r="A124">
            <v>124</v>
          </cell>
          <cell r="J124" t="str">
            <v/>
          </cell>
          <cell r="L124" t="str">
            <v>J</v>
          </cell>
          <cell r="M124" t="str">
            <v>J</v>
          </cell>
          <cell r="N124">
            <v>0</v>
          </cell>
          <cell r="P124" t="str">
            <v>earthmat(excludingmain earth mat), buried/ RCC</v>
          </cell>
          <cell r="R124">
            <v>0</v>
          </cell>
          <cell r="S124">
            <v>0</v>
          </cell>
          <cell r="T124">
            <v>0</v>
          </cell>
          <cell r="X124">
            <v>0</v>
          </cell>
          <cell r="Y124">
            <v>0</v>
          </cell>
          <cell r="AC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v>0</v>
          </cell>
          <cell r="BC124">
            <v>0</v>
          </cell>
          <cell r="BH124">
            <v>0</v>
          </cell>
          <cell r="BJ124">
            <v>0</v>
          </cell>
        </row>
        <row r="125">
          <cell r="A125">
            <v>125</v>
          </cell>
          <cell r="J125" t="str">
            <v/>
          </cell>
          <cell r="L125" t="str">
            <v>J</v>
          </cell>
          <cell r="M125" t="str">
            <v>J</v>
          </cell>
          <cell r="N125">
            <v>0</v>
          </cell>
          <cell r="P125" t="str">
            <v>cabletrenches/ pipesfor equipment &amp; lighting,</v>
          </cell>
          <cell r="R125">
            <v>0</v>
          </cell>
          <cell r="S125">
            <v>0</v>
          </cell>
          <cell r="T125">
            <v>0</v>
          </cell>
          <cell r="X125">
            <v>0</v>
          </cell>
          <cell r="Y125">
            <v>0</v>
          </cell>
          <cell r="AC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v>0</v>
          </cell>
          <cell r="BC125">
            <v>0</v>
          </cell>
          <cell r="BH125">
            <v>0</v>
          </cell>
          <cell r="BJ125">
            <v>0</v>
          </cell>
        </row>
        <row r="126">
          <cell r="A126">
            <v>126</v>
          </cell>
          <cell r="J126" t="str">
            <v/>
          </cell>
          <cell r="L126" t="str">
            <v>J</v>
          </cell>
          <cell r="M126" t="str">
            <v>J</v>
          </cell>
          <cell r="N126">
            <v>0</v>
          </cell>
          <cell r="P126" t="str">
            <v>allaccessories etc. for thefollowing :</v>
          </cell>
          <cell r="R126">
            <v>0</v>
          </cell>
          <cell r="S126">
            <v>0</v>
          </cell>
          <cell r="T126">
            <v>0</v>
          </cell>
          <cell r="X126">
            <v>0</v>
          </cell>
          <cell r="Y126">
            <v>0</v>
          </cell>
          <cell r="AC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v>0</v>
          </cell>
          <cell r="BC126">
            <v>0</v>
          </cell>
          <cell r="BH126">
            <v>0</v>
          </cell>
          <cell r="BJ126">
            <v>0</v>
          </cell>
        </row>
        <row r="127">
          <cell r="A127">
            <v>127</v>
          </cell>
          <cell r="J127" t="str">
            <v/>
          </cell>
          <cell r="L127" t="str">
            <v>J</v>
          </cell>
          <cell r="M127" t="str">
            <v>J</v>
          </cell>
          <cell r="N127">
            <v>0</v>
          </cell>
          <cell r="R127">
            <v>0</v>
          </cell>
          <cell r="S127">
            <v>0</v>
          </cell>
          <cell r="T127">
            <v>0</v>
          </cell>
          <cell r="X127">
            <v>0</v>
          </cell>
          <cell r="Y127">
            <v>0</v>
          </cell>
          <cell r="AC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v>0</v>
          </cell>
          <cell r="BC127">
            <v>0</v>
          </cell>
          <cell r="BH127">
            <v>0</v>
          </cell>
          <cell r="BJ127">
            <v>0</v>
          </cell>
        </row>
        <row r="128">
          <cell r="A128">
            <v>128</v>
          </cell>
          <cell r="F128">
            <v>1.1000000000000001</v>
          </cell>
          <cell r="G128">
            <v>1.1000000000000001</v>
          </cell>
          <cell r="J128" t="str">
            <v/>
          </cell>
          <cell r="L128" t="str">
            <v>J</v>
          </cell>
          <cell r="M128" t="str">
            <v>J</v>
          </cell>
          <cell r="N128">
            <v>0</v>
          </cell>
          <cell r="P128" t="str">
            <v>230 kV 'DMT' type layout</v>
          </cell>
          <cell r="R128">
            <v>0</v>
          </cell>
          <cell r="S128">
            <v>0</v>
          </cell>
          <cell r="T128">
            <v>0</v>
          </cell>
          <cell r="X128">
            <v>0</v>
          </cell>
          <cell r="Y128">
            <v>0</v>
          </cell>
          <cell r="AC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v>0</v>
          </cell>
          <cell r="BC128">
            <v>0</v>
          </cell>
          <cell r="BH128">
            <v>0</v>
          </cell>
          <cell r="BJ128">
            <v>0</v>
          </cell>
        </row>
        <row r="129">
          <cell r="A129">
            <v>129</v>
          </cell>
          <cell r="F129" t="str">
            <v>a)</v>
          </cell>
          <cell r="G129" t="str">
            <v>a)</v>
          </cell>
          <cell r="I129" t="str">
            <v>EQ</v>
          </cell>
          <cell r="J129" t="str">
            <v/>
          </cell>
          <cell r="L129" t="str">
            <v>J</v>
          </cell>
          <cell r="M129" t="str">
            <v>J</v>
          </cell>
          <cell r="N129">
            <v>0</v>
          </cell>
          <cell r="P129" t="str">
            <v>Line Bay ( 4 Set)</v>
          </cell>
          <cell r="R129">
            <v>0</v>
          </cell>
          <cell r="S129">
            <v>0</v>
          </cell>
          <cell r="T129">
            <v>0</v>
          </cell>
          <cell r="X129">
            <v>0</v>
          </cell>
          <cell r="Y129">
            <v>0</v>
          </cell>
          <cell r="AC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v>0</v>
          </cell>
          <cell r="BC129">
            <v>0</v>
          </cell>
          <cell r="BH129">
            <v>0</v>
          </cell>
          <cell r="BJ129">
            <v>0</v>
          </cell>
        </row>
        <row r="130">
          <cell r="A130">
            <v>130</v>
          </cell>
          <cell r="F130" t="str">
            <v>b)</v>
          </cell>
          <cell r="G130" t="str">
            <v>b)</v>
          </cell>
          <cell r="I130" t="str">
            <v>EQ</v>
          </cell>
          <cell r="J130" t="str">
            <v/>
          </cell>
          <cell r="L130" t="str">
            <v>J</v>
          </cell>
          <cell r="M130" t="str">
            <v>J</v>
          </cell>
          <cell r="N130">
            <v>0</v>
          </cell>
          <cell r="P130" t="str">
            <v>Transformer Bay ( 2 Set)</v>
          </cell>
          <cell r="R130">
            <v>0</v>
          </cell>
          <cell r="S130">
            <v>0</v>
          </cell>
          <cell r="T130">
            <v>0</v>
          </cell>
          <cell r="X130">
            <v>0</v>
          </cell>
          <cell r="Y130">
            <v>0</v>
          </cell>
          <cell r="AC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H130">
            <v>0</v>
          </cell>
          <cell r="BJ130">
            <v>0</v>
          </cell>
        </row>
        <row r="131">
          <cell r="A131">
            <v>131</v>
          </cell>
          <cell r="F131" t="str">
            <v>c)</v>
          </cell>
          <cell r="G131" t="str">
            <v>c)</v>
          </cell>
          <cell r="J131" t="str">
            <v/>
          </cell>
          <cell r="L131" t="str">
            <v>J</v>
          </cell>
          <cell r="M131" t="str">
            <v>J</v>
          </cell>
          <cell r="N131">
            <v>0</v>
          </cell>
          <cell r="P131" t="str">
            <v>Bus  (For 3  bays) (3 Set)</v>
          </cell>
          <cell r="R131">
            <v>0</v>
          </cell>
          <cell r="S131">
            <v>0</v>
          </cell>
          <cell r="T131">
            <v>0</v>
          </cell>
          <cell r="X131">
            <v>0</v>
          </cell>
          <cell r="Y131">
            <v>0</v>
          </cell>
          <cell r="AC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v>0</v>
          </cell>
          <cell r="BC131">
            <v>0</v>
          </cell>
          <cell r="BH131">
            <v>0</v>
          </cell>
          <cell r="BJ131">
            <v>0</v>
          </cell>
        </row>
        <row r="132">
          <cell r="A132">
            <v>132</v>
          </cell>
          <cell r="F132" t="str">
            <v>d)</v>
          </cell>
          <cell r="G132" t="str">
            <v>d)</v>
          </cell>
          <cell r="I132" t="str">
            <v>EQ</v>
          </cell>
          <cell r="J132" t="str">
            <v/>
          </cell>
          <cell r="L132" t="str">
            <v>J</v>
          </cell>
          <cell r="M132" t="str">
            <v>J</v>
          </cell>
          <cell r="N132">
            <v>0</v>
          </cell>
          <cell r="P132" t="str">
            <v>Transfer Bus Coupler Bay ( 1 Set)</v>
          </cell>
          <cell r="R132">
            <v>0</v>
          </cell>
          <cell r="S132">
            <v>0</v>
          </cell>
          <cell r="T132">
            <v>0</v>
          </cell>
          <cell r="X132">
            <v>0</v>
          </cell>
          <cell r="Y132">
            <v>0</v>
          </cell>
          <cell r="AC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v>0</v>
          </cell>
          <cell r="BC132">
            <v>0</v>
          </cell>
          <cell r="BH132">
            <v>0</v>
          </cell>
          <cell r="BJ132">
            <v>0</v>
          </cell>
        </row>
        <row r="133">
          <cell r="A133">
            <v>133</v>
          </cell>
          <cell r="F133" t="str">
            <v>e)</v>
          </cell>
          <cell r="G133" t="str">
            <v>e)</v>
          </cell>
          <cell r="I133" t="str">
            <v>EQ</v>
          </cell>
          <cell r="J133" t="str">
            <v/>
          </cell>
          <cell r="L133" t="str">
            <v>J</v>
          </cell>
          <cell r="M133" t="str">
            <v>J</v>
          </cell>
          <cell r="N133">
            <v>0</v>
          </cell>
          <cell r="P133" t="str">
            <v>Bus Coupler bay ( 1 Set)</v>
          </cell>
          <cell r="R133">
            <v>0</v>
          </cell>
          <cell r="S133">
            <v>0</v>
          </cell>
          <cell r="T133">
            <v>0</v>
          </cell>
          <cell r="X133">
            <v>0</v>
          </cell>
          <cell r="Y133">
            <v>0</v>
          </cell>
          <cell r="AC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v>0</v>
          </cell>
          <cell r="BC133">
            <v>0</v>
          </cell>
          <cell r="BH133">
            <v>0</v>
          </cell>
          <cell r="BJ133">
            <v>0</v>
          </cell>
        </row>
        <row r="134">
          <cell r="A134">
            <v>134</v>
          </cell>
          <cell r="J134" t="str">
            <v/>
          </cell>
          <cell r="L134" t="str">
            <v>J</v>
          </cell>
          <cell r="M134" t="str">
            <v>J</v>
          </cell>
          <cell r="N134">
            <v>0</v>
          </cell>
          <cell r="R134">
            <v>0</v>
          </cell>
          <cell r="S134">
            <v>0</v>
          </cell>
          <cell r="T134">
            <v>0</v>
          </cell>
          <cell r="X134">
            <v>0</v>
          </cell>
          <cell r="Y134">
            <v>0</v>
          </cell>
          <cell r="AC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v>0</v>
          </cell>
          <cell r="BC134">
            <v>0</v>
          </cell>
          <cell r="BH134">
            <v>0</v>
          </cell>
          <cell r="BJ134">
            <v>0</v>
          </cell>
        </row>
        <row r="135">
          <cell r="A135">
            <v>135</v>
          </cell>
          <cell r="J135" t="str">
            <v/>
          </cell>
          <cell r="L135" t="str">
            <v>J</v>
          </cell>
          <cell r="M135" t="str">
            <v>J</v>
          </cell>
          <cell r="N135">
            <v>0</v>
          </cell>
          <cell r="P135" t="str">
            <v>As below [Engg. Item]:</v>
          </cell>
          <cell r="Q135">
            <v>0</v>
          </cell>
          <cell r="R135">
            <v>0</v>
          </cell>
          <cell r="S135">
            <v>0</v>
          </cell>
          <cell r="T135">
            <v>0</v>
          </cell>
          <cell r="X135">
            <v>0</v>
          </cell>
          <cell r="Y135">
            <v>0</v>
          </cell>
          <cell r="AC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v>0</v>
          </cell>
          <cell r="BC135">
            <v>0</v>
          </cell>
          <cell r="BH135">
            <v>0</v>
          </cell>
          <cell r="BJ135">
            <v>0</v>
          </cell>
        </row>
        <row r="136">
          <cell r="A136">
            <v>136</v>
          </cell>
          <cell r="J136" t="str">
            <v/>
          </cell>
          <cell r="L136" t="str">
            <v>J</v>
          </cell>
          <cell r="M136" t="str">
            <v>J</v>
          </cell>
          <cell r="N136">
            <v>0</v>
          </cell>
          <cell r="Q136">
            <v>0</v>
          </cell>
          <cell r="R136">
            <v>0</v>
          </cell>
          <cell r="S136">
            <v>0</v>
          </cell>
          <cell r="T136">
            <v>0</v>
          </cell>
          <cell r="X136">
            <v>0</v>
          </cell>
          <cell r="Y136">
            <v>0</v>
          </cell>
          <cell r="AC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H136">
            <v>0</v>
          </cell>
          <cell r="BJ136">
            <v>0</v>
          </cell>
        </row>
        <row r="137">
          <cell r="A137">
            <v>137</v>
          </cell>
          <cell r="F137" t="str">
            <v>1.1.1</v>
          </cell>
          <cell r="G137" t="str">
            <v>1.1.1</v>
          </cell>
          <cell r="I137" t="str">
            <v>EN</v>
          </cell>
          <cell r="J137" t="str">
            <v>ENGG. ITEMS</v>
          </cell>
          <cell r="K137">
            <v>220</v>
          </cell>
          <cell r="L137" t="str">
            <v>J</v>
          </cell>
          <cell r="M137" t="str">
            <v>J</v>
          </cell>
          <cell r="N137" t="str">
            <v>C</v>
          </cell>
          <cell r="O137" t="str">
            <v>INSU</v>
          </cell>
          <cell r="P137" t="str">
            <v>Bus Post Insulator</v>
          </cell>
          <cell r="Q137" t="str">
            <v>Nos.</v>
          </cell>
          <cell r="R137" t="str">
            <v>Lot</v>
          </cell>
          <cell r="S137">
            <v>1</v>
          </cell>
          <cell r="T137">
            <v>1</v>
          </cell>
          <cell r="U137">
            <v>86</v>
          </cell>
          <cell r="X137">
            <v>86</v>
          </cell>
          <cell r="Y137">
            <v>86</v>
          </cell>
          <cell r="Z137" t="str">
            <v>SIL+250</v>
          </cell>
          <cell r="AA137" t="str">
            <v>INR</v>
          </cell>
          <cell r="AB137">
            <v>17950</v>
          </cell>
          <cell r="AC137">
            <v>17950</v>
          </cell>
          <cell r="AF137">
            <v>0</v>
          </cell>
          <cell r="AG137">
            <v>17950</v>
          </cell>
          <cell r="AH137">
            <v>1543700</v>
          </cell>
          <cell r="AI137">
            <v>1.1541315063742059</v>
          </cell>
          <cell r="AJ137">
            <v>1781633</v>
          </cell>
          <cell r="AK137">
            <v>251932</v>
          </cell>
          <cell r="AL137">
            <v>71825</v>
          </cell>
          <cell r="AM137">
            <v>2105390</v>
          </cell>
          <cell r="AN137">
            <v>48006</v>
          </cell>
          <cell r="AO137">
            <v>0</v>
          </cell>
          <cell r="AP137">
            <v>0</v>
          </cell>
          <cell r="AQ137">
            <v>2153396</v>
          </cell>
          <cell r="AR137">
            <v>1190</v>
          </cell>
          <cell r="AS137">
            <v>102340</v>
          </cell>
          <cell r="AT137">
            <v>0.95238095238095244</v>
          </cell>
          <cell r="AU137">
            <v>97467</v>
          </cell>
          <cell r="AV137">
            <v>0</v>
          </cell>
          <cell r="AW137">
            <v>11070.861915367481</v>
          </cell>
          <cell r="AX137">
            <v>108537.86191536748</v>
          </cell>
          <cell r="AY137">
            <v>2261933.8619153677</v>
          </cell>
          <cell r="AZ137">
            <v>0.16320000000000001</v>
          </cell>
          <cell r="BA137">
            <v>0.04</v>
          </cell>
          <cell r="BB137">
            <v>3.1098319416787989E-2</v>
          </cell>
          <cell r="BC137">
            <v>0</v>
          </cell>
          <cell r="BG137">
            <v>1573</v>
          </cell>
          <cell r="BH137">
            <v>1190</v>
          </cell>
          <cell r="BJ137">
            <v>1543700</v>
          </cell>
        </row>
        <row r="138">
          <cell r="A138">
            <v>138</v>
          </cell>
          <cell r="F138" t="str">
            <v>1.1.2</v>
          </cell>
          <cell r="G138" t="str">
            <v>1.1.2</v>
          </cell>
          <cell r="I138" t="str">
            <v>EN</v>
          </cell>
          <cell r="J138" t="str">
            <v>ENGG. ITEMS</v>
          </cell>
          <cell r="K138">
            <v>220</v>
          </cell>
          <cell r="L138" t="str">
            <v>J</v>
          </cell>
          <cell r="M138" t="str">
            <v>J</v>
          </cell>
          <cell r="N138" t="str">
            <v>C</v>
          </cell>
          <cell r="O138" t="str">
            <v>STRHW</v>
          </cell>
          <cell r="P138" t="str">
            <v>Insulator Hardware [or Long Rod Insulators]</v>
          </cell>
          <cell r="Q138" t="str">
            <v>Nos.</v>
          </cell>
          <cell r="R138" t="str">
            <v>Lot</v>
          </cell>
          <cell r="S138">
            <v>1</v>
          </cell>
          <cell r="T138">
            <v>1</v>
          </cell>
          <cell r="U138">
            <v>135</v>
          </cell>
          <cell r="X138">
            <v>135</v>
          </cell>
          <cell r="Y138">
            <v>135</v>
          </cell>
          <cell r="Z138" t="str">
            <v>Assd</v>
          </cell>
          <cell r="AA138" t="str">
            <v>INR</v>
          </cell>
          <cell r="AB138">
            <v>5000</v>
          </cell>
          <cell r="AC138">
            <v>5000</v>
          </cell>
          <cell r="AF138">
            <v>0</v>
          </cell>
          <cell r="AG138">
            <v>5000</v>
          </cell>
          <cell r="AH138">
            <v>675000</v>
          </cell>
          <cell r="AI138">
            <v>1.1541315063742059</v>
          </cell>
          <cell r="AJ138">
            <v>779039</v>
          </cell>
          <cell r="AK138">
            <v>110160</v>
          </cell>
          <cell r="AL138">
            <v>31406</v>
          </cell>
          <cell r="AM138">
            <v>920605</v>
          </cell>
          <cell r="AN138">
            <v>34947</v>
          </cell>
          <cell r="AO138">
            <v>0</v>
          </cell>
          <cell r="AP138">
            <v>0</v>
          </cell>
          <cell r="AQ138">
            <v>955552</v>
          </cell>
          <cell r="AR138">
            <v>1361</v>
          </cell>
          <cell r="AS138">
            <v>183735</v>
          </cell>
          <cell r="AT138">
            <v>0.95238095238095244</v>
          </cell>
          <cell r="AU138">
            <v>174986</v>
          </cell>
          <cell r="AV138">
            <v>0</v>
          </cell>
          <cell r="AW138">
            <v>19875.915367483278</v>
          </cell>
          <cell r="AX138">
            <v>194861.91536748328</v>
          </cell>
          <cell r="AY138">
            <v>1150413.9153674832</v>
          </cell>
          <cell r="AZ138">
            <v>0.16320000000000001</v>
          </cell>
          <cell r="BA138">
            <v>0.04</v>
          </cell>
          <cell r="BB138">
            <v>5.1773501286571509E-2</v>
          </cell>
          <cell r="BC138">
            <v>0</v>
          </cell>
          <cell r="BG138">
            <v>1800</v>
          </cell>
          <cell r="BH138">
            <v>1361</v>
          </cell>
          <cell r="BJ138">
            <v>675000</v>
          </cell>
        </row>
        <row r="139">
          <cell r="A139">
            <v>139</v>
          </cell>
          <cell r="F139" t="str">
            <v>1.1.3</v>
          </cell>
          <cell r="G139" t="str">
            <v>1.1.3</v>
          </cell>
          <cell r="I139" t="str">
            <v>EN</v>
          </cell>
          <cell r="J139" t="str">
            <v>ENGG. ITEMS</v>
          </cell>
          <cell r="K139">
            <v>11</v>
          </cell>
          <cell r="L139" t="str">
            <v>J</v>
          </cell>
          <cell r="M139" t="str">
            <v>J</v>
          </cell>
          <cell r="N139" t="str">
            <v>C</v>
          </cell>
          <cell r="O139" t="str">
            <v>DISC</v>
          </cell>
          <cell r="P139" t="str">
            <v>Disc Insulators {as appl.; ETC Prices incl. in Ins. H/w]</v>
          </cell>
          <cell r="Q139" t="str">
            <v>Nos.</v>
          </cell>
          <cell r="R139" t="str">
            <v>Lot</v>
          </cell>
          <cell r="S139">
            <v>1</v>
          </cell>
          <cell r="T139">
            <v>1</v>
          </cell>
          <cell r="U139">
            <v>4275</v>
          </cell>
          <cell r="X139">
            <v>4275</v>
          </cell>
          <cell r="Y139">
            <v>4275</v>
          </cell>
          <cell r="Z139" t="str">
            <v>Seoni+10</v>
          </cell>
          <cell r="AA139" t="str">
            <v>INR</v>
          </cell>
          <cell r="AB139">
            <v>360</v>
          </cell>
          <cell r="AC139">
            <v>360</v>
          </cell>
          <cell r="AE139">
            <v>-0.03</v>
          </cell>
          <cell r="AF139">
            <v>0</v>
          </cell>
          <cell r="AG139">
            <v>370.8</v>
          </cell>
          <cell r="AH139">
            <v>1585170</v>
          </cell>
          <cell r="AI139">
            <v>1.1541315063742059</v>
          </cell>
          <cell r="AJ139">
            <v>1829495</v>
          </cell>
          <cell r="AK139">
            <v>258700</v>
          </cell>
          <cell r="AL139">
            <v>73755</v>
          </cell>
          <cell r="AM139">
            <v>2161950</v>
          </cell>
          <cell r="AN139">
            <v>95000</v>
          </cell>
          <cell r="AO139">
            <v>0</v>
          </cell>
          <cell r="AP139">
            <v>0</v>
          </cell>
          <cell r="AQ139">
            <v>2256950</v>
          </cell>
          <cell r="AR139">
            <v>0</v>
          </cell>
          <cell r="AS139">
            <v>0</v>
          </cell>
          <cell r="AT139">
            <v>0.95238095238095244</v>
          </cell>
          <cell r="AU139">
            <v>0</v>
          </cell>
          <cell r="AV139">
            <v>0</v>
          </cell>
          <cell r="AW139">
            <v>0</v>
          </cell>
          <cell r="AX139">
            <v>0</v>
          </cell>
          <cell r="AY139">
            <v>2256950</v>
          </cell>
          <cell r="AZ139">
            <v>0.16320000000000001</v>
          </cell>
          <cell r="BA139">
            <v>0.04</v>
          </cell>
          <cell r="BB139">
            <v>5.9930480642454743E-2</v>
          </cell>
          <cell r="BC139">
            <v>0</v>
          </cell>
          <cell r="BH139">
            <v>0</v>
          </cell>
          <cell r="BJ139">
            <v>1585170</v>
          </cell>
        </row>
        <row r="140">
          <cell r="A140">
            <v>140</v>
          </cell>
          <cell r="F140" t="str">
            <v>1.1.4</v>
          </cell>
          <cell r="G140" t="str">
            <v>1.1.4</v>
          </cell>
          <cell r="I140" t="str">
            <v>EN</v>
          </cell>
          <cell r="J140" t="str">
            <v>ENGG. ITEMS</v>
          </cell>
          <cell r="K140" t="str">
            <v>Gen</v>
          </cell>
          <cell r="L140" t="str">
            <v>J</v>
          </cell>
          <cell r="M140" t="str">
            <v>J</v>
          </cell>
          <cell r="N140" t="str">
            <v>C</v>
          </cell>
          <cell r="O140" t="str">
            <v>CL&amp;CON</v>
          </cell>
          <cell r="P140" t="str">
            <v>Clamps &amp; Connectors (Incl. Terminal Connectors)</v>
          </cell>
          <cell r="Q140" t="str">
            <v>LS</v>
          </cell>
          <cell r="R140" t="str">
            <v>Lot</v>
          </cell>
          <cell r="S140">
            <v>1</v>
          </cell>
          <cell r="T140">
            <v>1</v>
          </cell>
          <cell r="U140">
            <v>1</v>
          </cell>
          <cell r="X140">
            <v>1</v>
          </cell>
          <cell r="Y140">
            <v>1</v>
          </cell>
          <cell r="Z140" t="str">
            <v>Assd</v>
          </cell>
          <cell r="AA140" t="str">
            <v>INR</v>
          </cell>
          <cell r="AB140">
            <v>1000000</v>
          </cell>
          <cell r="AC140">
            <v>1000000</v>
          </cell>
          <cell r="AF140">
            <v>0</v>
          </cell>
          <cell r="AG140">
            <v>1000000</v>
          </cell>
          <cell r="AH140">
            <v>1000000</v>
          </cell>
          <cell r="AI140">
            <v>1.1541315063742059</v>
          </cell>
          <cell r="AJ140">
            <v>1154132</v>
          </cell>
          <cell r="AK140">
            <v>163200</v>
          </cell>
          <cell r="AL140">
            <v>46528</v>
          </cell>
          <cell r="AM140">
            <v>1363860</v>
          </cell>
          <cell r="AN140">
            <v>7914</v>
          </cell>
          <cell r="AO140">
            <v>0</v>
          </cell>
          <cell r="AP140">
            <v>0</v>
          </cell>
          <cell r="AQ140">
            <v>1371774</v>
          </cell>
          <cell r="AR140">
            <v>37810</v>
          </cell>
          <cell r="AS140">
            <v>37810</v>
          </cell>
          <cell r="AT140">
            <v>0.95238095238095244</v>
          </cell>
          <cell r="AU140">
            <v>36010</v>
          </cell>
          <cell r="AV140">
            <v>0</v>
          </cell>
          <cell r="AW140">
            <v>4090.2227171492195</v>
          </cell>
          <cell r="AX140">
            <v>40100.22271714922</v>
          </cell>
          <cell r="AY140">
            <v>1411874.2227171492</v>
          </cell>
          <cell r="AZ140">
            <v>0.16320000000000001</v>
          </cell>
          <cell r="BA140">
            <v>0.04</v>
          </cell>
          <cell r="BB140">
            <v>7.9138968027856922E-3</v>
          </cell>
          <cell r="BC140">
            <v>0</v>
          </cell>
          <cell r="BG140">
            <v>50000</v>
          </cell>
          <cell r="BH140">
            <v>37810</v>
          </cell>
          <cell r="BJ140">
            <v>1000000</v>
          </cell>
        </row>
        <row r="141">
          <cell r="A141">
            <v>141</v>
          </cell>
          <cell r="F141" t="str">
            <v>1.1.5</v>
          </cell>
          <cell r="G141" t="str">
            <v>1.1.5</v>
          </cell>
          <cell r="I141" t="str">
            <v>EN</v>
          </cell>
          <cell r="J141" t="str">
            <v>ENGG. ITEMS</v>
          </cell>
          <cell r="K141" t="str">
            <v>Gen</v>
          </cell>
          <cell r="L141" t="str">
            <v>J</v>
          </cell>
          <cell r="M141" t="str">
            <v>J</v>
          </cell>
          <cell r="N141" t="str">
            <v>C</v>
          </cell>
          <cell r="O141" t="str">
            <v>FLXCOND</v>
          </cell>
          <cell r="P141" t="str">
            <v>ACSR Conductor</v>
          </cell>
          <cell r="Q141" t="str">
            <v>m</v>
          </cell>
          <cell r="R141" t="str">
            <v>Lot</v>
          </cell>
          <cell r="S141">
            <v>1</v>
          </cell>
          <cell r="T141">
            <v>1</v>
          </cell>
          <cell r="U141">
            <v>7158</v>
          </cell>
          <cell r="X141">
            <v>7158</v>
          </cell>
          <cell r="Y141">
            <v>7158</v>
          </cell>
          <cell r="Z141" t="str">
            <v>Assd</v>
          </cell>
          <cell r="AA141" t="str">
            <v>INR</v>
          </cell>
          <cell r="AB141">
            <v>170</v>
          </cell>
          <cell r="AC141">
            <v>170</v>
          </cell>
          <cell r="AE141">
            <v>-0.03</v>
          </cell>
          <cell r="AF141">
            <v>0</v>
          </cell>
          <cell r="AG141">
            <v>175.1</v>
          </cell>
          <cell r="AH141">
            <v>1253365.8</v>
          </cell>
          <cell r="AI141">
            <v>1.1541315063742059</v>
          </cell>
          <cell r="AJ141">
            <v>1446549</v>
          </cell>
          <cell r="AK141">
            <v>204549</v>
          </cell>
          <cell r="AL141">
            <v>58317</v>
          </cell>
          <cell r="AM141">
            <v>1709415</v>
          </cell>
          <cell r="AN141">
            <v>29775</v>
          </cell>
          <cell r="AO141">
            <v>0</v>
          </cell>
          <cell r="AP141">
            <v>0</v>
          </cell>
          <cell r="AQ141">
            <v>1739190</v>
          </cell>
          <cell r="AR141">
            <v>45</v>
          </cell>
          <cell r="AS141">
            <v>322110</v>
          </cell>
          <cell r="AT141">
            <v>0.95238095238095244</v>
          </cell>
          <cell r="AU141">
            <v>306771</v>
          </cell>
          <cell r="AV141">
            <v>0</v>
          </cell>
          <cell r="AW141">
            <v>34844.812917594623</v>
          </cell>
          <cell r="AX141">
            <v>341615.81291759462</v>
          </cell>
          <cell r="AY141">
            <v>2080805.8129175946</v>
          </cell>
          <cell r="AZ141">
            <v>0.16320000000000001</v>
          </cell>
          <cell r="BA141">
            <v>0.04</v>
          </cell>
          <cell r="BB141">
            <v>2.3755783463525356E-2</v>
          </cell>
          <cell r="BC141">
            <v>0</v>
          </cell>
          <cell r="BG141">
            <v>60</v>
          </cell>
          <cell r="BH141">
            <v>45</v>
          </cell>
          <cell r="BJ141">
            <v>1253365.8</v>
          </cell>
        </row>
        <row r="142">
          <cell r="A142">
            <v>142</v>
          </cell>
          <cell r="F142" t="str">
            <v>1.1.6</v>
          </cell>
          <cell r="G142" t="str">
            <v>1.1.6</v>
          </cell>
          <cell r="I142" t="str">
            <v>EN</v>
          </cell>
          <cell r="J142" t="str">
            <v>ENGG. ITEMS</v>
          </cell>
          <cell r="K142" t="str">
            <v>Gen</v>
          </cell>
          <cell r="L142" t="str">
            <v>J</v>
          </cell>
          <cell r="M142" t="str">
            <v>J</v>
          </cell>
          <cell r="N142" t="str">
            <v>C</v>
          </cell>
          <cell r="O142" t="str">
            <v>ALTUB</v>
          </cell>
          <cell r="P142" t="str">
            <v>Al. Tube</v>
          </cell>
          <cell r="Q142" t="str">
            <v>m</v>
          </cell>
          <cell r="R142" t="str">
            <v>Lot</v>
          </cell>
          <cell r="S142">
            <v>1</v>
          </cell>
          <cell r="T142">
            <v>1</v>
          </cell>
          <cell r="U142">
            <v>1194</v>
          </cell>
          <cell r="X142">
            <v>1194</v>
          </cell>
          <cell r="Y142">
            <v>1194</v>
          </cell>
          <cell r="Z142" t="str">
            <v>Assd</v>
          </cell>
          <cell r="AA142" t="str">
            <v>INR</v>
          </cell>
          <cell r="AB142">
            <v>1000</v>
          </cell>
          <cell r="AC142">
            <v>1000</v>
          </cell>
          <cell r="AE142">
            <v>-0.03</v>
          </cell>
          <cell r="AF142">
            <v>0</v>
          </cell>
          <cell r="AG142">
            <v>1030</v>
          </cell>
          <cell r="AH142">
            <v>1229820</v>
          </cell>
          <cell r="AI142">
            <v>1.1541315063742059</v>
          </cell>
          <cell r="AJ142">
            <v>1419374</v>
          </cell>
          <cell r="AK142">
            <v>200707</v>
          </cell>
          <cell r="AL142">
            <v>57221</v>
          </cell>
          <cell r="AM142">
            <v>1677302</v>
          </cell>
          <cell r="AN142">
            <v>74625</v>
          </cell>
          <cell r="AO142">
            <v>0</v>
          </cell>
          <cell r="AP142">
            <v>0</v>
          </cell>
          <cell r="AQ142">
            <v>1751927</v>
          </cell>
          <cell r="AR142">
            <v>111</v>
          </cell>
          <cell r="AS142">
            <v>132534</v>
          </cell>
          <cell r="AT142">
            <v>0.95238095238095244</v>
          </cell>
          <cell r="AU142">
            <v>126223</v>
          </cell>
          <cell r="AV142">
            <v>0</v>
          </cell>
          <cell r="AW142">
            <v>14337.133630289522</v>
          </cell>
          <cell r="AX142">
            <v>140560.13363028952</v>
          </cell>
          <cell r="AY142">
            <v>1892487.1336302895</v>
          </cell>
          <cell r="AZ142">
            <v>0.16320000000000001</v>
          </cell>
          <cell r="BA142">
            <v>0.04</v>
          </cell>
          <cell r="BB142">
            <v>6.0679611650485438E-2</v>
          </cell>
          <cell r="BC142">
            <v>0</v>
          </cell>
          <cell r="BG142">
            <v>147</v>
          </cell>
          <cell r="BH142">
            <v>111</v>
          </cell>
          <cell r="BJ142">
            <v>1229820</v>
          </cell>
        </row>
        <row r="143">
          <cell r="A143">
            <v>143</v>
          </cell>
          <cell r="F143" t="str">
            <v>1.1.7</v>
          </cell>
          <cell r="G143" t="str">
            <v>1.1.7</v>
          </cell>
          <cell r="I143" t="str">
            <v>EN</v>
          </cell>
          <cell r="J143" t="str">
            <v>ENGG. ITEMS</v>
          </cell>
          <cell r="K143" t="str">
            <v>Gen</v>
          </cell>
          <cell r="L143" t="str">
            <v>J</v>
          </cell>
          <cell r="M143" t="str">
            <v>J</v>
          </cell>
          <cell r="N143" t="str">
            <v>C</v>
          </cell>
          <cell r="O143" t="str">
            <v>MISC</v>
          </cell>
          <cell r="P143" t="str">
            <v>Cable Trays</v>
          </cell>
          <cell r="Q143" t="str">
            <v>LS</v>
          </cell>
          <cell r="R143" t="str">
            <v>Lot</v>
          </cell>
          <cell r="S143">
            <v>1</v>
          </cell>
          <cell r="T143">
            <v>1</v>
          </cell>
          <cell r="U143">
            <v>1</v>
          </cell>
          <cell r="X143">
            <v>1</v>
          </cell>
          <cell r="Y143">
            <v>1</v>
          </cell>
          <cell r="Z143" t="str">
            <v>Assd</v>
          </cell>
          <cell r="AA143" t="str">
            <v>INR</v>
          </cell>
          <cell r="AB143">
            <v>150000</v>
          </cell>
          <cell r="AC143">
            <v>150000</v>
          </cell>
          <cell r="AF143">
            <v>0</v>
          </cell>
          <cell r="AG143">
            <v>150000</v>
          </cell>
          <cell r="AH143">
            <v>150000</v>
          </cell>
          <cell r="AI143">
            <v>1.1541315063742059</v>
          </cell>
          <cell r="AJ143">
            <v>173120</v>
          </cell>
          <cell r="AK143">
            <v>24480</v>
          </cell>
          <cell r="AL143">
            <v>6979</v>
          </cell>
          <cell r="AM143">
            <v>204579</v>
          </cell>
          <cell r="AN143">
            <v>5305</v>
          </cell>
          <cell r="AO143">
            <v>0</v>
          </cell>
          <cell r="AP143">
            <v>0</v>
          </cell>
          <cell r="AQ143">
            <v>209884</v>
          </cell>
          <cell r="AR143">
            <v>18905</v>
          </cell>
          <cell r="AS143">
            <v>18905</v>
          </cell>
          <cell r="AT143">
            <v>0.95238095238095244</v>
          </cell>
          <cell r="AU143">
            <v>18005</v>
          </cell>
          <cell r="AV143">
            <v>0</v>
          </cell>
          <cell r="AW143">
            <v>2045.1113585746098</v>
          </cell>
          <cell r="AX143">
            <v>20050.11135857461</v>
          </cell>
          <cell r="AY143">
            <v>229934.11135857462</v>
          </cell>
          <cell r="AZ143">
            <v>0.16320000000000001</v>
          </cell>
          <cell r="BA143">
            <v>0.04</v>
          </cell>
          <cell r="BB143">
            <v>3.5369504312578605E-2</v>
          </cell>
          <cell r="BC143">
            <v>0</v>
          </cell>
          <cell r="BG143">
            <v>25000</v>
          </cell>
          <cell r="BH143">
            <v>18905</v>
          </cell>
          <cell r="BJ143">
            <v>150000</v>
          </cell>
        </row>
        <row r="144">
          <cell r="A144">
            <v>144</v>
          </cell>
          <cell r="F144" t="str">
            <v>1.1.8</v>
          </cell>
          <cell r="G144" t="str">
            <v>1.1.8</v>
          </cell>
          <cell r="I144" t="str">
            <v>EN</v>
          </cell>
          <cell r="J144" t="str">
            <v>ENGG. ITEMS</v>
          </cell>
          <cell r="K144" t="str">
            <v>Gen</v>
          </cell>
          <cell r="L144" t="str">
            <v>J</v>
          </cell>
          <cell r="M144" t="str">
            <v>J</v>
          </cell>
          <cell r="N144" t="str">
            <v>C</v>
          </cell>
          <cell r="O144" t="str">
            <v>BMK</v>
          </cell>
          <cell r="P144" t="str">
            <v>Bay Marshalling Box</v>
          </cell>
          <cell r="Q144" t="str">
            <v>Nos.</v>
          </cell>
          <cell r="R144" t="str">
            <v>Lot</v>
          </cell>
          <cell r="S144">
            <v>1</v>
          </cell>
          <cell r="T144">
            <v>1</v>
          </cell>
          <cell r="U144">
            <v>8</v>
          </cell>
          <cell r="X144">
            <v>8</v>
          </cell>
          <cell r="Y144">
            <v>8</v>
          </cell>
          <cell r="Z144" t="str">
            <v>Assd</v>
          </cell>
          <cell r="AA144" t="str">
            <v>INR</v>
          </cell>
          <cell r="AB144">
            <v>50000</v>
          </cell>
          <cell r="AC144">
            <v>50000</v>
          </cell>
          <cell r="AF144">
            <v>0</v>
          </cell>
          <cell r="AG144">
            <v>50000</v>
          </cell>
          <cell r="AH144">
            <v>400000</v>
          </cell>
          <cell r="AI144">
            <v>1.1541315063742059</v>
          </cell>
          <cell r="AJ144">
            <v>461653</v>
          </cell>
          <cell r="AK144">
            <v>65280</v>
          </cell>
          <cell r="AL144">
            <v>18611</v>
          </cell>
          <cell r="AM144">
            <v>545544</v>
          </cell>
          <cell r="AN144">
            <v>5034</v>
          </cell>
          <cell r="AO144">
            <v>0</v>
          </cell>
          <cell r="AP144">
            <v>0</v>
          </cell>
          <cell r="AQ144">
            <v>550578</v>
          </cell>
          <cell r="AR144">
            <v>1227</v>
          </cell>
          <cell r="AS144">
            <v>9816</v>
          </cell>
          <cell r="AT144">
            <v>0.95238095238095244</v>
          </cell>
          <cell r="AU144">
            <v>9349</v>
          </cell>
          <cell r="AV144">
            <v>0</v>
          </cell>
          <cell r="AW144">
            <v>1061.9131403118045</v>
          </cell>
          <cell r="AX144">
            <v>10410.913140311804</v>
          </cell>
          <cell r="AY144">
            <v>560988.91314031184</v>
          </cell>
          <cell r="AZ144">
            <v>0.16320000000000001</v>
          </cell>
          <cell r="BA144">
            <v>0.04</v>
          </cell>
          <cell r="BB144">
            <v>1.258426966292135E-2</v>
          </cell>
          <cell r="BC144">
            <v>0</v>
          </cell>
          <cell r="BG144">
            <v>1623</v>
          </cell>
          <cell r="BH144">
            <v>1227</v>
          </cell>
          <cell r="BJ144">
            <v>400000</v>
          </cell>
        </row>
        <row r="145">
          <cell r="A145">
            <v>145</v>
          </cell>
          <cell r="F145" t="str">
            <v>1.1.9</v>
          </cell>
          <cell r="G145" t="str">
            <v>1.1.9</v>
          </cell>
          <cell r="I145" t="str">
            <v>EN</v>
          </cell>
          <cell r="J145" t="str">
            <v>ENGG. ITEMS</v>
          </cell>
          <cell r="K145" t="str">
            <v>Gen</v>
          </cell>
          <cell r="L145" t="str">
            <v>J</v>
          </cell>
          <cell r="M145" t="str">
            <v>J</v>
          </cell>
          <cell r="N145" t="str">
            <v>C</v>
          </cell>
          <cell r="O145" t="str">
            <v>FLXCOND</v>
          </cell>
          <cell r="P145" t="str">
            <v>Earthwire / Shield Wire</v>
          </cell>
          <cell r="Q145" t="str">
            <v>m</v>
          </cell>
          <cell r="R145" t="str">
            <v>Lot</v>
          </cell>
          <cell r="S145">
            <v>1</v>
          </cell>
          <cell r="T145">
            <v>1</v>
          </cell>
          <cell r="U145">
            <v>800</v>
          </cell>
          <cell r="X145">
            <v>800</v>
          </cell>
          <cell r="Y145">
            <v>800</v>
          </cell>
          <cell r="AA145" t="str">
            <v>INR</v>
          </cell>
          <cell r="AB145">
            <v>35</v>
          </cell>
          <cell r="AC145">
            <v>35</v>
          </cell>
          <cell r="AE145">
            <v>-0.03</v>
          </cell>
          <cell r="AF145">
            <v>0</v>
          </cell>
          <cell r="AG145">
            <v>36.050000000000004</v>
          </cell>
          <cell r="AH145">
            <v>28840.000000000004</v>
          </cell>
          <cell r="AI145">
            <v>1.1541315063742059</v>
          </cell>
          <cell r="AJ145">
            <v>33285</v>
          </cell>
          <cell r="AK145">
            <v>4707</v>
          </cell>
          <cell r="AL145">
            <v>1342</v>
          </cell>
          <cell r="AM145">
            <v>39334</v>
          </cell>
          <cell r="AN145">
            <v>685</v>
          </cell>
          <cell r="AO145">
            <v>0</v>
          </cell>
          <cell r="AP145">
            <v>0</v>
          </cell>
          <cell r="AQ145">
            <v>40019</v>
          </cell>
          <cell r="AR145">
            <v>36</v>
          </cell>
          <cell r="AS145">
            <v>28800</v>
          </cell>
          <cell r="AT145">
            <v>0.95238095238095244</v>
          </cell>
          <cell r="AU145">
            <v>27429</v>
          </cell>
          <cell r="AV145">
            <v>0</v>
          </cell>
          <cell r="AW145">
            <v>3115.543429844096</v>
          </cell>
          <cell r="AX145">
            <v>30544.543429844096</v>
          </cell>
          <cell r="AY145">
            <v>70563.543429844096</v>
          </cell>
          <cell r="AZ145">
            <v>0.16320000000000001</v>
          </cell>
          <cell r="BA145">
            <v>0.04</v>
          </cell>
          <cell r="BB145">
            <v>2.3755783463525356E-2</v>
          </cell>
          <cell r="BC145">
            <v>0</v>
          </cell>
          <cell r="BG145">
            <v>48</v>
          </cell>
          <cell r="BH145">
            <v>36</v>
          </cell>
          <cell r="BJ145">
            <v>28840.000000000004</v>
          </cell>
        </row>
        <row r="146">
          <cell r="A146">
            <v>146</v>
          </cell>
          <cell r="F146" t="str">
            <v>1.1.10</v>
          </cell>
          <cell r="G146" t="str">
            <v>1.1.10</v>
          </cell>
          <cell r="I146" t="str">
            <v>EN</v>
          </cell>
          <cell r="J146" t="str">
            <v>ENGG. ITEMS</v>
          </cell>
          <cell r="K146" t="str">
            <v>Gen</v>
          </cell>
          <cell r="L146" t="str">
            <v>J</v>
          </cell>
          <cell r="M146" t="str">
            <v>J</v>
          </cell>
          <cell r="N146" t="str">
            <v>D</v>
          </cell>
          <cell r="O146" t="str">
            <v>ERTHG</v>
          </cell>
          <cell r="P146" t="str">
            <v>Earthing Material (main &amp; auxiliary earth mat)</v>
          </cell>
          <cell r="Q146" t="str">
            <v>m</v>
          </cell>
          <cell r="R146" t="str">
            <v>Lot</v>
          </cell>
          <cell r="S146">
            <v>1</v>
          </cell>
          <cell r="T146">
            <v>1</v>
          </cell>
          <cell r="U146">
            <v>2160</v>
          </cell>
          <cell r="X146">
            <v>2160</v>
          </cell>
          <cell r="Y146">
            <v>2160</v>
          </cell>
          <cell r="Z146" t="str">
            <v>Assd</v>
          </cell>
          <cell r="AA146" t="str">
            <v>INR</v>
          </cell>
          <cell r="AB146">
            <v>217.8</v>
          </cell>
          <cell r="AC146">
            <v>217.8</v>
          </cell>
          <cell r="AF146">
            <v>0</v>
          </cell>
          <cell r="AG146">
            <v>217.8</v>
          </cell>
          <cell r="AH146">
            <v>470448</v>
          </cell>
          <cell r="AI146">
            <v>1.25</v>
          </cell>
          <cell r="AJ146">
            <v>588060</v>
          </cell>
          <cell r="AK146">
            <v>0</v>
          </cell>
          <cell r="AL146">
            <v>0</v>
          </cell>
          <cell r="AM146">
            <v>588060</v>
          </cell>
          <cell r="AN146">
            <v>48140</v>
          </cell>
          <cell r="AO146">
            <v>0</v>
          </cell>
          <cell r="AP146">
            <v>0</v>
          </cell>
          <cell r="AQ146">
            <v>636200</v>
          </cell>
          <cell r="AR146">
            <v>72</v>
          </cell>
          <cell r="AS146">
            <v>155520</v>
          </cell>
          <cell r="AT146">
            <v>0.95238095238095244</v>
          </cell>
          <cell r="AU146">
            <v>148114</v>
          </cell>
          <cell r="AV146">
            <v>0</v>
          </cell>
          <cell r="AW146">
            <v>16823.639198218269</v>
          </cell>
          <cell r="AX146">
            <v>164937.63919821827</v>
          </cell>
          <cell r="AY146">
            <v>801137.63919821824</v>
          </cell>
          <cell r="BB146">
            <v>0.1023288930048567</v>
          </cell>
          <cell r="BC146">
            <v>0</v>
          </cell>
          <cell r="BG146">
            <v>94.867999999999995</v>
          </cell>
          <cell r="BH146">
            <v>72</v>
          </cell>
          <cell r="BJ146">
            <v>470448</v>
          </cell>
        </row>
        <row r="147">
          <cell r="A147">
            <v>147</v>
          </cell>
          <cell r="F147" t="str">
            <v>1.1.11</v>
          </cell>
          <cell r="G147" t="str">
            <v>1.1.11</v>
          </cell>
          <cell r="I147" t="str">
            <v>EN</v>
          </cell>
          <cell r="J147" t="str">
            <v>ENGG. ITEMS</v>
          </cell>
          <cell r="K147" t="str">
            <v>Gen</v>
          </cell>
          <cell r="L147" t="str">
            <v>J</v>
          </cell>
          <cell r="M147" t="str">
            <v>J</v>
          </cell>
          <cell r="N147" t="str">
            <v>D</v>
          </cell>
          <cell r="O147" t="str">
            <v>ERTHG</v>
          </cell>
          <cell r="P147" t="str">
            <v>Earthing Material (risers)</v>
          </cell>
          <cell r="Q147" t="str">
            <v>m</v>
          </cell>
          <cell r="R147" t="str">
            <v>Lot</v>
          </cell>
          <cell r="S147">
            <v>1</v>
          </cell>
          <cell r="T147">
            <v>1</v>
          </cell>
          <cell r="U147">
            <v>6160</v>
          </cell>
          <cell r="X147">
            <v>6160</v>
          </cell>
          <cell r="Y147">
            <v>6160</v>
          </cell>
          <cell r="Z147" t="str">
            <v>Assd</v>
          </cell>
          <cell r="AA147" t="str">
            <v>INR</v>
          </cell>
          <cell r="AB147">
            <v>204</v>
          </cell>
          <cell r="AC147">
            <v>204</v>
          </cell>
          <cell r="AF147">
            <v>0</v>
          </cell>
          <cell r="AG147">
            <v>204</v>
          </cell>
          <cell r="AH147">
            <v>1256640</v>
          </cell>
          <cell r="AI147">
            <v>1.25</v>
          </cell>
          <cell r="AJ147">
            <v>1570800</v>
          </cell>
          <cell r="AK147">
            <v>0</v>
          </cell>
          <cell r="AL147">
            <v>0</v>
          </cell>
          <cell r="AM147">
            <v>1570800</v>
          </cell>
          <cell r="AN147">
            <v>128591</v>
          </cell>
          <cell r="AO147">
            <v>0</v>
          </cell>
          <cell r="AP147">
            <v>0</v>
          </cell>
          <cell r="AQ147">
            <v>1699391</v>
          </cell>
          <cell r="AR147">
            <v>65</v>
          </cell>
          <cell r="AS147">
            <v>400400</v>
          </cell>
          <cell r="AT147">
            <v>0.95238095238095244</v>
          </cell>
          <cell r="AU147">
            <v>381333</v>
          </cell>
          <cell r="AV147">
            <v>0</v>
          </cell>
          <cell r="AW147">
            <v>43313.993318485504</v>
          </cell>
          <cell r="AX147">
            <v>424646.9933184855</v>
          </cell>
          <cell r="AY147">
            <v>2124037.9933184856</v>
          </cell>
          <cell r="BB147">
            <v>0.1023288930048567</v>
          </cell>
          <cell r="BC147">
            <v>0</v>
          </cell>
          <cell r="BG147">
            <v>86</v>
          </cell>
          <cell r="BH147">
            <v>65</v>
          </cell>
          <cell r="BJ147">
            <v>1256640</v>
          </cell>
        </row>
        <row r="148">
          <cell r="A148">
            <v>148</v>
          </cell>
          <cell r="F148" t="str">
            <v>1.1.12</v>
          </cell>
          <cell r="G148" t="str">
            <v>1.1.12</v>
          </cell>
          <cell r="I148" t="str">
            <v>EN</v>
          </cell>
          <cell r="J148" t="str">
            <v>ENGG. ITEMS</v>
          </cell>
          <cell r="K148" t="str">
            <v>Gen</v>
          </cell>
          <cell r="L148" t="str">
            <v>J</v>
          </cell>
          <cell r="M148" t="str">
            <v>J</v>
          </cell>
          <cell r="N148" t="str">
            <v>D</v>
          </cell>
          <cell r="O148" t="str">
            <v>ERTHG</v>
          </cell>
          <cell r="P148" t="str">
            <v>Earthing Material (MS Rod/pipe 3m long)</v>
          </cell>
          <cell r="Q148" t="str">
            <v>Nos.</v>
          </cell>
          <cell r="R148" t="str">
            <v>Lot</v>
          </cell>
          <cell r="S148">
            <v>1</v>
          </cell>
          <cell r="T148">
            <v>1</v>
          </cell>
          <cell r="U148">
            <v>67</v>
          </cell>
          <cell r="X148">
            <v>67</v>
          </cell>
          <cell r="Y148">
            <v>67</v>
          </cell>
          <cell r="Z148" t="str">
            <v>Assd</v>
          </cell>
          <cell r="AA148" t="str">
            <v>INR</v>
          </cell>
          <cell r="AB148">
            <v>850</v>
          </cell>
          <cell r="AC148">
            <v>850</v>
          </cell>
          <cell r="AF148">
            <v>0</v>
          </cell>
          <cell r="AG148">
            <v>850</v>
          </cell>
          <cell r="AH148">
            <v>56950</v>
          </cell>
          <cell r="AI148">
            <v>1.25</v>
          </cell>
          <cell r="AJ148">
            <v>71188</v>
          </cell>
          <cell r="AK148">
            <v>0</v>
          </cell>
          <cell r="AL148">
            <v>0</v>
          </cell>
          <cell r="AM148">
            <v>71188</v>
          </cell>
          <cell r="AN148">
            <v>5828</v>
          </cell>
          <cell r="AO148">
            <v>0</v>
          </cell>
          <cell r="AP148">
            <v>0</v>
          </cell>
          <cell r="AQ148">
            <v>77016</v>
          </cell>
          <cell r="AR148">
            <v>2811</v>
          </cell>
          <cell r="AS148">
            <v>188337</v>
          </cell>
          <cell r="AT148">
            <v>0.95238095238095244</v>
          </cell>
          <cell r="AU148">
            <v>179369</v>
          </cell>
          <cell r="AV148">
            <v>0</v>
          </cell>
          <cell r="AW148">
            <v>20373.761692650325</v>
          </cell>
          <cell r="AX148">
            <v>199742.76169265033</v>
          </cell>
          <cell r="AY148">
            <v>276758.76169265033</v>
          </cell>
          <cell r="BB148">
            <v>0.1023288930048567</v>
          </cell>
          <cell r="BC148">
            <v>0</v>
          </cell>
          <cell r="BG148">
            <v>3717</v>
          </cell>
          <cell r="BH148">
            <v>2811</v>
          </cell>
          <cell r="BJ148">
            <v>56950</v>
          </cell>
        </row>
        <row r="149">
          <cell r="A149">
            <v>149</v>
          </cell>
          <cell r="F149" t="str">
            <v>1.1.13</v>
          </cell>
          <cell r="G149" t="str">
            <v>1.1.13</v>
          </cell>
          <cell r="I149" t="str">
            <v>EN</v>
          </cell>
          <cell r="J149" t="str">
            <v/>
          </cell>
          <cell r="K149" t="str">
            <v>Gen</v>
          </cell>
          <cell r="L149" t="str">
            <v>J</v>
          </cell>
          <cell r="M149" t="str">
            <v>J</v>
          </cell>
          <cell r="N149">
            <v>0</v>
          </cell>
          <cell r="O149" t="str">
            <v>MISC</v>
          </cell>
          <cell r="P149" t="str">
            <v>Buried/RCC  cable trenches/ pipes for equipment</v>
          </cell>
          <cell r="Q149" t="str">
            <v>LS</v>
          </cell>
          <cell r="R149" t="str">
            <v>Lot</v>
          </cell>
          <cell r="S149">
            <v>1</v>
          </cell>
          <cell r="T149">
            <v>1</v>
          </cell>
          <cell r="X149">
            <v>0</v>
          </cell>
          <cell r="Y149">
            <v>0</v>
          </cell>
          <cell r="AC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H149">
            <v>0</v>
          </cell>
          <cell r="BJ149">
            <v>0</v>
          </cell>
        </row>
        <row r="150">
          <cell r="A150">
            <v>150</v>
          </cell>
          <cell r="J150" t="str">
            <v/>
          </cell>
          <cell r="L150" t="str">
            <v>J</v>
          </cell>
          <cell r="M150" t="str">
            <v>J</v>
          </cell>
          <cell r="N150">
            <v>0</v>
          </cell>
          <cell r="P150" t="str">
            <v>&amp; lighting [Incl. in ETC package]</v>
          </cell>
          <cell r="R150">
            <v>0</v>
          </cell>
          <cell r="S150">
            <v>0</v>
          </cell>
          <cell r="T150">
            <v>0</v>
          </cell>
          <cell r="X150">
            <v>0</v>
          </cell>
          <cell r="Y150">
            <v>0</v>
          </cell>
          <cell r="AC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v>0</v>
          </cell>
          <cell r="BC150">
            <v>0</v>
          </cell>
          <cell r="BH150">
            <v>0</v>
          </cell>
          <cell r="BJ150">
            <v>0</v>
          </cell>
        </row>
        <row r="151">
          <cell r="A151">
            <v>151</v>
          </cell>
          <cell r="J151" t="str">
            <v/>
          </cell>
          <cell r="L151" t="str">
            <v>J</v>
          </cell>
          <cell r="M151" t="str">
            <v>J</v>
          </cell>
          <cell r="N151">
            <v>0</v>
          </cell>
          <cell r="R151">
            <v>0</v>
          </cell>
          <cell r="S151">
            <v>0</v>
          </cell>
          <cell r="T151">
            <v>0</v>
          </cell>
          <cell r="X151">
            <v>0</v>
          </cell>
          <cell r="Y151">
            <v>0</v>
          </cell>
          <cell r="AC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H151">
            <v>0</v>
          </cell>
          <cell r="BJ151">
            <v>0</v>
          </cell>
        </row>
        <row r="152">
          <cell r="A152">
            <v>152</v>
          </cell>
          <cell r="F152" t="str">
            <v>D</v>
          </cell>
          <cell r="G152" t="str">
            <v>D</v>
          </cell>
          <cell r="J152" t="str">
            <v/>
          </cell>
          <cell r="L152" t="str">
            <v>J</v>
          </cell>
          <cell r="M152" t="str">
            <v>J</v>
          </cell>
          <cell r="N152">
            <v>0</v>
          </cell>
          <cell r="P152" t="str">
            <v>72.5/36/11 kV EQUIPMENT</v>
          </cell>
          <cell r="R152">
            <v>0</v>
          </cell>
          <cell r="S152">
            <v>0</v>
          </cell>
          <cell r="T152">
            <v>0</v>
          </cell>
          <cell r="X152">
            <v>0</v>
          </cell>
          <cell r="Y152">
            <v>0</v>
          </cell>
          <cell r="AC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H152">
            <v>0</v>
          </cell>
          <cell r="BJ152">
            <v>0</v>
          </cell>
        </row>
        <row r="153">
          <cell r="A153">
            <v>153</v>
          </cell>
          <cell r="J153" t="str">
            <v/>
          </cell>
          <cell r="L153" t="str">
            <v>J</v>
          </cell>
          <cell r="M153" t="str">
            <v>J</v>
          </cell>
          <cell r="N153">
            <v>0</v>
          </cell>
          <cell r="R153">
            <v>0</v>
          </cell>
          <cell r="S153">
            <v>0</v>
          </cell>
          <cell r="T153">
            <v>0</v>
          </cell>
          <cell r="X153">
            <v>0</v>
          </cell>
          <cell r="Y153">
            <v>0</v>
          </cell>
          <cell r="AC153">
            <v>0</v>
          </cell>
          <cell r="AF153">
            <v>0</v>
          </cell>
          <cell r="AG153">
            <v>0</v>
          </cell>
          <cell r="AH153">
            <v>0</v>
          </cell>
          <cell r="AI153">
            <v>0</v>
          </cell>
          <cell r="AJ153">
            <v>0</v>
          </cell>
          <cell r="AK153">
            <v>0</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v>0</v>
          </cell>
          <cell r="BA153">
            <v>0</v>
          </cell>
          <cell r="BB153">
            <v>0</v>
          </cell>
          <cell r="BC153">
            <v>0</v>
          </cell>
          <cell r="BH153">
            <v>0</v>
          </cell>
          <cell r="BJ153">
            <v>0</v>
          </cell>
        </row>
        <row r="154">
          <cell r="A154">
            <v>154</v>
          </cell>
          <cell r="F154" t="str">
            <v>DI</v>
          </cell>
          <cell r="G154" t="str">
            <v>DI</v>
          </cell>
          <cell r="J154" t="str">
            <v/>
          </cell>
          <cell r="L154" t="str">
            <v>J</v>
          </cell>
          <cell r="M154" t="str">
            <v>J</v>
          </cell>
          <cell r="N154">
            <v>0</v>
          </cell>
          <cell r="P154" t="str">
            <v>72.5 KV Equipment (for 800 KVA LT transformer)</v>
          </cell>
          <cell r="R154">
            <v>0</v>
          </cell>
          <cell r="S154">
            <v>0</v>
          </cell>
          <cell r="T154">
            <v>0</v>
          </cell>
          <cell r="X154">
            <v>0</v>
          </cell>
          <cell r="Y154">
            <v>0</v>
          </cell>
          <cell r="AC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H154">
            <v>0</v>
          </cell>
          <cell r="BJ154">
            <v>0</v>
          </cell>
        </row>
        <row r="155">
          <cell r="A155">
            <v>155</v>
          </cell>
          <cell r="F155">
            <v>1</v>
          </cell>
          <cell r="G155">
            <v>1</v>
          </cell>
          <cell r="J155" t="str">
            <v/>
          </cell>
          <cell r="L155" t="str">
            <v>J</v>
          </cell>
          <cell r="M155" t="str">
            <v>J</v>
          </cell>
          <cell r="N155">
            <v>0</v>
          </cell>
          <cell r="P155" t="str">
            <v>72.5 kV Isolator (Three Phase) (Double-break)</v>
          </cell>
          <cell r="R155">
            <v>0</v>
          </cell>
          <cell r="S155">
            <v>0</v>
          </cell>
          <cell r="T155">
            <v>0</v>
          </cell>
          <cell r="X155">
            <v>0</v>
          </cell>
          <cell r="Y155">
            <v>0</v>
          </cell>
          <cell r="AC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v>0</v>
          </cell>
          <cell r="BC155">
            <v>0</v>
          </cell>
          <cell r="BH155">
            <v>0</v>
          </cell>
          <cell r="BJ155">
            <v>0</v>
          </cell>
        </row>
        <row r="156">
          <cell r="A156">
            <v>156</v>
          </cell>
          <cell r="F156" t="str">
            <v>a)</v>
          </cell>
          <cell r="G156" t="str">
            <v>a)</v>
          </cell>
          <cell r="I156" t="str">
            <v>EQ</v>
          </cell>
          <cell r="J156" t="str">
            <v>EQPTS</v>
          </cell>
          <cell r="K156">
            <v>66</v>
          </cell>
          <cell r="L156" t="str">
            <v>J</v>
          </cell>
          <cell r="M156" t="str">
            <v>J</v>
          </cell>
          <cell r="N156" t="str">
            <v>C</v>
          </cell>
          <cell r="O156" t="str">
            <v>ISO</v>
          </cell>
          <cell r="P156" t="str">
            <v>Without E/S</v>
          </cell>
          <cell r="Q156" t="str">
            <v>No.</v>
          </cell>
          <cell r="R156" t="str">
            <v>No.</v>
          </cell>
          <cell r="S156">
            <v>1</v>
          </cell>
          <cell r="T156">
            <v>1</v>
          </cell>
          <cell r="U156">
            <v>1</v>
          </cell>
          <cell r="X156">
            <v>1</v>
          </cell>
          <cell r="Y156">
            <v>1</v>
          </cell>
          <cell r="Z156" t="str">
            <v>Sw&amp;St/1405</v>
          </cell>
          <cell r="AA156" t="str">
            <v>INR</v>
          </cell>
          <cell r="AB156">
            <v>36000</v>
          </cell>
          <cell r="AC156">
            <v>36000</v>
          </cell>
          <cell r="AE156">
            <v>0.03</v>
          </cell>
          <cell r="AF156">
            <v>0</v>
          </cell>
          <cell r="AG156">
            <v>34920</v>
          </cell>
          <cell r="AH156">
            <v>34920</v>
          </cell>
          <cell r="AI156">
            <v>1.1541315063742059</v>
          </cell>
          <cell r="AJ156">
            <v>40302</v>
          </cell>
          <cell r="AK156">
            <v>5699</v>
          </cell>
          <cell r="AL156">
            <v>1625</v>
          </cell>
          <cell r="AM156">
            <v>47626</v>
          </cell>
          <cell r="AN156">
            <v>829</v>
          </cell>
          <cell r="AO156">
            <v>0</v>
          </cell>
          <cell r="AP156">
            <v>0</v>
          </cell>
          <cell r="AQ156">
            <v>48455</v>
          </cell>
          <cell r="AR156">
            <v>9661</v>
          </cell>
          <cell r="AS156">
            <v>9661</v>
          </cell>
          <cell r="AT156">
            <v>0.95238095238095244</v>
          </cell>
          <cell r="AU156">
            <v>9201</v>
          </cell>
          <cell r="AV156">
            <v>0</v>
          </cell>
          <cell r="AW156">
            <v>1045.1024498886418</v>
          </cell>
          <cell r="AX156">
            <v>10246.102449888642</v>
          </cell>
          <cell r="AY156">
            <v>58701.10244988864</v>
          </cell>
          <cell r="AZ156">
            <v>0.16320000000000001</v>
          </cell>
          <cell r="BA156">
            <v>0.04</v>
          </cell>
          <cell r="BB156">
            <v>2.3739746377984827E-2</v>
          </cell>
          <cell r="BC156">
            <v>0</v>
          </cell>
          <cell r="BG156">
            <v>12776</v>
          </cell>
          <cell r="BH156">
            <v>9661</v>
          </cell>
          <cell r="BJ156">
            <v>34920</v>
          </cell>
        </row>
        <row r="157">
          <cell r="A157">
            <v>157</v>
          </cell>
          <cell r="F157" t="str">
            <v>a.1)</v>
          </cell>
          <cell r="G157" t="str">
            <v>a.1)</v>
          </cell>
          <cell r="I157" t="str">
            <v>EQ</v>
          </cell>
          <cell r="J157" t="str">
            <v>EQPTS</v>
          </cell>
          <cell r="K157">
            <v>66</v>
          </cell>
          <cell r="L157" t="str">
            <v>J</v>
          </cell>
          <cell r="M157" t="str">
            <v>J</v>
          </cell>
          <cell r="N157" t="str">
            <v>C</v>
          </cell>
          <cell r="O157" t="str">
            <v>INSU</v>
          </cell>
          <cell r="P157" t="str">
            <v xml:space="preserve">Insulators for the above isolator </v>
          </cell>
          <cell r="Q157" t="str">
            <v>No.</v>
          </cell>
          <cell r="R157" t="str">
            <v>No.</v>
          </cell>
          <cell r="S157">
            <v>9</v>
          </cell>
          <cell r="T157">
            <v>9</v>
          </cell>
          <cell r="U157">
            <v>9</v>
          </cell>
          <cell r="X157">
            <v>9</v>
          </cell>
          <cell r="Y157">
            <v>9</v>
          </cell>
          <cell r="Z157" t="str">
            <v>SIL+250</v>
          </cell>
          <cell r="AA157" t="str">
            <v>INR</v>
          </cell>
          <cell r="AB157">
            <v>4000</v>
          </cell>
          <cell r="AC157">
            <v>4000</v>
          </cell>
          <cell r="AF157">
            <v>0</v>
          </cell>
          <cell r="AG157">
            <v>4000</v>
          </cell>
          <cell r="AH157">
            <v>36000</v>
          </cell>
          <cell r="AI157">
            <v>1.1541315063742059</v>
          </cell>
          <cell r="AJ157">
            <v>41549</v>
          </cell>
          <cell r="AK157">
            <v>5875</v>
          </cell>
          <cell r="AL157">
            <v>1675</v>
          </cell>
          <cell r="AM157">
            <v>49099</v>
          </cell>
          <cell r="AN157">
            <v>1120</v>
          </cell>
          <cell r="AO157">
            <v>0</v>
          </cell>
          <cell r="AP157">
            <v>0</v>
          </cell>
          <cell r="AQ157">
            <v>50219</v>
          </cell>
          <cell r="AR157">
            <v>0</v>
          </cell>
          <cell r="AS157">
            <v>0</v>
          </cell>
          <cell r="AT157">
            <v>0.95238095238095244</v>
          </cell>
          <cell r="AU157">
            <v>0</v>
          </cell>
          <cell r="AV157">
            <v>0</v>
          </cell>
          <cell r="AW157">
            <v>0</v>
          </cell>
          <cell r="AX157">
            <v>0</v>
          </cell>
          <cell r="AY157">
            <v>50219</v>
          </cell>
          <cell r="AZ157">
            <v>0.16320000000000001</v>
          </cell>
          <cell r="BA157">
            <v>0.04</v>
          </cell>
          <cell r="BB157">
            <v>3.1098319416787989E-2</v>
          </cell>
          <cell r="BC157">
            <v>0</v>
          </cell>
          <cell r="BH157">
            <v>0</v>
          </cell>
          <cell r="BJ157">
            <v>36000</v>
          </cell>
        </row>
        <row r="158">
          <cell r="A158">
            <v>158</v>
          </cell>
          <cell r="J158" t="str">
            <v/>
          </cell>
          <cell r="L158" t="str">
            <v>J</v>
          </cell>
          <cell r="M158" t="str">
            <v>J</v>
          </cell>
          <cell r="N158">
            <v>0</v>
          </cell>
          <cell r="P158" t="str">
            <v>(ETC prices included in Isolator Prices)</v>
          </cell>
          <cell r="R158">
            <v>0</v>
          </cell>
          <cell r="S158">
            <v>0</v>
          </cell>
          <cell r="T158">
            <v>0</v>
          </cell>
          <cell r="X158">
            <v>0</v>
          </cell>
          <cell r="Y158">
            <v>0</v>
          </cell>
          <cell r="AC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H158">
            <v>0</v>
          </cell>
          <cell r="BJ158">
            <v>0</v>
          </cell>
        </row>
        <row r="159">
          <cell r="A159">
            <v>159</v>
          </cell>
          <cell r="J159" t="str">
            <v/>
          </cell>
          <cell r="L159" t="str">
            <v>J</v>
          </cell>
          <cell r="M159" t="str">
            <v>J</v>
          </cell>
          <cell r="N159">
            <v>0</v>
          </cell>
          <cell r="R159">
            <v>0</v>
          </cell>
          <cell r="S159">
            <v>0</v>
          </cell>
          <cell r="T159">
            <v>0</v>
          </cell>
          <cell r="X159">
            <v>0</v>
          </cell>
          <cell r="Y159">
            <v>0</v>
          </cell>
          <cell r="AC159">
            <v>0</v>
          </cell>
          <cell r="AF159">
            <v>0</v>
          </cell>
          <cell r="AG159">
            <v>0</v>
          </cell>
          <cell r="AH159">
            <v>0</v>
          </cell>
          <cell r="AI159">
            <v>0</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H159">
            <v>0</v>
          </cell>
          <cell r="BJ159">
            <v>0</v>
          </cell>
        </row>
        <row r="160">
          <cell r="A160">
            <v>160</v>
          </cell>
          <cell r="F160">
            <v>2</v>
          </cell>
          <cell r="G160">
            <v>2</v>
          </cell>
          <cell r="I160" t="str">
            <v>EQ</v>
          </cell>
          <cell r="J160" t="str">
            <v>EQPTS</v>
          </cell>
          <cell r="K160">
            <v>66</v>
          </cell>
          <cell r="L160" t="str">
            <v>J</v>
          </cell>
          <cell r="M160" t="str">
            <v>J</v>
          </cell>
          <cell r="N160" t="str">
            <v>C</v>
          </cell>
          <cell r="O160" t="str">
            <v>ISO</v>
          </cell>
          <cell r="P160" t="str">
            <v>Horn gap fuse (single-phase)</v>
          </cell>
          <cell r="Q160" t="str">
            <v>No.</v>
          </cell>
          <cell r="R160" t="str">
            <v>No.</v>
          </cell>
          <cell r="S160">
            <v>3</v>
          </cell>
          <cell r="T160">
            <v>3</v>
          </cell>
          <cell r="U160">
            <v>3</v>
          </cell>
          <cell r="X160">
            <v>3</v>
          </cell>
          <cell r="Y160">
            <v>3</v>
          </cell>
          <cell r="Z160" t="str">
            <v>Assd</v>
          </cell>
          <cell r="AA160" t="str">
            <v>INR</v>
          </cell>
          <cell r="AB160">
            <v>15000</v>
          </cell>
          <cell r="AC160">
            <v>15000</v>
          </cell>
          <cell r="AE160">
            <v>0.03</v>
          </cell>
          <cell r="AF160">
            <v>0</v>
          </cell>
          <cell r="AG160">
            <v>14550</v>
          </cell>
          <cell r="AH160">
            <v>43650</v>
          </cell>
          <cell r="AI160">
            <v>1.1541315063742059</v>
          </cell>
          <cell r="AJ160">
            <v>50378</v>
          </cell>
          <cell r="AK160">
            <v>7124</v>
          </cell>
          <cell r="AL160">
            <v>2031</v>
          </cell>
          <cell r="AM160">
            <v>59533</v>
          </cell>
          <cell r="AN160">
            <v>1036</v>
          </cell>
          <cell r="AO160">
            <v>0</v>
          </cell>
          <cell r="AP160">
            <v>0</v>
          </cell>
          <cell r="AQ160">
            <v>60569</v>
          </cell>
          <cell r="AR160">
            <v>2735</v>
          </cell>
          <cell r="AS160">
            <v>8205</v>
          </cell>
          <cell r="AT160">
            <v>0.95238095238095244</v>
          </cell>
          <cell r="AU160">
            <v>7814</v>
          </cell>
          <cell r="AV160">
            <v>0</v>
          </cell>
          <cell r="AW160">
            <v>887.55902004454401</v>
          </cell>
          <cell r="AX160">
            <v>8701.559020044544</v>
          </cell>
          <cell r="AY160">
            <v>69270.559020044544</v>
          </cell>
          <cell r="AZ160">
            <v>0.16320000000000001</v>
          </cell>
          <cell r="BA160">
            <v>0.04</v>
          </cell>
          <cell r="BB160">
            <v>2.3739746377984827E-2</v>
          </cell>
          <cell r="BC160">
            <v>0</v>
          </cell>
          <cell r="BG160">
            <v>3617</v>
          </cell>
          <cell r="BH160">
            <v>2735</v>
          </cell>
          <cell r="BJ160">
            <v>43650</v>
          </cell>
        </row>
        <row r="161">
          <cell r="A161">
            <v>161</v>
          </cell>
          <cell r="J161" t="str">
            <v/>
          </cell>
          <cell r="L161" t="str">
            <v>J</v>
          </cell>
          <cell r="M161" t="str">
            <v>J</v>
          </cell>
          <cell r="N161">
            <v>0</v>
          </cell>
          <cell r="R161">
            <v>0</v>
          </cell>
          <cell r="S161">
            <v>0</v>
          </cell>
          <cell r="T161">
            <v>0</v>
          </cell>
          <cell r="X161">
            <v>0</v>
          </cell>
          <cell r="Y161">
            <v>0</v>
          </cell>
          <cell r="AC161">
            <v>0</v>
          </cell>
          <cell r="AF161">
            <v>0</v>
          </cell>
          <cell r="AG161">
            <v>0</v>
          </cell>
          <cell r="AH161">
            <v>0</v>
          </cell>
          <cell r="AI161">
            <v>0</v>
          </cell>
          <cell r="AJ161">
            <v>0</v>
          </cell>
          <cell r="AK161">
            <v>0</v>
          </cell>
          <cell r="AL161">
            <v>0</v>
          </cell>
          <cell r="AM161">
            <v>0</v>
          </cell>
          <cell r="AN161">
            <v>0</v>
          </cell>
          <cell r="AO161">
            <v>0</v>
          </cell>
          <cell r="AP161">
            <v>0</v>
          </cell>
          <cell r="AQ161">
            <v>0</v>
          </cell>
          <cell r="AR161">
            <v>0</v>
          </cell>
          <cell r="AS161">
            <v>0</v>
          </cell>
          <cell r="AT161">
            <v>0</v>
          </cell>
          <cell r="AU161">
            <v>0</v>
          </cell>
          <cell r="AV161">
            <v>0</v>
          </cell>
          <cell r="AW161">
            <v>0</v>
          </cell>
          <cell r="AX161">
            <v>0</v>
          </cell>
          <cell r="AY161">
            <v>0</v>
          </cell>
          <cell r="AZ161">
            <v>0</v>
          </cell>
          <cell r="BA161">
            <v>0</v>
          </cell>
          <cell r="BB161">
            <v>0</v>
          </cell>
          <cell r="BC161">
            <v>0</v>
          </cell>
          <cell r="BH161">
            <v>0</v>
          </cell>
          <cell r="BJ161">
            <v>0</v>
          </cell>
        </row>
        <row r="162">
          <cell r="A162">
            <v>162</v>
          </cell>
          <cell r="F162" t="str">
            <v>DII</v>
          </cell>
          <cell r="G162" t="str">
            <v>DII</v>
          </cell>
          <cell r="J162" t="str">
            <v/>
          </cell>
          <cell r="L162" t="str">
            <v>J</v>
          </cell>
          <cell r="M162" t="str">
            <v>J</v>
          </cell>
          <cell r="N162">
            <v>0</v>
          </cell>
          <cell r="P162" t="str">
            <v>11 KV Equipment (for 630 KVA LT transformer)</v>
          </cell>
          <cell r="R162">
            <v>0</v>
          </cell>
          <cell r="S162">
            <v>0</v>
          </cell>
          <cell r="T162">
            <v>0</v>
          </cell>
          <cell r="X162">
            <v>0</v>
          </cell>
          <cell r="Y162">
            <v>0</v>
          </cell>
          <cell r="AC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H162">
            <v>0</v>
          </cell>
          <cell r="BJ162">
            <v>0</v>
          </cell>
        </row>
        <row r="163">
          <cell r="A163">
            <v>163</v>
          </cell>
          <cell r="F163">
            <v>1</v>
          </cell>
          <cell r="G163">
            <v>1</v>
          </cell>
          <cell r="P163" t="str">
            <v>11kV Isolator (Three Phase) (Double-break)</v>
          </cell>
          <cell r="R163">
            <v>0</v>
          </cell>
          <cell r="S163">
            <v>0</v>
          </cell>
          <cell r="T163">
            <v>0</v>
          </cell>
          <cell r="X163">
            <v>0</v>
          </cell>
          <cell r="Y163">
            <v>0</v>
          </cell>
          <cell r="AC163">
            <v>0</v>
          </cell>
          <cell r="AF163">
            <v>0</v>
          </cell>
          <cell r="AG163">
            <v>0</v>
          </cell>
          <cell r="AH163">
            <v>0</v>
          </cell>
          <cell r="AI163">
            <v>0</v>
          </cell>
          <cell r="AJ163">
            <v>0</v>
          </cell>
          <cell r="AK163">
            <v>0</v>
          </cell>
          <cell r="AL163">
            <v>0</v>
          </cell>
          <cell r="AM163">
            <v>0</v>
          </cell>
          <cell r="AN163">
            <v>0</v>
          </cell>
          <cell r="AO163">
            <v>0</v>
          </cell>
          <cell r="AP163">
            <v>0</v>
          </cell>
          <cell r="AQ163">
            <v>0</v>
          </cell>
          <cell r="AR163">
            <v>0</v>
          </cell>
          <cell r="AS163">
            <v>0</v>
          </cell>
          <cell r="AT163">
            <v>0</v>
          </cell>
          <cell r="AU163">
            <v>0</v>
          </cell>
          <cell r="AV163">
            <v>0</v>
          </cell>
          <cell r="AW163">
            <v>0</v>
          </cell>
          <cell r="AX163">
            <v>0</v>
          </cell>
          <cell r="AY163">
            <v>0</v>
          </cell>
          <cell r="AZ163">
            <v>0</v>
          </cell>
          <cell r="BA163">
            <v>0</v>
          </cell>
          <cell r="BB163">
            <v>0</v>
          </cell>
          <cell r="BC163">
            <v>0</v>
          </cell>
          <cell r="BH163">
            <v>0</v>
          </cell>
          <cell r="BJ163">
            <v>0</v>
          </cell>
        </row>
        <row r="164">
          <cell r="A164">
            <v>164</v>
          </cell>
          <cell r="F164" t="str">
            <v>a)</v>
          </cell>
          <cell r="G164" t="str">
            <v>a)</v>
          </cell>
          <cell r="I164" t="str">
            <v>EQ</v>
          </cell>
          <cell r="J164" t="str">
            <v>EQPTS</v>
          </cell>
          <cell r="K164">
            <v>11</v>
          </cell>
          <cell r="L164" t="str">
            <v>J</v>
          </cell>
          <cell r="M164" t="str">
            <v>J</v>
          </cell>
          <cell r="N164" t="str">
            <v>C</v>
          </cell>
          <cell r="O164" t="str">
            <v>ISO</v>
          </cell>
          <cell r="P164" t="str">
            <v>Without E/S</v>
          </cell>
          <cell r="Q164" t="str">
            <v>No.</v>
          </cell>
          <cell r="R164" t="str">
            <v>No.</v>
          </cell>
          <cell r="S164">
            <v>1</v>
          </cell>
          <cell r="T164">
            <v>1</v>
          </cell>
          <cell r="U164">
            <v>1</v>
          </cell>
          <cell r="X164">
            <v>1</v>
          </cell>
          <cell r="Y164">
            <v>1</v>
          </cell>
          <cell r="Z164" t="str">
            <v>Sw&amp;St/1405</v>
          </cell>
          <cell r="AA164" t="str">
            <v>INR</v>
          </cell>
          <cell r="AB164">
            <v>22500</v>
          </cell>
          <cell r="AC164">
            <v>22500</v>
          </cell>
          <cell r="AE164">
            <v>0.03</v>
          </cell>
          <cell r="AF164">
            <v>0</v>
          </cell>
          <cell r="AG164">
            <v>21825</v>
          </cell>
          <cell r="AH164">
            <v>21825</v>
          </cell>
          <cell r="AI164">
            <v>1.1541315063742059</v>
          </cell>
          <cell r="AJ164">
            <v>25189</v>
          </cell>
          <cell r="AK164">
            <v>3562</v>
          </cell>
          <cell r="AL164">
            <v>1015</v>
          </cell>
          <cell r="AM164">
            <v>29766</v>
          </cell>
          <cell r="AN164">
            <v>518</v>
          </cell>
          <cell r="AO164">
            <v>0</v>
          </cell>
          <cell r="AP164">
            <v>0</v>
          </cell>
          <cell r="AQ164">
            <v>30284</v>
          </cell>
          <cell r="AR164">
            <v>6844</v>
          </cell>
          <cell r="AS164">
            <v>6844</v>
          </cell>
          <cell r="AT164">
            <v>0.95238095238095244</v>
          </cell>
          <cell r="AU164">
            <v>6518</v>
          </cell>
          <cell r="AV164">
            <v>0</v>
          </cell>
          <cell r="AW164">
            <v>740.35189309576799</v>
          </cell>
          <cell r="AX164">
            <v>7258.351893095768</v>
          </cell>
          <cell r="AY164">
            <v>37542.351893095765</v>
          </cell>
          <cell r="AZ164">
            <v>0.16320000000000001</v>
          </cell>
          <cell r="BA164">
            <v>0.04</v>
          </cell>
          <cell r="BB164">
            <v>2.3739746377984827E-2</v>
          </cell>
          <cell r="BC164">
            <v>0</v>
          </cell>
          <cell r="BG164">
            <v>9051</v>
          </cell>
          <cell r="BH164">
            <v>6844</v>
          </cell>
          <cell r="BJ164">
            <v>21825</v>
          </cell>
        </row>
        <row r="165">
          <cell r="A165">
            <v>165</v>
          </cell>
          <cell r="F165" t="str">
            <v>a.1)</v>
          </cell>
          <cell r="G165" t="str">
            <v>a.1)</v>
          </cell>
          <cell r="I165" t="str">
            <v>EQ</v>
          </cell>
          <cell r="J165" t="str">
            <v>EQPTS</v>
          </cell>
          <cell r="K165">
            <v>11</v>
          </cell>
          <cell r="L165" t="str">
            <v>J</v>
          </cell>
          <cell r="M165" t="str">
            <v>J</v>
          </cell>
          <cell r="N165" t="str">
            <v>C</v>
          </cell>
          <cell r="O165" t="str">
            <v>INSU</v>
          </cell>
          <cell r="P165" t="str">
            <v xml:space="preserve">Insulators for the above isolator </v>
          </cell>
          <cell r="Q165" t="str">
            <v>No.</v>
          </cell>
          <cell r="R165" t="str">
            <v>No.</v>
          </cell>
          <cell r="S165">
            <v>9</v>
          </cell>
          <cell r="T165">
            <v>9</v>
          </cell>
          <cell r="U165">
            <v>9</v>
          </cell>
          <cell r="X165">
            <v>9</v>
          </cell>
          <cell r="Y165">
            <v>9</v>
          </cell>
          <cell r="Z165" t="str">
            <v>WSI/JPL/Assd</v>
          </cell>
          <cell r="AA165" t="str">
            <v>INR</v>
          </cell>
          <cell r="AB165">
            <v>1300</v>
          </cell>
          <cell r="AC165">
            <v>1300</v>
          </cell>
          <cell r="AF165">
            <v>0</v>
          </cell>
          <cell r="AG165">
            <v>1300</v>
          </cell>
          <cell r="AH165">
            <v>11700</v>
          </cell>
          <cell r="AI165">
            <v>1.1541315063742059</v>
          </cell>
          <cell r="AJ165">
            <v>13503</v>
          </cell>
          <cell r="AK165">
            <v>1909</v>
          </cell>
          <cell r="AL165">
            <v>544</v>
          </cell>
          <cell r="AM165">
            <v>15956</v>
          </cell>
          <cell r="AN165">
            <v>364</v>
          </cell>
          <cell r="AO165">
            <v>0</v>
          </cell>
          <cell r="AP165">
            <v>0</v>
          </cell>
          <cell r="AQ165">
            <v>16320</v>
          </cell>
          <cell r="AR165">
            <v>0</v>
          </cell>
          <cell r="AS165">
            <v>0</v>
          </cell>
          <cell r="AT165">
            <v>0.95238095238095244</v>
          </cell>
          <cell r="AU165">
            <v>0</v>
          </cell>
          <cell r="AV165">
            <v>0</v>
          </cell>
          <cell r="AW165">
            <v>0</v>
          </cell>
          <cell r="AX165">
            <v>0</v>
          </cell>
          <cell r="AY165">
            <v>16320</v>
          </cell>
          <cell r="AZ165">
            <v>0.16320000000000001</v>
          </cell>
          <cell r="BA165">
            <v>0.04</v>
          </cell>
          <cell r="BB165">
            <v>3.1098319416787989E-2</v>
          </cell>
          <cell r="BC165">
            <v>0</v>
          </cell>
          <cell r="BH165">
            <v>0</v>
          </cell>
          <cell r="BJ165">
            <v>11700</v>
          </cell>
        </row>
        <row r="166">
          <cell r="A166">
            <v>166</v>
          </cell>
          <cell r="J166" t="str">
            <v/>
          </cell>
          <cell r="L166" t="str">
            <v>J</v>
          </cell>
          <cell r="M166" t="str">
            <v>J</v>
          </cell>
          <cell r="N166">
            <v>0</v>
          </cell>
          <cell r="P166" t="str">
            <v>(ETC prices included in Isolator Prices)</v>
          </cell>
          <cell r="R166">
            <v>0</v>
          </cell>
          <cell r="S166">
            <v>0</v>
          </cell>
          <cell r="T166">
            <v>0</v>
          </cell>
          <cell r="X166">
            <v>0</v>
          </cell>
          <cell r="Y166">
            <v>0</v>
          </cell>
          <cell r="AC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cell r="AV166">
            <v>0</v>
          </cell>
          <cell r="AW166">
            <v>0</v>
          </cell>
          <cell r="AX166">
            <v>0</v>
          </cell>
          <cell r="AY166">
            <v>0</v>
          </cell>
          <cell r="AZ166">
            <v>0</v>
          </cell>
          <cell r="BA166">
            <v>0</v>
          </cell>
          <cell r="BB166">
            <v>0</v>
          </cell>
          <cell r="BC166">
            <v>0</v>
          </cell>
          <cell r="BH166">
            <v>0</v>
          </cell>
          <cell r="BJ166">
            <v>0</v>
          </cell>
        </row>
        <row r="167">
          <cell r="A167">
            <v>167</v>
          </cell>
          <cell r="J167" t="str">
            <v/>
          </cell>
          <cell r="L167" t="str">
            <v>J</v>
          </cell>
          <cell r="M167" t="str">
            <v>J</v>
          </cell>
          <cell r="N167">
            <v>0</v>
          </cell>
          <cell r="R167">
            <v>0</v>
          </cell>
          <cell r="S167">
            <v>0</v>
          </cell>
          <cell r="T167">
            <v>0</v>
          </cell>
          <cell r="X167">
            <v>0</v>
          </cell>
          <cell r="Y167">
            <v>0</v>
          </cell>
          <cell r="AC167">
            <v>0</v>
          </cell>
          <cell r="AF167">
            <v>0</v>
          </cell>
          <cell r="AG167">
            <v>0</v>
          </cell>
          <cell r="AH167">
            <v>0</v>
          </cell>
          <cell r="AI167">
            <v>0</v>
          </cell>
          <cell r="AJ167">
            <v>0</v>
          </cell>
          <cell r="AK167">
            <v>0</v>
          </cell>
          <cell r="AL167">
            <v>0</v>
          </cell>
          <cell r="AM167">
            <v>0</v>
          </cell>
          <cell r="AN167">
            <v>0</v>
          </cell>
          <cell r="AO167">
            <v>0</v>
          </cell>
          <cell r="AP167">
            <v>0</v>
          </cell>
          <cell r="AQ167">
            <v>0</v>
          </cell>
          <cell r="AR167">
            <v>0</v>
          </cell>
          <cell r="AS167">
            <v>0</v>
          </cell>
          <cell r="AT167">
            <v>0</v>
          </cell>
          <cell r="AU167">
            <v>0</v>
          </cell>
          <cell r="AV167">
            <v>0</v>
          </cell>
          <cell r="AW167">
            <v>0</v>
          </cell>
          <cell r="AX167">
            <v>0</v>
          </cell>
          <cell r="AY167">
            <v>0</v>
          </cell>
          <cell r="AZ167">
            <v>0</v>
          </cell>
          <cell r="BA167">
            <v>0</v>
          </cell>
          <cell r="BB167">
            <v>0</v>
          </cell>
          <cell r="BC167">
            <v>0</v>
          </cell>
          <cell r="BH167">
            <v>0</v>
          </cell>
          <cell r="BJ167">
            <v>0</v>
          </cell>
        </row>
        <row r="168">
          <cell r="A168">
            <v>168</v>
          </cell>
          <cell r="F168">
            <v>2</v>
          </cell>
          <cell r="G168">
            <v>2</v>
          </cell>
          <cell r="I168" t="str">
            <v>EQ</v>
          </cell>
          <cell r="J168" t="str">
            <v>EQPTS</v>
          </cell>
          <cell r="K168">
            <v>11</v>
          </cell>
          <cell r="L168" t="str">
            <v>J</v>
          </cell>
          <cell r="M168" t="str">
            <v>J</v>
          </cell>
          <cell r="N168" t="str">
            <v>C</v>
          </cell>
          <cell r="O168" t="str">
            <v>ISO</v>
          </cell>
          <cell r="P168" t="str">
            <v>Horn gap fuse (single-phase)</v>
          </cell>
          <cell r="Q168" t="str">
            <v>No.</v>
          </cell>
          <cell r="R168" t="str">
            <v>No.</v>
          </cell>
          <cell r="S168">
            <v>3</v>
          </cell>
          <cell r="T168">
            <v>3</v>
          </cell>
          <cell r="U168">
            <v>3</v>
          </cell>
          <cell r="X168">
            <v>3</v>
          </cell>
          <cell r="Y168">
            <v>3</v>
          </cell>
          <cell r="Z168" t="str">
            <v>Assd</v>
          </cell>
          <cell r="AA168" t="str">
            <v>INR</v>
          </cell>
          <cell r="AB168">
            <v>15000</v>
          </cell>
          <cell r="AC168">
            <v>15000</v>
          </cell>
          <cell r="AE168">
            <v>0.03</v>
          </cell>
          <cell r="AF168">
            <v>0</v>
          </cell>
          <cell r="AG168">
            <v>14550</v>
          </cell>
          <cell r="AH168">
            <v>43650</v>
          </cell>
          <cell r="AI168">
            <v>1.1541315063742059</v>
          </cell>
          <cell r="AJ168">
            <v>50378</v>
          </cell>
          <cell r="AK168">
            <v>7124</v>
          </cell>
          <cell r="AL168">
            <v>2031</v>
          </cell>
          <cell r="AM168">
            <v>59533</v>
          </cell>
          <cell r="AN168">
            <v>1036</v>
          </cell>
          <cell r="AO168">
            <v>0</v>
          </cell>
          <cell r="AP168">
            <v>0</v>
          </cell>
          <cell r="AQ168">
            <v>60569</v>
          </cell>
          <cell r="AR168">
            <v>1389</v>
          </cell>
          <cell r="AS168">
            <v>4167</v>
          </cell>
          <cell r="AT168">
            <v>0.95238095238095244</v>
          </cell>
          <cell r="AU168">
            <v>3969</v>
          </cell>
          <cell r="AV168">
            <v>0</v>
          </cell>
          <cell r="AW168">
            <v>450.8218262806231</v>
          </cell>
          <cell r="AX168">
            <v>4419.8218262806231</v>
          </cell>
          <cell r="AY168">
            <v>64988.821826280626</v>
          </cell>
          <cell r="AZ168">
            <v>0.16320000000000001</v>
          </cell>
          <cell r="BA168">
            <v>0.04</v>
          </cell>
          <cell r="BB168">
            <v>2.3739746377984827E-2</v>
          </cell>
          <cell r="BC168">
            <v>0</v>
          </cell>
          <cell r="BG168">
            <v>1837</v>
          </cell>
          <cell r="BH168">
            <v>1389</v>
          </cell>
          <cell r="BJ168">
            <v>43650</v>
          </cell>
        </row>
        <row r="169">
          <cell r="A169">
            <v>169</v>
          </cell>
          <cell r="F169">
            <v>3</v>
          </cell>
          <cell r="G169">
            <v>3</v>
          </cell>
          <cell r="I169" t="str">
            <v>EQ</v>
          </cell>
          <cell r="J169" t="str">
            <v>EQPTS</v>
          </cell>
          <cell r="K169">
            <v>11</v>
          </cell>
          <cell r="L169" t="str">
            <v>J</v>
          </cell>
          <cell r="M169" t="str">
            <v>J</v>
          </cell>
          <cell r="N169" t="str">
            <v>C</v>
          </cell>
          <cell r="O169" t="str">
            <v>SA</v>
          </cell>
          <cell r="P169" t="str">
            <v>11kV Horn Surge arrestors ( For 630KVA LT</v>
          </cell>
          <cell r="Q169" t="str">
            <v>Nos.</v>
          </cell>
          <cell r="R169" t="str">
            <v>Nos.</v>
          </cell>
          <cell r="S169">
            <v>3</v>
          </cell>
          <cell r="T169">
            <v>3</v>
          </cell>
          <cell r="U169">
            <v>3</v>
          </cell>
          <cell r="X169">
            <v>3</v>
          </cell>
          <cell r="Y169">
            <v>3</v>
          </cell>
          <cell r="Z169" t="str">
            <v>Assd</v>
          </cell>
          <cell r="AA169" t="str">
            <v>INR</v>
          </cell>
          <cell r="AB169">
            <v>5000</v>
          </cell>
          <cell r="AC169">
            <v>5000</v>
          </cell>
          <cell r="AF169">
            <v>0</v>
          </cell>
          <cell r="AG169">
            <v>5000</v>
          </cell>
          <cell r="AH169">
            <v>15000</v>
          </cell>
          <cell r="AI169">
            <v>1.1541315063742059</v>
          </cell>
          <cell r="AJ169">
            <v>17312</v>
          </cell>
          <cell r="AK169">
            <v>2448</v>
          </cell>
          <cell r="AL169">
            <v>698</v>
          </cell>
          <cell r="AM169">
            <v>20458</v>
          </cell>
          <cell r="AN169">
            <v>432</v>
          </cell>
          <cell r="AO169">
            <v>0</v>
          </cell>
          <cell r="AP169">
            <v>0</v>
          </cell>
          <cell r="AQ169">
            <v>20890</v>
          </cell>
          <cell r="AR169">
            <v>386</v>
          </cell>
          <cell r="AS169">
            <v>1158</v>
          </cell>
          <cell r="AT169">
            <v>0.95238095238095244</v>
          </cell>
          <cell r="AU169">
            <v>1103</v>
          </cell>
          <cell r="AV169">
            <v>0</v>
          </cell>
          <cell r="AW169">
            <v>125.28507795100222</v>
          </cell>
          <cell r="AX169">
            <v>1228.2850779510022</v>
          </cell>
          <cell r="AY169">
            <v>22118.285077951001</v>
          </cell>
          <cell r="AZ169">
            <v>0.16320000000000001</v>
          </cell>
          <cell r="BA169">
            <v>0.04</v>
          </cell>
          <cell r="BB169">
            <v>2.8831562974203338E-2</v>
          </cell>
          <cell r="BC169">
            <v>0</v>
          </cell>
          <cell r="BG169">
            <v>510</v>
          </cell>
          <cell r="BH169">
            <v>386</v>
          </cell>
          <cell r="BJ169">
            <v>15000</v>
          </cell>
        </row>
        <row r="170">
          <cell r="A170">
            <v>170</v>
          </cell>
          <cell r="J170" t="str">
            <v/>
          </cell>
          <cell r="L170" t="str">
            <v>J</v>
          </cell>
          <cell r="M170" t="str">
            <v>J</v>
          </cell>
          <cell r="N170">
            <v>0</v>
          </cell>
          <cell r="P170" t="str">
            <v>Transformer)</v>
          </cell>
          <cell r="R170">
            <v>0</v>
          </cell>
          <cell r="S170">
            <v>0</v>
          </cell>
          <cell r="T170">
            <v>0</v>
          </cell>
          <cell r="X170">
            <v>0</v>
          </cell>
          <cell r="Y170">
            <v>0</v>
          </cell>
          <cell r="AC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H170">
            <v>0</v>
          </cell>
          <cell r="BJ170">
            <v>0</v>
          </cell>
        </row>
        <row r="171">
          <cell r="A171">
            <v>171</v>
          </cell>
          <cell r="J171" t="str">
            <v/>
          </cell>
          <cell r="L171" t="str">
            <v>J</v>
          </cell>
          <cell r="M171" t="str">
            <v>J</v>
          </cell>
          <cell r="N171">
            <v>0</v>
          </cell>
          <cell r="R171">
            <v>0</v>
          </cell>
          <cell r="S171">
            <v>0</v>
          </cell>
          <cell r="T171">
            <v>0</v>
          </cell>
          <cell r="X171">
            <v>0</v>
          </cell>
          <cell r="Y171">
            <v>0</v>
          </cell>
          <cell r="AC171">
            <v>0</v>
          </cell>
          <cell r="AF171">
            <v>0</v>
          </cell>
          <cell r="AG171">
            <v>0</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H171">
            <v>0</v>
          </cell>
          <cell r="BJ171">
            <v>0</v>
          </cell>
        </row>
        <row r="172">
          <cell r="A172">
            <v>172</v>
          </cell>
          <cell r="F172" t="str">
            <v>E</v>
          </cell>
          <cell r="G172" t="str">
            <v>E</v>
          </cell>
          <cell r="J172" t="str">
            <v/>
          </cell>
          <cell r="L172" t="str">
            <v>J</v>
          </cell>
          <cell r="M172" t="str">
            <v>J</v>
          </cell>
          <cell r="N172">
            <v>0</v>
          </cell>
          <cell r="P172" t="str">
            <v>Control &amp; Relay Panels</v>
          </cell>
          <cell r="R172">
            <v>0</v>
          </cell>
          <cell r="S172">
            <v>0</v>
          </cell>
          <cell r="T172">
            <v>0</v>
          </cell>
          <cell r="X172">
            <v>0</v>
          </cell>
          <cell r="Y172">
            <v>0</v>
          </cell>
          <cell r="AC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H172">
            <v>0</v>
          </cell>
          <cell r="BJ172">
            <v>0</v>
          </cell>
        </row>
        <row r="173">
          <cell r="A173">
            <v>173</v>
          </cell>
          <cell r="F173">
            <v>1</v>
          </cell>
          <cell r="G173">
            <v>1</v>
          </cell>
          <cell r="J173" t="str">
            <v/>
          </cell>
          <cell r="L173" t="str">
            <v>J</v>
          </cell>
          <cell r="M173" t="str">
            <v>J</v>
          </cell>
          <cell r="N173">
            <v>0</v>
          </cell>
          <cell r="P173" t="str">
            <v>400 kV (Simplex type panels)</v>
          </cell>
          <cell r="R173">
            <v>0</v>
          </cell>
          <cell r="S173">
            <v>0</v>
          </cell>
          <cell r="T173">
            <v>0</v>
          </cell>
          <cell r="X173">
            <v>0</v>
          </cell>
          <cell r="Y173">
            <v>0</v>
          </cell>
          <cell r="AC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H173">
            <v>0</v>
          </cell>
          <cell r="BJ173">
            <v>0</v>
          </cell>
        </row>
        <row r="174">
          <cell r="A174">
            <v>174</v>
          </cell>
          <cell r="F174">
            <v>1.1000000000000001</v>
          </cell>
          <cell r="G174">
            <v>1.1000000000000001</v>
          </cell>
          <cell r="J174" t="str">
            <v/>
          </cell>
          <cell r="L174" t="str">
            <v>J</v>
          </cell>
          <cell r="M174" t="str">
            <v>J</v>
          </cell>
          <cell r="N174">
            <v>0</v>
          </cell>
          <cell r="P174" t="str">
            <v xml:space="preserve">Circuit Breaker Relay Panel </v>
          </cell>
          <cell r="R174">
            <v>0</v>
          </cell>
          <cell r="S174">
            <v>0</v>
          </cell>
          <cell r="T174">
            <v>0</v>
          </cell>
          <cell r="X174">
            <v>0</v>
          </cell>
          <cell r="Y174">
            <v>0</v>
          </cell>
          <cell r="AC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H174">
            <v>0</v>
          </cell>
          <cell r="BJ174">
            <v>0</v>
          </cell>
        </row>
        <row r="175">
          <cell r="A175">
            <v>175</v>
          </cell>
          <cell r="F175" t="str">
            <v>a)</v>
          </cell>
          <cell r="G175" t="str">
            <v>a)</v>
          </cell>
          <cell r="I175" t="str">
            <v>EQ</v>
          </cell>
          <cell r="J175" t="str">
            <v>EQPTS</v>
          </cell>
          <cell r="K175" t="str">
            <v>Gen</v>
          </cell>
          <cell r="L175" t="str">
            <v>J</v>
          </cell>
          <cell r="M175" t="str">
            <v>J</v>
          </cell>
          <cell r="N175" t="str">
            <v>B2</v>
          </cell>
          <cell r="O175" t="str">
            <v>CRP</v>
          </cell>
          <cell r="P175" t="str">
            <v>With Auto Reclose</v>
          </cell>
          <cell r="Q175" t="str">
            <v>Nos.</v>
          </cell>
          <cell r="R175" t="str">
            <v>Nos.</v>
          </cell>
          <cell r="S175">
            <v>4</v>
          </cell>
          <cell r="T175">
            <v>4</v>
          </cell>
          <cell r="U175">
            <v>4</v>
          </cell>
          <cell r="X175">
            <v>4</v>
          </cell>
          <cell r="Y175">
            <v>4</v>
          </cell>
          <cell r="Z175" t="str">
            <v>PA/1406</v>
          </cell>
          <cell r="AA175" t="str">
            <v>INR</v>
          </cell>
          <cell r="AB175">
            <v>1022677</v>
          </cell>
          <cell r="AC175">
            <v>1022677</v>
          </cell>
          <cell r="AF175">
            <v>0</v>
          </cell>
          <cell r="AG175">
            <v>1022677</v>
          </cell>
          <cell r="AH175">
            <v>4090708</v>
          </cell>
          <cell r="AI175">
            <v>1.1111111111111112</v>
          </cell>
          <cell r="AJ175">
            <v>4545231</v>
          </cell>
          <cell r="AK175">
            <v>667604</v>
          </cell>
          <cell r="AL175">
            <v>190332</v>
          </cell>
          <cell r="AM175">
            <v>5403167</v>
          </cell>
          <cell r="AN175">
            <v>8688</v>
          </cell>
          <cell r="AO175">
            <v>0</v>
          </cell>
          <cell r="AP175">
            <v>0</v>
          </cell>
          <cell r="AQ175">
            <v>5411855</v>
          </cell>
          <cell r="AR175">
            <v>24541</v>
          </cell>
          <cell r="AS175">
            <v>98164</v>
          </cell>
          <cell r="AT175">
            <v>0.95238095238095244</v>
          </cell>
          <cell r="AU175">
            <v>93490</v>
          </cell>
          <cell r="AV175">
            <v>0</v>
          </cell>
          <cell r="AW175">
            <v>10619.131403118037</v>
          </cell>
          <cell r="AX175">
            <v>104109.13140311804</v>
          </cell>
          <cell r="AY175">
            <v>5515964.1314031184</v>
          </cell>
          <cell r="AZ175">
            <v>0.16320000000000001</v>
          </cell>
          <cell r="BA175">
            <v>0.04</v>
          </cell>
          <cell r="BB175">
            <v>2.1237411659681396E-3</v>
          </cell>
          <cell r="BC175">
            <v>0</v>
          </cell>
          <cell r="BG175">
            <v>32453</v>
          </cell>
          <cell r="BH175">
            <v>24541</v>
          </cell>
          <cell r="BJ175">
            <v>4090708</v>
          </cell>
        </row>
        <row r="176">
          <cell r="A176">
            <v>176</v>
          </cell>
          <cell r="F176" t="str">
            <v>b)</v>
          </cell>
          <cell r="G176" t="str">
            <v>b)</v>
          </cell>
          <cell r="I176" t="str">
            <v>EQ</v>
          </cell>
          <cell r="J176" t="str">
            <v>EQPTS</v>
          </cell>
          <cell r="K176" t="str">
            <v>Gen</v>
          </cell>
          <cell r="L176" t="str">
            <v>J</v>
          </cell>
          <cell r="M176" t="str">
            <v>J</v>
          </cell>
          <cell r="N176" t="str">
            <v>B2</v>
          </cell>
          <cell r="O176" t="str">
            <v>CRP</v>
          </cell>
          <cell r="P176" t="str">
            <v>Without Auto Reclose</v>
          </cell>
          <cell r="Q176" t="str">
            <v>Nos.</v>
          </cell>
          <cell r="R176" t="str">
            <v>Nos.</v>
          </cell>
          <cell r="S176">
            <v>3</v>
          </cell>
          <cell r="T176">
            <v>3</v>
          </cell>
          <cell r="U176">
            <v>3</v>
          </cell>
          <cell r="X176">
            <v>3</v>
          </cell>
          <cell r="Y176">
            <v>3</v>
          </cell>
          <cell r="Z176" t="str">
            <v>PA/1406</v>
          </cell>
          <cell r="AA176" t="str">
            <v>INR</v>
          </cell>
          <cell r="AB176">
            <v>880913</v>
          </cell>
          <cell r="AC176">
            <v>880913</v>
          </cell>
          <cell r="AF176">
            <v>0</v>
          </cell>
          <cell r="AG176">
            <v>880913</v>
          </cell>
          <cell r="AH176">
            <v>2642739</v>
          </cell>
          <cell r="AI176">
            <v>1.1111111111111112</v>
          </cell>
          <cell r="AJ176">
            <v>2936377</v>
          </cell>
          <cell r="AK176">
            <v>431295</v>
          </cell>
          <cell r="AL176">
            <v>122961</v>
          </cell>
          <cell r="AM176">
            <v>3490633</v>
          </cell>
          <cell r="AN176">
            <v>5612</v>
          </cell>
          <cell r="AO176">
            <v>0</v>
          </cell>
          <cell r="AP176">
            <v>0</v>
          </cell>
          <cell r="AQ176">
            <v>3496245</v>
          </cell>
          <cell r="AR176">
            <v>24541</v>
          </cell>
          <cell r="AS176">
            <v>73623</v>
          </cell>
          <cell r="AT176">
            <v>0.95238095238095244</v>
          </cell>
          <cell r="AU176">
            <v>70117</v>
          </cell>
          <cell r="AV176">
            <v>0</v>
          </cell>
          <cell r="AW176">
            <v>7964.2917594654718</v>
          </cell>
          <cell r="AX176">
            <v>78081.291759465472</v>
          </cell>
          <cell r="AY176">
            <v>3574326.2917594654</v>
          </cell>
          <cell r="AZ176">
            <v>0.16320000000000001</v>
          </cell>
          <cell r="BA176">
            <v>0.04</v>
          </cell>
          <cell r="BB176">
            <v>2.1237411659681396E-3</v>
          </cell>
          <cell r="BC176">
            <v>0</v>
          </cell>
          <cell r="BG176">
            <v>32453</v>
          </cell>
          <cell r="BH176">
            <v>24541</v>
          </cell>
          <cell r="BJ176">
            <v>2642739</v>
          </cell>
        </row>
        <row r="177">
          <cell r="A177">
            <v>177</v>
          </cell>
          <cell r="F177">
            <v>1.2</v>
          </cell>
          <cell r="G177">
            <v>1.2</v>
          </cell>
          <cell r="I177" t="str">
            <v>EQ</v>
          </cell>
          <cell r="J177" t="str">
            <v>EQPTS</v>
          </cell>
          <cell r="K177" t="str">
            <v>Gen</v>
          </cell>
          <cell r="L177" t="str">
            <v>J</v>
          </cell>
          <cell r="M177" t="str">
            <v>J</v>
          </cell>
          <cell r="N177" t="str">
            <v>B2</v>
          </cell>
          <cell r="O177" t="str">
            <v>CRP</v>
          </cell>
          <cell r="P177" t="str">
            <v xml:space="preserve">Line Protection Panel </v>
          </cell>
          <cell r="Q177" t="str">
            <v>Nos.</v>
          </cell>
          <cell r="R177" t="str">
            <v>Nos.</v>
          </cell>
          <cell r="S177">
            <v>2</v>
          </cell>
          <cell r="T177">
            <v>2</v>
          </cell>
          <cell r="U177">
            <v>2</v>
          </cell>
          <cell r="X177">
            <v>2</v>
          </cell>
          <cell r="Y177">
            <v>2</v>
          </cell>
          <cell r="Z177" t="str">
            <v>PA/1406</v>
          </cell>
          <cell r="AA177" t="str">
            <v>INR</v>
          </cell>
          <cell r="AB177">
            <v>1714081</v>
          </cell>
          <cell r="AC177">
            <v>1714081</v>
          </cell>
          <cell r="AF177">
            <v>0</v>
          </cell>
          <cell r="AG177">
            <v>1714081</v>
          </cell>
          <cell r="AH177">
            <v>3428162</v>
          </cell>
          <cell r="AI177">
            <v>1.1111111111111112</v>
          </cell>
          <cell r="AJ177">
            <v>3809069</v>
          </cell>
          <cell r="AK177">
            <v>559476</v>
          </cell>
          <cell r="AL177">
            <v>159506</v>
          </cell>
          <cell r="AM177">
            <v>4528051</v>
          </cell>
          <cell r="AN177">
            <v>7281</v>
          </cell>
          <cell r="AO177">
            <v>0</v>
          </cell>
          <cell r="AP177">
            <v>0</v>
          </cell>
          <cell r="AQ177">
            <v>4535332</v>
          </cell>
          <cell r="AR177">
            <v>24541</v>
          </cell>
          <cell r="AS177">
            <v>49082</v>
          </cell>
          <cell r="AT177">
            <v>0.95238095238095244</v>
          </cell>
          <cell r="AU177">
            <v>46745</v>
          </cell>
          <cell r="AV177">
            <v>0</v>
          </cell>
          <cell r="AW177">
            <v>5309.5657015590186</v>
          </cell>
          <cell r="AX177">
            <v>52054.565701559019</v>
          </cell>
          <cell r="AY177">
            <v>4587386.5657015592</v>
          </cell>
          <cell r="AZ177">
            <v>0.16320000000000001</v>
          </cell>
          <cell r="BA177">
            <v>0.04</v>
          </cell>
          <cell r="BB177">
            <v>2.1237411659681396E-3</v>
          </cell>
          <cell r="BC177">
            <v>0</v>
          </cell>
          <cell r="BG177">
            <v>32453</v>
          </cell>
          <cell r="BH177">
            <v>24541</v>
          </cell>
          <cell r="BJ177">
            <v>3428162</v>
          </cell>
        </row>
        <row r="178">
          <cell r="A178">
            <v>178</v>
          </cell>
          <cell r="F178">
            <v>1.3</v>
          </cell>
          <cell r="G178">
            <v>1.3</v>
          </cell>
          <cell r="I178" t="str">
            <v>EQ</v>
          </cell>
          <cell r="J178" t="str">
            <v>EQPTS</v>
          </cell>
          <cell r="K178" t="str">
            <v>Gen</v>
          </cell>
          <cell r="L178" t="str">
            <v>J</v>
          </cell>
          <cell r="M178" t="str">
            <v>J</v>
          </cell>
          <cell r="N178" t="str">
            <v>B2</v>
          </cell>
          <cell r="O178" t="str">
            <v>CRP</v>
          </cell>
          <cell r="P178" t="str">
            <v>Transformer Protection Panel (For both HV &amp; MV side)</v>
          </cell>
          <cell r="Q178" t="str">
            <v>Nos.</v>
          </cell>
          <cell r="R178" t="str">
            <v>Nos.</v>
          </cell>
          <cell r="S178">
            <v>2</v>
          </cell>
          <cell r="T178">
            <v>2</v>
          </cell>
          <cell r="U178">
            <v>2</v>
          </cell>
          <cell r="X178">
            <v>2</v>
          </cell>
          <cell r="Y178">
            <v>2</v>
          </cell>
          <cell r="Z178" t="str">
            <v>PA/1406</v>
          </cell>
          <cell r="AA178" t="str">
            <v>INR</v>
          </cell>
          <cell r="AB178">
            <v>1076572</v>
          </cell>
          <cell r="AC178">
            <v>1076572</v>
          </cell>
          <cell r="AF178">
            <v>0</v>
          </cell>
          <cell r="AG178">
            <v>1076572</v>
          </cell>
          <cell r="AH178">
            <v>2153144</v>
          </cell>
          <cell r="AI178">
            <v>1.1111111111111112</v>
          </cell>
          <cell r="AJ178">
            <v>2392382</v>
          </cell>
          <cell r="AK178">
            <v>351393</v>
          </cell>
          <cell r="AL178">
            <v>100181</v>
          </cell>
          <cell r="AM178">
            <v>2843956</v>
          </cell>
          <cell r="AN178">
            <v>4573</v>
          </cell>
          <cell r="AO178">
            <v>0</v>
          </cell>
          <cell r="AP178">
            <v>0</v>
          </cell>
          <cell r="AQ178">
            <v>2848529</v>
          </cell>
          <cell r="AR178">
            <v>24541</v>
          </cell>
          <cell r="AS178">
            <v>49082</v>
          </cell>
          <cell r="AT178">
            <v>0.95238095238095244</v>
          </cell>
          <cell r="AU178">
            <v>46745</v>
          </cell>
          <cell r="AV178">
            <v>0</v>
          </cell>
          <cell r="AW178">
            <v>5309.5657015590186</v>
          </cell>
          <cell r="AX178">
            <v>52054.565701559019</v>
          </cell>
          <cell r="AY178">
            <v>2900583.5657015592</v>
          </cell>
          <cell r="AZ178">
            <v>0.16320000000000001</v>
          </cell>
          <cell r="BA178">
            <v>0.04</v>
          </cell>
          <cell r="BB178">
            <v>2.1237411659681396E-3</v>
          </cell>
          <cell r="BC178">
            <v>0</v>
          </cell>
          <cell r="BG178">
            <v>32453</v>
          </cell>
          <cell r="BH178">
            <v>24541</v>
          </cell>
          <cell r="BJ178">
            <v>2153144</v>
          </cell>
        </row>
        <row r="179">
          <cell r="A179">
            <v>179</v>
          </cell>
          <cell r="F179">
            <v>1.4</v>
          </cell>
          <cell r="G179">
            <v>1.4</v>
          </cell>
          <cell r="I179" t="str">
            <v>EQ</v>
          </cell>
          <cell r="J179" t="str">
            <v>EQPTS</v>
          </cell>
          <cell r="K179" t="str">
            <v>Gen</v>
          </cell>
          <cell r="L179" t="str">
            <v>J</v>
          </cell>
          <cell r="M179" t="str">
            <v>J</v>
          </cell>
          <cell r="N179" t="str">
            <v>B2</v>
          </cell>
          <cell r="O179" t="str">
            <v>CRP</v>
          </cell>
          <cell r="P179" t="str">
            <v>Reactor Protection Panel</v>
          </cell>
          <cell r="Q179" t="str">
            <v>Nos.</v>
          </cell>
          <cell r="R179" t="str">
            <v>Nos.</v>
          </cell>
          <cell r="S179">
            <v>1</v>
          </cell>
          <cell r="T179">
            <v>1</v>
          </cell>
          <cell r="U179">
            <v>1</v>
          </cell>
          <cell r="X179">
            <v>1</v>
          </cell>
          <cell r="Y179">
            <v>1</v>
          </cell>
          <cell r="Z179" t="str">
            <v>PA/1406</v>
          </cell>
          <cell r="AA179" t="str">
            <v>INR</v>
          </cell>
          <cell r="AB179">
            <v>784860</v>
          </cell>
          <cell r="AC179">
            <v>784860</v>
          </cell>
          <cell r="AF179">
            <v>0</v>
          </cell>
          <cell r="AG179">
            <v>784860</v>
          </cell>
          <cell r="AH179">
            <v>784860</v>
          </cell>
          <cell r="AI179">
            <v>1.1111111111111112</v>
          </cell>
          <cell r="AJ179">
            <v>872067</v>
          </cell>
          <cell r="AK179">
            <v>128089</v>
          </cell>
          <cell r="AL179">
            <v>36518</v>
          </cell>
          <cell r="AM179">
            <v>1036674</v>
          </cell>
          <cell r="AN179">
            <v>1667</v>
          </cell>
          <cell r="AO179">
            <v>0</v>
          </cell>
          <cell r="AP179">
            <v>0</v>
          </cell>
          <cell r="AQ179">
            <v>1038341</v>
          </cell>
          <cell r="AR179">
            <v>24541</v>
          </cell>
          <cell r="AS179">
            <v>24541</v>
          </cell>
          <cell r="AT179">
            <v>0.95238095238095244</v>
          </cell>
          <cell r="AU179">
            <v>23372</v>
          </cell>
          <cell r="AV179">
            <v>0</v>
          </cell>
          <cell r="AW179">
            <v>2654.7260579064568</v>
          </cell>
          <cell r="AX179">
            <v>26026.726057906457</v>
          </cell>
          <cell r="AY179">
            <v>1064367.7260579064</v>
          </cell>
          <cell r="AZ179">
            <v>0.16320000000000001</v>
          </cell>
          <cell r="BA179">
            <v>0.04</v>
          </cell>
          <cell r="BB179">
            <v>2.1237411659681396E-3</v>
          </cell>
          <cell r="BC179">
            <v>0</v>
          </cell>
          <cell r="BG179">
            <v>32453</v>
          </cell>
          <cell r="BH179">
            <v>24541</v>
          </cell>
          <cell r="BJ179">
            <v>784860</v>
          </cell>
        </row>
        <row r="180">
          <cell r="A180">
            <v>180</v>
          </cell>
          <cell r="F180">
            <v>1.5</v>
          </cell>
          <cell r="G180">
            <v>1.5</v>
          </cell>
          <cell r="J180" t="str">
            <v/>
          </cell>
          <cell r="L180" t="str">
            <v>J</v>
          </cell>
          <cell r="M180" t="str">
            <v>J</v>
          </cell>
          <cell r="N180">
            <v>0</v>
          </cell>
          <cell r="P180" t="str">
            <v>Bus Bar Protection Panel</v>
          </cell>
          <cell r="R180">
            <v>0</v>
          </cell>
          <cell r="S180">
            <v>0</v>
          </cell>
          <cell r="T180">
            <v>0</v>
          </cell>
          <cell r="X180">
            <v>0</v>
          </cell>
          <cell r="Y180">
            <v>0</v>
          </cell>
          <cell r="AC180">
            <v>0</v>
          </cell>
          <cell r="AF180">
            <v>0</v>
          </cell>
          <cell r="AG180">
            <v>0</v>
          </cell>
          <cell r="AH180">
            <v>0</v>
          </cell>
          <cell r="AI180">
            <v>0</v>
          </cell>
          <cell r="AJ180">
            <v>0</v>
          </cell>
          <cell r="AK180">
            <v>0</v>
          </cell>
          <cell r="AL180">
            <v>0</v>
          </cell>
          <cell r="AM180">
            <v>0</v>
          </cell>
          <cell r="AN180">
            <v>0</v>
          </cell>
          <cell r="AO180">
            <v>0</v>
          </cell>
          <cell r="AP180">
            <v>0</v>
          </cell>
          <cell r="AQ180">
            <v>0</v>
          </cell>
          <cell r="AR180">
            <v>0</v>
          </cell>
          <cell r="AS180">
            <v>0</v>
          </cell>
          <cell r="AT180">
            <v>0</v>
          </cell>
          <cell r="AU180">
            <v>0</v>
          </cell>
          <cell r="AV180">
            <v>0</v>
          </cell>
          <cell r="AW180">
            <v>0</v>
          </cell>
          <cell r="AX180">
            <v>0</v>
          </cell>
          <cell r="AY180">
            <v>0</v>
          </cell>
          <cell r="AZ180">
            <v>0</v>
          </cell>
          <cell r="BA180">
            <v>0</v>
          </cell>
          <cell r="BB180">
            <v>0</v>
          </cell>
          <cell r="BC180">
            <v>0</v>
          </cell>
          <cell r="BH180">
            <v>0</v>
          </cell>
          <cell r="BJ180">
            <v>0</v>
          </cell>
        </row>
        <row r="181">
          <cell r="A181">
            <v>181</v>
          </cell>
          <cell r="F181" t="str">
            <v>a)</v>
          </cell>
          <cell r="G181" t="str">
            <v>a)</v>
          </cell>
          <cell r="I181" t="str">
            <v>EQ</v>
          </cell>
          <cell r="J181" t="str">
            <v>EQPTS</v>
          </cell>
          <cell r="K181" t="str">
            <v>Gen</v>
          </cell>
          <cell r="L181" t="str">
            <v>J</v>
          </cell>
          <cell r="M181" t="str">
            <v>J</v>
          </cell>
          <cell r="N181" t="str">
            <v>B2</v>
          </cell>
          <cell r="O181" t="str">
            <v>CRP</v>
          </cell>
          <cell r="P181" t="str">
            <v>400 kV (Duplicate bus bar protection)</v>
          </cell>
          <cell r="Q181" t="str">
            <v>Nos.</v>
          </cell>
          <cell r="R181" t="str">
            <v>Nos.</v>
          </cell>
          <cell r="S181">
            <v>1</v>
          </cell>
          <cell r="T181">
            <v>1</v>
          </cell>
          <cell r="U181">
            <v>1</v>
          </cell>
          <cell r="X181">
            <v>1</v>
          </cell>
          <cell r="Y181">
            <v>1</v>
          </cell>
          <cell r="Z181" t="str">
            <v>PA/1406</v>
          </cell>
          <cell r="AA181" t="str">
            <v>INR</v>
          </cell>
          <cell r="AB181">
            <v>11270423</v>
          </cell>
          <cell r="AC181">
            <v>11270423</v>
          </cell>
          <cell r="AF181">
            <v>0</v>
          </cell>
          <cell r="AG181">
            <v>11270423</v>
          </cell>
          <cell r="AH181">
            <v>11270423</v>
          </cell>
          <cell r="AI181">
            <v>1.1111111111111112</v>
          </cell>
          <cell r="AJ181">
            <v>12522692</v>
          </cell>
          <cell r="AK181">
            <v>1839333</v>
          </cell>
          <cell r="AL181">
            <v>524390</v>
          </cell>
          <cell r="AM181">
            <v>14886415</v>
          </cell>
          <cell r="AN181">
            <v>23935</v>
          </cell>
          <cell r="AO181">
            <v>0</v>
          </cell>
          <cell r="AP181">
            <v>0</v>
          </cell>
          <cell r="AQ181">
            <v>14910350</v>
          </cell>
          <cell r="AR181">
            <v>31210</v>
          </cell>
          <cell r="AS181">
            <v>31210</v>
          </cell>
          <cell r="AT181">
            <v>0.95238095238095244</v>
          </cell>
          <cell r="AU181">
            <v>29724</v>
          </cell>
          <cell r="AV181">
            <v>0</v>
          </cell>
          <cell r="AW181">
            <v>3376.2227171492195</v>
          </cell>
          <cell r="AX181">
            <v>33100.22271714922</v>
          </cell>
          <cell r="AY181">
            <v>14943450.222717149</v>
          </cell>
          <cell r="AZ181">
            <v>0.16320000000000001</v>
          </cell>
          <cell r="BA181">
            <v>0.04</v>
          </cell>
          <cell r="BB181">
            <v>2.1237411659681396E-3</v>
          </cell>
          <cell r="BC181">
            <v>0</v>
          </cell>
          <cell r="BG181">
            <v>41271</v>
          </cell>
          <cell r="BH181">
            <v>31210</v>
          </cell>
          <cell r="BJ181">
            <v>11270423</v>
          </cell>
        </row>
        <row r="182">
          <cell r="A182">
            <v>182</v>
          </cell>
          <cell r="F182">
            <v>0</v>
          </cell>
          <cell r="J182" t="str">
            <v/>
          </cell>
          <cell r="L182" t="str">
            <v>J</v>
          </cell>
          <cell r="M182" t="str">
            <v>J</v>
          </cell>
          <cell r="N182">
            <v>0</v>
          </cell>
          <cell r="R182">
            <v>0</v>
          </cell>
          <cell r="S182">
            <v>0</v>
          </cell>
          <cell r="T182">
            <v>0</v>
          </cell>
          <cell r="X182">
            <v>0</v>
          </cell>
          <cell r="Y182">
            <v>0</v>
          </cell>
          <cell r="AC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v>
          </cell>
          <cell r="AV182">
            <v>0</v>
          </cell>
          <cell r="AW182">
            <v>0</v>
          </cell>
          <cell r="AX182">
            <v>0</v>
          </cell>
          <cell r="AY182">
            <v>0</v>
          </cell>
          <cell r="AZ182">
            <v>0</v>
          </cell>
          <cell r="BA182">
            <v>0</v>
          </cell>
          <cell r="BB182">
            <v>0</v>
          </cell>
          <cell r="BC182">
            <v>0</v>
          </cell>
          <cell r="BH182">
            <v>0</v>
          </cell>
          <cell r="BJ182">
            <v>0</v>
          </cell>
        </row>
        <row r="183">
          <cell r="A183">
            <v>183</v>
          </cell>
          <cell r="F183">
            <v>2</v>
          </cell>
          <cell r="G183">
            <v>2</v>
          </cell>
          <cell r="J183" t="str">
            <v/>
          </cell>
          <cell r="L183" t="str">
            <v>J</v>
          </cell>
          <cell r="M183" t="str">
            <v>J</v>
          </cell>
          <cell r="N183">
            <v>0</v>
          </cell>
          <cell r="P183" t="str">
            <v>230 kV</v>
          </cell>
          <cell r="R183">
            <v>0</v>
          </cell>
          <cell r="S183">
            <v>0</v>
          </cell>
          <cell r="T183">
            <v>0</v>
          </cell>
          <cell r="X183">
            <v>0</v>
          </cell>
          <cell r="Y183">
            <v>0</v>
          </cell>
          <cell r="AC183">
            <v>0</v>
          </cell>
          <cell r="AF183">
            <v>0</v>
          </cell>
          <cell r="AG183">
            <v>0</v>
          </cell>
          <cell r="AH183">
            <v>0</v>
          </cell>
          <cell r="AI183">
            <v>0</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v>
          </cell>
          <cell r="BA183">
            <v>0</v>
          </cell>
          <cell r="BB183">
            <v>0</v>
          </cell>
          <cell r="BC183">
            <v>0</v>
          </cell>
          <cell r="BH183">
            <v>0</v>
          </cell>
          <cell r="BJ183">
            <v>0</v>
          </cell>
        </row>
        <row r="184">
          <cell r="A184">
            <v>184</v>
          </cell>
          <cell r="F184">
            <v>2.1</v>
          </cell>
          <cell r="G184">
            <v>2.1</v>
          </cell>
          <cell r="J184" t="str">
            <v/>
          </cell>
          <cell r="L184" t="str">
            <v>J</v>
          </cell>
          <cell r="M184" t="str">
            <v>J</v>
          </cell>
          <cell r="N184">
            <v>0</v>
          </cell>
          <cell r="P184" t="str">
            <v xml:space="preserve">Circuit Breaker Relay Panel </v>
          </cell>
          <cell r="R184">
            <v>0</v>
          </cell>
          <cell r="S184">
            <v>0</v>
          </cell>
          <cell r="T184">
            <v>0</v>
          </cell>
          <cell r="X184">
            <v>0</v>
          </cell>
          <cell r="Y184">
            <v>0</v>
          </cell>
          <cell r="AC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v>
          </cell>
          <cell r="AV184">
            <v>0</v>
          </cell>
          <cell r="AW184">
            <v>0</v>
          </cell>
          <cell r="AX184">
            <v>0</v>
          </cell>
          <cell r="AY184">
            <v>0</v>
          </cell>
          <cell r="AZ184">
            <v>0</v>
          </cell>
          <cell r="BA184">
            <v>0</v>
          </cell>
          <cell r="BB184">
            <v>0</v>
          </cell>
          <cell r="BC184">
            <v>0</v>
          </cell>
          <cell r="BH184">
            <v>0</v>
          </cell>
          <cell r="BJ184">
            <v>0</v>
          </cell>
        </row>
        <row r="185">
          <cell r="A185">
            <v>185</v>
          </cell>
          <cell r="F185" t="str">
            <v>a)</v>
          </cell>
          <cell r="G185" t="str">
            <v>a)</v>
          </cell>
          <cell r="I185" t="str">
            <v>EQ</v>
          </cell>
          <cell r="J185" t="str">
            <v>EQPTS</v>
          </cell>
          <cell r="K185" t="str">
            <v>Gen</v>
          </cell>
          <cell r="L185" t="str">
            <v>J</v>
          </cell>
          <cell r="M185" t="str">
            <v>J</v>
          </cell>
          <cell r="N185" t="str">
            <v>B2</v>
          </cell>
          <cell r="O185" t="str">
            <v>CRP</v>
          </cell>
          <cell r="P185" t="str">
            <v>With Auto Reclose</v>
          </cell>
          <cell r="Q185" t="str">
            <v>Nos.</v>
          </cell>
          <cell r="R185" t="str">
            <v>Nos.</v>
          </cell>
          <cell r="S185">
            <v>5</v>
          </cell>
          <cell r="T185">
            <v>5</v>
          </cell>
          <cell r="U185">
            <v>5</v>
          </cell>
          <cell r="X185">
            <v>5</v>
          </cell>
          <cell r="Y185">
            <v>5</v>
          </cell>
          <cell r="Z185" t="str">
            <v>PA/1406</v>
          </cell>
          <cell r="AA185" t="str">
            <v>INR</v>
          </cell>
          <cell r="AB185">
            <v>1022677</v>
          </cell>
          <cell r="AC185">
            <v>1022677</v>
          </cell>
          <cell r="AF185">
            <v>0</v>
          </cell>
          <cell r="AG185">
            <v>1022677</v>
          </cell>
          <cell r="AH185">
            <v>5113385</v>
          </cell>
          <cell r="AI185">
            <v>1.1111111111111112</v>
          </cell>
          <cell r="AJ185">
            <v>5681539</v>
          </cell>
          <cell r="AK185">
            <v>834504</v>
          </cell>
          <cell r="AL185">
            <v>237916</v>
          </cell>
          <cell r="AM185">
            <v>6753959</v>
          </cell>
          <cell r="AN185">
            <v>10860</v>
          </cell>
          <cell r="AO185">
            <v>0</v>
          </cell>
          <cell r="AP185">
            <v>0</v>
          </cell>
          <cell r="AQ185">
            <v>6764819</v>
          </cell>
          <cell r="AR185">
            <v>23696</v>
          </cell>
          <cell r="AS185">
            <v>118480</v>
          </cell>
          <cell r="AT185">
            <v>0.95238095238095244</v>
          </cell>
          <cell r="AU185">
            <v>112838</v>
          </cell>
          <cell r="AV185">
            <v>0</v>
          </cell>
          <cell r="AW185">
            <v>12816.788418708238</v>
          </cell>
          <cell r="AX185">
            <v>125654.78841870824</v>
          </cell>
          <cell r="AY185">
            <v>6890473.7884187084</v>
          </cell>
          <cell r="AZ185">
            <v>0.16320000000000001</v>
          </cell>
          <cell r="BA185">
            <v>0.04</v>
          </cell>
          <cell r="BB185">
            <v>2.1237411659681396E-3</v>
          </cell>
          <cell r="BC185">
            <v>0</v>
          </cell>
          <cell r="BG185">
            <v>31335</v>
          </cell>
          <cell r="BH185">
            <v>23696</v>
          </cell>
          <cell r="BJ185">
            <v>5113385</v>
          </cell>
        </row>
        <row r="186">
          <cell r="A186">
            <v>186</v>
          </cell>
          <cell r="F186" t="str">
            <v>b)</v>
          </cell>
          <cell r="G186" t="str">
            <v>b)</v>
          </cell>
          <cell r="I186" t="str">
            <v>EQ</v>
          </cell>
          <cell r="J186" t="str">
            <v>EQPTS</v>
          </cell>
          <cell r="K186" t="str">
            <v>Gen</v>
          </cell>
          <cell r="L186" t="str">
            <v>J</v>
          </cell>
          <cell r="M186" t="str">
            <v>J</v>
          </cell>
          <cell r="N186" t="str">
            <v>B2</v>
          </cell>
          <cell r="O186" t="str">
            <v>CRP</v>
          </cell>
          <cell r="P186" t="str">
            <v>Without Auto Reclose</v>
          </cell>
          <cell r="Q186" t="str">
            <v>Nos.</v>
          </cell>
          <cell r="R186" t="str">
            <v>Nos.</v>
          </cell>
          <cell r="S186">
            <v>3</v>
          </cell>
          <cell r="T186">
            <v>3</v>
          </cell>
          <cell r="U186">
            <v>3</v>
          </cell>
          <cell r="X186">
            <v>3</v>
          </cell>
          <cell r="Y186">
            <v>3</v>
          </cell>
          <cell r="Z186" t="str">
            <v>PA/1406</v>
          </cell>
          <cell r="AA186" t="str">
            <v>INR</v>
          </cell>
          <cell r="AB186">
            <v>880913</v>
          </cell>
          <cell r="AC186">
            <v>880913</v>
          </cell>
          <cell r="AF186">
            <v>0</v>
          </cell>
          <cell r="AG186">
            <v>880913</v>
          </cell>
          <cell r="AH186">
            <v>2642739</v>
          </cell>
          <cell r="AI186">
            <v>1.1111111111111112</v>
          </cell>
          <cell r="AJ186">
            <v>2936377</v>
          </cell>
          <cell r="AK186">
            <v>431295</v>
          </cell>
          <cell r="AL186">
            <v>122961</v>
          </cell>
          <cell r="AM186">
            <v>3490633</v>
          </cell>
          <cell r="AN186">
            <v>5612</v>
          </cell>
          <cell r="AO186">
            <v>0</v>
          </cell>
          <cell r="AP186">
            <v>0</v>
          </cell>
          <cell r="AQ186">
            <v>3496245</v>
          </cell>
          <cell r="AR186">
            <v>23696</v>
          </cell>
          <cell r="AS186">
            <v>71088</v>
          </cell>
          <cell r="AT186">
            <v>0.95238095238095244</v>
          </cell>
          <cell r="AU186">
            <v>67703</v>
          </cell>
          <cell r="AV186">
            <v>0</v>
          </cell>
          <cell r="AW186">
            <v>7690.0957683741581</v>
          </cell>
          <cell r="AX186">
            <v>75393.095768374158</v>
          </cell>
          <cell r="AY186">
            <v>3571638.0957683744</v>
          </cell>
          <cell r="AZ186">
            <v>0.16320000000000001</v>
          </cell>
          <cell r="BA186">
            <v>0.04</v>
          </cell>
          <cell r="BB186">
            <v>2.1237411659681396E-3</v>
          </cell>
          <cell r="BC186">
            <v>0</v>
          </cell>
          <cell r="BG186">
            <v>31335</v>
          </cell>
          <cell r="BH186">
            <v>23696</v>
          </cell>
          <cell r="BJ186">
            <v>2642739</v>
          </cell>
        </row>
        <row r="187">
          <cell r="A187">
            <v>187</v>
          </cell>
          <cell r="F187">
            <v>2.2000000000000002</v>
          </cell>
          <cell r="G187">
            <v>2.2000000000000002</v>
          </cell>
          <cell r="I187" t="str">
            <v>EQ</v>
          </cell>
          <cell r="J187" t="str">
            <v>EQPTS</v>
          </cell>
          <cell r="K187" t="str">
            <v>Gen</v>
          </cell>
          <cell r="L187" t="str">
            <v>J</v>
          </cell>
          <cell r="M187" t="str">
            <v>J</v>
          </cell>
          <cell r="N187" t="str">
            <v>B2</v>
          </cell>
          <cell r="O187" t="str">
            <v>CRP</v>
          </cell>
          <cell r="P187" t="str">
            <v xml:space="preserve">Line Protection Panel </v>
          </cell>
          <cell r="Q187" t="str">
            <v>Nos.</v>
          </cell>
          <cell r="R187" t="str">
            <v>Nos.</v>
          </cell>
          <cell r="S187">
            <v>4</v>
          </cell>
          <cell r="T187">
            <v>4</v>
          </cell>
          <cell r="U187">
            <v>4</v>
          </cell>
          <cell r="X187">
            <v>4</v>
          </cell>
          <cell r="Y187">
            <v>4</v>
          </cell>
          <cell r="Z187" t="str">
            <v>PA/1406</v>
          </cell>
          <cell r="AA187" t="str">
            <v>INR</v>
          </cell>
          <cell r="AB187">
            <v>1714081</v>
          </cell>
          <cell r="AC187">
            <v>1714081</v>
          </cell>
          <cell r="AF187">
            <v>0</v>
          </cell>
          <cell r="AG187">
            <v>1714081</v>
          </cell>
          <cell r="AH187">
            <v>6856324</v>
          </cell>
          <cell r="AI187">
            <v>1.1111111111111112</v>
          </cell>
          <cell r="AJ187">
            <v>7618138</v>
          </cell>
          <cell r="AK187">
            <v>1118952</v>
          </cell>
          <cell r="AL187">
            <v>319011</v>
          </cell>
          <cell r="AM187">
            <v>9056101</v>
          </cell>
          <cell r="AN187">
            <v>14561</v>
          </cell>
          <cell r="AO187">
            <v>0</v>
          </cell>
          <cell r="AP187">
            <v>0</v>
          </cell>
          <cell r="AQ187">
            <v>9070662</v>
          </cell>
          <cell r="AR187">
            <v>23696</v>
          </cell>
          <cell r="AS187">
            <v>94784</v>
          </cell>
          <cell r="AT187">
            <v>0.95238095238095244</v>
          </cell>
          <cell r="AU187">
            <v>90270</v>
          </cell>
          <cell r="AV187">
            <v>0</v>
          </cell>
          <cell r="AW187">
            <v>10253.385300668146</v>
          </cell>
          <cell r="AX187">
            <v>100523.38530066815</v>
          </cell>
          <cell r="AY187">
            <v>9171185.385300668</v>
          </cell>
          <cell r="AZ187">
            <v>0.16320000000000001</v>
          </cell>
          <cell r="BA187">
            <v>0.04</v>
          </cell>
          <cell r="BB187">
            <v>2.1237411659681396E-3</v>
          </cell>
          <cell r="BC187">
            <v>0</v>
          </cell>
          <cell r="BG187">
            <v>31335</v>
          </cell>
          <cell r="BH187">
            <v>23696</v>
          </cell>
          <cell r="BJ187">
            <v>6856324</v>
          </cell>
        </row>
        <row r="188">
          <cell r="A188">
            <v>188</v>
          </cell>
          <cell r="F188">
            <v>2.2999999999999998</v>
          </cell>
          <cell r="G188">
            <v>2.2999999999999998</v>
          </cell>
          <cell r="J188" t="str">
            <v/>
          </cell>
          <cell r="L188" t="str">
            <v>J</v>
          </cell>
          <cell r="M188" t="str">
            <v>J</v>
          </cell>
          <cell r="N188">
            <v>0</v>
          </cell>
          <cell r="P188" t="str">
            <v>Bus Bar Protection Panel</v>
          </cell>
          <cell r="R188">
            <v>0</v>
          </cell>
          <cell r="S188">
            <v>0</v>
          </cell>
          <cell r="T188">
            <v>0</v>
          </cell>
          <cell r="X188">
            <v>0</v>
          </cell>
          <cell r="Y188">
            <v>0</v>
          </cell>
          <cell r="AC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cell r="BC188">
            <v>0</v>
          </cell>
          <cell r="BH188">
            <v>0</v>
          </cell>
          <cell r="BJ188">
            <v>0</v>
          </cell>
        </row>
        <row r="189">
          <cell r="A189">
            <v>189</v>
          </cell>
          <cell r="F189" t="str">
            <v>a)</v>
          </cell>
          <cell r="G189" t="str">
            <v>a)</v>
          </cell>
          <cell r="I189" t="str">
            <v>EQ</v>
          </cell>
          <cell r="J189" t="str">
            <v>EQPTS</v>
          </cell>
          <cell r="K189" t="str">
            <v>Gen</v>
          </cell>
          <cell r="L189" t="str">
            <v>J</v>
          </cell>
          <cell r="M189" t="str">
            <v>J</v>
          </cell>
          <cell r="N189" t="str">
            <v>B2</v>
          </cell>
          <cell r="O189" t="str">
            <v>CRP</v>
          </cell>
          <cell r="P189" t="str">
            <v xml:space="preserve">220kV (Single bus bar protection) </v>
          </cell>
          <cell r="Q189" t="str">
            <v>Nos.</v>
          </cell>
          <cell r="R189" t="str">
            <v>Nos.</v>
          </cell>
          <cell r="S189">
            <v>1</v>
          </cell>
          <cell r="T189">
            <v>1</v>
          </cell>
          <cell r="U189">
            <v>1</v>
          </cell>
          <cell r="X189">
            <v>1</v>
          </cell>
          <cell r="Y189">
            <v>1</v>
          </cell>
          <cell r="Z189" t="str">
            <v>PA/1406</v>
          </cell>
          <cell r="AA189" t="str">
            <v>INR</v>
          </cell>
          <cell r="AB189">
            <v>4434563</v>
          </cell>
          <cell r="AC189">
            <v>4434563</v>
          </cell>
          <cell r="AF189">
            <v>0</v>
          </cell>
          <cell r="AG189">
            <v>4434563</v>
          </cell>
          <cell r="AH189">
            <v>4434563</v>
          </cell>
          <cell r="AI189">
            <v>1.1111111111111112</v>
          </cell>
          <cell r="AJ189">
            <v>4927292</v>
          </cell>
          <cell r="AK189">
            <v>723721</v>
          </cell>
          <cell r="AL189">
            <v>206331</v>
          </cell>
          <cell r="AM189">
            <v>5857344</v>
          </cell>
          <cell r="AN189">
            <v>9418</v>
          </cell>
          <cell r="AO189">
            <v>0</v>
          </cell>
          <cell r="AP189">
            <v>0</v>
          </cell>
          <cell r="AQ189">
            <v>5866762</v>
          </cell>
          <cell r="AR189">
            <v>41613</v>
          </cell>
          <cell r="AS189">
            <v>41613</v>
          </cell>
          <cell r="AT189">
            <v>0.95238095238095244</v>
          </cell>
          <cell r="AU189">
            <v>39631</v>
          </cell>
          <cell r="AV189">
            <v>0</v>
          </cell>
          <cell r="AW189">
            <v>4501.5167037861902</v>
          </cell>
          <cell r="AX189">
            <v>44132.51670378619</v>
          </cell>
          <cell r="AY189">
            <v>5910894.5167037863</v>
          </cell>
          <cell r="AZ189">
            <v>0.16320000000000001</v>
          </cell>
          <cell r="BA189">
            <v>0.04</v>
          </cell>
          <cell r="BB189">
            <v>2.1237411659681396E-3</v>
          </cell>
          <cell r="BC189">
            <v>0</v>
          </cell>
          <cell r="BG189">
            <v>55028</v>
          </cell>
          <cell r="BH189">
            <v>41613</v>
          </cell>
          <cell r="BJ189">
            <v>4434563</v>
          </cell>
        </row>
        <row r="190">
          <cell r="A190">
            <v>190</v>
          </cell>
          <cell r="F190">
            <v>3</v>
          </cell>
          <cell r="G190">
            <v>3</v>
          </cell>
          <cell r="J190" t="str">
            <v/>
          </cell>
          <cell r="L190" t="str">
            <v>J</v>
          </cell>
          <cell r="M190" t="str">
            <v>J</v>
          </cell>
          <cell r="N190">
            <v>0</v>
          </cell>
          <cell r="P190" t="str">
            <v xml:space="preserve">Other/common equipments pertaining to C&amp;R system </v>
          </cell>
          <cell r="R190">
            <v>0</v>
          </cell>
          <cell r="S190">
            <v>0</v>
          </cell>
          <cell r="T190">
            <v>0</v>
          </cell>
          <cell r="X190">
            <v>0</v>
          </cell>
          <cell r="Y190">
            <v>0</v>
          </cell>
          <cell r="AC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v>
          </cell>
          <cell r="AT190">
            <v>0</v>
          </cell>
          <cell r="AU190">
            <v>0</v>
          </cell>
          <cell r="AV190">
            <v>0</v>
          </cell>
          <cell r="AW190">
            <v>0</v>
          </cell>
          <cell r="AX190">
            <v>0</v>
          </cell>
          <cell r="AY190">
            <v>0</v>
          </cell>
          <cell r="AZ190">
            <v>0</v>
          </cell>
          <cell r="BA190">
            <v>0</v>
          </cell>
          <cell r="BB190">
            <v>0</v>
          </cell>
          <cell r="BC190">
            <v>0</v>
          </cell>
          <cell r="BH190">
            <v>0</v>
          </cell>
          <cell r="BJ190">
            <v>0</v>
          </cell>
        </row>
        <row r="191">
          <cell r="A191">
            <v>191</v>
          </cell>
          <cell r="F191" t="str">
            <v>a)</v>
          </cell>
          <cell r="G191" t="str">
            <v>a)</v>
          </cell>
          <cell r="I191" t="str">
            <v>EQ</v>
          </cell>
          <cell r="J191" t="str">
            <v>EQPTS</v>
          </cell>
          <cell r="K191" t="str">
            <v>Gen</v>
          </cell>
          <cell r="L191" t="str">
            <v>J</v>
          </cell>
          <cell r="M191" t="str">
            <v>J</v>
          </cell>
          <cell r="N191" t="str">
            <v>B2</v>
          </cell>
          <cell r="O191" t="str">
            <v>CRP</v>
          </cell>
          <cell r="P191" t="str">
            <v>Time synchronisation equipment</v>
          </cell>
          <cell r="Q191" t="str">
            <v>Nos.</v>
          </cell>
          <cell r="R191" t="str">
            <v>Nos.</v>
          </cell>
          <cell r="S191">
            <v>1</v>
          </cell>
          <cell r="T191">
            <v>1</v>
          </cell>
          <cell r="U191">
            <v>1</v>
          </cell>
          <cell r="X191">
            <v>1</v>
          </cell>
          <cell r="Y191">
            <v>1</v>
          </cell>
          <cell r="Z191" t="str">
            <v>PA/1406</v>
          </cell>
          <cell r="AA191" t="str">
            <v>INR</v>
          </cell>
          <cell r="AB191">
            <v>333208</v>
          </cell>
          <cell r="AC191">
            <v>333208</v>
          </cell>
          <cell r="AF191">
            <v>0</v>
          </cell>
          <cell r="AG191">
            <v>333208</v>
          </cell>
          <cell r="AH191">
            <v>333208</v>
          </cell>
          <cell r="AI191">
            <v>1.1111111111111112</v>
          </cell>
          <cell r="AJ191">
            <v>370231</v>
          </cell>
          <cell r="AK191">
            <v>54380</v>
          </cell>
          <cell r="AL191">
            <v>15504</v>
          </cell>
          <cell r="AM191">
            <v>440115</v>
          </cell>
          <cell r="AN191">
            <v>708</v>
          </cell>
          <cell r="AO191">
            <v>0</v>
          </cell>
          <cell r="AP191">
            <v>0</v>
          </cell>
          <cell r="AQ191">
            <v>440823</v>
          </cell>
          <cell r="AR191" t="str">
            <v>NA</v>
          </cell>
          <cell r="AS191" t="str">
            <v>NA</v>
          </cell>
          <cell r="AT191">
            <v>0.95238095238095244</v>
          </cell>
          <cell r="AU191" t="str">
            <v>NA</v>
          </cell>
          <cell r="AV191" t="str">
            <v>NA</v>
          </cell>
          <cell r="AW191" t="str">
            <v>NA</v>
          </cell>
          <cell r="AX191">
            <v>0</v>
          </cell>
          <cell r="AY191">
            <v>440823</v>
          </cell>
          <cell r="AZ191">
            <v>0.16320000000000001</v>
          </cell>
          <cell r="BA191">
            <v>0.04</v>
          </cell>
          <cell r="BB191">
            <v>2.1237411659681396E-3</v>
          </cell>
          <cell r="BC191">
            <v>0</v>
          </cell>
          <cell r="BG191" t="str">
            <v>NA</v>
          </cell>
          <cell r="BH191" t="str">
            <v>NA</v>
          </cell>
          <cell r="BJ191">
            <v>333208</v>
          </cell>
        </row>
        <row r="192">
          <cell r="A192">
            <v>192</v>
          </cell>
          <cell r="F192" t="str">
            <v>b)</v>
          </cell>
          <cell r="G192" t="str">
            <v>b)</v>
          </cell>
          <cell r="I192" t="str">
            <v>EQ</v>
          </cell>
          <cell r="J192" t="str">
            <v>EQPTS</v>
          </cell>
          <cell r="K192" t="str">
            <v>Gen</v>
          </cell>
          <cell r="L192" t="str">
            <v>J</v>
          </cell>
          <cell r="M192" t="str">
            <v>J</v>
          </cell>
          <cell r="N192" t="str">
            <v>B2</v>
          </cell>
          <cell r="O192" t="str">
            <v>CRP</v>
          </cell>
          <cell r="P192" t="str">
            <v>Special Relay Test kit (Only tool kit)</v>
          </cell>
          <cell r="Q192" t="str">
            <v>Set</v>
          </cell>
          <cell r="R192" t="str">
            <v>Set</v>
          </cell>
          <cell r="S192">
            <v>1</v>
          </cell>
          <cell r="T192">
            <v>1</v>
          </cell>
          <cell r="U192">
            <v>1</v>
          </cell>
          <cell r="X192">
            <v>1</v>
          </cell>
          <cell r="Y192">
            <v>1</v>
          </cell>
          <cell r="Z192" t="str">
            <v>PA/1406</v>
          </cell>
          <cell r="AA192" t="str">
            <v>INR</v>
          </cell>
          <cell r="AB192">
            <v>87585</v>
          </cell>
          <cell r="AC192">
            <v>87585</v>
          </cell>
          <cell r="AF192">
            <v>0</v>
          </cell>
          <cell r="AG192">
            <v>87585</v>
          </cell>
          <cell r="AH192">
            <v>87585</v>
          </cell>
          <cell r="AI192">
            <v>1.1111111111111112</v>
          </cell>
          <cell r="AJ192">
            <v>97317</v>
          </cell>
          <cell r="AK192">
            <v>14294</v>
          </cell>
          <cell r="AL192">
            <v>4075</v>
          </cell>
          <cell r="AM192">
            <v>115686</v>
          </cell>
          <cell r="AN192">
            <v>186</v>
          </cell>
          <cell r="AO192">
            <v>0</v>
          </cell>
          <cell r="AP192">
            <v>0</v>
          </cell>
          <cell r="AQ192">
            <v>115872</v>
          </cell>
          <cell r="AR192" t="str">
            <v>NA</v>
          </cell>
          <cell r="AS192" t="str">
            <v>NA</v>
          </cell>
          <cell r="AT192">
            <v>0.95238095238095244</v>
          </cell>
          <cell r="AU192" t="str">
            <v>NA</v>
          </cell>
          <cell r="AV192" t="str">
            <v>NA</v>
          </cell>
          <cell r="AW192" t="str">
            <v>NA</v>
          </cell>
          <cell r="AX192">
            <v>0</v>
          </cell>
          <cell r="AY192">
            <v>115872</v>
          </cell>
          <cell r="AZ192">
            <v>0.16320000000000001</v>
          </cell>
          <cell r="BA192">
            <v>0.04</v>
          </cell>
          <cell r="BB192">
            <v>2.1237411659681396E-3</v>
          </cell>
          <cell r="BC192">
            <v>0</v>
          </cell>
          <cell r="BG192" t="str">
            <v>NA</v>
          </cell>
          <cell r="BH192" t="str">
            <v>NA</v>
          </cell>
          <cell r="BJ192">
            <v>87585</v>
          </cell>
        </row>
        <row r="193">
          <cell r="A193">
            <v>193</v>
          </cell>
          <cell r="J193" t="str">
            <v/>
          </cell>
          <cell r="L193" t="str">
            <v>J</v>
          </cell>
          <cell r="M193" t="str">
            <v>J</v>
          </cell>
          <cell r="N193">
            <v>0</v>
          </cell>
          <cell r="R193">
            <v>0</v>
          </cell>
          <cell r="S193">
            <v>0</v>
          </cell>
          <cell r="T193">
            <v>0</v>
          </cell>
          <cell r="X193">
            <v>0</v>
          </cell>
          <cell r="Y193">
            <v>0</v>
          </cell>
          <cell r="AC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v>0</v>
          </cell>
          <cell r="BC193">
            <v>0</v>
          </cell>
          <cell r="BH193">
            <v>0</v>
          </cell>
          <cell r="BJ193">
            <v>0</v>
          </cell>
        </row>
        <row r="194">
          <cell r="A194">
            <v>194</v>
          </cell>
          <cell r="F194" t="str">
            <v>4</v>
          </cell>
          <cell r="G194" t="str">
            <v>4</v>
          </cell>
          <cell r="J194" t="str">
            <v/>
          </cell>
          <cell r="L194" t="str">
            <v>J</v>
          </cell>
          <cell r="M194" t="str">
            <v>J</v>
          </cell>
          <cell r="N194">
            <v>0</v>
          </cell>
          <cell r="P194" t="str">
            <v>Complete Substaion automation system for</v>
          </cell>
          <cell r="R194">
            <v>0</v>
          </cell>
          <cell r="S194">
            <v>0</v>
          </cell>
          <cell r="T194">
            <v>0</v>
          </cell>
          <cell r="X194">
            <v>0</v>
          </cell>
          <cell r="Y194">
            <v>0</v>
          </cell>
          <cell r="AC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0</v>
          </cell>
          <cell r="BH194">
            <v>0</v>
          </cell>
          <cell r="BJ194">
            <v>0</v>
          </cell>
        </row>
        <row r="195">
          <cell r="A195">
            <v>195</v>
          </cell>
          <cell r="J195" t="str">
            <v/>
          </cell>
          <cell r="L195" t="str">
            <v>J</v>
          </cell>
          <cell r="M195" t="str">
            <v>J</v>
          </cell>
          <cell r="N195">
            <v>0</v>
          </cell>
          <cell r="P195" t="str">
            <v>400/230kV substaion including hardware and</v>
          </cell>
          <cell r="R195">
            <v>0</v>
          </cell>
          <cell r="S195">
            <v>0</v>
          </cell>
          <cell r="T195">
            <v>0</v>
          </cell>
          <cell r="X195">
            <v>0</v>
          </cell>
          <cell r="Y195">
            <v>0</v>
          </cell>
          <cell r="AC195">
            <v>0</v>
          </cell>
          <cell r="AF195">
            <v>0</v>
          </cell>
          <cell r="AG195">
            <v>0</v>
          </cell>
          <cell r="AH195">
            <v>0</v>
          </cell>
          <cell r="AI195">
            <v>0</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H195">
            <v>0</v>
          </cell>
          <cell r="BJ195">
            <v>0</v>
          </cell>
        </row>
        <row r="196">
          <cell r="A196">
            <v>196</v>
          </cell>
          <cell r="J196" t="str">
            <v/>
          </cell>
          <cell r="L196" t="str">
            <v>J</v>
          </cell>
          <cell r="M196" t="str">
            <v>J</v>
          </cell>
          <cell r="N196">
            <v>0</v>
          </cell>
          <cell r="P196" t="str">
            <v xml:space="preserve">software for remote control station along with  </v>
          </cell>
          <cell r="R196">
            <v>0</v>
          </cell>
          <cell r="S196">
            <v>0</v>
          </cell>
          <cell r="T196">
            <v>0</v>
          </cell>
          <cell r="X196">
            <v>0</v>
          </cell>
          <cell r="Y196">
            <v>0</v>
          </cell>
          <cell r="AC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H196">
            <v>0</v>
          </cell>
          <cell r="BJ196">
            <v>0</v>
          </cell>
        </row>
        <row r="197">
          <cell r="A197">
            <v>197</v>
          </cell>
          <cell r="J197" t="str">
            <v/>
          </cell>
          <cell r="L197" t="str">
            <v>J</v>
          </cell>
          <cell r="M197" t="str">
            <v>J</v>
          </cell>
          <cell r="N197">
            <v>0</v>
          </cell>
          <cell r="P197" t="str">
            <v>associated equipments and Kiosks  for following</v>
          </cell>
          <cell r="R197">
            <v>0</v>
          </cell>
          <cell r="S197">
            <v>0</v>
          </cell>
          <cell r="T197">
            <v>0</v>
          </cell>
          <cell r="X197">
            <v>0</v>
          </cell>
          <cell r="Y197">
            <v>0</v>
          </cell>
          <cell r="AC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H197">
            <v>0</v>
          </cell>
          <cell r="BJ197">
            <v>0</v>
          </cell>
        </row>
        <row r="198">
          <cell r="A198">
            <v>198</v>
          </cell>
          <cell r="J198" t="str">
            <v/>
          </cell>
          <cell r="L198" t="str">
            <v>J</v>
          </cell>
          <cell r="M198" t="str">
            <v>J</v>
          </cell>
          <cell r="N198">
            <v>0</v>
          </cell>
          <cell r="P198" t="str">
            <v>bays(bays as defined in the technical specification,</v>
          </cell>
          <cell r="R198">
            <v>0</v>
          </cell>
          <cell r="S198">
            <v>0</v>
          </cell>
          <cell r="T198">
            <v>0</v>
          </cell>
          <cell r="X198">
            <v>0</v>
          </cell>
          <cell r="Y198">
            <v>0</v>
          </cell>
          <cell r="AC198">
            <v>0</v>
          </cell>
          <cell r="AF198">
            <v>0</v>
          </cell>
          <cell r="AG198">
            <v>0</v>
          </cell>
          <cell r="AH198">
            <v>0</v>
          </cell>
          <cell r="AI198">
            <v>0</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v>
          </cell>
          <cell r="BA198">
            <v>0</v>
          </cell>
          <cell r="BB198">
            <v>0</v>
          </cell>
          <cell r="BC198">
            <v>0</v>
          </cell>
          <cell r="BH198">
            <v>0</v>
          </cell>
          <cell r="BJ198">
            <v>0</v>
          </cell>
        </row>
        <row r="199">
          <cell r="A199">
            <v>199</v>
          </cell>
          <cell r="J199" t="str">
            <v/>
          </cell>
          <cell r="L199" t="str">
            <v>J</v>
          </cell>
          <cell r="M199" t="str">
            <v>J</v>
          </cell>
          <cell r="N199">
            <v>0</v>
          </cell>
          <cell r="P199" t="str">
            <v>Sec-Substation Automation System) as per</v>
          </cell>
          <cell r="R199">
            <v>0</v>
          </cell>
          <cell r="S199">
            <v>0</v>
          </cell>
          <cell r="T199">
            <v>0</v>
          </cell>
          <cell r="X199">
            <v>0</v>
          </cell>
          <cell r="Y199">
            <v>0</v>
          </cell>
          <cell r="AC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v>
          </cell>
          <cell r="AZ199">
            <v>0</v>
          </cell>
          <cell r="BA199">
            <v>0</v>
          </cell>
          <cell r="BB199">
            <v>0</v>
          </cell>
          <cell r="BC199">
            <v>0</v>
          </cell>
          <cell r="BH199">
            <v>0</v>
          </cell>
          <cell r="BJ199">
            <v>0</v>
          </cell>
        </row>
        <row r="200">
          <cell r="A200">
            <v>200</v>
          </cell>
          <cell r="J200" t="str">
            <v/>
          </cell>
          <cell r="L200" t="str">
            <v>J</v>
          </cell>
          <cell r="M200" t="str">
            <v>J</v>
          </cell>
          <cell r="N200">
            <v>0</v>
          </cell>
          <cell r="P200" t="str">
            <v>technical specification:</v>
          </cell>
          <cell r="R200">
            <v>0</v>
          </cell>
          <cell r="S200">
            <v>0</v>
          </cell>
          <cell r="T200">
            <v>0</v>
          </cell>
          <cell r="X200">
            <v>0</v>
          </cell>
          <cell r="Y200">
            <v>0</v>
          </cell>
          <cell r="AC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H200">
            <v>0</v>
          </cell>
          <cell r="BJ200">
            <v>0</v>
          </cell>
        </row>
        <row r="201">
          <cell r="A201">
            <v>201</v>
          </cell>
          <cell r="J201" t="str">
            <v/>
          </cell>
          <cell r="L201" t="str">
            <v>J</v>
          </cell>
          <cell r="M201" t="str">
            <v>J</v>
          </cell>
          <cell r="N201">
            <v>0</v>
          </cell>
          <cell r="R201">
            <v>0</v>
          </cell>
          <cell r="S201">
            <v>0</v>
          </cell>
          <cell r="T201">
            <v>0</v>
          </cell>
          <cell r="X201">
            <v>0</v>
          </cell>
          <cell r="Y201">
            <v>0</v>
          </cell>
          <cell r="AC201">
            <v>0</v>
          </cell>
          <cell r="AF201">
            <v>0</v>
          </cell>
          <cell r="AG201">
            <v>0</v>
          </cell>
          <cell r="AH201">
            <v>0</v>
          </cell>
          <cell r="AI201">
            <v>0</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H201">
            <v>0</v>
          </cell>
          <cell r="BJ201">
            <v>0</v>
          </cell>
        </row>
        <row r="202">
          <cell r="A202">
            <v>202</v>
          </cell>
          <cell r="F202" t="str">
            <v>4.1</v>
          </cell>
          <cell r="G202" t="str">
            <v>4.1</v>
          </cell>
          <cell r="I202" t="str">
            <v>EQ</v>
          </cell>
          <cell r="J202" t="str">
            <v>EQPTS</v>
          </cell>
          <cell r="K202" t="str">
            <v>Gen</v>
          </cell>
          <cell r="L202" t="str">
            <v>J</v>
          </cell>
          <cell r="M202" t="str">
            <v>J</v>
          </cell>
          <cell r="N202" t="str">
            <v>B2</v>
          </cell>
          <cell r="O202" t="str">
            <v>SAS</v>
          </cell>
          <cell r="P202" t="str">
            <v>Sub-station Automation (for 400 &amp; 220 kV System)</v>
          </cell>
          <cell r="Q202" t="str">
            <v>Set</v>
          </cell>
          <cell r="R202" t="str">
            <v>Set</v>
          </cell>
          <cell r="S202">
            <v>1</v>
          </cell>
          <cell r="T202">
            <v>1</v>
          </cell>
          <cell r="U202">
            <v>1</v>
          </cell>
          <cell r="X202">
            <v>1</v>
          </cell>
          <cell r="Y202">
            <v>1</v>
          </cell>
          <cell r="Z202" t="str">
            <v>PA/1406</v>
          </cell>
          <cell r="AA202" t="str">
            <v>INR</v>
          </cell>
          <cell r="AB202">
            <v>25006786</v>
          </cell>
          <cell r="AC202">
            <v>25006786</v>
          </cell>
          <cell r="AF202">
            <v>0</v>
          </cell>
          <cell r="AG202">
            <v>25006786</v>
          </cell>
          <cell r="AH202">
            <v>25006786</v>
          </cell>
          <cell r="AI202">
            <v>1.1111111111111112</v>
          </cell>
          <cell r="AJ202">
            <v>27785318</v>
          </cell>
          <cell r="AK202">
            <v>4081107</v>
          </cell>
          <cell r="AL202">
            <v>1163516</v>
          </cell>
          <cell r="AM202">
            <v>33029941</v>
          </cell>
          <cell r="AN202">
            <v>3403</v>
          </cell>
          <cell r="AO202">
            <v>0</v>
          </cell>
          <cell r="AP202">
            <v>0</v>
          </cell>
          <cell r="AQ202">
            <v>33033344</v>
          </cell>
          <cell r="AR202">
            <v>100000</v>
          </cell>
          <cell r="AS202">
            <v>100000</v>
          </cell>
          <cell r="AT202">
            <v>0.95238095238095244</v>
          </cell>
          <cell r="AU202">
            <v>95238</v>
          </cell>
          <cell r="AV202">
            <v>0</v>
          </cell>
          <cell r="AW202">
            <v>10817.679287305116</v>
          </cell>
          <cell r="AX202">
            <v>106055.67928730512</v>
          </cell>
          <cell r="AY202">
            <v>33139399.679287307</v>
          </cell>
          <cell r="AZ202">
            <v>0.16320000000000001</v>
          </cell>
          <cell r="BA202">
            <v>0.04</v>
          </cell>
          <cell r="BB202">
            <v>1.3609749682484541E-4</v>
          </cell>
          <cell r="BC202">
            <v>0</v>
          </cell>
          <cell r="BF202">
            <v>100000</v>
          </cell>
          <cell r="BH202">
            <v>100000</v>
          </cell>
          <cell r="BJ202">
            <v>25006786</v>
          </cell>
        </row>
        <row r="203">
          <cell r="A203">
            <v>203</v>
          </cell>
          <cell r="F203" t="str">
            <v>4.2</v>
          </cell>
          <cell r="G203" t="str">
            <v>4.2</v>
          </cell>
          <cell r="P203" t="str">
            <v>Air-Conditioned Kiosks</v>
          </cell>
          <cell r="R203">
            <v>0</v>
          </cell>
          <cell r="S203">
            <v>0</v>
          </cell>
          <cell r="T203">
            <v>0</v>
          </cell>
          <cell r="X203">
            <v>0</v>
          </cell>
          <cell r="Y203">
            <v>0</v>
          </cell>
          <cell r="AC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v>
          </cell>
          <cell r="AV203">
            <v>0</v>
          </cell>
          <cell r="AW203">
            <v>0</v>
          </cell>
          <cell r="AX203">
            <v>0</v>
          </cell>
          <cell r="AY203">
            <v>0</v>
          </cell>
          <cell r="AZ203">
            <v>0</v>
          </cell>
          <cell r="BA203">
            <v>0</v>
          </cell>
          <cell r="BB203">
            <v>0</v>
          </cell>
          <cell r="BC203">
            <v>0</v>
          </cell>
          <cell r="BH203">
            <v>0</v>
          </cell>
          <cell r="BJ203">
            <v>0</v>
          </cell>
        </row>
        <row r="204">
          <cell r="A204">
            <v>204</v>
          </cell>
          <cell r="B204" t="str">
            <v>T</v>
          </cell>
          <cell r="F204" t="str">
            <v>4.2.1</v>
          </cell>
          <cell r="G204" t="str">
            <v>4.2.1</v>
          </cell>
          <cell r="I204" t="str">
            <v>EQ</v>
          </cell>
          <cell r="J204" t="str">
            <v>EQPTS</v>
          </cell>
          <cell r="K204" t="str">
            <v>Gen</v>
          </cell>
          <cell r="L204" t="str">
            <v>J</v>
          </cell>
          <cell r="M204" t="str">
            <v>J</v>
          </cell>
          <cell r="N204" t="str">
            <v>C</v>
          </cell>
          <cell r="O204" t="str">
            <v>BMK</v>
          </cell>
          <cell r="P204" t="str">
            <v>400kV  bays – 07 Nos.</v>
          </cell>
          <cell r="Q204" t="str">
            <v>Nos.</v>
          </cell>
          <cell r="R204" t="str">
            <v>Nos.</v>
          </cell>
          <cell r="S204">
            <v>7</v>
          </cell>
          <cell r="T204">
            <v>7</v>
          </cell>
          <cell r="U204">
            <v>7</v>
          </cell>
          <cell r="X204">
            <v>7</v>
          </cell>
          <cell r="Y204">
            <v>7</v>
          </cell>
          <cell r="Z204" t="str">
            <v>Assd</v>
          </cell>
          <cell r="AA204" t="str">
            <v>INR</v>
          </cell>
          <cell r="AB204">
            <v>550000</v>
          </cell>
          <cell r="AC204">
            <v>550000</v>
          </cell>
          <cell r="AF204">
            <v>0</v>
          </cell>
          <cell r="AG204">
            <v>550000</v>
          </cell>
          <cell r="AH204">
            <v>3850000</v>
          </cell>
          <cell r="AI204">
            <v>1.1541315063742059</v>
          </cell>
          <cell r="AJ204">
            <v>4443406</v>
          </cell>
          <cell r="AK204">
            <v>628320</v>
          </cell>
          <cell r="AL204">
            <v>179133</v>
          </cell>
          <cell r="AM204">
            <v>5250859</v>
          </cell>
          <cell r="AN204">
            <v>48449</v>
          </cell>
          <cell r="AO204">
            <v>0</v>
          </cell>
          <cell r="AP204">
            <v>0</v>
          </cell>
          <cell r="AQ204">
            <v>5299308</v>
          </cell>
          <cell r="AR204">
            <v>50000</v>
          </cell>
          <cell r="AS204">
            <v>350000</v>
          </cell>
          <cell r="AT204">
            <v>0.95238095238095244</v>
          </cell>
          <cell r="AU204">
            <v>333333</v>
          </cell>
          <cell r="AV204">
            <v>0</v>
          </cell>
          <cell r="AW204">
            <v>37861.877505567914</v>
          </cell>
          <cell r="AX204">
            <v>371194.87750556791</v>
          </cell>
          <cell r="AY204">
            <v>5670502.8775055679</v>
          </cell>
          <cell r="AZ204">
            <v>0.16320000000000001</v>
          </cell>
          <cell r="BA204">
            <v>0.04</v>
          </cell>
          <cell r="BB204">
            <v>1.258426966292135E-2</v>
          </cell>
          <cell r="BC204">
            <v>0</v>
          </cell>
          <cell r="BE204">
            <v>50000</v>
          </cell>
          <cell r="BH204">
            <v>50000</v>
          </cell>
          <cell r="BJ204">
            <v>3850000</v>
          </cell>
        </row>
        <row r="205">
          <cell r="A205">
            <v>205</v>
          </cell>
          <cell r="B205" t="str">
            <v>T</v>
          </cell>
          <cell r="F205" t="str">
            <v>4.2.2</v>
          </cell>
          <cell r="G205" t="str">
            <v>4.2.2</v>
          </cell>
          <cell r="I205" t="str">
            <v>EQ</v>
          </cell>
          <cell r="J205" t="str">
            <v>EQPTS</v>
          </cell>
          <cell r="K205" t="str">
            <v>Gen</v>
          </cell>
          <cell r="L205" t="str">
            <v>J</v>
          </cell>
          <cell r="M205" t="str">
            <v>J</v>
          </cell>
          <cell r="N205" t="str">
            <v>C</v>
          </cell>
          <cell r="O205" t="str">
            <v>BMK</v>
          </cell>
          <cell r="P205" t="str">
            <v>220kV bays – 08 Nos.</v>
          </cell>
          <cell r="Q205" t="str">
            <v>Nos.</v>
          </cell>
          <cell r="R205" t="str">
            <v>Nos.</v>
          </cell>
          <cell r="S205">
            <v>8</v>
          </cell>
          <cell r="T205">
            <v>8</v>
          </cell>
          <cell r="U205">
            <v>8</v>
          </cell>
          <cell r="X205">
            <v>8</v>
          </cell>
          <cell r="Y205">
            <v>8</v>
          </cell>
          <cell r="Z205" t="str">
            <v>Assd</v>
          </cell>
          <cell r="AA205" t="str">
            <v>INR</v>
          </cell>
          <cell r="AB205">
            <v>550000</v>
          </cell>
          <cell r="AC205">
            <v>550000</v>
          </cell>
          <cell r="AF205">
            <v>0</v>
          </cell>
          <cell r="AG205">
            <v>550000</v>
          </cell>
          <cell r="AH205">
            <v>4400000</v>
          </cell>
          <cell r="AI205">
            <v>1.1541315063742059</v>
          </cell>
          <cell r="AJ205">
            <v>5078179</v>
          </cell>
          <cell r="AK205">
            <v>718080</v>
          </cell>
          <cell r="AL205">
            <v>204723</v>
          </cell>
          <cell r="AM205">
            <v>6000982</v>
          </cell>
          <cell r="AN205">
            <v>55371</v>
          </cell>
          <cell r="AO205">
            <v>0</v>
          </cell>
          <cell r="AP205">
            <v>0</v>
          </cell>
          <cell r="AQ205">
            <v>6056353</v>
          </cell>
          <cell r="AR205">
            <v>50000</v>
          </cell>
          <cell r="AS205">
            <v>400000</v>
          </cell>
          <cell r="AT205">
            <v>0.95238095238095244</v>
          </cell>
          <cell r="AU205">
            <v>380952</v>
          </cell>
          <cell r="AV205">
            <v>0</v>
          </cell>
          <cell r="AW205">
            <v>43270.717149220465</v>
          </cell>
          <cell r="AX205">
            <v>424222.71714922047</v>
          </cell>
          <cell r="AY205">
            <v>6480575.7171492204</v>
          </cell>
          <cell r="AZ205">
            <v>0.16320000000000001</v>
          </cell>
          <cell r="BA205">
            <v>0.04</v>
          </cell>
          <cell r="BB205">
            <v>1.258426966292135E-2</v>
          </cell>
          <cell r="BC205">
            <v>0</v>
          </cell>
          <cell r="BE205">
            <v>50000</v>
          </cell>
          <cell r="BH205">
            <v>50000</v>
          </cell>
          <cell r="BJ205">
            <v>4400000</v>
          </cell>
        </row>
        <row r="206">
          <cell r="A206">
            <v>206</v>
          </cell>
          <cell r="J206" t="str">
            <v/>
          </cell>
          <cell r="L206" t="str">
            <v>J</v>
          </cell>
          <cell r="M206" t="str">
            <v>J</v>
          </cell>
          <cell r="N206">
            <v>0</v>
          </cell>
          <cell r="R206">
            <v>0</v>
          </cell>
          <cell r="S206">
            <v>0</v>
          </cell>
          <cell r="T206">
            <v>0</v>
          </cell>
          <cell r="X206">
            <v>0</v>
          </cell>
          <cell r="Y206">
            <v>0</v>
          </cell>
          <cell r="AC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v>
          </cell>
          <cell r="BH206">
            <v>0</v>
          </cell>
          <cell r="BJ206">
            <v>0</v>
          </cell>
        </row>
        <row r="207">
          <cell r="A207">
            <v>207</v>
          </cell>
          <cell r="F207" t="str">
            <v>F</v>
          </cell>
          <cell r="G207" t="str">
            <v>F</v>
          </cell>
          <cell r="J207" t="str">
            <v/>
          </cell>
          <cell r="L207" t="str">
            <v>J</v>
          </cell>
          <cell r="M207" t="str">
            <v>J</v>
          </cell>
          <cell r="N207">
            <v>0</v>
          </cell>
          <cell r="P207" t="str">
            <v xml:space="preserve">PLCC </v>
          </cell>
          <cell r="R207">
            <v>0</v>
          </cell>
          <cell r="S207">
            <v>0</v>
          </cell>
          <cell r="T207">
            <v>0</v>
          </cell>
          <cell r="X207">
            <v>0</v>
          </cell>
          <cell r="Y207">
            <v>0</v>
          </cell>
          <cell r="AC207">
            <v>0</v>
          </cell>
          <cell r="AF207">
            <v>0</v>
          </cell>
          <cell r="AG207">
            <v>0</v>
          </cell>
          <cell r="AH207">
            <v>0</v>
          </cell>
          <cell r="AI207">
            <v>0</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v>0</v>
          </cell>
          <cell r="BC207">
            <v>0</v>
          </cell>
          <cell r="BH207">
            <v>0</v>
          </cell>
          <cell r="BJ207">
            <v>0</v>
          </cell>
        </row>
        <row r="208">
          <cell r="A208">
            <v>208</v>
          </cell>
          <cell r="F208">
            <v>1</v>
          </cell>
          <cell r="G208">
            <v>1</v>
          </cell>
          <cell r="J208" t="str">
            <v/>
          </cell>
          <cell r="L208" t="str">
            <v>J</v>
          </cell>
          <cell r="M208" t="str">
            <v>J</v>
          </cell>
          <cell r="N208">
            <v>0</v>
          </cell>
          <cell r="P208" t="str">
            <v xml:space="preserve">Line Traps </v>
          </cell>
          <cell r="R208">
            <v>0</v>
          </cell>
          <cell r="S208">
            <v>0</v>
          </cell>
          <cell r="T208">
            <v>0</v>
          </cell>
          <cell r="X208">
            <v>0</v>
          </cell>
          <cell r="Y208">
            <v>0</v>
          </cell>
          <cell r="AC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v>
          </cell>
          <cell r="AT208">
            <v>0</v>
          </cell>
          <cell r="AU208">
            <v>0</v>
          </cell>
          <cell r="AV208">
            <v>0</v>
          </cell>
          <cell r="AW208">
            <v>0</v>
          </cell>
          <cell r="AX208">
            <v>0</v>
          </cell>
          <cell r="AY208">
            <v>0</v>
          </cell>
          <cell r="AZ208">
            <v>0</v>
          </cell>
          <cell r="BA208">
            <v>0</v>
          </cell>
          <cell r="BB208">
            <v>0</v>
          </cell>
          <cell r="BC208">
            <v>0</v>
          </cell>
          <cell r="BH208">
            <v>0</v>
          </cell>
          <cell r="BJ208">
            <v>0</v>
          </cell>
        </row>
        <row r="209">
          <cell r="A209">
            <v>209</v>
          </cell>
          <cell r="F209" t="str">
            <v>a)</v>
          </cell>
          <cell r="G209" t="str">
            <v>a)</v>
          </cell>
          <cell r="I209" t="str">
            <v>EQ</v>
          </cell>
          <cell r="J209" t="str">
            <v>EQPTS</v>
          </cell>
          <cell r="K209" t="str">
            <v>Gen</v>
          </cell>
          <cell r="L209" t="str">
            <v>J</v>
          </cell>
          <cell r="M209" t="str">
            <v>J</v>
          </cell>
          <cell r="N209" t="str">
            <v>C</v>
          </cell>
          <cell r="O209" t="str">
            <v>PLCC</v>
          </cell>
          <cell r="P209" t="str">
            <v>2000A, 1.0 mH, 40 kA (400kV)</v>
          </cell>
          <cell r="Q209" t="str">
            <v>Nos.</v>
          </cell>
          <cell r="R209" t="str">
            <v>Nos.</v>
          </cell>
          <cell r="S209">
            <v>2</v>
          </cell>
          <cell r="T209">
            <v>2</v>
          </cell>
          <cell r="U209">
            <v>2</v>
          </cell>
          <cell r="X209">
            <v>2</v>
          </cell>
          <cell r="Y209">
            <v>2</v>
          </cell>
          <cell r="Z209" t="str">
            <v>BPL/1406</v>
          </cell>
          <cell r="AA209" t="str">
            <v>INR</v>
          </cell>
          <cell r="AB209">
            <v>525000</v>
          </cell>
          <cell r="AC209">
            <v>525000</v>
          </cell>
          <cell r="AE209">
            <v>0.03</v>
          </cell>
          <cell r="AF209">
            <v>0</v>
          </cell>
          <cell r="AG209">
            <v>509250</v>
          </cell>
          <cell r="AH209">
            <v>1018500</v>
          </cell>
          <cell r="AI209">
            <v>1.1541315063742059</v>
          </cell>
          <cell r="AJ209">
            <v>1175483</v>
          </cell>
          <cell r="AK209">
            <v>166219</v>
          </cell>
          <cell r="AL209">
            <v>47389</v>
          </cell>
          <cell r="AM209">
            <v>1389091</v>
          </cell>
          <cell r="AN209">
            <v>38820</v>
          </cell>
          <cell r="AO209">
            <v>0</v>
          </cell>
          <cell r="AP209">
            <v>0</v>
          </cell>
          <cell r="AQ209">
            <v>1427911</v>
          </cell>
          <cell r="AR209">
            <v>8671</v>
          </cell>
          <cell r="AS209">
            <v>17342</v>
          </cell>
          <cell r="AT209">
            <v>0.95238095238095244</v>
          </cell>
          <cell r="AU209">
            <v>16516</v>
          </cell>
          <cell r="AV209">
            <v>0</v>
          </cell>
          <cell r="AW209">
            <v>1875.9821826280604</v>
          </cell>
          <cell r="AX209">
            <v>18391.98218262806</v>
          </cell>
          <cell r="AY209">
            <v>1446302.982182628</v>
          </cell>
          <cell r="AZ209">
            <v>0.16320000000000001</v>
          </cell>
          <cell r="BA209">
            <v>0.04</v>
          </cell>
          <cell r="BB209">
            <v>3.8115151550164761E-2</v>
          </cell>
          <cell r="BC209">
            <v>0</v>
          </cell>
          <cell r="BG209">
            <v>11467</v>
          </cell>
          <cell r="BH209">
            <v>8671</v>
          </cell>
          <cell r="BJ209">
            <v>1018500</v>
          </cell>
        </row>
        <row r="210">
          <cell r="A210">
            <v>210</v>
          </cell>
          <cell r="F210" t="str">
            <v>b)</v>
          </cell>
          <cell r="G210" t="str">
            <v>b)</v>
          </cell>
          <cell r="I210" t="str">
            <v>EQ</v>
          </cell>
          <cell r="J210" t="str">
            <v>EQPTS</v>
          </cell>
          <cell r="K210" t="str">
            <v>Gen</v>
          </cell>
          <cell r="L210" t="str">
            <v>J</v>
          </cell>
          <cell r="M210" t="str">
            <v>J</v>
          </cell>
          <cell r="N210" t="str">
            <v>C</v>
          </cell>
          <cell r="O210" t="str">
            <v>PLCC</v>
          </cell>
          <cell r="P210" t="str">
            <v>2000A, 0.5 mH, 40 kA (400kV)</v>
          </cell>
          <cell r="Q210" t="str">
            <v>Nos.</v>
          </cell>
          <cell r="R210" t="str">
            <v>Nos.</v>
          </cell>
          <cell r="S210">
            <v>2</v>
          </cell>
          <cell r="T210">
            <v>2</v>
          </cell>
          <cell r="U210">
            <v>2</v>
          </cell>
          <cell r="X210">
            <v>2</v>
          </cell>
          <cell r="Y210">
            <v>2</v>
          </cell>
          <cell r="Z210" t="str">
            <v>BPL/1406</v>
          </cell>
          <cell r="AA210" t="str">
            <v>INR</v>
          </cell>
          <cell r="AB210">
            <v>350000</v>
          </cell>
          <cell r="AC210">
            <v>350000</v>
          </cell>
          <cell r="AE210">
            <v>0.03</v>
          </cell>
          <cell r="AF210">
            <v>0</v>
          </cell>
          <cell r="AG210">
            <v>339500</v>
          </cell>
          <cell r="AH210">
            <v>679000</v>
          </cell>
          <cell r="AI210">
            <v>1.1541315063742059</v>
          </cell>
          <cell r="AJ210">
            <v>783655</v>
          </cell>
          <cell r="AK210">
            <v>110813</v>
          </cell>
          <cell r="AL210">
            <v>31593</v>
          </cell>
          <cell r="AM210">
            <v>926061</v>
          </cell>
          <cell r="AN210">
            <v>25880</v>
          </cell>
          <cell r="AO210">
            <v>0</v>
          </cell>
          <cell r="AP210">
            <v>0</v>
          </cell>
          <cell r="AQ210">
            <v>951941</v>
          </cell>
          <cell r="AR210">
            <v>7759</v>
          </cell>
          <cell r="AS210">
            <v>15518</v>
          </cell>
          <cell r="AT210">
            <v>0.95238095238095244</v>
          </cell>
          <cell r="AU210">
            <v>14779</v>
          </cell>
          <cell r="AV210">
            <v>0</v>
          </cell>
          <cell r="AW210">
            <v>1678.6837416481067</v>
          </cell>
          <cell r="AX210">
            <v>16457.683741648107</v>
          </cell>
          <cell r="AY210">
            <v>968398.6837416481</v>
          </cell>
          <cell r="AZ210">
            <v>0.16320000000000001</v>
          </cell>
          <cell r="BA210">
            <v>0.04</v>
          </cell>
          <cell r="BB210">
            <v>3.8115151550164761E-2</v>
          </cell>
          <cell r="BC210">
            <v>0</v>
          </cell>
          <cell r="BG210">
            <v>10261</v>
          </cell>
          <cell r="BH210">
            <v>7759</v>
          </cell>
          <cell r="BJ210">
            <v>679000</v>
          </cell>
        </row>
        <row r="211">
          <cell r="A211">
            <v>211</v>
          </cell>
          <cell r="F211" t="str">
            <v>c)</v>
          </cell>
          <cell r="G211" t="str">
            <v>c)</v>
          </cell>
          <cell r="I211" t="str">
            <v>EQ</v>
          </cell>
          <cell r="J211" t="str">
            <v>EQPTS</v>
          </cell>
          <cell r="K211" t="str">
            <v>Gen</v>
          </cell>
          <cell r="L211" t="str">
            <v>J</v>
          </cell>
          <cell r="M211" t="str">
            <v>J</v>
          </cell>
          <cell r="N211" t="str">
            <v>C</v>
          </cell>
          <cell r="O211" t="str">
            <v>PLCC</v>
          </cell>
          <cell r="P211" t="str">
            <v>1600A, 0.5 mH, 40 kA (230kV)</v>
          </cell>
          <cell r="Q211" t="str">
            <v>Nos.</v>
          </cell>
          <cell r="R211" t="str">
            <v>Nos.</v>
          </cell>
          <cell r="S211">
            <v>4</v>
          </cell>
          <cell r="T211">
            <v>4</v>
          </cell>
          <cell r="U211">
            <v>4</v>
          </cell>
          <cell r="X211">
            <v>4</v>
          </cell>
          <cell r="Y211">
            <v>4</v>
          </cell>
          <cell r="Z211" t="str">
            <v>BPL/1406</v>
          </cell>
          <cell r="AA211" t="str">
            <v>INR</v>
          </cell>
          <cell r="AB211">
            <v>300000</v>
          </cell>
          <cell r="AC211">
            <v>300000</v>
          </cell>
          <cell r="AE211">
            <v>0.03</v>
          </cell>
          <cell r="AF211">
            <v>0</v>
          </cell>
          <cell r="AG211">
            <v>291000</v>
          </cell>
          <cell r="AH211">
            <v>1164000</v>
          </cell>
          <cell r="AI211">
            <v>1.1541315063742059</v>
          </cell>
          <cell r="AJ211">
            <v>1343409</v>
          </cell>
          <cell r="AK211">
            <v>189965</v>
          </cell>
          <cell r="AL211">
            <v>54159</v>
          </cell>
          <cell r="AM211">
            <v>1587533</v>
          </cell>
          <cell r="AN211">
            <v>44366</v>
          </cell>
          <cell r="AO211">
            <v>0</v>
          </cell>
          <cell r="AP211">
            <v>0</v>
          </cell>
          <cell r="AQ211">
            <v>1631899</v>
          </cell>
          <cell r="AR211">
            <v>5852</v>
          </cell>
          <cell r="AS211">
            <v>23408</v>
          </cell>
          <cell r="AT211">
            <v>0.95238095238095244</v>
          </cell>
          <cell r="AU211">
            <v>22293</v>
          </cell>
          <cell r="AV211">
            <v>0</v>
          </cell>
          <cell r="AW211">
            <v>2532.1670378619165</v>
          </cell>
          <cell r="AX211">
            <v>24825.167037861916</v>
          </cell>
          <cell r="AY211">
            <v>1656724.1670378619</v>
          </cell>
          <cell r="AZ211">
            <v>0.16320000000000001</v>
          </cell>
          <cell r="BA211">
            <v>0.04</v>
          </cell>
          <cell r="BB211">
            <v>3.8115151550164761E-2</v>
          </cell>
          <cell r="BC211">
            <v>0</v>
          </cell>
          <cell r="BG211">
            <v>7738</v>
          </cell>
          <cell r="BH211">
            <v>5852</v>
          </cell>
          <cell r="BJ211">
            <v>1164000</v>
          </cell>
        </row>
        <row r="212">
          <cell r="A212">
            <v>212</v>
          </cell>
          <cell r="F212">
            <v>2</v>
          </cell>
          <cell r="G212">
            <v>2</v>
          </cell>
          <cell r="I212" t="str">
            <v>EQ</v>
          </cell>
          <cell r="J212" t="str">
            <v>EQPTS</v>
          </cell>
          <cell r="K212" t="str">
            <v>Gen</v>
          </cell>
          <cell r="L212" t="str">
            <v>J</v>
          </cell>
          <cell r="M212" t="str">
            <v>J</v>
          </cell>
          <cell r="N212" t="str">
            <v>C</v>
          </cell>
          <cell r="O212" t="str">
            <v>PLCC</v>
          </cell>
          <cell r="P212" t="str">
            <v>Coupling device alongwith HF Cable</v>
          </cell>
          <cell r="Q212" t="str">
            <v>Nos.</v>
          </cell>
          <cell r="R212" t="str">
            <v>Nos.</v>
          </cell>
          <cell r="S212">
            <v>1</v>
          </cell>
          <cell r="T212">
            <v>1</v>
          </cell>
          <cell r="U212">
            <v>1</v>
          </cell>
          <cell r="X212">
            <v>1</v>
          </cell>
          <cell r="Y212">
            <v>1</v>
          </cell>
          <cell r="Z212" t="str">
            <v>BPL/1406</v>
          </cell>
          <cell r="AA212" t="str">
            <v>INR</v>
          </cell>
          <cell r="AB212">
            <v>190000</v>
          </cell>
          <cell r="AC212">
            <v>190000</v>
          </cell>
          <cell r="AE212">
            <v>0.03</v>
          </cell>
          <cell r="AF212">
            <v>0</v>
          </cell>
          <cell r="AG212">
            <v>184300</v>
          </cell>
          <cell r="AH212">
            <v>184300</v>
          </cell>
          <cell r="AI212">
            <v>1.1541315063742059</v>
          </cell>
          <cell r="AJ212">
            <v>212706</v>
          </cell>
          <cell r="AK212">
            <v>30078</v>
          </cell>
          <cell r="AL212">
            <v>8575</v>
          </cell>
          <cell r="AM212">
            <v>251359</v>
          </cell>
          <cell r="AN212">
            <v>7025</v>
          </cell>
          <cell r="AO212">
            <v>0</v>
          </cell>
          <cell r="AP212">
            <v>0</v>
          </cell>
          <cell r="AQ212">
            <v>258384</v>
          </cell>
          <cell r="AR212">
            <v>12509</v>
          </cell>
          <cell r="AS212">
            <v>12509</v>
          </cell>
          <cell r="AT212">
            <v>0.95238095238095244</v>
          </cell>
          <cell r="AU212">
            <v>11913</v>
          </cell>
          <cell r="AV212">
            <v>0</v>
          </cell>
          <cell r="AW212">
            <v>1353.1469933184853</v>
          </cell>
          <cell r="AX212">
            <v>13266.146993318485</v>
          </cell>
          <cell r="AY212">
            <v>271650.14699331846</v>
          </cell>
          <cell r="AZ212">
            <v>0.16320000000000001</v>
          </cell>
          <cell r="BA212">
            <v>0.04</v>
          </cell>
          <cell r="BB212">
            <v>3.8115151550164761E-2</v>
          </cell>
          <cell r="BC212">
            <v>0</v>
          </cell>
          <cell r="BG212">
            <v>16542</v>
          </cell>
          <cell r="BH212">
            <v>12509</v>
          </cell>
          <cell r="BJ212">
            <v>184300</v>
          </cell>
        </row>
        <row r="213">
          <cell r="A213">
            <v>213</v>
          </cell>
          <cell r="F213">
            <v>3</v>
          </cell>
          <cell r="G213">
            <v>3</v>
          </cell>
          <cell r="I213" t="str">
            <v>EQ</v>
          </cell>
          <cell r="J213" t="str">
            <v>EQPTS</v>
          </cell>
          <cell r="K213" t="str">
            <v>Gen</v>
          </cell>
          <cell r="L213" t="str">
            <v>J</v>
          </cell>
          <cell r="M213" t="str">
            <v>J</v>
          </cell>
          <cell r="N213" t="str">
            <v>C</v>
          </cell>
          <cell r="O213" t="str">
            <v>PLCC</v>
          </cell>
          <cell r="P213" t="str">
            <v>Carrier Equipment (for speech + protection and for</v>
          </cell>
          <cell r="Q213" t="str">
            <v>Nos.</v>
          </cell>
          <cell r="R213" t="str">
            <v>Nos.</v>
          </cell>
          <cell r="S213">
            <v>3</v>
          </cell>
          <cell r="T213">
            <v>3</v>
          </cell>
          <cell r="U213">
            <v>3</v>
          </cell>
          <cell r="X213">
            <v>3</v>
          </cell>
          <cell r="Y213">
            <v>3</v>
          </cell>
          <cell r="Z213" t="str">
            <v>BPL/1406</v>
          </cell>
          <cell r="AA213" t="str">
            <v>INR</v>
          </cell>
          <cell r="AB213">
            <v>270000</v>
          </cell>
          <cell r="AC213">
            <v>270000</v>
          </cell>
          <cell r="AE213">
            <v>0.03</v>
          </cell>
          <cell r="AF213">
            <v>0</v>
          </cell>
          <cell r="AG213">
            <v>261900</v>
          </cell>
          <cell r="AH213">
            <v>785700</v>
          </cell>
          <cell r="AI213">
            <v>1.1541315063742059</v>
          </cell>
          <cell r="AJ213">
            <v>906801</v>
          </cell>
          <cell r="AK213">
            <v>128226</v>
          </cell>
          <cell r="AL213">
            <v>36557</v>
          </cell>
          <cell r="AM213">
            <v>1071584</v>
          </cell>
          <cell r="AN213">
            <v>29947</v>
          </cell>
          <cell r="AO213">
            <v>0</v>
          </cell>
          <cell r="AP213">
            <v>0</v>
          </cell>
          <cell r="AQ213">
            <v>1101531</v>
          </cell>
          <cell r="AR213">
            <v>3774</v>
          </cell>
          <cell r="AS213">
            <v>11322</v>
          </cell>
          <cell r="AT213">
            <v>0.95238095238095244</v>
          </cell>
          <cell r="AU213">
            <v>10783</v>
          </cell>
          <cell r="AV213">
            <v>0</v>
          </cell>
          <cell r="AW213">
            <v>1224.7951002227164</v>
          </cell>
          <cell r="AX213">
            <v>12007.795100222716</v>
          </cell>
          <cell r="AY213">
            <v>1113538.7951002228</v>
          </cell>
          <cell r="AZ213">
            <v>0.16320000000000001</v>
          </cell>
          <cell r="BA213">
            <v>0.04</v>
          </cell>
          <cell r="BB213">
            <v>3.8115151550164761E-2</v>
          </cell>
          <cell r="BC213">
            <v>0</v>
          </cell>
          <cell r="BG213">
            <v>4991</v>
          </cell>
          <cell r="BH213">
            <v>3774</v>
          </cell>
          <cell r="BJ213">
            <v>785700</v>
          </cell>
        </row>
        <row r="214">
          <cell r="A214">
            <v>214</v>
          </cell>
          <cell r="J214" t="str">
            <v/>
          </cell>
          <cell r="L214" t="str">
            <v>J</v>
          </cell>
          <cell r="M214" t="str">
            <v>J</v>
          </cell>
          <cell r="N214">
            <v>0</v>
          </cell>
          <cell r="P214" t="str">
            <v>speech + Data)</v>
          </cell>
          <cell r="R214">
            <v>0</v>
          </cell>
          <cell r="S214">
            <v>0</v>
          </cell>
          <cell r="T214">
            <v>0</v>
          </cell>
          <cell r="X214">
            <v>0</v>
          </cell>
          <cell r="Y214">
            <v>0</v>
          </cell>
          <cell r="AC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H214">
            <v>0</v>
          </cell>
          <cell r="BJ214">
            <v>0</v>
          </cell>
        </row>
        <row r="215">
          <cell r="A215">
            <v>215</v>
          </cell>
          <cell r="F215">
            <v>4</v>
          </cell>
          <cell r="G215">
            <v>4</v>
          </cell>
          <cell r="I215" t="str">
            <v>EQ</v>
          </cell>
          <cell r="J215" t="str">
            <v>EQPTS</v>
          </cell>
          <cell r="K215" t="str">
            <v>Gen</v>
          </cell>
          <cell r="L215" t="str">
            <v>J</v>
          </cell>
          <cell r="M215" t="str">
            <v>J</v>
          </cell>
          <cell r="N215" t="str">
            <v>C</v>
          </cell>
          <cell r="O215" t="str">
            <v>PLCC</v>
          </cell>
          <cell r="P215" t="str">
            <v>Protection Coupler</v>
          </cell>
          <cell r="Q215" t="str">
            <v>Nos.</v>
          </cell>
          <cell r="R215" t="str">
            <v>Nos.</v>
          </cell>
          <cell r="S215">
            <v>2</v>
          </cell>
          <cell r="T215">
            <v>2</v>
          </cell>
          <cell r="U215">
            <v>2</v>
          </cell>
          <cell r="X215">
            <v>2</v>
          </cell>
          <cell r="Y215">
            <v>2</v>
          </cell>
          <cell r="Z215" t="str">
            <v>BPL/1406</v>
          </cell>
          <cell r="AA215" t="str">
            <v>INR</v>
          </cell>
          <cell r="AB215">
            <v>160000</v>
          </cell>
          <cell r="AC215">
            <v>160000</v>
          </cell>
          <cell r="AE215">
            <v>0.03</v>
          </cell>
          <cell r="AF215">
            <v>0</v>
          </cell>
          <cell r="AG215">
            <v>155200</v>
          </cell>
          <cell r="AH215">
            <v>310400</v>
          </cell>
          <cell r="AI215">
            <v>1.1541315063742059</v>
          </cell>
          <cell r="AJ215">
            <v>358242</v>
          </cell>
          <cell r="AK215">
            <v>50657</v>
          </cell>
          <cell r="AL215">
            <v>14442</v>
          </cell>
          <cell r="AM215">
            <v>423341</v>
          </cell>
          <cell r="AN215">
            <v>11831</v>
          </cell>
          <cell r="AO215">
            <v>0</v>
          </cell>
          <cell r="AP215">
            <v>0</v>
          </cell>
          <cell r="AQ215">
            <v>435172</v>
          </cell>
          <cell r="AR215">
            <v>933</v>
          </cell>
          <cell r="AS215">
            <v>1866</v>
          </cell>
          <cell r="AT215">
            <v>0.95238095238095244</v>
          </cell>
          <cell r="AU215">
            <v>1777</v>
          </cell>
          <cell r="AV215">
            <v>0</v>
          </cell>
          <cell r="AW215">
            <v>201.84187082405333</v>
          </cell>
          <cell r="AX215">
            <v>1978.8418708240533</v>
          </cell>
          <cell r="AY215">
            <v>437150.84187082405</v>
          </cell>
          <cell r="AZ215">
            <v>0.16320000000000001</v>
          </cell>
          <cell r="BA215">
            <v>0.04</v>
          </cell>
          <cell r="BB215">
            <v>3.8115151550164761E-2</v>
          </cell>
          <cell r="BC215">
            <v>0</v>
          </cell>
          <cell r="BG215">
            <v>1234</v>
          </cell>
          <cell r="BH215">
            <v>933</v>
          </cell>
          <cell r="BJ215">
            <v>310400</v>
          </cell>
        </row>
        <row r="216">
          <cell r="A216">
            <v>216</v>
          </cell>
          <cell r="F216">
            <v>5</v>
          </cell>
          <cell r="G216">
            <v>5</v>
          </cell>
          <cell r="I216" t="str">
            <v>EQ</v>
          </cell>
          <cell r="J216" t="str">
            <v>EQPTS</v>
          </cell>
          <cell r="K216" t="str">
            <v>Gen</v>
          </cell>
          <cell r="L216" t="str">
            <v>J</v>
          </cell>
          <cell r="M216" t="str">
            <v>J</v>
          </cell>
          <cell r="N216" t="str">
            <v>C</v>
          </cell>
          <cell r="O216" t="str">
            <v>PLCC</v>
          </cell>
          <cell r="P216" t="str">
            <v>EPAX (24/8) with 24 telephones, cables etc.</v>
          </cell>
          <cell r="Q216" t="str">
            <v>Set</v>
          </cell>
          <cell r="R216" t="str">
            <v>Set</v>
          </cell>
          <cell r="S216">
            <v>1</v>
          </cell>
          <cell r="T216">
            <v>1</v>
          </cell>
          <cell r="U216">
            <v>1</v>
          </cell>
          <cell r="X216">
            <v>1</v>
          </cell>
          <cell r="Y216">
            <v>1</v>
          </cell>
          <cell r="Z216" t="str">
            <v>BPL/1406</v>
          </cell>
          <cell r="AA216" t="str">
            <v>INR</v>
          </cell>
          <cell r="AB216">
            <v>260000</v>
          </cell>
          <cell r="AC216">
            <v>260000</v>
          </cell>
          <cell r="AE216">
            <v>0.03</v>
          </cell>
          <cell r="AF216">
            <v>0</v>
          </cell>
          <cell r="AG216">
            <v>252200</v>
          </cell>
          <cell r="AH216">
            <v>252200</v>
          </cell>
          <cell r="AI216">
            <v>1.1541315063742059</v>
          </cell>
          <cell r="AJ216">
            <v>291072</v>
          </cell>
          <cell r="AK216">
            <v>41159</v>
          </cell>
          <cell r="AL216">
            <v>11734</v>
          </cell>
          <cell r="AM216">
            <v>343965</v>
          </cell>
          <cell r="AN216">
            <v>9613</v>
          </cell>
          <cell r="AO216">
            <v>0</v>
          </cell>
          <cell r="AP216">
            <v>0</v>
          </cell>
          <cell r="AQ216">
            <v>353578</v>
          </cell>
          <cell r="AR216">
            <v>3690</v>
          </cell>
          <cell r="AS216">
            <v>3690</v>
          </cell>
          <cell r="AT216">
            <v>0.95238095238095244</v>
          </cell>
          <cell r="AU216">
            <v>3514</v>
          </cell>
          <cell r="AV216">
            <v>0</v>
          </cell>
          <cell r="AW216">
            <v>399.14031180400889</v>
          </cell>
          <cell r="AX216">
            <v>3913.1403118040089</v>
          </cell>
          <cell r="AY216">
            <v>357491.14031180402</v>
          </cell>
          <cell r="AZ216">
            <v>0.16320000000000001</v>
          </cell>
          <cell r="BA216">
            <v>0.04</v>
          </cell>
          <cell r="BB216">
            <v>3.8115151550164761E-2</v>
          </cell>
          <cell r="BC216">
            <v>0</v>
          </cell>
          <cell r="BG216">
            <v>4879</v>
          </cell>
          <cell r="BH216">
            <v>3690</v>
          </cell>
          <cell r="BJ216">
            <v>252200</v>
          </cell>
        </row>
        <row r="217">
          <cell r="A217">
            <v>217</v>
          </cell>
          <cell r="F217" t="str">
            <v>6</v>
          </cell>
          <cell r="G217" t="str">
            <v>6</v>
          </cell>
          <cell r="I217" t="str">
            <v>EQ</v>
          </cell>
          <cell r="J217" t="str">
            <v>EQPTS</v>
          </cell>
          <cell r="K217" t="str">
            <v>Gen</v>
          </cell>
          <cell r="L217" t="str">
            <v>J</v>
          </cell>
          <cell r="M217" t="str">
            <v>J</v>
          </cell>
          <cell r="N217" t="str">
            <v>C</v>
          </cell>
          <cell r="O217" t="str">
            <v>PLCC</v>
          </cell>
          <cell r="P217" t="str">
            <v>Testing &amp; Maintenance equipment (As per</v>
          </cell>
          <cell r="Q217" t="str">
            <v>Set</v>
          </cell>
          <cell r="R217" t="str">
            <v>Set</v>
          </cell>
          <cell r="S217">
            <v>1</v>
          </cell>
          <cell r="T217">
            <v>1</v>
          </cell>
          <cell r="U217">
            <v>1</v>
          </cell>
          <cell r="X217">
            <v>1</v>
          </cell>
          <cell r="Y217">
            <v>1</v>
          </cell>
          <cell r="Z217" t="str">
            <v>BPL/1406</v>
          </cell>
          <cell r="AA217" t="str">
            <v>INR</v>
          </cell>
          <cell r="AB217">
            <v>75000</v>
          </cell>
          <cell r="AC217">
            <v>75000</v>
          </cell>
          <cell r="AE217">
            <v>0.03</v>
          </cell>
          <cell r="AF217">
            <v>0</v>
          </cell>
          <cell r="AG217">
            <v>72750</v>
          </cell>
          <cell r="AH217">
            <v>72750</v>
          </cell>
          <cell r="AI217">
            <v>1.1541315063742059</v>
          </cell>
          <cell r="AJ217">
            <v>83963</v>
          </cell>
          <cell r="AK217">
            <v>11873</v>
          </cell>
          <cell r="AL217">
            <v>3385</v>
          </cell>
          <cell r="AM217">
            <v>99221</v>
          </cell>
          <cell r="AN217">
            <v>2773</v>
          </cell>
          <cell r="AO217">
            <v>0</v>
          </cell>
          <cell r="AP217">
            <v>0</v>
          </cell>
          <cell r="AQ217">
            <v>101994</v>
          </cell>
          <cell r="AR217" t="str">
            <v>NA</v>
          </cell>
          <cell r="AS217" t="str">
            <v>NA</v>
          </cell>
          <cell r="AT217">
            <v>0.95238095238095244</v>
          </cell>
          <cell r="AU217" t="str">
            <v>NA</v>
          </cell>
          <cell r="AV217" t="str">
            <v>NA</v>
          </cell>
          <cell r="AW217" t="str">
            <v>NA</v>
          </cell>
          <cell r="AX217">
            <v>0</v>
          </cell>
          <cell r="AY217">
            <v>101994</v>
          </cell>
          <cell r="AZ217">
            <v>0.16320000000000001</v>
          </cell>
          <cell r="BA217">
            <v>0.04</v>
          </cell>
          <cell r="BB217">
            <v>3.8115151550164761E-2</v>
          </cell>
          <cell r="BC217">
            <v>0</v>
          </cell>
          <cell r="BG217" t="str">
            <v>NA</v>
          </cell>
          <cell r="BH217" t="str">
            <v>NA</v>
          </cell>
          <cell r="BJ217">
            <v>72750</v>
          </cell>
        </row>
        <row r="218">
          <cell r="A218">
            <v>218</v>
          </cell>
          <cell r="J218" t="str">
            <v/>
          </cell>
          <cell r="L218" t="str">
            <v>J</v>
          </cell>
          <cell r="M218" t="str">
            <v>J</v>
          </cell>
          <cell r="N218">
            <v>0</v>
          </cell>
          <cell r="P218" t="str">
            <v>specification)</v>
          </cell>
          <cell r="R218">
            <v>0</v>
          </cell>
          <cell r="S218">
            <v>0</v>
          </cell>
          <cell r="T218">
            <v>0</v>
          </cell>
          <cell r="X218">
            <v>0</v>
          </cell>
          <cell r="Y218">
            <v>0</v>
          </cell>
          <cell r="AC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H218">
            <v>0</v>
          </cell>
          <cell r="BJ218">
            <v>0</v>
          </cell>
        </row>
        <row r="219">
          <cell r="A219">
            <v>219</v>
          </cell>
          <cell r="B219" t="str">
            <v>T</v>
          </cell>
          <cell r="F219" t="str">
            <v>7</v>
          </cell>
          <cell r="G219" t="str">
            <v>7</v>
          </cell>
          <cell r="I219" t="str">
            <v>EQ</v>
          </cell>
          <cell r="J219" t="str">
            <v>EQPTS</v>
          </cell>
          <cell r="K219" t="str">
            <v>Gen</v>
          </cell>
          <cell r="L219" t="str">
            <v>J</v>
          </cell>
          <cell r="M219" t="str">
            <v>J</v>
          </cell>
          <cell r="N219" t="str">
            <v>C</v>
          </cell>
          <cell r="O219" t="str">
            <v>PLCC</v>
          </cell>
          <cell r="P219" t="str">
            <v>4 Wire telephone equipment</v>
          </cell>
          <cell r="Q219" t="str">
            <v>Nos.</v>
          </cell>
          <cell r="R219" t="str">
            <v>Nos.</v>
          </cell>
          <cell r="S219">
            <v>2</v>
          </cell>
          <cell r="T219">
            <v>2</v>
          </cell>
          <cell r="U219">
            <v>2</v>
          </cell>
          <cell r="X219">
            <v>2</v>
          </cell>
          <cell r="Y219">
            <v>2</v>
          </cell>
          <cell r="Z219" t="str">
            <v>Assd</v>
          </cell>
          <cell r="AA219" t="str">
            <v>INR</v>
          </cell>
          <cell r="AB219">
            <v>2000</v>
          </cell>
          <cell r="AC219">
            <v>2000</v>
          </cell>
          <cell r="AE219">
            <v>0.03</v>
          </cell>
          <cell r="AF219">
            <v>0</v>
          </cell>
          <cell r="AG219">
            <v>1940</v>
          </cell>
          <cell r="AH219">
            <v>3880</v>
          </cell>
          <cell r="AI219">
            <v>1.1541315063742059</v>
          </cell>
          <cell r="AJ219">
            <v>4478</v>
          </cell>
          <cell r="AK219">
            <v>633</v>
          </cell>
          <cell r="AL219">
            <v>181</v>
          </cell>
          <cell r="AM219">
            <v>5292</v>
          </cell>
          <cell r="AN219">
            <v>148</v>
          </cell>
          <cell r="AO219">
            <v>0</v>
          </cell>
          <cell r="AP219">
            <v>0</v>
          </cell>
          <cell r="AQ219">
            <v>5440</v>
          </cell>
          <cell r="AR219">
            <v>282</v>
          </cell>
          <cell r="AS219">
            <v>564</v>
          </cell>
          <cell r="AT219">
            <v>0.95238095238095244</v>
          </cell>
          <cell r="AU219">
            <v>537</v>
          </cell>
          <cell r="AV219">
            <v>0</v>
          </cell>
          <cell r="AW219">
            <v>60.995545657015555</v>
          </cell>
          <cell r="AX219">
            <v>597.99554565701555</v>
          </cell>
          <cell r="AY219">
            <v>6037.9955456570151</v>
          </cell>
          <cell r="AZ219">
            <v>0.16320000000000001</v>
          </cell>
          <cell r="BA219">
            <v>0.04</v>
          </cell>
          <cell r="BB219">
            <v>3.8115151550164761E-2</v>
          </cell>
          <cell r="BC219">
            <v>0</v>
          </cell>
          <cell r="BG219">
            <v>373</v>
          </cell>
          <cell r="BH219">
            <v>282</v>
          </cell>
          <cell r="BJ219">
            <v>3880</v>
          </cell>
        </row>
        <row r="220">
          <cell r="A220">
            <v>220</v>
          </cell>
          <cell r="B220" t="str">
            <v>T</v>
          </cell>
          <cell r="F220" t="str">
            <v>XXX</v>
          </cell>
          <cell r="G220" t="str">
            <v>8</v>
          </cell>
          <cell r="I220" t="str">
            <v>EQ</v>
          </cell>
          <cell r="J220" t="str">
            <v>EQPTS</v>
          </cell>
          <cell r="K220" t="str">
            <v>Gen</v>
          </cell>
          <cell r="L220" t="str">
            <v>J</v>
          </cell>
          <cell r="M220" t="str">
            <v>J</v>
          </cell>
          <cell r="N220" t="str">
            <v>C</v>
          </cell>
          <cell r="O220" t="str">
            <v>PLCC</v>
          </cell>
          <cell r="P220" t="str">
            <v>Shifting and re-erection of PLCC equipments from</v>
          </cell>
          <cell r="Q220" t="str">
            <v>LS</v>
          </cell>
          <cell r="R220" t="str">
            <v>LS</v>
          </cell>
          <cell r="S220">
            <v>1</v>
          </cell>
          <cell r="T220">
            <v>1</v>
          </cell>
          <cell r="U220">
            <v>1</v>
          </cell>
          <cell r="X220">
            <v>1</v>
          </cell>
          <cell r="Y220">
            <v>1</v>
          </cell>
          <cell r="AC220">
            <v>0</v>
          </cell>
          <cell r="AF220">
            <v>0</v>
          </cell>
          <cell r="AG220">
            <v>0</v>
          </cell>
          <cell r="AH220">
            <v>0</v>
          </cell>
          <cell r="AI220">
            <v>1.1541315063742059</v>
          </cell>
          <cell r="AJ220">
            <v>0</v>
          </cell>
          <cell r="AK220">
            <v>0</v>
          </cell>
          <cell r="AL220">
            <v>0</v>
          </cell>
          <cell r="AM220">
            <v>0</v>
          </cell>
          <cell r="AN220">
            <v>0</v>
          </cell>
          <cell r="AO220">
            <v>0</v>
          </cell>
          <cell r="AP220">
            <v>0</v>
          </cell>
          <cell r="AQ220">
            <v>0</v>
          </cell>
          <cell r="AR220">
            <v>32450</v>
          </cell>
          <cell r="AS220">
            <v>32450</v>
          </cell>
          <cell r="AT220">
            <v>0.95238095238095244</v>
          </cell>
          <cell r="AU220">
            <v>30905</v>
          </cell>
          <cell r="AV220">
            <v>0</v>
          </cell>
          <cell r="AW220">
            <v>3510.3674832962133</v>
          </cell>
          <cell r="AX220">
            <v>34415.367483296213</v>
          </cell>
          <cell r="AY220">
            <v>34415.367483296213</v>
          </cell>
          <cell r="AZ220">
            <v>0.16320000000000001</v>
          </cell>
          <cell r="BA220">
            <v>0.04</v>
          </cell>
          <cell r="BB220">
            <v>3.8115151550164761E-2</v>
          </cell>
          <cell r="BC220">
            <v>0</v>
          </cell>
          <cell r="BG220">
            <v>42911</v>
          </cell>
          <cell r="BH220">
            <v>32450</v>
          </cell>
          <cell r="BJ220">
            <v>0</v>
          </cell>
        </row>
        <row r="221">
          <cell r="A221">
            <v>221</v>
          </cell>
          <cell r="B221" t="str">
            <v>T</v>
          </cell>
          <cell r="F221" t="str">
            <v>XXX</v>
          </cell>
          <cell r="J221" t="str">
            <v/>
          </cell>
          <cell r="L221" t="str">
            <v>J</v>
          </cell>
          <cell r="M221" t="str">
            <v>J</v>
          </cell>
          <cell r="N221">
            <v>0</v>
          </cell>
          <cell r="P221" t="str">
            <v>Sriperumbudur to Melakottaiyur [in Sch 4].</v>
          </cell>
          <cell r="R221">
            <v>0</v>
          </cell>
          <cell r="S221">
            <v>0</v>
          </cell>
          <cell r="T221">
            <v>0</v>
          </cell>
          <cell r="X221">
            <v>0</v>
          </cell>
          <cell r="Y221">
            <v>0</v>
          </cell>
          <cell r="AC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v>0</v>
          </cell>
          <cell r="BC221">
            <v>0</v>
          </cell>
          <cell r="BH221">
            <v>0</v>
          </cell>
          <cell r="BJ221">
            <v>0</v>
          </cell>
        </row>
        <row r="222">
          <cell r="A222">
            <v>222</v>
          </cell>
          <cell r="B222" t="str">
            <v>T</v>
          </cell>
          <cell r="J222" t="str">
            <v/>
          </cell>
          <cell r="L222" t="str">
            <v>J</v>
          </cell>
          <cell r="M222" t="str">
            <v>J</v>
          </cell>
          <cell r="N222">
            <v>0</v>
          </cell>
          <cell r="R222">
            <v>0</v>
          </cell>
          <cell r="S222">
            <v>0</v>
          </cell>
          <cell r="T222">
            <v>0</v>
          </cell>
          <cell r="X222">
            <v>0</v>
          </cell>
          <cell r="Y222">
            <v>0</v>
          </cell>
          <cell r="AC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v>0</v>
          </cell>
          <cell r="BC222">
            <v>0</v>
          </cell>
          <cell r="BH222">
            <v>0</v>
          </cell>
          <cell r="BJ222">
            <v>0</v>
          </cell>
        </row>
        <row r="223">
          <cell r="A223">
            <v>223</v>
          </cell>
          <cell r="F223" t="str">
            <v>G</v>
          </cell>
          <cell r="G223" t="str">
            <v>G</v>
          </cell>
          <cell r="J223" t="str">
            <v/>
          </cell>
          <cell r="L223" t="str">
            <v>J</v>
          </cell>
          <cell r="M223" t="str">
            <v>J</v>
          </cell>
          <cell r="N223">
            <v>0</v>
          </cell>
          <cell r="P223" t="str">
            <v>LT Switchgear</v>
          </cell>
          <cell r="R223">
            <v>0</v>
          </cell>
          <cell r="S223">
            <v>0</v>
          </cell>
          <cell r="T223">
            <v>0</v>
          </cell>
          <cell r="X223">
            <v>0</v>
          </cell>
          <cell r="Y223">
            <v>0</v>
          </cell>
          <cell r="AC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v>0</v>
          </cell>
          <cell r="BC223">
            <v>0</v>
          </cell>
          <cell r="BH223">
            <v>0</v>
          </cell>
          <cell r="BJ223">
            <v>0</v>
          </cell>
        </row>
        <row r="224">
          <cell r="A224">
            <v>224</v>
          </cell>
          <cell r="F224">
            <v>1.1000000000000001</v>
          </cell>
          <cell r="G224">
            <v>1.1000000000000001</v>
          </cell>
          <cell r="I224" t="str">
            <v>EQ</v>
          </cell>
          <cell r="J224" t="str">
            <v>EQPTS</v>
          </cell>
          <cell r="K224" t="str">
            <v>Gen</v>
          </cell>
          <cell r="L224" t="str">
            <v>J</v>
          </cell>
          <cell r="M224" t="str">
            <v>J</v>
          </cell>
          <cell r="N224" t="str">
            <v>C</v>
          </cell>
          <cell r="O224" t="str">
            <v>LT-SWGR</v>
          </cell>
          <cell r="P224" t="str">
            <v>415V Main switchboard</v>
          </cell>
          <cell r="Q224" t="str">
            <v>Set</v>
          </cell>
          <cell r="R224" t="str">
            <v>Set</v>
          </cell>
          <cell r="S224">
            <v>1</v>
          </cell>
          <cell r="T224">
            <v>1</v>
          </cell>
          <cell r="U224">
            <v>1</v>
          </cell>
          <cell r="X224">
            <v>1</v>
          </cell>
          <cell r="Y224">
            <v>1</v>
          </cell>
          <cell r="Z224" t="str">
            <v>Sara/0705</v>
          </cell>
          <cell r="AA224" t="str">
            <v>INR</v>
          </cell>
          <cell r="AB224">
            <v>1342450</v>
          </cell>
          <cell r="AC224">
            <v>1342450</v>
          </cell>
          <cell r="AE224">
            <v>0.04</v>
          </cell>
          <cell r="AF224">
            <v>0</v>
          </cell>
          <cell r="AG224">
            <v>1288752</v>
          </cell>
          <cell r="AH224">
            <v>1288752</v>
          </cell>
          <cell r="AI224">
            <v>1.1541315063742059</v>
          </cell>
          <cell r="AJ224">
            <v>1487389</v>
          </cell>
          <cell r="AK224">
            <v>210324</v>
          </cell>
          <cell r="AL224">
            <v>59963</v>
          </cell>
          <cell r="AM224">
            <v>1757676</v>
          </cell>
          <cell r="AN224">
            <v>61462</v>
          </cell>
          <cell r="AO224">
            <v>0</v>
          </cell>
          <cell r="AP224">
            <v>0</v>
          </cell>
          <cell r="AQ224">
            <v>1819138</v>
          </cell>
          <cell r="AR224">
            <v>29225</v>
          </cell>
          <cell r="AS224">
            <v>29225</v>
          </cell>
          <cell r="AT224">
            <v>0.95238095238095244</v>
          </cell>
          <cell r="AU224">
            <v>27833</v>
          </cell>
          <cell r="AV224">
            <v>0</v>
          </cell>
          <cell r="AW224">
            <v>3161.4320712694862</v>
          </cell>
          <cell r="AX224">
            <v>30994.432071269486</v>
          </cell>
          <cell r="AY224">
            <v>1850132.4320712695</v>
          </cell>
          <cell r="AZ224">
            <v>0.16320000000000001</v>
          </cell>
          <cell r="BA224">
            <v>0.04</v>
          </cell>
          <cell r="BB224">
            <v>4.7691265821577435E-2</v>
          </cell>
          <cell r="BC224">
            <v>0</v>
          </cell>
          <cell r="BG224">
            <v>38647</v>
          </cell>
          <cell r="BH224">
            <v>29225</v>
          </cell>
          <cell r="BJ224">
            <v>1288752</v>
          </cell>
        </row>
        <row r="225">
          <cell r="A225">
            <v>225</v>
          </cell>
          <cell r="F225">
            <v>1.2</v>
          </cell>
          <cell r="G225">
            <v>1.2</v>
          </cell>
          <cell r="I225" t="str">
            <v>EQ</v>
          </cell>
          <cell r="J225" t="str">
            <v>EQPTS</v>
          </cell>
          <cell r="K225" t="str">
            <v>Gen</v>
          </cell>
          <cell r="L225" t="str">
            <v>J</v>
          </cell>
          <cell r="M225" t="str">
            <v>J</v>
          </cell>
          <cell r="N225" t="str">
            <v>C</v>
          </cell>
          <cell r="O225" t="str">
            <v>LT-SWGR</v>
          </cell>
          <cell r="P225" t="str">
            <v>415V ACDB</v>
          </cell>
          <cell r="Q225" t="str">
            <v>Set</v>
          </cell>
          <cell r="R225" t="str">
            <v>Set</v>
          </cell>
          <cell r="S225">
            <v>1</v>
          </cell>
          <cell r="T225">
            <v>1</v>
          </cell>
          <cell r="U225">
            <v>1</v>
          </cell>
          <cell r="X225">
            <v>1</v>
          </cell>
          <cell r="Y225">
            <v>1</v>
          </cell>
          <cell r="Z225" t="str">
            <v>Sara/0705</v>
          </cell>
          <cell r="AA225" t="str">
            <v>INR</v>
          </cell>
          <cell r="AB225">
            <v>594450</v>
          </cell>
          <cell r="AC225">
            <v>594450</v>
          </cell>
          <cell r="AE225">
            <v>0.04</v>
          </cell>
          <cell r="AF225">
            <v>0</v>
          </cell>
          <cell r="AG225">
            <v>570672</v>
          </cell>
          <cell r="AH225">
            <v>570672</v>
          </cell>
          <cell r="AI225">
            <v>1.1541315063742059</v>
          </cell>
          <cell r="AJ225">
            <v>658631</v>
          </cell>
          <cell r="AK225">
            <v>93134</v>
          </cell>
          <cell r="AL225">
            <v>26552</v>
          </cell>
          <cell r="AM225">
            <v>778317</v>
          </cell>
          <cell r="AN225">
            <v>27216</v>
          </cell>
          <cell r="AO225">
            <v>0</v>
          </cell>
          <cell r="AP225">
            <v>0</v>
          </cell>
          <cell r="AQ225">
            <v>805533</v>
          </cell>
          <cell r="AR225">
            <v>19999</v>
          </cell>
          <cell r="AS225">
            <v>19999</v>
          </cell>
          <cell r="AT225">
            <v>0.95238095238095244</v>
          </cell>
          <cell r="AU225">
            <v>19047</v>
          </cell>
          <cell r="AV225">
            <v>0</v>
          </cell>
          <cell r="AW225">
            <v>2163.4677060133617</v>
          </cell>
          <cell r="AX225">
            <v>21210.467706013362</v>
          </cell>
          <cell r="AY225">
            <v>826743.46770601335</v>
          </cell>
          <cell r="AZ225">
            <v>0.16320000000000001</v>
          </cell>
          <cell r="BA225">
            <v>0.04</v>
          </cell>
          <cell r="BB225">
            <v>4.7691265821577435E-2</v>
          </cell>
          <cell r="BC225">
            <v>0</v>
          </cell>
          <cell r="BG225">
            <v>26446</v>
          </cell>
          <cell r="BH225">
            <v>19999</v>
          </cell>
          <cell r="BJ225">
            <v>570672</v>
          </cell>
        </row>
        <row r="226">
          <cell r="A226">
            <v>226</v>
          </cell>
          <cell r="F226">
            <v>1.3</v>
          </cell>
          <cell r="G226">
            <v>1.3</v>
          </cell>
          <cell r="I226" t="str">
            <v>EQ</v>
          </cell>
          <cell r="J226" t="str">
            <v>EQPTS</v>
          </cell>
          <cell r="K226" t="str">
            <v>Gen</v>
          </cell>
          <cell r="L226" t="str">
            <v>J</v>
          </cell>
          <cell r="M226" t="str">
            <v>J</v>
          </cell>
          <cell r="N226" t="str">
            <v>C</v>
          </cell>
          <cell r="O226" t="str">
            <v>LT-SWGR</v>
          </cell>
          <cell r="P226" t="str">
            <v>415V MLDB</v>
          </cell>
          <cell r="Q226" t="str">
            <v>Set</v>
          </cell>
          <cell r="R226" t="str">
            <v>Set</v>
          </cell>
          <cell r="S226">
            <v>1</v>
          </cell>
          <cell r="T226">
            <v>1</v>
          </cell>
          <cell r="U226">
            <v>1</v>
          </cell>
          <cell r="X226">
            <v>1</v>
          </cell>
          <cell r="Y226">
            <v>1</v>
          </cell>
          <cell r="Z226" t="str">
            <v>Sara/0705</v>
          </cell>
          <cell r="AA226" t="str">
            <v>INR</v>
          </cell>
          <cell r="AB226">
            <v>396450</v>
          </cell>
          <cell r="AC226">
            <v>396450</v>
          </cell>
          <cell r="AE226">
            <v>0.04</v>
          </cell>
          <cell r="AF226">
            <v>0</v>
          </cell>
          <cell r="AG226">
            <v>380592</v>
          </cell>
          <cell r="AH226">
            <v>380592</v>
          </cell>
          <cell r="AI226">
            <v>1.1541315063742059</v>
          </cell>
          <cell r="AJ226">
            <v>439253</v>
          </cell>
          <cell r="AK226">
            <v>62113</v>
          </cell>
          <cell r="AL226">
            <v>17708</v>
          </cell>
          <cell r="AM226">
            <v>519074</v>
          </cell>
          <cell r="AN226">
            <v>18151</v>
          </cell>
          <cell r="AO226">
            <v>0</v>
          </cell>
          <cell r="AP226">
            <v>0</v>
          </cell>
          <cell r="AQ226">
            <v>537225</v>
          </cell>
          <cell r="AR226">
            <v>9154</v>
          </cell>
          <cell r="AS226">
            <v>9154</v>
          </cell>
          <cell r="AT226">
            <v>0.95238095238095244</v>
          </cell>
          <cell r="AU226">
            <v>8718</v>
          </cell>
          <cell r="AV226">
            <v>0</v>
          </cell>
          <cell r="AW226">
            <v>990.24053452115731</v>
          </cell>
          <cell r="AX226">
            <v>9708.2405345211573</v>
          </cell>
          <cell r="AY226">
            <v>546933.24053452117</v>
          </cell>
          <cell r="AZ226">
            <v>0.16320000000000001</v>
          </cell>
          <cell r="BA226">
            <v>0.04</v>
          </cell>
          <cell r="BB226">
            <v>4.7691265821577435E-2</v>
          </cell>
          <cell r="BC226">
            <v>0</v>
          </cell>
          <cell r="BG226">
            <v>12105</v>
          </cell>
          <cell r="BH226">
            <v>9154</v>
          </cell>
          <cell r="BJ226">
            <v>380592</v>
          </cell>
        </row>
        <row r="227">
          <cell r="A227">
            <v>227</v>
          </cell>
          <cell r="F227">
            <v>1.4</v>
          </cell>
          <cell r="G227">
            <v>1.4</v>
          </cell>
          <cell r="I227" t="str">
            <v>EQ</v>
          </cell>
          <cell r="J227" t="str">
            <v>EQPTS</v>
          </cell>
          <cell r="K227" t="str">
            <v>Gen</v>
          </cell>
          <cell r="L227" t="str">
            <v>J</v>
          </cell>
          <cell r="M227" t="str">
            <v>J</v>
          </cell>
          <cell r="N227" t="str">
            <v>C</v>
          </cell>
          <cell r="O227" t="str">
            <v>LT-SWGR</v>
          </cell>
          <cell r="P227" t="str">
            <v>415V Emergency LDB</v>
          </cell>
          <cell r="Q227" t="str">
            <v>Set</v>
          </cell>
          <cell r="R227" t="str">
            <v>Set</v>
          </cell>
          <cell r="S227">
            <v>1</v>
          </cell>
          <cell r="T227">
            <v>1</v>
          </cell>
          <cell r="U227">
            <v>1</v>
          </cell>
          <cell r="X227">
            <v>1</v>
          </cell>
          <cell r="Y227">
            <v>1</v>
          </cell>
          <cell r="Z227" t="str">
            <v>Sara/0705</v>
          </cell>
          <cell r="AA227" t="str">
            <v>INR</v>
          </cell>
          <cell r="AB227">
            <v>135000</v>
          </cell>
          <cell r="AC227">
            <v>135000</v>
          </cell>
          <cell r="AE227">
            <v>0.04</v>
          </cell>
          <cell r="AF227">
            <v>0</v>
          </cell>
          <cell r="AG227">
            <v>129600</v>
          </cell>
          <cell r="AH227">
            <v>129600</v>
          </cell>
          <cell r="AI227">
            <v>1.1541315063742059</v>
          </cell>
          <cell r="AJ227">
            <v>149575</v>
          </cell>
          <cell r="AK227">
            <v>21151</v>
          </cell>
          <cell r="AL227">
            <v>6030</v>
          </cell>
          <cell r="AM227">
            <v>176756</v>
          </cell>
          <cell r="AN227">
            <v>6181</v>
          </cell>
          <cell r="AO227">
            <v>0</v>
          </cell>
          <cell r="AP227">
            <v>0</v>
          </cell>
          <cell r="AQ227">
            <v>182937</v>
          </cell>
          <cell r="AR227">
            <v>9154</v>
          </cell>
          <cell r="AS227">
            <v>9154</v>
          </cell>
          <cell r="AT227">
            <v>0.95238095238095244</v>
          </cell>
          <cell r="AU227">
            <v>8718</v>
          </cell>
          <cell r="AV227">
            <v>0</v>
          </cell>
          <cell r="AW227">
            <v>990.24053452115731</v>
          </cell>
          <cell r="AX227">
            <v>9708.2405345211573</v>
          </cell>
          <cell r="AY227">
            <v>192645.24053452114</v>
          </cell>
          <cell r="AZ227">
            <v>0.16320000000000001</v>
          </cell>
          <cell r="BA227">
            <v>0.04</v>
          </cell>
          <cell r="BB227">
            <v>4.7691265821577435E-2</v>
          </cell>
          <cell r="BC227">
            <v>0</v>
          </cell>
          <cell r="BG227">
            <v>12105</v>
          </cell>
          <cell r="BH227">
            <v>9154</v>
          </cell>
          <cell r="BJ227">
            <v>129600</v>
          </cell>
        </row>
        <row r="228">
          <cell r="A228">
            <v>228</v>
          </cell>
          <cell r="F228">
            <v>1.5</v>
          </cell>
          <cell r="G228">
            <v>1.5</v>
          </cell>
          <cell r="I228" t="str">
            <v>EQ</v>
          </cell>
          <cell r="J228" t="str">
            <v>EQPTS</v>
          </cell>
          <cell r="K228" t="str">
            <v>Gen</v>
          </cell>
          <cell r="L228" t="str">
            <v>J</v>
          </cell>
          <cell r="M228" t="str">
            <v>J</v>
          </cell>
          <cell r="N228" t="str">
            <v>C</v>
          </cell>
          <cell r="O228" t="str">
            <v>LT-SWGR</v>
          </cell>
          <cell r="P228" t="str">
            <v>220V  DCDB</v>
          </cell>
          <cell r="Q228" t="str">
            <v>Set</v>
          </cell>
          <cell r="R228" t="str">
            <v>Set</v>
          </cell>
          <cell r="S228">
            <v>2</v>
          </cell>
          <cell r="T228">
            <v>2</v>
          </cell>
          <cell r="U228">
            <v>2</v>
          </cell>
          <cell r="X228">
            <v>2</v>
          </cell>
          <cell r="Y228">
            <v>2</v>
          </cell>
          <cell r="Z228" t="str">
            <v>Sara/0705</v>
          </cell>
          <cell r="AA228" t="str">
            <v>INR</v>
          </cell>
          <cell r="AB228">
            <v>148500</v>
          </cell>
          <cell r="AC228">
            <v>148500</v>
          </cell>
          <cell r="AE228">
            <v>0.04</v>
          </cell>
          <cell r="AF228">
            <v>0</v>
          </cell>
          <cell r="AG228">
            <v>142560</v>
          </cell>
          <cell r="AH228">
            <v>285120</v>
          </cell>
          <cell r="AI228">
            <v>1.1541315063742059</v>
          </cell>
          <cell r="AJ228">
            <v>329066</v>
          </cell>
          <cell r="AK228">
            <v>46532</v>
          </cell>
          <cell r="AL228">
            <v>13266</v>
          </cell>
          <cell r="AM228">
            <v>388864</v>
          </cell>
          <cell r="AN228">
            <v>13598</v>
          </cell>
          <cell r="AO228">
            <v>0</v>
          </cell>
          <cell r="AP228">
            <v>0</v>
          </cell>
          <cell r="AQ228">
            <v>402462</v>
          </cell>
          <cell r="AR228">
            <v>13731</v>
          </cell>
          <cell r="AS228">
            <v>27462</v>
          </cell>
          <cell r="AT228">
            <v>0.95238095238095244</v>
          </cell>
          <cell r="AU228">
            <v>26154</v>
          </cell>
          <cell r="AV228">
            <v>0</v>
          </cell>
          <cell r="AW228">
            <v>2970.7216035634738</v>
          </cell>
          <cell r="AX228">
            <v>29124.721603563474</v>
          </cell>
          <cell r="AY228">
            <v>431586.72160356346</v>
          </cell>
          <cell r="AZ228">
            <v>0.16320000000000001</v>
          </cell>
          <cell r="BA228">
            <v>0.04</v>
          </cell>
          <cell r="BB228">
            <v>4.7691265821577435E-2</v>
          </cell>
          <cell r="BC228">
            <v>0</v>
          </cell>
          <cell r="BG228">
            <v>18158</v>
          </cell>
          <cell r="BH228">
            <v>13731</v>
          </cell>
          <cell r="BJ228">
            <v>285120</v>
          </cell>
        </row>
        <row r="229">
          <cell r="A229">
            <v>229</v>
          </cell>
          <cell r="F229">
            <v>1.6</v>
          </cell>
          <cell r="G229">
            <v>1.6</v>
          </cell>
          <cell r="I229" t="str">
            <v>EQ</v>
          </cell>
          <cell r="J229" t="str">
            <v>EQPTS</v>
          </cell>
          <cell r="K229" t="str">
            <v>Gen</v>
          </cell>
          <cell r="L229" t="str">
            <v>J</v>
          </cell>
          <cell r="M229" t="str">
            <v>J</v>
          </cell>
          <cell r="N229" t="str">
            <v>C</v>
          </cell>
          <cell r="O229" t="str">
            <v>LT-SWGR</v>
          </cell>
          <cell r="P229" t="str">
            <v>50V DCDB</v>
          </cell>
          <cell r="Q229" t="str">
            <v>Set</v>
          </cell>
          <cell r="R229" t="str">
            <v>Set</v>
          </cell>
          <cell r="S229">
            <v>2</v>
          </cell>
          <cell r="T229">
            <v>2</v>
          </cell>
          <cell r="U229">
            <v>2</v>
          </cell>
          <cell r="X229">
            <v>2</v>
          </cell>
          <cell r="Y229">
            <v>2</v>
          </cell>
          <cell r="Z229" t="str">
            <v>Sara/0705</v>
          </cell>
          <cell r="AA229" t="str">
            <v>INR</v>
          </cell>
          <cell r="AB229">
            <v>121500</v>
          </cell>
          <cell r="AC229">
            <v>121500</v>
          </cell>
          <cell r="AE229">
            <v>0.04</v>
          </cell>
          <cell r="AF229">
            <v>0</v>
          </cell>
          <cell r="AG229">
            <v>116640</v>
          </cell>
          <cell r="AH229">
            <v>233280</v>
          </cell>
          <cell r="AI229">
            <v>1.1541315063742059</v>
          </cell>
          <cell r="AJ229">
            <v>269236</v>
          </cell>
          <cell r="AK229">
            <v>38071</v>
          </cell>
          <cell r="AL229">
            <v>10854</v>
          </cell>
          <cell r="AM229">
            <v>318161</v>
          </cell>
          <cell r="AN229">
            <v>11125</v>
          </cell>
          <cell r="AO229">
            <v>0</v>
          </cell>
          <cell r="AP229">
            <v>0</v>
          </cell>
          <cell r="AQ229">
            <v>329286</v>
          </cell>
          <cell r="AR229">
            <v>4577</v>
          </cell>
          <cell r="AS229">
            <v>9154</v>
          </cell>
          <cell r="AT229">
            <v>0.95238095238095244</v>
          </cell>
          <cell r="AU229">
            <v>8718</v>
          </cell>
          <cell r="AV229">
            <v>0</v>
          </cell>
          <cell r="AW229">
            <v>990.24053452115731</v>
          </cell>
          <cell r="AX229">
            <v>9708.2405345211573</v>
          </cell>
          <cell r="AY229">
            <v>338994.24053452117</v>
          </cell>
          <cell r="AZ229">
            <v>0.16320000000000001</v>
          </cell>
          <cell r="BA229">
            <v>0.04</v>
          </cell>
          <cell r="BB229">
            <v>4.7691265821577435E-2</v>
          </cell>
          <cell r="BC229">
            <v>0</v>
          </cell>
          <cell r="BG229">
            <v>6053</v>
          </cell>
          <cell r="BH229">
            <v>4577</v>
          </cell>
          <cell r="BJ229">
            <v>233280</v>
          </cell>
        </row>
        <row r="230">
          <cell r="A230">
            <v>230</v>
          </cell>
          <cell r="J230" t="str">
            <v/>
          </cell>
          <cell r="L230" t="str">
            <v>J</v>
          </cell>
          <cell r="M230" t="str">
            <v>J</v>
          </cell>
          <cell r="N230">
            <v>0</v>
          </cell>
          <cell r="R230">
            <v>0</v>
          </cell>
          <cell r="S230">
            <v>0</v>
          </cell>
          <cell r="T230">
            <v>0</v>
          </cell>
          <cell r="X230">
            <v>0</v>
          </cell>
          <cell r="Y230">
            <v>0</v>
          </cell>
          <cell r="AC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v>
          </cell>
          <cell r="BC230">
            <v>0</v>
          </cell>
          <cell r="BH230">
            <v>0</v>
          </cell>
          <cell r="BJ230">
            <v>0</v>
          </cell>
        </row>
        <row r="231">
          <cell r="A231">
            <v>231</v>
          </cell>
          <cell r="F231" t="str">
            <v>H 1</v>
          </cell>
          <cell r="G231" t="str">
            <v>H 1</v>
          </cell>
          <cell r="J231" t="str">
            <v/>
          </cell>
          <cell r="L231" t="str">
            <v>J</v>
          </cell>
          <cell r="M231" t="str">
            <v>J</v>
          </cell>
          <cell r="N231">
            <v>0</v>
          </cell>
          <cell r="P231" t="str">
            <v>BATTERIES (Sizing shall be as per requirement of</v>
          </cell>
          <cell r="R231">
            <v>0</v>
          </cell>
          <cell r="S231">
            <v>0</v>
          </cell>
          <cell r="T231">
            <v>0</v>
          </cell>
          <cell r="X231">
            <v>0</v>
          </cell>
          <cell r="Y231">
            <v>0</v>
          </cell>
          <cell r="AC231">
            <v>0</v>
          </cell>
          <cell r="AF231">
            <v>0</v>
          </cell>
          <cell r="AG231">
            <v>0</v>
          </cell>
          <cell r="AH231">
            <v>0</v>
          </cell>
          <cell r="AI231">
            <v>0</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v>
          </cell>
          <cell r="AZ231">
            <v>0</v>
          </cell>
          <cell r="BA231">
            <v>0</v>
          </cell>
          <cell r="BB231">
            <v>0</v>
          </cell>
          <cell r="BC231">
            <v>0</v>
          </cell>
          <cell r="BH231">
            <v>0</v>
          </cell>
          <cell r="BJ231">
            <v>0</v>
          </cell>
        </row>
        <row r="232">
          <cell r="A232">
            <v>232</v>
          </cell>
          <cell r="J232" t="str">
            <v/>
          </cell>
          <cell r="L232" t="str">
            <v>J</v>
          </cell>
          <cell r="M232" t="str">
            <v>J</v>
          </cell>
          <cell r="N232">
            <v>0</v>
          </cell>
          <cell r="P232" t="str">
            <v>technical specification)</v>
          </cell>
          <cell r="R232">
            <v>0</v>
          </cell>
          <cell r="S232">
            <v>0</v>
          </cell>
          <cell r="T232">
            <v>0</v>
          </cell>
          <cell r="X232">
            <v>0</v>
          </cell>
          <cell r="Y232">
            <v>0</v>
          </cell>
          <cell r="AC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v>
          </cell>
          <cell r="AY232">
            <v>0</v>
          </cell>
          <cell r="AZ232">
            <v>0</v>
          </cell>
          <cell r="BA232">
            <v>0</v>
          </cell>
          <cell r="BB232">
            <v>0</v>
          </cell>
          <cell r="BC232">
            <v>0</v>
          </cell>
          <cell r="BH232">
            <v>0</v>
          </cell>
          <cell r="BJ232">
            <v>0</v>
          </cell>
        </row>
        <row r="233">
          <cell r="A233">
            <v>233</v>
          </cell>
          <cell r="J233" t="str">
            <v/>
          </cell>
          <cell r="L233" t="str">
            <v>J</v>
          </cell>
          <cell r="M233" t="str">
            <v>J</v>
          </cell>
          <cell r="N233">
            <v>0</v>
          </cell>
          <cell r="R233">
            <v>0</v>
          </cell>
          <cell r="S233">
            <v>0</v>
          </cell>
          <cell r="T233">
            <v>0</v>
          </cell>
          <cell r="X233">
            <v>0</v>
          </cell>
          <cell r="Y233">
            <v>0</v>
          </cell>
          <cell r="AC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v>
          </cell>
          <cell r="AY233">
            <v>0</v>
          </cell>
          <cell r="AZ233">
            <v>0</v>
          </cell>
          <cell r="BA233">
            <v>0</v>
          </cell>
          <cell r="BB233">
            <v>0</v>
          </cell>
          <cell r="BC233">
            <v>0</v>
          </cell>
          <cell r="BH233">
            <v>0</v>
          </cell>
          <cell r="BJ233">
            <v>0</v>
          </cell>
        </row>
        <row r="234">
          <cell r="A234">
            <v>234</v>
          </cell>
          <cell r="F234">
            <v>1.1000000000000001</v>
          </cell>
          <cell r="G234">
            <v>1.1000000000000001</v>
          </cell>
          <cell r="I234" t="str">
            <v>EQ</v>
          </cell>
          <cell r="J234" t="str">
            <v>EQPTS</v>
          </cell>
          <cell r="K234" t="str">
            <v>Gen</v>
          </cell>
          <cell r="L234" t="str">
            <v>J</v>
          </cell>
          <cell r="M234" t="str">
            <v>J</v>
          </cell>
          <cell r="N234" t="str">
            <v>C</v>
          </cell>
          <cell r="O234" t="str">
            <v>B&amp;BC</v>
          </cell>
          <cell r="P234" t="str">
            <v>220V</v>
          </cell>
          <cell r="Q234" t="str">
            <v>Set</v>
          </cell>
          <cell r="R234" t="str">
            <v>Set</v>
          </cell>
          <cell r="S234">
            <v>2</v>
          </cell>
          <cell r="T234">
            <v>2</v>
          </cell>
          <cell r="U234">
            <v>2</v>
          </cell>
          <cell r="X234">
            <v>2</v>
          </cell>
          <cell r="Y234">
            <v>2</v>
          </cell>
          <cell r="Z234" t="str">
            <v>HBL/Gor</v>
          </cell>
          <cell r="AA234" t="str">
            <v>INR</v>
          </cell>
          <cell r="AB234">
            <v>467856</v>
          </cell>
          <cell r="AC234">
            <v>467856</v>
          </cell>
          <cell r="AF234">
            <v>0</v>
          </cell>
          <cell r="AG234">
            <v>467856</v>
          </cell>
          <cell r="AH234">
            <v>935712</v>
          </cell>
          <cell r="AI234">
            <v>1.1541315063742059</v>
          </cell>
          <cell r="AJ234">
            <v>1079935</v>
          </cell>
          <cell r="AK234">
            <v>152708</v>
          </cell>
          <cell r="AL234">
            <v>43537</v>
          </cell>
          <cell r="AM234">
            <v>1276180</v>
          </cell>
          <cell r="AN234">
            <v>41390</v>
          </cell>
          <cell r="AO234">
            <v>0</v>
          </cell>
          <cell r="AP234">
            <v>0</v>
          </cell>
          <cell r="AQ234">
            <v>1317570</v>
          </cell>
          <cell r="AR234">
            <v>22729</v>
          </cell>
          <cell r="AS234">
            <v>45458</v>
          </cell>
          <cell r="AT234">
            <v>0.95238095238095244</v>
          </cell>
          <cell r="AU234">
            <v>43293</v>
          </cell>
          <cell r="AV234">
            <v>0</v>
          </cell>
          <cell r="AW234">
            <v>4917.4677060133617</v>
          </cell>
          <cell r="AX234">
            <v>48210.467706013362</v>
          </cell>
          <cell r="AY234">
            <v>1365780.4677060135</v>
          </cell>
          <cell r="AZ234">
            <v>0.16320000000000001</v>
          </cell>
          <cell r="BA234">
            <v>0.04</v>
          </cell>
          <cell r="BB234">
            <v>4.4233450883729056E-2</v>
          </cell>
          <cell r="BC234">
            <v>0</v>
          </cell>
          <cell r="BG234">
            <v>30056</v>
          </cell>
          <cell r="BH234">
            <v>22729</v>
          </cell>
          <cell r="BJ234">
            <v>935712</v>
          </cell>
        </row>
        <row r="235">
          <cell r="A235">
            <v>235</v>
          </cell>
          <cell r="F235">
            <v>1.2</v>
          </cell>
          <cell r="G235">
            <v>1.2</v>
          </cell>
          <cell r="I235" t="str">
            <v>EQ</v>
          </cell>
          <cell r="J235" t="str">
            <v>EQPTS</v>
          </cell>
          <cell r="K235" t="str">
            <v>Gen</v>
          </cell>
          <cell r="L235" t="str">
            <v>J</v>
          </cell>
          <cell r="M235" t="str">
            <v>J</v>
          </cell>
          <cell r="N235" t="str">
            <v>C</v>
          </cell>
          <cell r="O235" t="str">
            <v>B&amp;BC</v>
          </cell>
          <cell r="P235" t="str">
            <v>50V</v>
          </cell>
          <cell r="Q235" t="str">
            <v>Set</v>
          </cell>
          <cell r="R235" t="str">
            <v>Set</v>
          </cell>
          <cell r="S235">
            <v>2</v>
          </cell>
          <cell r="T235">
            <v>2</v>
          </cell>
          <cell r="U235">
            <v>2</v>
          </cell>
          <cell r="X235">
            <v>2</v>
          </cell>
          <cell r="Y235">
            <v>2</v>
          </cell>
          <cell r="Z235" t="str">
            <v>HBL/Gor</v>
          </cell>
          <cell r="AA235" t="str">
            <v>INR</v>
          </cell>
          <cell r="AB235">
            <v>138700</v>
          </cell>
          <cell r="AC235">
            <v>138700</v>
          </cell>
          <cell r="AF235">
            <v>0</v>
          </cell>
          <cell r="AG235">
            <v>138700</v>
          </cell>
          <cell r="AH235">
            <v>277400</v>
          </cell>
          <cell r="AI235">
            <v>1.1541315063742059</v>
          </cell>
          <cell r="AJ235">
            <v>320156</v>
          </cell>
          <cell r="AK235">
            <v>45272</v>
          </cell>
          <cell r="AL235">
            <v>12907</v>
          </cell>
          <cell r="AM235">
            <v>378335</v>
          </cell>
          <cell r="AN235">
            <v>12270</v>
          </cell>
          <cell r="AO235">
            <v>0</v>
          </cell>
          <cell r="AP235">
            <v>0</v>
          </cell>
          <cell r="AQ235">
            <v>390605</v>
          </cell>
          <cell r="AR235">
            <v>9541</v>
          </cell>
          <cell r="AS235">
            <v>19082</v>
          </cell>
          <cell r="AT235">
            <v>0.95238095238095244</v>
          </cell>
          <cell r="AU235">
            <v>18173</v>
          </cell>
          <cell r="AV235">
            <v>0</v>
          </cell>
          <cell r="AW235">
            <v>2064.1937639198222</v>
          </cell>
          <cell r="AX235">
            <v>20237.193763919822</v>
          </cell>
          <cell r="AY235">
            <v>410842.19376391981</v>
          </cell>
          <cell r="AZ235">
            <v>0.16320000000000001</v>
          </cell>
          <cell r="BA235">
            <v>0.04</v>
          </cell>
          <cell r="BB235">
            <v>4.4233450883729056E-2</v>
          </cell>
          <cell r="BC235">
            <v>0</v>
          </cell>
          <cell r="BG235">
            <v>12617</v>
          </cell>
          <cell r="BH235">
            <v>9541</v>
          </cell>
          <cell r="BJ235">
            <v>277400</v>
          </cell>
        </row>
        <row r="236">
          <cell r="A236">
            <v>236</v>
          </cell>
          <cell r="J236" t="str">
            <v/>
          </cell>
          <cell r="L236" t="str">
            <v>J</v>
          </cell>
          <cell r="M236" t="str">
            <v>J</v>
          </cell>
          <cell r="N236">
            <v>0</v>
          </cell>
          <cell r="R236">
            <v>0</v>
          </cell>
          <cell r="S236">
            <v>0</v>
          </cell>
          <cell r="T236">
            <v>0</v>
          </cell>
          <cell r="X236">
            <v>0</v>
          </cell>
          <cell r="Y236">
            <v>0</v>
          </cell>
          <cell r="AC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v>
          </cell>
          <cell r="AY236">
            <v>0</v>
          </cell>
          <cell r="AZ236">
            <v>0</v>
          </cell>
          <cell r="BA236">
            <v>0</v>
          </cell>
          <cell r="BB236">
            <v>0</v>
          </cell>
          <cell r="BC236">
            <v>0</v>
          </cell>
          <cell r="BH236">
            <v>0</v>
          </cell>
          <cell r="BJ236">
            <v>0</v>
          </cell>
        </row>
        <row r="237">
          <cell r="A237">
            <v>237</v>
          </cell>
          <cell r="F237" t="str">
            <v>H 2</v>
          </cell>
          <cell r="G237" t="str">
            <v>H 2</v>
          </cell>
          <cell r="J237" t="str">
            <v/>
          </cell>
          <cell r="L237" t="str">
            <v>J</v>
          </cell>
          <cell r="M237" t="str">
            <v>J</v>
          </cell>
          <cell r="N237">
            <v>0</v>
          </cell>
          <cell r="P237" t="str">
            <v>Battery Charger System (Sizing shall be as per</v>
          </cell>
          <cell r="R237">
            <v>0</v>
          </cell>
          <cell r="S237">
            <v>0</v>
          </cell>
          <cell r="T237">
            <v>0</v>
          </cell>
          <cell r="X237">
            <v>0</v>
          </cell>
          <cell r="Y237">
            <v>0</v>
          </cell>
          <cell r="AC237">
            <v>0</v>
          </cell>
          <cell r="AF237">
            <v>0</v>
          </cell>
          <cell r="AG237">
            <v>0</v>
          </cell>
          <cell r="AH237">
            <v>0</v>
          </cell>
          <cell r="AI237">
            <v>0</v>
          </cell>
          <cell r="AJ237">
            <v>0</v>
          </cell>
          <cell r="AK237">
            <v>0</v>
          </cell>
          <cell r="AL237">
            <v>0</v>
          </cell>
          <cell r="AM237">
            <v>0</v>
          </cell>
          <cell r="AN237">
            <v>0</v>
          </cell>
          <cell r="AO237">
            <v>0</v>
          </cell>
          <cell r="AP237">
            <v>0</v>
          </cell>
          <cell r="AQ237">
            <v>0</v>
          </cell>
          <cell r="AR237">
            <v>0</v>
          </cell>
          <cell r="AS237">
            <v>0</v>
          </cell>
          <cell r="AT237">
            <v>0</v>
          </cell>
          <cell r="AU237">
            <v>0</v>
          </cell>
          <cell r="AV237">
            <v>0</v>
          </cell>
          <cell r="AW237">
            <v>0</v>
          </cell>
          <cell r="AX237">
            <v>0</v>
          </cell>
          <cell r="AY237">
            <v>0</v>
          </cell>
          <cell r="AZ237">
            <v>0</v>
          </cell>
          <cell r="BA237">
            <v>0</v>
          </cell>
          <cell r="BB237">
            <v>0</v>
          </cell>
          <cell r="BC237">
            <v>0</v>
          </cell>
          <cell r="BH237">
            <v>0</v>
          </cell>
          <cell r="BJ237">
            <v>0</v>
          </cell>
        </row>
        <row r="238">
          <cell r="A238">
            <v>238</v>
          </cell>
          <cell r="J238" t="str">
            <v/>
          </cell>
          <cell r="L238" t="str">
            <v>J</v>
          </cell>
          <cell r="M238" t="str">
            <v>J</v>
          </cell>
          <cell r="N238">
            <v>0</v>
          </cell>
          <cell r="P238" t="str">
            <v>requirement of technical specification)</v>
          </cell>
          <cell r="R238">
            <v>0</v>
          </cell>
          <cell r="S238">
            <v>0</v>
          </cell>
          <cell r="T238">
            <v>0</v>
          </cell>
          <cell r="X238">
            <v>0</v>
          </cell>
          <cell r="Y238">
            <v>0</v>
          </cell>
          <cell r="AC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0</v>
          </cell>
          <cell r="AV238">
            <v>0</v>
          </cell>
          <cell r="AW238">
            <v>0</v>
          </cell>
          <cell r="AX238">
            <v>0</v>
          </cell>
          <cell r="AY238">
            <v>0</v>
          </cell>
          <cell r="AZ238">
            <v>0</v>
          </cell>
          <cell r="BA238">
            <v>0</v>
          </cell>
          <cell r="BB238">
            <v>0</v>
          </cell>
          <cell r="BC238">
            <v>0</v>
          </cell>
          <cell r="BH238">
            <v>0</v>
          </cell>
          <cell r="BJ238">
            <v>0</v>
          </cell>
        </row>
        <row r="239">
          <cell r="A239">
            <v>239</v>
          </cell>
          <cell r="F239">
            <v>1.1000000000000001</v>
          </cell>
          <cell r="G239">
            <v>1.1000000000000001</v>
          </cell>
          <cell r="I239" t="str">
            <v>EQ</v>
          </cell>
          <cell r="J239" t="str">
            <v>EQPTS</v>
          </cell>
          <cell r="K239" t="str">
            <v>Gen</v>
          </cell>
          <cell r="L239" t="str">
            <v>J</v>
          </cell>
          <cell r="M239" t="str">
            <v>J</v>
          </cell>
          <cell r="N239" t="str">
            <v>C</v>
          </cell>
          <cell r="O239" t="str">
            <v>B&amp;BC</v>
          </cell>
          <cell r="P239" t="str">
            <v>220V, Float Cum Boost</v>
          </cell>
          <cell r="Q239" t="str">
            <v>Nos.</v>
          </cell>
          <cell r="R239" t="str">
            <v>Nos.</v>
          </cell>
          <cell r="S239">
            <v>2</v>
          </cell>
          <cell r="T239">
            <v>2</v>
          </cell>
          <cell r="U239">
            <v>2</v>
          </cell>
          <cell r="X239">
            <v>2</v>
          </cell>
          <cell r="Y239">
            <v>2</v>
          </cell>
          <cell r="Z239" t="str">
            <v>Cal/Gor</v>
          </cell>
          <cell r="AA239" t="str">
            <v>INR</v>
          </cell>
          <cell r="AB239">
            <v>129545</v>
          </cell>
          <cell r="AC239">
            <v>129545</v>
          </cell>
          <cell r="AF239">
            <v>0</v>
          </cell>
          <cell r="AG239">
            <v>129545</v>
          </cell>
          <cell r="AH239">
            <v>259090</v>
          </cell>
          <cell r="AI239">
            <v>1.1541315063742059</v>
          </cell>
          <cell r="AJ239">
            <v>299024</v>
          </cell>
          <cell r="AK239">
            <v>42283</v>
          </cell>
          <cell r="AL239">
            <v>12055</v>
          </cell>
          <cell r="AM239">
            <v>353362</v>
          </cell>
          <cell r="AN239">
            <v>11460</v>
          </cell>
          <cell r="AO239">
            <v>0</v>
          </cell>
          <cell r="AP239">
            <v>0</v>
          </cell>
          <cell r="AQ239">
            <v>364822</v>
          </cell>
          <cell r="AR239">
            <v>17322</v>
          </cell>
          <cell r="AS239">
            <v>34644</v>
          </cell>
          <cell r="AT239">
            <v>0.95238095238095244</v>
          </cell>
          <cell r="AU239">
            <v>32994</v>
          </cell>
          <cell r="AV239">
            <v>0</v>
          </cell>
          <cell r="AW239">
            <v>3747.6481069042275</v>
          </cell>
          <cell r="AX239">
            <v>36741.648106904227</v>
          </cell>
          <cell r="AY239">
            <v>401563.64810690423</v>
          </cell>
          <cell r="AZ239">
            <v>0.16320000000000001</v>
          </cell>
          <cell r="BA239">
            <v>0.04</v>
          </cell>
          <cell r="BB239">
            <v>4.4233450883729056E-2</v>
          </cell>
          <cell r="BC239">
            <v>0</v>
          </cell>
          <cell r="BG239">
            <v>22907</v>
          </cell>
          <cell r="BH239">
            <v>17322</v>
          </cell>
          <cell r="BJ239">
            <v>259090</v>
          </cell>
        </row>
        <row r="240">
          <cell r="A240">
            <v>240</v>
          </cell>
          <cell r="F240">
            <v>1.2</v>
          </cell>
          <cell r="G240">
            <v>1.2</v>
          </cell>
          <cell r="I240" t="str">
            <v>EQ</v>
          </cell>
          <cell r="J240" t="str">
            <v>EQPTS</v>
          </cell>
          <cell r="K240" t="str">
            <v>Gen</v>
          </cell>
          <cell r="L240" t="str">
            <v>J</v>
          </cell>
          <cell r="M240" t="str">
            <v>J</v>
          </cell>
          <cell r="N240" t="str">
            <v>C</v>
          </cell>
          <cell r="O240" t="str">
            <v>B&amp;BC</v>
          </cell>
          <cell r="P240" t="str">
            <v>50V, Float Cum Boost</v>
          </cell>
          <cell r="Q240" t="str">
            <v>Nos.</v>
          </cell>
          <cell r="R240" t="str">
            <v>Nos.</v>
          </cell>
          <cell r="S240">
            <v>2</v>
          </cell>
          <cell r="T240">
            <v>2</v>
          </cell>
          <cell r="U240">
            <v>2</v>
          </cell>
          <cell r="X240">
            <v>2</v>
          </cell>
          <cell r="Y240">
            <v>2</v>
          </cell>
          <cell r="Z240" t="str">
            <v>Cal/Gor</v>
          </cell>
          <cell r="AA240" t="str">
            <v>INR</v>
          </cell>
          <cell r="AB240">
            <v>112272</v>
          </cell>
          <cell r="AC240">
            <v>112272</v>
          </cell>
          <cell r="AF240">
            <v>0</v>
          </cell>
          <cell r="AG240">
            <v>112272</v>
          </cell>
          <cell r="AH240">
            <v>224544</v>
          </cell>
          <cell r="AI240">
            <v>1.1541315063742059</v>
          </cell>
          <cell r="AJ240">
            <v>259153</v>
          </cell>
          <cell r="AK240">
            <v>36646</v>
          </cell>
          <cell r="AL240">
            <v>10448</v>
          </cell>
          <cell r="AM240">
            <v>306247</v>
          </cell>
          <cell r="AN240">
            <v>9932</v>
          </cell>
          <cell r="AO240">
            <v>0</v>
          </cell>
          <cell r="AP240">
            <v>0</v>
          </cell>
          <cell r="AQ240">
            <v>316179</v>
          </cell>
          <cell r="AR240">
            <v>12185</v>
          </cell>
          <cell r="AS240">
            <v>24370</v>
          </cell>
          <cell r="AT240">
            <v>0.95238095238095244</v>
          </cell>
          <cell r="AU240">
            <v>23210</v>
          </cell>
          <cell r="AV240">
            <v>0</v>
          </cell>
          <cell r="AW240">
            <v>2636.3251670378631</v>
          </cell>
          <cell r="AX240">
            <v>25846.325167037863</v>
          </cell>
          <cell r="AY240">
            <v>342025.32516703784</v>
          </cell>
          <cell r="AZ240">
            <v>0.16320000000000001</v>
          </cell>
          <cell r="BA240">
            <v>0.04</v>
          </cell>
          <cell r="BB240">
            <v>4.4233450883729056E-2</v>
          </cell>
          <cell r="BC240">
            <v>0</v>
          </cell>
          <cell r="BG240">
            <v>16113</v>
          </cell>
          <cell r="BH240">
            <v>12185</v>
          </cell>
          <cell r="BJ240">
            <v>224544</v>
          </cell>
        </row>
        <row r="241">
          <cell r="A241">
            <v>241</v>
          </cell>
          <cell r="J241" t="str">
            <v/>
          </cell>
          <cell r="L241" t="str">
            <v>J</v>
          </cell>
          <cell r="M241" t="str">
            <v>J</v>
          </cell>
          <cell r="N241">
            <v>0</v>
          </cell>
          <cell r="R241">
            <v>0</v>
          </cell>
          <cell r="S241">
            <v>0</v>
          </cell>
          <cell r="T241">
            <v>0</v>
          </cell>
          <cell r="X241">
            <v>0</v>
          </cell>
          <cell r="Y241">
            <v>0</v>
          </cell>
          <cell r="AC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v>
          </cell>
          <cell r="BC241">
            <v>0</v>
          </cell>
          <cell r="BH241">
            <v>0</v>
          </cell>
          <cell r="BJ241">
            <v>0</v>
          </cell>
        </row>
        <row r="242">
          <cell r="A242">
            <v>242</v>
          </cell>
          <cell r="F242" t="str">
            <v>I</v>
          </cell>
          <cell r="G242" t="str">
            <v>I</v>
          </cell>
          <cell r="I242" t="str">
            <v>EQ</v>
          </cell>
          <cell r="J242" t="str">
            <v>EQPTS</v>
          </cell>
          <cell r="K242" t="str">
            <v>Gen</v>
          </cell>
          <cell r="L242" t="str">
            <v>J</v>
          </cell>
          <cell r="M242" t="str">
            <v>J</v>
          </cell>
          <cell r="N242" t="str">
            <v>C</v>
          </cell>
          <cell r="O242" t="str">
            <v>DG</v>
          </cell>
          <cell r="P242" t="str">
            <v>DG Set along with control panel (250 kVA)</v>
          </cell>
          <cell r="Q242" t="str">
            <v>Set</v>
          </cell>
          <cell r="R242" t="str">
            <v>Set</v>
          </cell>
          <cell r="S242">
            <v>1</v>
          </cell>
          <cell r="T242">
            <v>1</v>
          </cell>
          <cell r="U242">
            <v>1</v>
          </cell>
          <cell r="X242">
            <v>1</v>
          </cell>
          <cell r="Y242">
            <v>1</v>
          </cell>
          <cell r="Z242" t="str">
            <v>Jakson</v>
          </cell>
          <cell r="AA242" t="str">
            <v>INR</v>
          </cell>
          <cell r="AB242">
            <v>1681000</v>
          </cell>
          <cell r="AC242">
            <v>1681000</v>
          </cell>
          <cell r="AE242">
            <v>0.03</v>
          </cell>
          <cell r="AF242">
            <v>0</v>
          </cell>
          <cell r="AG242">
            <v>1630570</v>
          </cell>
          <cell r="AH242">
            <v>1630570</v>
          </cell>
          <cell r="AI242">
            <v>1.1541315063742059</v>
          </cell>
          <cell r="AJ242">
            <v>1881892</v>
          </cell>
          <cell r="AK242">
            <v>266109</v>
          </cell>
          <cell r="AL242">
            <v>75867</v>
          </cell>
          <cell r="AM242">
            <v>2223868</v>
          </cell>
          <cell r="AN242">
            <v>23626</v>
          </cell>
          <cell r="AO242">
            <v>0</v>
          </cell>
          <cell r="AP242">
            <v>0</v>
          </cell>
          <cell r="AQ242">
            <v>2247494</v>
          </cell>
          <cell r="AR242">
            <v>70346</v>
          </cell>
          <cell r="AS242">
            <v>70346</v>
          </cell>
          <cell r="AT242">
            <v>0.95238095238095244</v>
          </cell>
          <cell r="AU242">
            <v>66996</v>
          </cell>
          <cell r="AV242">
            <v>0</v>
          </cell>
          <cell r="AW242">
            <v>7609.790645879737</v>
          </cell>
          <cell r="AX242">
            <v>74605.790645879737</v>
          </cell>
          <cell r="AY242">
            <v>2322099.7906458797</v>
          </cell>
          <cell r="AZ242">
            <v>0.16320000000000001</v>
          </cell>
          <cell r="BA242">
            <v>0.04</v>
          </cell>
          <cell r="BB242">
            <v>1.4489645699183363E-2</v>
          </cell>
          <cell r="BC242">
            <v>0</v>
          </cell>
          <cell r="BG242">
            <v>93025</v>
          </cell>
          <cell r="BH242">
            <v>70346</v>
          </cell>
          <cell r="BJ242">
            <v>1630570</v>
          </cell>
        </row>
        <row r="243">
          <cell r="A243">
            <v>243</v>
          </cell>
          <cell r="J243" t="str">
            <v/>
          </cell>
          <cell r="L243" t="str">
            <v>J</v>
          </cell>
          <cell r="M243" t="str">
            <v>J</v>
          </cell>
          <cell r="N243">
            <v>0</v>
          </cell>
          <cell r="R243">
            <v>0</v>
          </cell>
          <cell r="S243">
            <v>0</v>
          </cell>
          <cell r="T243">
            <v>0</v>
          </cell>
          <cell r="X243">
            <v>0</v>
          </cell>
          <cell r="Y243">
            <v>0</v>
          </cell>
          <cell r="AC243">
            <v>0</v>
          </cell>
          <cell r="AF243">
            <v>0</v>
          </cell>
          <cell r="AG243">
            <v>0</v>
          </cell>
          <cell r="AH243">
            <v>0</v>
          </cell>
          <cell r="AI243">
            <v>0</v>
          </cell>
          <cell r="AJ243">
            <v>0</v>
          </cell>
          <cell r="AK243">
            <v>0</v>
          </cell>
          <cell r="AL243">
            <v>0</v>
          </cell>
          <cell r="AM243">
            <v>0</v>
          </cell>
          <cell r="AN243">
            <v>0</v>
          </cell>
          <cell r="AO243">
            <v>0</v>
          </cell>
          <cell r="AP243">
            <v>0</v>
          </cell>
          <cell r="AQ243">
            <v>0</v>
          </cell>
          <cell r="AR243">
            <v>0</v>
          </cell>
          <cell r="AS243">
            <v>0</v>
          </cell>
          <cell r="AT243">
            <v>0</v>
          </cell>
          <cell r="AU243">
            <v>0</v>
          </cell>
          <cell r="AV243">
            <v>0</v>
          </cell>
          <cell r="AW243">
            <v>0</v>
          </cell>
          <cell r="AX243">
            <v>0</v>
          </cell>
          <cell r="AY243">
            <v>0</v>
          </cell>
          <cell r="AZ243">
            <v>0</v>
          </cell>
          <cell r="BA243">
            <v>0</v>
          </cell>
          <cell r="BB243">
            <v>0</v>
          </cell>
          <cell r="BC243">
            <v>0</v>
          </cell>
          <cell r="BH243">
            <v>0</v>
          </cell>
          <cell r="BJ243">
            <v>0</v>
          </cell>
        </row>
        <row r="244">
          <cell r="A244">
            <v>244</v>
          </cell>
          <cell r="F244" t="str">
            <v>J</v>
          </cell>
          <cell r="G244" t="str">
            <v>J</v>
          </cell>
          <cell r="I244" t="str">
            <v>EQ</v>
          </cell>
          <cell r="J244" t="str">
            <v>EQPTS</v>
          </cell>
          <cell r="K244" t="str">
            <v>Gen</v>
          </cell>
          <cell r="L244" t="str">
            <v>J</v>
          </cell>
          <cell r="M244" t="str">
            <v>J</v>
          </cell>
          <cell r="N244" t="str">
            <v>C</v>
          </cell>
          <cell r="O244" t="str">
            <v>ACVENT</v>
          </cell>
          <cell r="P244" t="str">
            <v>High wall type split AC unit of 2 TR capacity (as per</v>
          </cell>
          <cell r="Q244" t="str">
            <v>Nos.</v>
          </cell>
          <cell r="R244" t="str">
            <v>Nos.</v>
          </cell>
          <cell r="S244">
            <v>12</v>
          </cell>
          <cell r="T244">
            <v>12</v>
          </cell>
          <cell r="U244">
            <v>12</v>
          </cell>
          <cell r="X244">
            <v>12</v>
          </cell>
          <cell r="Y244">
            <v>12</v>
          </cell>
          <cell r="Z244" t="str">
            <v>Blue Star</v>
          </cell>
          <cell r="AA244" t="str">
            <v>INR</v>
          </cell>
          <cell r="AB244">
            <v>466000</v>
          </cell>
          <cell r="AC244">
            <v>466000</v>
          </cell>
          <cell r="AF244">
            <v>0</v>
          </cell>
          <cell r="AG244">
            <v>466000</v>
          </cell>
          <cell r="AH244">
            <v>5592000</v>
          </cell>
          <cell r="AI244">
            <v>1.1541315063742059</v>
          </cell>
          <cell r="AJ244">
            <v>6453903</v>
          </cell>
          <cell r="AK244">
            <v>0</v>
          </cell>
          <cell r="AL244">
            <v>223680</v>
          </cell>
          <cell r="AM244">
            <v>6677583</v>
          </cell>
          <cell r="AN244">
            <v>50000</v>
          </cell>
          <cell r="AO244">
            <v>0</v>
          </cell>
          <cell r="AP244">
            <v>0</v>
          </cell>
          <cell r="AQ244">
            <v>6727583</v>
          </cell>
          <cell r="AR244">
            <v>6739</v>
          </cell>
          <cell r="AS244">
            <v>80868</v>
          </cell>
          <cell r="AT244">
            <v>0.95238095238095244</v>
          </cell>
          <cell r="AU244">
            <v>77017</v>
          </cell>
          <cell r="AV244">
            <v>0</v>
          </cell>
          <cell r="AW244">
            <v>8748.0334075723804</v>
          </cell>
          <cell r="AX244">
            <v>85765.03340757238</v>
          </cell>
          <cell r="AY244">
            <v>6813348.0334075727</v>
          </cell>
          <cell r="BA244">
            <v>0.04</v>
          </cell>
          <cell r="BB244">
            <v>8.9413447782546503E-3</v>
          </cell>
          <cell r="BC244">
            <v>0</v>
          </cell>
          <cell r="BG244">
            <v>8911</v>
          </cell>
          <cell r="BH244">
            <v>6739</v>
          </cell>
          <cell r="BJ244">
            <v>5592000</v>
          </cell>
        </row>
        <row r="245">
          <cell r="A245">
            <v>245</v>
          </cell>
          <cell r="J245" t="str">
            <v/>
          </cell>
          <cell r="L245" t="str">
            <v>J</v>
          </cell>
          <cell r="M245" t="str">
            <v>J</v>
          </cell>
          <cell r="N245">
            <v>0</v>
          </cell>
          <cell r="P245" t="str">
            <v>technical Specification)</v>
          </cell>
          <cell r="R245">
            <v>0</v>
          </cell>
          <cell r="S245">
            <v>0</v>
          </cell>
          <cell r="T245">
            <v>0</v>
          </cell>
          <cell r="X245">
            <v>0</v>
          </cell>
          <cell r="Y245">
            <v>0</v>
          </cell>
          <cell r="AC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v>
          </cell>
          <cell r="AU245">
            <v>0</v>
          </cell>
          <cell r="AV245">
            <v>0</v>
          </cell>
          <cell r="AW245">
            <v>0</v>
          </cell>
          <cell r="AX245">
            <v>0</v>
          </cell>
          <cell r="AY245">
            <v>0</v>
          </cell>
          <cell r="AZ245">
            <v>0</v>
          </cell>
          <cell r="BA245">
            <v>0</v>
          </cell>
          <cell r="BB245">
            <v>0</v>
          </cell>
          <cell r="BC245">
            <v>0</v>
          </cell>
          <cell r="BH245">
            <v>0</v>
          </cell>
          <cell r="BJ245">
            <v>0</v>
          </cell>
        </row>
        <row r="246">
          <cell r="A246">
            <v>246</v>
          </cell>
          <cell r="B246" t="str">
            <v>T</v>
          </cell>
          <cell r="J246" t="str">
            <v/>
          </cell>
          <cell r="L246" t="str">
            <v>J</v>
          </cell>
          <cell r="M246" t="str">
            <v>J</v>
          </cell>
          <cell r="N246">
            <v>0</v>
          </cell>
          <cell r="R246">
            <v>0</v>
          </cell>
          <cell r="S246">
            <v>0</v>
          </cell>
          <cell r="T246">
            <v>0</v>
          </cell>
          <cell r="X246">
            <v>0</v>
          </cell>
          <cell r="Y246">
            <v>0</v>
          </cell>
          <cell r="AC246">
            <v>0</v>
          </cell>
          <cell r="AF246">
            <v>0</v>
          </cell>
          <cell r="AG246">
            <v>0</v>
          </cell>
          <cell r="AH246">
            <v>0</v>
          </cell>
          <cell r="AI246">
            <v>0</v>
          </cell>
          <cell r="AJ246">
            <v>0</v>
          </cell>
          <cell r="AK246">
            <v>0</v>
          </cell>
          <cell r="AL246">
            <v>0</v>
          </cell>
          <cell r="AM246">
            <v>0</v>
          </cell>
          <cell r="AN246">
            <v>0</v>
          </cell>
          <cell r="AO246">
            <v>0</v>
          </cell>
          <cell r="AP246">
            <v>0</v>
          </cell>
          <cell r="AQ246">
            <v>0</v>
          </cell>
          <cell r="AR246">
            <v>0</v>
          </cell>
          <cell r="AS246">
            <v>0</v>
          </cell>
          <cell r="AT246">
            <v>0</v>
          </cell>
          <cell r="AU246">
            <v>0</v>
          </cell>
          <cell r="AV246">
            <v>0</v>
          </cell>
          <cell r="AW246">
            <v>0</v>
          </cell>
          <cell r="AX246">
            <v>0</v>
          </cell>
          <cell r="AY246">
            <v>0</v>
          </cell>
          <cell r="AZ246">
            <v>0</v>
          </cell>
          <cell r="BA246">
            <v>0</v>
          </cell>
          <cell r="BB246">
            <v>0</v>
          </cell>
          <cell r="BC246">
            <v>0</v>
          </cell>
          <cell r="BH246">
            <v>0</v>
          </cell>
          <cell r="BJ246">
            <v>0</v>
          </cell>
        </row>
        <row r="247">
          <cell r="A247">
            <v>247</v>
          </cell>
          <cell r="F247" t="str">
            <v>K</v>
          </cell>
          <cell r="G247" t="str">
            <v>K</v>
          </cell>
          <cell r="J247" t="str">
            <v/>
          </cell>
          <cell r="L247" t="str">
            <v>J</v>
          </cell>
          <cell r="M247" t="str">
            <v>J</v>
          </cell>
          <cell r="N247">
            <v>0</v>
          </cell>
          <cell r="P247" t="str">
            <v>Fire Protection System (As per Technical</v>
          </cell>
          <cell r="R247">
            <v>0</v>
          </cell>
          <cell r="S247">
            <v>0</v>
          </cell>
          <cell r="T247">
            <v>0</v>
          </cell>
          <cell r="X247">
            <v>0</v>
          </cell>
          <cell r="Y247">
            <v>0</v>
          </cell>
          <cell r="AC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0</v>
          </cell>
          <cell r="BC247">
            <v>0</v>
          </cell>
          <cell r="BH247">
            <v>0</v>
          </cell>
          <cell r="BJ247">
            <v>0</v>
          </cell>
        </row>
        <row r="248">
          <cell r="A248">
            <v>248</v>
          </cell>
          <cell r="J248" t="str">
            <v/>
          </cell>
          <cell r="L248" t="str">
            <v>J</v>
          </cell>
          <cell r="M248" t="str">
            <v>J</v>
          </cell>
          <cell r="N248">
            <v>0</v>
          </cell>
          <cell r="P248" t="str">
            <v>Specifications)</v>
          </cell>
          <cell r="R248">
            <v>0</v>
          </cell>
          <cell r="S248">
            <v>0</v>
          </cell>
          <cell r="T248">
            <v>0</v>
          </cell>
          <cell r="X248">
            <v>0</v>
          </cell>
          <cell r="Y248">
            <v>0</v>
          </cell>
          <cell r="AC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v>
          </cell>
          <cell r="BH248">
            <v>0</v>
          </cell>
          <cell r="BJ248">
            <v>0</v>
          </cell>
        </row>
        <row r="249">
          <cell r="A249">
            <v>249</v>
          </cell>
          <cell r="J249" t="str">
            <v/>
          </cell>
          <cell r="L249" t="str">
            <v>J</v>
          </cell>
          <cell r="M249" t="str">
            <v>J</v>
          </cell>
          <cell r="N249">
            <v>0</v>
          </cell>
          <cell r="R249">
            <v>0</v>
          </cell>
          <cell r="S249">
            <v>0</v>
          </cell>
          <cell r="T249">
            <v>0</v>
          </cell>
          <cell r="X249">
            <v>0</v>
          </cell>
          <cell r="Y249">
            <v>0</v>
          </cell>
          <cell r="AC249">
            <v>0</v>
          </cell>
          <cell r="AF249">
            <v>0</v>
          </cell>
          <cell r="AG249">
            <v>0</v>
          </cell>
          <cell r="AH249">
            <v>0</v>
          </cell>
          <cell r="AI249">
            <v>0</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H249">
            <v>0</v>
          </cell>
          <cell r="BJ249">
            <v>0</v>
          </cell>
        </row>
        <row r="250">
          <cell r="A250">
            <v>250</v>
          </cell>
          <cell r="F250">
            <v>1.1000000000000001</v>
          </cell>
          <cell r="G250">
            <v>1.1000000000000001</v>
          </cell>
          <cell r="I250" t="str">
            <v>EQ</v>
          </cell>
          <cell r="J250" t="str">
            <v>EQPTS</v>
          </cell>
          <cell r="K250" t="str">
            <v>Gen</v>
          </cell>
          <cell r="L250" t="str">
            <v>J</v>
          </cell>
          <cell r="M250" t="str">
            <v>J</v>
          </cell>
          <cell r="N250" t="str">
            <v>C</v>
          </cell>
          <cell r="O250" t="str">
            <v>FIRE</v>
          </cell>
          <cell r="P250" t="str">
            <v>Pumping arrangement  for HVW system &amp; hydrant</v>
          </cell>
          <cell r="Q250" t="str">
            <v>Set</v>
          </cell>
          <cell r="R250" t="str">
            <v>Set</v>
          </cell>
          <cell r="S250">
            <v>1</v>
          </cell>
          <cell r="T250">
            <v>1</v>
          </cell>
          <cell r="U250">
            <v>1</v>
          </cell>
          <cell r="X250">
            <v>1</v>
          </cell>
          <cell r="Y250">
            <v>1</v>
          </cell>
          <cell r="Z250" t="str">
            <v>MASS/1406</v>
          </cell>
          <cell r="AA250" t="str">
            <v>INR</v>
          </cell>
          <cell r="AB250">
            <v>2850500</v>
          </cell>
          <cell r="AC250">
            <v>2850500</v>
          </cell>
          <cell r="AD250">
            <v>0.1</v>
          </cell>
          <cell r="AF250">
            <v>0</v>
          </cell>
          <cell r="AG250">
            <v>2565450</v>
          </cell>
          <cell r="AH250">
            <v>2565450</v>
          </cell>
          <cell r="AI250">
            <v>1.1541315063742059</v>
          </cell>
          <cell r="AJ250">
            <v>2960867</v>
          </cell>
          <cell r="AK250">
            <v>0</v>
          </cell>
          <cell r="AL250">
            <v>0</v>
          </cell>
          <cell r="AM250">
            <v>2960867</v>
          </cell>
          <cell r="AN250">
            <v>18543</v>
          </cell>
          <cell r="AO250">
            <v>0</v>
          </cell>
          <cell r="AP250">
            <v>0</v>
          </cell>
          <cell r="AQ250">
            <v>2979410</v>
          </cell>
          <cell r="AR250">
            <v>135000</v>
          </cell>
          <cell r="AS250">
            <v>135000</v>
          </cell>
          <cell r="AT250">
            <v>0.95238095238095244</v>
          </cell>
          <cell r="AU250">
            <v>128571</v>
          </cell>
          <cell r="AV250">
            <v>0</v>
          </cell>
          <cell r="AW250">
            <v>14603.832962138084</v>
          </cell>
          <cell r="AX250">
            <v>143174.83296213808</v>
          </cell>
          <cell r="AY250">
            <v>3122584.8329621381</v>
          </cell>
          <cell r="BB250">
            <v>7.2281493046520368E-3</v>
          </cell>
          <cell r="BC250">
            <v>0</v>
          </cell>
          <cell r="BE250">
            <v>135000</v>
          </cell>
          <cell r="BH250">
            <v>135000</v>
          </cell>
          <cell r="BJ250">
            <v>2565450</v>
          </cell>
        </row>
        <row r="251">
          <cell r="A251">
            <v>251</v>
          </cell>
          <cell r="J251" t="str">
            <v/>
          </cell>
          <cell r="L251" t="str">
            <v>J</v>
          </cell>
          <cell r="M251" t="str">
            <v>J</v>
          </cell>
          <cell r="N251">
            <v>0</v>
          </cell>
          <cell r="P251" t="str">
            <v>system, complete with all piping, valves, fittings,etc.</v>
          </cell>
          <cell r="R251">
            <v>0</v>
          </cell>
          <cell r="S251">
            <v>0</v>
          </cell>
          <cell r="T251">
            <v>0</v>
          </cell>
          <cell r="X251">
            <v>0</v>
          </cell>
          <cell r="Y251">
            <v>0</v>
          </cell>
          <cell r="AC251">
            <v>0</v>
          </cell>
          <cell r="AF251">
            <v>0</v>
          </cell>
          <cell r="AG251">
            <v>0</v>
          </cell>
          <cell r="AH251">
            <v>0</v>
          </cell>
          <cell r="AI251">
            <v>0</v>
          </cell>
          <cell r="AJ251">
            <v>0</v>
          </cell>
          <cell r="AK251">
            <v>0</v>
          </cell>
          <cell r="AL251">
            <v>0</v>
          </cell>
          <cell r="AM251">
            <v>0</v>
          </cell>
          <cell r="AN251">
            <v>0</v>
          </cell>
          <cell r="AO251">
            <v>0</v>
          </cell>
          <cell r="AP251">
            <v>0</v>
          </cell>
          <cell r="AQ251">
            <v>0</v>
          </cell>
          <cell r="AR251">
            <v>0</v>
          </cell>
          <cell r="AS251">
            <v>0</v>
          </cell>
          <cell r="AT251">
            <v>0</v>
          </cell>
          <cell r="AU251">
            <v>0</v>
          </cell>
          <cell r="AV251">
            <v>0</v>
          </cell>
          <cell r="AW251">
            <v>0</v>
          </cell>
          <cell r="AX251">
            <v>0</v>
          </cell>
          <cell r="AY251">
            <v>0</v>
          </cell>
          <cell r="AZ251">
            <v>0</v>
          </cell>
          <cell r="BA251">
            <v>0</v>
          </cell>
          <cell r="BB251">
            <v>0</v>
          </cell>
          <cell r="BC251">
            <v>0</v>
          </cell>
          <cell r="BH251">
            <v>0</v>
          </cell>
          <cell r="BJ251">
            <v>0</v>
          </cell>
        </row>
        <row r="252">
          <cell r="A252">
            <v>252</v>
          </cell>
          <cell r="J252" t="str">
            <v/>
          </cell>
          <cell r="L252" t="str">
            <v>J</v>
          </cell>
          <cell r="M252" t="str">
            <v>J</v>
          </cell>
          <cell r="N252">
            <v>0</v>
          </cell>
          <cell r="P252" t="str">
            <v>inside pump house</v>
          </cell>
          <cell r="R252">
            <v>0</v>
          </cell>
          <cell r="S252">
            <v>0</v>
          </cell>
          <cell r="T252">
            <v>0</v>
          </cell>
          <cell r="X252">
            <v>0</v>
          </cell>
          <cell r="Y252">
            <v>0</v>
          </cell>
          <cell r="AC252">
            <v>0</v>
          </cell>
          <cell r="AF252">
            <v>0</v>
          </cell>
          <cell r="AG252">
            <v>0</v>
          </cell>
          <cell r="AH252">
            <v>0</v>
          </cell>
          <cell r="AI252">
            <v>0</v>
          </cell>
          <cell r="AJ252">
            <v>0</v>
          </cell>
          <cell r="AK252">
            <v>0</v>
          </cell>
          <cell r="AL252">
            <v>0</v>
          </cell>
          <cell r="AM252">
            <v>0</v>
          </cell>
          <cell r="AN252">
            <v>0</v>
          </cell>
          <cell r="AO252">
            <v>0</v>
          </cell>
          <cell r="AP252">
            <v>0</v>
          </cell>
          <cell r="AQ252">
            <v>0</v>
          </cell>
          <cell r="AR252">
            <v>0</v>
          </cell>
          <cell r="AS252">
            <v>0</v>
          </cell>
          <cell r="AT252">
            <v>0</v>
          </cell>
          <cell r="AU252">
            <v>0</v>
          </cell>
          <cell r="AV252">
            <v>0</v>
          </cell>
          <cell r="AW252">
            <v>0</v>
          </cell>
          <cell r="AX252">
            <v>0</v>
          </cell>
          <cell r="AY252">
            <v>0</v>
          </cell>
          <cell r="AZ252">
            <v>0</v>
          </cell>
          <cell r="BA252">
            <v>0</v>
          </cell>
          <cell r="BB252">
            <v>0</v>
          </cell>
          <cell r="BC252">
            <v>0</v>
          </cell>
          <cell r="BH252">
            <v>0</v>
          </cell>
          <cell r="BJ252">
            <v>0</v>
          </cell>
        </row>
        <row r="253">
          <cell r="A253">
            <v>253</v>
          </cell>
          <cell r="J253" t="str">
            <v/>
          </cell>
          <cell r="L253" t="str">
            <v>J</v>
          </cell>
          <cell r="M253" t="str">
            <v>J</v>
          </cell>
          <cell r="N253">
            <v>0</v>
          </cell>
          <cell r="R253">
            <v>0</v>
          </cell>
          <cell r="S253">
            <v>0</v>
          </cell>
          <cell r="T253">
            <v>0</v>
          </cell>
          <cell r="X253">
            <v>0</v>
          </cell>
          <cell r="Y253">
            <v>0</v>
          </cell>
          <cell r="AC253">
            <v>0</v>
          </cell>
          <cell r="AF253">
            <v>0</v>
          </cell>
          <cell r="AG253">
            <v>0</v>
          </cell>
          <cell r="AH253">
            <v>0</v>
          </cell>
          <cell r="AI253">
            <v>0</v>
          </cell>
          <cell r="AJ253">
            <v>0</v>
          </cell>
          <cell r="AK253">
            <v>0</v>
          </cell>
          <cell r="AL253">
            <v>0</v>
          </cell>
          <cell r="AM253">
            <v>0</v>
          </cell>
          <cell r="AN253">
            <v>0</v>
          </cell>
          <cell r="AO253">
            <v>0</v>
          </cell>
          <cell r="AP253">
            <v>0</v>
          </cell>
          <cell r="AQ253">
            <v>0</v>
          </cell>
          <cell r="AR253">
            <v>0</v>
          </cell>
          <cell r="AS253">
            <v>0</v>
          </cell>
          <cell r="AT253">
            <v>0</v>
          </cell>
          <cell r="AU253">
            <v>0</v>
          </cell>
          <cell r="AV253">
            <v>0</v>
          </cell>
          <cell r="AW253">
            <v>0</v>
          </cell>
          <cell r="AX253">
            <v>0</v>
          </cell>
          <cell r="AY253">
            <v>0</v>
          </cell>
          <cell r="AZ253">
            <v>0</v>
          </cell>
          <cell r="BA253">
            <v>0</v>
          </cell>
          <cell r="BB253">
            <v>0</v>
          </cell>
          <cell r="BC253">
            <v>0</v>
          </cell>
          <cell r="BH253">
            <v>0</v>
          </cell>
          <cell r="BJ253">
            <v>0</v>
          </cell>
        </row>
        <row r="254">
          <cell r="A254">
            <v>254</v>
          </cell>
          <cell r="F254">
            <v>1.2</v>
          </cell>
          <cell r="G254">
            <v>1.2</v>
          </cell>
          <cell r="I254" t="str">
            <v>EQ</v>
          </cell>
          <cell r="J254" t="str">
            <v>EQPTS</v>
          </cell>
          <cell r="K254" t="str">
            <v>Gen</v>
          </cell>
          <cell r="L254" t="str">
            <v>J</v>
          </cell>
          <cell r="M254" t="str">
            <v>J</v>
          </cell>
          <cell r="N254" t="str">
            <v>C</v>
          </cell>
          <cell r="O254" t="str">
            <v>FIRE</v>
          </cell>
          <cell r="P254" t="str">
            <v>Hydrant system, complete U/G piping and</v>
          </cell>
          <cell r="Q254" t="str">
            <v>Set</v>
          </cell>
          <cell r="R254" t="str">
            <v>Set</v>
          </cell>
          <cell r="S254">
            <v>1</v>
          </cell>
          <cell r="T254">
            <v>1</v>
          </cell>
          <cell r="U254">
            <v>1</v>
          </cell>
          <cell r="X254">
            <v>1</v>
          </cell>
          <cell r="Y254">
            <v>1</v>
          </cell>
          <cell r="Z254" t="str">
            <v>MASS/1406</v>
          </cell>
          <cell r="AA254" t="str">
            <v>INR</v>
          </cell>
          <cell r="AB254">
            <v>450000</v>
          </cell>
          <cell r="AC254">
            <v>450000</v>
          </cell>
          <cell r="AD254">
            <v>0.1</v>
          </cell>
          <cell r="AF254">
            <v>0</v>
          </cell>
          <cell r="AG254">
            <v>405000</v>
          </cell>
          <cell r="AH254">
            <v>405000</v>
          </cell>
          <cell r="AI254">
            <v>1.1541315063742059</v>
          </cell>
          <cell r="AJ254">
            <v>467423</v>
          </cell>
          <cell r="AK254">
            <v>0</v>
          </cell>
          <cell r="AL254">
            <v>0</v>
          </cell>
          <cell r="AM254">
            <v>467423</v>
          </cell>
          <cell r="AN254">
            <v>2927</v>
          </cell>
          <cell r="AO254">
            <v>0</v>
          </cell>
          <cell r="AP254">
            <v>0</v>
          </cell>
          <cell r="AQ254">
            <v>470350</v>
          </cell>
          <cell r="AR254">
            <v>165000</v>
          </cell>
          <cell r="AS254">
            <v>165000</v>
          </cell>
          <cell r="AT254">
            <v>0.95238095238095244</v>
          </cell>
          <cell r="AU254">
            <v>157143</v>
          </cell>
          <cell r="AV254">
            <v>0</v>
          </cell>
          <cell r="AW254">
            <v>17849.20489977728</v>
          </cell>
          <cell r="AX254">
            <v>174992.20489977728</v>
          </cell>
          <cell r="AY254">
            <v>645342.20489977731</v>
          </cell>
          <cell r="BB254">
            <v>7.2281493046520368E-3</v>
          </cell>
          <cell r="BC254">
            <v>0</v>
          </cell>
          <cell r="BE254">
            <v>165000</v>
          </cell>
          <cell r="BH254">
            <v>165000</v>
          </cell>
          <cell r="BJ254">
            <v>405000</v>
          </cell>
        </row>
        <row r="255">
          <cell r="A255">
            <v>255</v>
          </cell>
          <cell r="J255" t="str">
            <v/>
          </cell>
          <cell r="L255" t="str">
            <v>J</v>
          </cell>
          <cell r="M255" t="str">
            <v>J</v>
          </cell>
          <cell r="N255">
            <v>0</v>
          </cell>
          <cell r="P255" t="str">
            <v>accessories etc. outside the pump house.</v>
          </cell>
          <cell r="R255">
            <v>0</v>
          </cell>
          <cell r="S255">
            <v>0</v>
          </cell>
          <cell r="T255">
            <v>0</v>
          </cell>
          <cell r="X255">
            <v>0</v>
          </cell>
          <cell r="Y255">
            <v>0</v>
          </cell>
          <cell r="AC255">
            <v>0</v>
          </cell>
          <cell r="AF255">
            <v>0</v>
          </cell>
          <cell r="AG255">
            <v>0</v>
          </cell>
          <cell r="AH255">
            <v>0</v>
          </cell>
          <cell r="AI255">
            <v>0</v>
          </cell>
          <cell r="AJ255">
            <v>0</v>
          </cell>
          <cell r="AK255">
            <v>0</v>
          </cell>
          <cell r="AL255">
            <v>0</v>
          </cell>
          <cell r="AM255">
            <v>0</v>
          </cell>
          <cell r="AN255">
            <v>0</v>
          </cell>
          <cell r="AO255">
            <v>0</v>
          </cell>
          <cell r="AP255">
            <v>0</v>
          </cell>
          <cell r="AQ255">
            <v>0</v>
          </cell>
          <cell r="AR255">
            <v>0</v>
          </cell>
          <cell r="AS255">
            <v>0</v>
          </cell>
          <cell r="AT255">
            <v>0</v>
          </cell>
          <cell r="AU255">
            <v>0</v>
          </cell>
          <cell r="AV255">
            <v>0</v>
          </cell>
          <cell r="AW255">
            <v>0</v>
          </cell>
          <cell r="AX255">
            <v>0</v>
          </cell>
          <cell r="AY255">
            <v>0</v>
          </cell>
          <cell r="AZ255">
            <v>0</v>
          </cell>
          <cell r="BA255">
            <v>0</v>
          </cell>
          <cell r="BB255">
            <v>0</v>
          </cell>
          <cell r="BC255">
            <v>0</v>
          </cell>
          <cell r="BH255">
            <v>0</v>
          </cell>
          <cell r="BJ255">
            <v>0</v>
          </cell>
        </row>
        <row r="256">
          <cell r="A256">
            <v>256</v>
          </cell>
          <cell r="J256" t="str">
            <v/>
          </cell>
          <cell r="L256" t="str">
            <v>J</v>
          </cell>
          <cell r="M256" t="str">
            <v>J</v>
          </cell>
          <cell r="N256">
            <v>0</v>
          </cell>
          <cell r="R256">
            <v>0</v>
          </cell>
          <cell r="S256">
            <v>0</v>
          </cell>
          <cell r="T256">
            <v>0</v>
          </cell>
          <cell r="X256">
            <v>0</v>
          </cell>
          <cell r="Y256">
            <v>0</v>
          </cell>
          <cell r="AC256">
            <v>0</v>
          </cell>
          <cell r="AF256">
            <v>0</v>
          </cell>
          <cell r="AG256">
            <v>0</v>
          </cell>
          <cell r="AH256">
            <v>0</v>
          </cell>
          <cell r="AI256">
            <v>0</v>
          </cell>
          <cell r="AJ256">
            <v>0</v>
          </cell>
          <cell r="AK256">
            <v>0</v>
          </cell>
          <cell r="AL256">
            <v>0</v>
          </cell>
          <cell r="AM256">
            <v>0</v>
          </cell>
          <cell r="AN256">
            <v>0</v>
          </cell>
          <cell r="AO256">
            <v>0</v>
          </cell>
          <cell r="AP256">
            <v>0</v>
          </cell>
          <cell r="AQ256">
            <v>0</v>
          </cell>
          <cell r="AR256">
            <v>0</v>
          </cell>
          <cell r="AS256">
            <v>0</v>
          </cell>
          <cell r="AT256">
            <v>0</v>
          </cell>
          <cell r="AU256">
            <v>0</v>
          </cell>
          <cell r="AV256">
            <v>0</v>
          </cell>
          <cell r="AW256">
            <v>0</v>
          </cell>
          <cell r="AX256">
            <v>0</v>
          </cell>
          <cell r="AY256">
            <v>0</v>
          </cell>
          <cell r="AZ256">
            <v>0</v>
          </cell>
          <cell r="BA256">
            <v>0</v>
          </cell>
          <cell r="BB256">
            <v>0</v>
          </cell>
          <cell r="BC256">
            <v>0</v>
          </cell>
          <cell r="BH256">
            <v>0</v>
          </cell>
          <cell r="BJ256">
            <v>0</v>
          </cell>
        </row>
        <row r="257">
          <cell r="A257">
            <v>257</v>
          </cell>
          <cell r="F257">
            <v>1.3</v>
          </cell>
          <cell r="G257">
            <v>1.3</v>
          </cell>
          <cell r="I257" t="str">
            <v>EQ</v>
          </cell>
          <cell r="J257" t="str">
            <v>EQPTS</v>
          </cell>
          <cell r="K257" t="str">
            <v>Gen</v>
          </cell>
          <cell r="L257" t="str">
            <v>J</v>
          </cell>
          <cell r="M257" t="str">
            <v>J</v>
          </cell>
          <cell r="N257" t="str">
            <v>C</v>
          </cell>
          <cell r="O257" t="str">
            <v>FIRE</v>
          </cell>
          <cell r="P257" t="str">
            <v>Portable Fire Extinguishers</v>
          </cell>
          <cell r="Q257" t="str">
            <v>Set</v>
          </cell>
          <cell r="R257" t="str">
            <v>Set</v>
          </cell>
          <cell r="S257">
            <v>1</v>
          </cell>
          <cell r="T257">
            <v>1</v>
          </cell>
          <cell r="U257">
            <v>1</v>
          </cell>
          <cell r="X257">
            <v>1</v>
          </cell>
          <cell r="Y257">
            <v>1</v>
          </cell>
          <cell r="Z257" t="str">
            <v>MASS/1406</v>
          </cell>
          <cell r="AA257" t="str">
            <v>INR</v>
          </cell>
          <cell r="AB257">
            <v>150000</v>
          </cell>
          <cell r="AC257">
            <v>150000</v>
          </cell>
          <cell r="AD257">
            <v>0.1</v>
          </cell>
          <cell r="AF257">
            <v>0</v>
          </cell>
          <cell r="AG257">
            <v>135000</v>
          </cell>
          <cell r="AH257">
            <v>135000</v>
          </cell>
          <cell r="AI257">
            <v>1.1541315063742059</v>
          </cell>
          <cell r="AJ257">
            <v>155808</v>
          </cell>
          <cell r="AK257">
            <v>0</v>
          </cell>
          <cell r="AL257">
            <v>0</v>
          </cell>
          <cell r="AM257">
            <v>155808</v>
          </cell>
          <cell r="AN257">
            <v>976</v>
          </cell>
          <cell r="AO257">
            <v>0</v>
          </cell>
          <cell r="AP257">
            <v>0</v>
          </cell>
          <cell r="AQ257">
            <v>156784</v>
          </cell>
          <cell r="AR257">
            <v>5000</v>
          </cell>
          <cell r="AS257">
            <v>5000</v>
          </cell>
          <cell r="AT257">
            <v>0.95238095238095244</v>
          </cell>
          <cell r="AU257">
            <v>4762</v>
          </cell>
          <cell r="AV257">
            <v>0</v>
          </cell>
          <cell r="AW257">
            <v>540.89532293986667</v>
          </cell>
          <cell r="AX257">
            <v>5302.8953229398667</v>
          </cell>
          <cell r="AY257">
            <v>162086.89532293988</v>
          </cell>
          <cell r="BB257">
            <v>7.2281493046520368E-3</v>
          </cell>
          <cell r="BC257">
            <v>0</v>
          </cell>
          <cell r="BE257">
            <v>5000</v>
          </cell>
          <cell r="BH257">
            <v>5000</v>
          </cell>
          <cell r="BJ257">
            <v>135000</v>
          </cell>
        </row>
        <row r="258">
          <cell r="A258">
            <v>258</v>
          </cell>
          <cell r="J258" t="str">
            <v/>
          </cell>
          <cell r="L258" t="str">
            <v>J</v>
          </cell>
          <cell r="M258" t="str">
            <v>J</v>
          </cell>
          <cell r="N258">
            <v>0</v>
          </cell>
          <cell r="R258">
            <v>0</v>
          </cell>
          <cell r="S258">
            <v>0</v>
          </cell>
          <cell r="T258">
            <v>0</v>
          </cell>
          <cell r="X258">
            <v>0</v>
          </cell>
          <cell r="Y258">
            <v>0</v>
          </cell>
          <cell r="AC258">
            <v>0</v>
          </cell>
          <cell r="AF258">
            <v>0</v>
          </cell>
          <cell r="AG258">
            <v>0</v>
          </cell>
          <cell r="AH258">
            <v>0</v>
          </cell>
          <cell r="AI258">
            <v>0</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v>
          </cell>
          <cell r="AZ258">
            <v>0</v>
          </cell>
          <cell r="BA258">
            <v>0</v>
          </cell>
          <cell r="BB258">
            <v>0</v>
          </cell>
          <cell r="BC258">
            <v>0</v>
          </cell>
          <cell r="BH258">
            <v>0</v>
          </cell>
          <cell r="BJ258">
            <v>0</v>
          </cell>
        </row>
        <row r="259">
          <cell r="A259">
            <v>259</v>
          </cell>
          <cell r="F259">
            <v>1.4</v>
          </cell>
          <cell r="G259">
            <v>1.4</v>
          </cell>
          <cell r="I259" t="str">
            <v>EQ</v>
          </cell>
          <cell r="J259" t="str">
            <v>EQPTS</v>
          </cell>
          <cell r="K259" t="str">
            <v>Gen</v>
          </cell>
          <cell r="L259" t="str">
            <v>J</v>
          </cell>
          <cell r="M259" t="str">
            <v>J</v>
          </cell>
          <cell r="N259" t="str">
            <v>C</v>
          </cell>
          <cell r="O259" t="str">
            <v>FIRE</v>
          </cell>
          <cell r="P259" t="str">
            <v>Smoke detection system</v>
          </cell>
          <cell r="Q259" t="str">
            <v>Set</v>
          </cell>
          <cell r="R259" t="str">
            <v>Set</v>
          </cell>
          <cell r="S259">
            <v>1</v>
          </cell>
          <cell r="T259">
            <v>1</v>
          </cell>
          <cell r="U259">
            <v>1</v>
          </cell>
          <cell r="X259">
            <v>1</v>
          </cell>
          <cell r="Y259">
            <v>1</v>
          </cell>
          <cell r="Z259" t="str">
            <v>MASS/1406</v>
          </cell>
          <cell r="AA259" t="str">
            <v>INR</v>
          </cell>
          <cell r="AB259">
            <v>300000</v>
          </cell>
          <cell r="AC259">
            <v>300000</v>
          </cell>
          <cell r="AD259">
            <v>0.1</v>
          </cell>
          <cell r="AF259">
            <v>0</v>
          </cell>
          <cell r="AG259">
            <v>270000</v>
          </cell>
          <cell r="AH259">
            <v>270000</v>
          </cell>
          <cell r="AI259">
            <v>1.1541315063742059</v>
          </cell>
          <cell r="AJ259">
            <v>311616</v>
          </cell>
          <cell r="AK259">
            <v>0</v>
          </cell>
          <cell r="AL259">
            <v>0</v>
          </cell>
          <cell r="AM259">
            <v>311616</v>
          </cell>
          <cell r="AN259">
            <v>1952</v>
          </cell>
          <cell r="AO259">
            <v>0</v>
          </cell>
          <cell r="AP259">
            <v>0</v>
          </cell>
          <cell r="AQ259">
            <v>313568</v>
          </cell>
          <cell r="AR259">
            <v>60000</v>
          </cell>
          <cell r="AS259">
            <v>60000</v>
          </cell>
          <cell r="AT259">
            <v>0.95238095238095244</v>
          </cell>
          <cell r="AU259">
            <v>57143</v>
          </cell>
          <cell r="AV259">
            <v>0</v>
          </cell>
          <cell r="AW259">
            <v>6490.6302895322951</v>
          </cell>
          <cell r="AX259">
            <v>63633.630289532295</v>
          </cell>
          <cell r="AY259">
            <v>377201.6302895323</v>
          </cell>
          <cell r="BB259">
            <v>7.2281493046520368E-3</v>
          </cell>
          <cell r="BC259">
            <v>0</v>
          </cell>
          <cell r="BE259">
            <v>60000</v>
          </cell>
          <cell r="BH259">
            <v>60000</v>
          </cell>
          <cell r="BJ259">
            <v>270000</v>
          </cell>
        </row>
        <row r="260">
          <cell r="A260">
            <v>260</v>
          </cell>
          <cell r="J260" t="str">
            <v/>
          </cell>
          <cell r="L260" t="str">
            <v>J</v>
          </cell>
          <cell r="M260" t="str">
            <v>J</v>
          </cell>
          <cell r="N260">
            <v>0</v>
          </cell>
          <cell r="R260">
            <v>0</v>
          </cell>
          <cell r="S260">
            <v>0</v>
          </cell>
          <cell r="T260">
            <v>0</v>
          </cell>
          <cell r="X260">
            <v>0</v>
          </cell>
          <cell r="Y260">
            <v>0</v>
          </cell>
          <cell r="AC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v>
          </cell>
          <cell r="BA260">
            <v>0</v>
          </cell>
          <cell r="BB260">
            <v>0</v>
          </cell>
          <cell r="BC260">
            <v>0</v>
          </cell>
          <cell r="BH260">
            <v>0</v>
          </cell>
          <cell r="BJ260">
            <v>0</v>
          </cell>
        </row>
        <row r="261">
          <cell r="A261">
            <v>261</v>
          </cell>
          <cell r="F261">
            <v>1.5</v>
          </cell>
          <cell r="G261">
            <v>1.5</v>
          </cell>
          <cell r="J261" t="str">
            <v/>
          </cell>
          <cell r="L261" t="str">
            <v>J</v>
          </cell>
          <cell r="M261" t="str">
            <v>J</v>
          </cell>
          <cell r="N261">
            <v>0</v>
          </cell>
          <cell r="P261" t="str">
            <v>HVW spray system and complete U/G piping and</v>
          </cell>
          <cell r="R261">
            <v>0</v>
          </cell>
          <cell r="S261">
            <v>0</v>
          </cell>
          <cell r="T261">
            <v>0</v>
          </cell>
          <cell r="X261">
            <v>0</v>
          </cell>
          <cell r="Y261">
            <v>0</v>
          </cell>
          <cell r="AC261">
            <v>0</v>
          </cell>
          <cell r="AF261">
            <v>0</v>
          </cell>
          <cell r="AG261">
            <v>0</v>
          </cell>
          <cell r="AH261">
            <v>0</v>
          </cell>
          <cell r="AI261">
            <v>0</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v>
          </cell>
          <cell r="AZ261">
            <v>0</v>
          </cell>
          <cell r="BA261">
            <v>0</v>
          </cell>
          <cell r="BB261">
            <v>0</v>
          </cell>
          <cell r="BC261">
            <v>0</v>
          </cell>
          <cell r="BH261">
            <v>0</v>
          </cell>
          <cell r="BJ261">
            <v>0</v>
          </cell>
        </row>
        <row r="262">
          <cell r="A262">
            <v>262</v>
          </cell>
          <cell r="J262" t="str">
            <v/>
          </cell>
          <cell r="L262" t="str">
            <v>J</v>
          </cell>
          <cell r="M262" t="str">
            <v>J</v>
          </cell>
          <cell r="N262">
            <v>0</v>
          </cell>
          <cell r="P262" t="str">
            <v xml:space="preserve">accessories etc. out side the pump house  for: </v>
          </cell>
          <cell r="R262">
            <v>0</v>
          </cell>
          <cell r="S262">
            <v>0</v>
          </cell>
          <cell r="T262">
            <v>0</v>
          </cell>
          <cell r="X262">
            <v>0</v>
          </cell>
          <cell r="Y262">
            <v>0</v>
          </cell>
          <cell r="AC262">
            <v>0</v>
          </cell>
          <cell r="AF262">
            <v>0</v>
          </cell>
          <cell r="AG262">
            <v>0</v>
          </cell>
          <cell r="AH262">
            <v>0</v>
          </cell>
          <cell r="AI262">
            <v>0</v>
          </cell>
          <cell r="AJ262">
            <v>0</v>
          </cell>
          <cell r="AK262">
            <v>0</v>
          </cell>
          <cell r="AL262">
            <v>0</v>
          </cell>
          <cell r="AM262">
            <v>0</v>
          </cell>
          <cell r="AN262">
            <v>0</v>
          </cell>
          <cell r="AO262">
            <v>0</v>
          </cell>
          <cell r="AP262">
            <v>0</v>
          </cell>
          <cell r="AQ262">
            <v>0</v>
          </cell>
          <cell r="AR262">
            <v>0</v>
          </cell>
          <cell r="AS262">
            <v>0</v>
          </cell>
          <cell r="AT262">
            <v>0</v>
          </cell>
          <cell r="AU262">
            <v>0</v>
          </cell>
          <cell r="AV262">
            <v>0</v>
          </cell>
          <cell r="AW262">
            <v>0</v>
          </cell>
          <cell r="AX262">
            <v>0</v>
          </cell>
          <cell r="AY262">
            <v>0</v>
          </cell>
          <cell r="AZ262">
            <v>0</v>
          </cell>
          <cell r="BA262">
            <v>0</v>
          </cell>
          <cell r="BB262">
            <v>0</v>
          </cell>
          <cell r="BC262">
            <v>0</v>
          </cell>
          <cell r="BH262">
            <v>0</v>
          </cell>
          <cell r="BJ262">
            <v>0</v>
          </cell>
        </row>
        <row r="263">
          <cell r="A263">
            <v>263</v>
          </cell>
          <cell r="J263" t="str">
            <v/>
          </cell>
          <cell r="L263" t="str">
            <v>J</v>
          </cell>
          <cell r="M263" t="str">
            <v>J</v>
          </cell>
          <cell r="N263">
            <v>0</v>
          </cell>
          <cell r="R263">
            <v>0</v>
          </cell>
          <cell r="S263">
            <v>0</v>
          </cell>
          <cell r="T263">
            <v>0</v>
          </cell>
          <cell r="X263">
            <v>0</v>
          </cell>
          <cell r="Y263">
            <v>0</v>
          </cell>
          <cell r="AC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H263">
            <v>0</v>
          </cell>
          <cell r="BJ263">
            <v>0</v>
          </cell>
        </row>
        <row r="264">
          <cell r="A264">
            <v>264</v>
          </cell>
          <cell r="F264" t="str">
            <v>a)</v>
          </cell>
          <cell r="G264" t="str">
            <v>a)</v>
          </cell>
          <cell r="I264" t="str">
            <v>EQ</v>
          </cell>
          <cell r="J264" t="str">
            <v>EQPTS</v>
          </cell>
          <cell r="K264" t="str">
            <v>Gen</v>
          </cell>
          <cell r="L264" t="str">
            <v>J</v>
          </cell>
          <cell r="M264" t="str">
            <v>J</v>
          </cell>
          <cell r="N264" t="str">
            <v>C</v>
          </cell>
          <cell r="O264" t="str">
            <v>FIRE</v>
          </cell>
          <cell r="P264" t="str">
            <v>Auto-Transformer</v>
          </cell>
          <cell r="Q264" t="str">
            <v>Set</v>
          </cell>
          <cell r="R264" t="str">
            <v>Set</v>
          </cell>
          <cell r="S264">
            <v>2</v>
          </cell>
          <cell r="T264">
            <v>2</v>
          </cell>
          <cell r="U264">
            <v>2</v>
          </cell>
          <cell r="X264">
            <v>2</v>
          </cell>
          <cell r="Y264">
            <v>2</v>
          </cell>
          <cell r="Z264" t="str">
            <v>MASS/1406</v>
          </cell>
          <cell r="AA264" t="str">
            <v>INR</v>
          </cell>
          <cell r="AB264">
            <v>1600000</v>
          </cell>
          <cell r="AC264">
            <v>1600000</v>
          </cell>
          <cell r="AD264">
            <v>0.1</v>
          </cell>
          <cell r="AF264">
            <v>0</v>
          </cell>
          <cell r="AG264">
            <v>1440000</v>
          </cell>
          <cell r="AH264">
            <v>2880000</v>
          </cell>
          <cell r="AI264">
            <v>1.1541315063742059</v>
          </cell>
          <cell r="AJ264">
            <v>3323899</v>
          </cell>
          <cell r="AK264">
            <v>0</v>
          </cell>
          <cell r="AL264">
            <v>0</v>
          </cell>
          <cell r="AM264">
            <v>3323899</v>
          </cell>
          <cell r="AN264">
            <v>20817</v>
          </cell>
          <cell r="AO264">
            <v>0</v>
          </cell>
          <cell r="AP264">
            <v>0</v>
          </cell>
          <cell r="AQ264">
            <v>3344716</v>
          </cell>
          <cell r="AR264">
            <v>500000</v>
          </cell>
          <cell r="AS264">
            <v>1000000</v>
          </cell>
          <cell r="AT264">
            <v>0.95238095238095244</v>
          </cell>
          <cell r="AU264">
            <v>952381</v>
          </cell>
          <cell r="AV264">
            <v>0</v>
          </cell>
          <cell r="AW264">
            <v>108176.9064587974</v>
          </cell>
          <cell r="AX264">
            <v>1060557.9064587974</v>
          </cell>
          <cell r="AY264">
            <v>4405273.9064587969</v>
          </cell>
          <cell r="BB264">
            <v>7.2281493046520368E-3</v>
          </cell>
          <cell r="BC264">
            <v>0</v>
          </cell>
          <cell r="BE264">
            <v>500000</v>
          </cell>
          <cell r="BH264">
            <v>500000</v>
          </cell>
          <cell r="BJ264">
            <v>2880000</v>
          </cell>
        </row>
        <row r="265">
          <cell r="A265">
            <v>265</v>
          </cell>
          <cell r="F265" t="str">
            <v>b)</v>
          </cell>
          <cell r="G265" t="str">
            <v>b)</v>
          </cell>
          <cell r="I265" t="str">
            <v>EQ</v>
          </cell>
          <cell r="J265" t="str">
            <v>EQPTS</v>
          </cell>
          <cell r="K265" t="str">
            <v>Gen</v>
          </cell>
          <cell r="L265" t="str">
            <v>J</v>
          </cell>
          <cell r="M265" t="str">
            <v>J</v>
          </cell>
          <cell r="N265" t="str">
            <v>C</v>
          </cell>
          <cell r="O265" t="str">
            <v>FIRE</v>
          </cell>
          <cell r="P265" t="str">
            <v xml:space="preserve">Line Reactor </v>
          </cell>
          <cell r="Q265" t="str">
            <v>Set</v>
          </cell>
          <cell r="R265" t="str">
            <v>Set</v>
          </cell>
          <cell r="S265">
            <v>1</v>
          </cell>
          <cell r="T265">
            <v>1</v>
          </cell>
          <cell r="U265">
            <v>1</v>
          </cell>
          <cell r="X265">
            <v>1</v>
          </cell>
          <cell r="Y265">
            <v>1</v>
          </cell>
          <cell r="Z265" t="str">
            <v>MASS/1406</v>
          </cell>
          <cell r="AA265" t="str">
            <v>INR</v>
          </cell>
          <cell r="AB265">
            <v>450000</v>
          </cell>
          <cell r="AC265">
            <v>450000</v>
          </cell>
          <cell r="AD265">
            <v>0.1</v>
          </cell>
          <cell r="AF265">
            <v>0</v>
          </cell>
          <cell r="AG265">
            <v>405000</v>
          </cell>
          <cell r="AH265">
            <v>405000</v>
          </cell>
          <cell r="AI265">
            <v>1.1541315063742059</v>
          </cell>
          <cell r="AJ265">
            <v>467423</v>
          </cell>
          <cell r="AK265">
            <v>0</v>
          </cell>
          <cell r="AL265">
            <v>0</v>
          </cell>
          <cell r="AM265">
            <v>467423</v>
          </cell>
          <cell r="AN265">
            <v>2927</v>
          </cell>
          <cell r="AO265">
            <v>0</v>
          </cell>
          <cell r="AP265">
            <v>0</v>
          </cell>
          <cell r="AQ265">
            <v>470350</v>
          </cell>
          <cell r="AR265">
            <v>225000</v>
          </cell>
          <cell r="AS265">
            <v>225000</v>
          </cell>
          <cell r="AT265">
            <v>0.95238095238095244</v>
          </cell>
          <cell r="AU265">
            <v>214286</v>
          </cell>
          <cell r="AV265">
            <v>0</v>
          </cell>
          <cell r="AW265">
            <v>24339.835189309582</v>
          </cell>
          <cell r="AX265">
            <v>238625.83518930958</v>
          </cell>
          <cell r="AY265">
            <v>708975.83518930955</v>
          </cell>
          <cell r="BB265">
            <v>7.2281493046520368E-3</v>
          </cell>
          <cell r="BC265">
            <v>0</v>
          </cell>
          <cell r="BE265">
            <v>225000</v>
          </cell>
          <cell r="BH265">
            <v>225000</v>
          </cell>
          <cell r="BJ265">
            <v>405000</v>
          </cell>
        </row>
        <row r="266">
          <cell r="A266">
            <v>266</v>
          </cell>
          <cell r="J266" t="str">
            <v/>
          </cell>
          <cell r="L266" t="str">
            <v>J</v>
          </cell>
          <cell r="M266" t="str">
            <v>J</v>
          </cell>
          <cell r="N266">
            <v>0</v>
          </cell>
          <cell r="R266">
            <v>0</v>
          </cell>
          <cell r="S266">
            <v>0</v>
          </cell>
          <cell r="T266">
            <v>0</v>
          </cell>
          <cell r="X266">
            <v>0</v>
          </cell>
          <cell r="Y266">
            <v>0</v>
          </cell>
          <cell r="AC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H266">
            <v>0</v>
          </cell>
          <cell r="BJ266">
            <v>0</v>
          </cell>
        </row>
        <row r="267">
          <cell r="A267">
            <v>267</v>
          </cell>
          <cell r="F267" t="str">
            <v>L</v>
          </cell>
          <cell r="G267" t="str">
            <v>L</v>
          </cell>
          <cell r="J267" t="str">
            <v/>
          </cell>
          <cell r="L267" t="str">
            <v>J</v>
          </cell>
          <cell r="M267" t="str">
            <v>J</v>
          </cell>
          <cell r="N267">
            <v>0</v>
          </cell>
          <cell r="P267" t="str">
            <v>Illumination System</v>
          </cell>
          <cell r="R267">
            <v>0</v>
          </cell>
          <cell r="S267">
            <v>0</v>
          </cell>
          <cell r="T267">
            <v>0</v>
          </cell>
          <cell r="X267">
            <v>0</v>
          </cell>
          <cell r="Y267">
            <v>0</v>
          </cell>
          <cell r="AC267">
            <v>0</v>
          </cell>
          <cell r="AF267">
            <v>0</v>
          </cell>
          <cell r="AG267">
            <v>0</v>
          </cell>
          <cell r="AH267">
            <v>0</v>
          </cell>
          <cell r="AI267">
            <v>0</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H267">
            <v>0</v>
          </cell>
          <cell r="BJ267">
            <v>0</v>
          </cell>
        </row>
        <row r="268">
          <cell r="A268">
            <v>268</v>
          </cell>
          <cell r="F268">
            <v>1.1000000000000001</v>
          </cell>
          <cell r="G268">
            <v>1.1000000000000001</v>
          </cell>
          <cell r="J268" t="str">
            <v/>
          </cell>
          <cell r="L268" t="str">
            <v>J</v>
          </cell>
          <cell r="M268" t="str">
            <v>J</v>
          </cell>
          <cell r="N268">
            <v>0</v>
          </cell>
          <cell r="P268" t="str">
            <v>Control Room Building Illumination</v>
          </cell>
          <cell r="R268">
            <v>0</v>
          </cell>
          <cell r="S268">
            <v>0</v>
          </cell>
          <cell r="T268">
            <v>0</v>
          </cell>
          <cell r="X268">
            <v>0</v>
          </cell>
          <cell r="Y268">
            <v>0</v>
          </cell>
          <cell r="AC268">
            <v>0</v>
          </cell>
          <cell r="AF268">
            <v>0</v>
          </cell>
          <cell r="AG268">
            <v>0</v>
          </cell>
          <cell r="AH268">
            <v>0</v>
          </cell>
          <cell r="AI268">
            <v>0</v>
          </cell>
          <cell r="AJ268">
            <v>0</v>
          </cell>
          <cell r="AK268">
            <v>0</v>
          </cell>
          <cell r="AL268">
            <v>0</v>
          </cell>
          <cell r="AM268">
            <v>0</v>
          </cell>
          <cell r="AN268">
            <v>0</v>
          </cell>
          <cell r="AO268">
            <v>0</v>
          </cell>
          <cell r="AP268">
            <v>0</v>
          </cell>
          <cell r="AQ268">
            <v>0</v>
          </cell>
          <cell r="AR268">
            <v>0</v>
          </cell>
          <cell r="AS268">
            <v>0</v>
          </cell>
          <cell r="AT268">
            <v>0</v>
          </cell>
          <cell r="AU268">
            <v>0</v>
          </cell>
          <cell r="AV268">
            <v>0</v>
          </cell>
          <cell r="AW268">
            <v>0</v>
          </cell>
          <cell r="AX268">
            <v>0</v>
          </cell>
          <cell r="AY268">
            <v>0</v>
          </cell>
          <cell r="AZ268">
            <v>0</v>
          </cell>
          <cell r="BA268">
            <v>0</v>
          </cell>
          <cell r="BB268">
            <v>0</v>
          </cell>
          <cell r="BC268">
            <v>0</v>
          </cell>
          <cell r="BH268">
            <v>0</v>
          </cell>
          <cell r="BJ268">
            <v>0</v>
          </cell>
        </row>
        <row r="269">
          <cell r="A269">
            <v>269</v>
          </cell>
          <cell r="J269" t="str">
            <v/>
          </cell>
          <cell r="L269" t="str">
            <v>J</v>
          </cell>
          <cell r="M269" t="str">
            <v>J</v>
          </cell>
          <cell r="N269">
            <v>0</v>
          </cell>
          <cell r="R269">
            <v>0</v>
          </cell>
          <cell r="S269">
            <v>0</v>
          </cell>
          <cell r="T269">
            <v>0</v>
          </cell>
          <cell r="X269">
            <v>0</v>
          </cell>
          <cell r="Y269">
            <v>0</v>
          </cell>
          <cell r="AC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H269">
            <v>0</v>
          </cell>
          <cell r="BJ269">
            <v>0</v>
          </cell>
        </row>
        <row r="270">
          <cell r="A270">
            <v>270</v>
          </cell>
          <cell r="F270" t="str">
            <v>1.1.1</v>
          </cell>
          <cell r="G270" t="str">
            <v>1.1.1</v>
          </cell>
          <cell r="J270" t="str">
            <v/>
          </cell>
          <cell r="L270" t="str">
            <v>J</v>
          </cell>
          <cell r="M270" t="str">
            <v>J</v>
          </cell>
          <cell r="N270">
            <v>0</v>
          </cell>
          <cell r="P270" t="str">
            <v>Lighting Panel</v>
          </cell>
          <cell r="R270">
            <v>0</v>
          </cell>
          <cell r="S270">
            <v>0</v>
          </cell>
          <cell r="T270">
            <v>0</v>
          </cell>
          <cell r="X270">
            <v>0</v>
          </cell>
          <cell r="Y270">
            <v>0</v>
          </cell>
          <cell r="AC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H270">
            <v>0</v>
          </cell>
          <cell r="BJ270">
            <v>0</v>
          </cell>
        </row>
        <row r="271">
          <cell r="A271">
            <v>271</v>
          </cell>
          <cell r="J271" t="str">
            <v/>
          </cell>
          <cell r="L271" t="str">
            <v>J</v>
          </cell>
          <cell r="M271" t="str">
            <v>J</v>
          </cell>
          <cell r="N271">
            <v>0</v>
          </cell>
          <cell r="R271">
            <v>0</v>
          </cell>
          <cell r="S271">
            <v>0</v>
          </cell>
          <cell r="T271">
            <v>0</v>
          </cell>
          <cell r="X271">
            <v>0</v>
          </cell>
          <cell r="Y271">
            <v>0</v>
          </cell>
          <cell r="AC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v>
          </cell>
          <cell r="BH271">
            <v>0</v>
          </cell>
          <cell r="BJ271">
            <v>0</v>
          </cell>
        </row>
        <row r="272">
          <cell r="A272">
            <v>272</v>
          </cell>
          <cell r="F272">
            <v>0</v>
          </cell>
          <cell r="J272" t="str">
            <v/>
          </cell>
          <cell r="L272" t="str">
            <v>J</v>
          </cell>
          <cell r="M272" t="str">
            <v>J</v>
          </cell>
          <cell r="N272">
            <v>0</v>
          </cell>
          <cell r="P272" t="str">
            <v>i)   INDOOR</v>
          </cell>
          <cell r="R272">
            <v>0</v>
          </cell>
          <cell r="S272">
            <v>0</v>
          </cell>
          <cell r="T272">
            <v>0</v>
          </cell>
          <cell r="X272">
            <v>0</v>
          </cell>
          <cell r="Y272">
            <v>0</v>
          </cell>
          <cell r="AC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v>0</v>
          </cell>
          <cell r="BH272">
            <v>0</v>
          </cell>
          <cell r="BJ272">
            <v>0</v>
          </cell>
        </row>
        <row r="273">
          <cell r="A273">
            <v>273</v>
          </cell>
          <cell r="F273">
            <v>0</v>
          </cell>
          <cell r="J273" t="str">
            <v/>
          </cell>
          <cell r="L273" t="str">
            <v>J</v>
          </cell>
          <cell r="M273" t="str">
            <v>J</v>
          </cell>
          <cell r="N273">
            <v>0</v>
          </cell>
          <cell r="P273" t="str">
            <v>415 V indoor AC lighting panel, 63 A 3 phase 4 wire</v>
          </cell>
          <cell r="R273">
            <v>0</v>
          </cell>
          <cell r="S273">
            <v>0</v>
          </cell>
          <cell r="T273">
            <v>0</v>
          </cell>
          <cell r="X273">
            <v>0</v>
          </cell>
          <cell r="Y273">
            <v>0</v>
          </cell>
          <cell r="AC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v>0</v>
          </cell>
          <cell r="BH273">
            <v>0</v>
          </cell>
          <cell r="BJ273">
            <v>0</v>
          </cell>
        </row>
        <row r="274">
          <cell r="A274">
            <v>274</v>
          </cell>
          <cell r="J274" t="str">
            <v/>
          </cell>
          <cell r="L274" t="str">
            <v>J</v>
          </cell>
          <cell r="M274" t="str">
            <v>J</v>
          </cell>
          <cell r="N274">
            <v>0</v>
          </cell>
          <cell r="P274" t="str">
            <v>bus and one number 63 amp TPN MCB with 300ma</v>
          </cell>
          <cell r="R274">
            <v>0</v>
          </cell>
          <cell r="S274">
            <v>0</v>
          </cell>
          <cell r="T274">
            <v>0</v>
          </cell>
          <cell r="X274">
            <v>0</v>
          </cell>
          <cell r="Y274">
            <v>0</v>
          </cell>
          <cell r="AC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v>
          </cell>
          <cell r="BH274">
            <v>0</v>
          </cell>
          <cell r="BJ274">
            <v>0</v>
          </cell>
        </row>
        <row r="275">
          <cell r="A275">
            <v>275</v>
          </cell>
          <cell r="J275" t="str">
            <v/>
          </cell>
          <cell r="L275" t="str">
            <v>J</v>
          </cell>
          <cell r="M275" t="str">
            <v>J</v>
          </cell>
          <cell r="N275">
            <v>0</v>
          </cell>
          <cell r="P275" t="str">
            <v>RCCB. Flush mounted with per phase isolation and</v>
          </cell>
          <cell r="R275">
            <v>0</v>
          </cell>
          <cell r="S275">
            <v>0</v>
          </cell>
          <cell r="T275">
            <v>0</v>
          </cell>
          <cell r="X275">
            <v>0</v>
          </cell>
          <cell r="Y275">
            <v>0</v>
          </cell>
          <cell r="AC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H275">
            <v>0</v>
          </cell>
          <cell r="BJ275">
            <v>0</v>
          </cell>
        </row>
        <row r="276">
          <cell r="A276">
            <v>276</v>
          </cell>
          <cell r="J276" t="str">
            <v/>
          </cell>
          <cell r="L276" t="str">
            <v>J</v>
          </cell>
          <cell r="M276" t="str">
            <v>J</v>
          </cell>
          <cell r="N276">
            <v>0</v>
          </cell>
          <cell r="P276" t="str">
            <v>indication lamps din mounted.</v>
          </cell>
          <cell r="R276">
            <v>0</v>
          </cell>
          <cell r="S276">
            <v>0</v>
          </cell>
          <cell r="T276">
            <v>0</v>
          </cell>
          <cell r="X276">
            <v>0</v>
          </cell>
          <cell r="Y276">
            <v>0</v>
          </cell>
          <cell r="AC276">
            <v>0</v>
          </cell>
          <cell r="AF276">
            <v>0</v>
          </cell>
          <cell r="AG276">
            <v>0</v>
          </cell>
          <cell r="AH276">
            <v>0</v>
          </cell>
          <cell r="AI276">
            <v>0</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v>0</v>
          </cell>
          <cell r="BC276">
            <v>0</v>
          </cell>
          <cell r="BH276">
            <v>0</v>
          </cell>
          <cell r="BJ276">
            <v>0</v>
          </cell>
        </row>
        <row r="277">
          <cell r="A277">
            <v>277</v>
          </cell>
          <cell r="F277">
            <v>0</v>
          </cell>
          <cell r="J277" t="str">
            <v/>
          </cell>
          <cell r="L277" t="str">
            <v>J</v>
          </cell>
          <cell r="M277" t="str">
            <v>J</v>
          </cell>
          <cell r="N277">
            <v>0</v>
          </cell>
          <cell r="R277">
            <v>0</v>
          </cell>
          <cell r="S277">
            <v>0</v>
          </cell>
          <cell r="T277">
            <v>0</v>
          </cell>
          <cell r="X277">
            <v>0</v>
          </cell>
          <cell r="Y277">
            <v>0</v>
          </cell>
          <cell r="AC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v>0</v>
          </cell>
          <cell r="BH277">
            <v>0</v>
          </cell>
          <cell r="BJ277">
            <v>0</v>
          </cell>
        </row>
        <row r="278">
          <cell r="A278">
            <v>278</v>
          </cell>
          <cell r="I278" t="str">
            <v>EQ</v>
          </cell>
          <cell r="J278" t="str">
            <v>EQPTS</v>
          </cell>
          <cell r="K278" t="str">
            <v>Gen</v>
          </cell>
          <cell r="L278" t="str">
            <v>J</v>
          </cell>
          <cell r="M278" t="str">
            <v>J</v>
          </cell>
          <cell r="N278" t="str">
            <v>C</v>
          </cell>
          <cell r="O278" t="str">
            <v>LIGHT</v>
          </cell>
          <cell r="P278" t="str">
            <v>Type  ACP-1  with 18 nos outgoing 16-32 Amps</v>
          </cell>
          <cell r="Q278" t="str">
            <v>Nos.</v>
          </cell>
          <cell r="R278" t="str">
            <v>Nos.</v>
          </cell>
          <cell r="S278">
            <v>5</v>
          </cell>
          <cell r="T278">
            <v>5</v>
          </cell>
          <cell r="U278">
            <v>5</v>
          </cell>
          <cell r="X278">
            <v>5</v>
          </cell>
          <cell r="Y278">
            <v>5</v>
          </cell>
          <cell r="Z278" t="str">
            <v>Avaids/1009</v>
          </cell>
          <cell r="AA278" t="str">
            <v>INR</v>
          </cell>
          <cell r="AB278">
            <v>17500</v>
          </cell>
          <cell r="AC278">
            <v>17500</v>
          </cell>
          <cell r="AD278">
            <v>0.05</v>
          </cell>
          <cell r="AF278">
            <v>0</v>
          </cell>
          <cell r="AG278">
            <v>16625</v>
          </cell>
          <cell r="AH278">
            <v>83125</v>
          </cell>
          <cell r="AI278">
            <v>1.1541315063742059</v>
          </cell>
          <cell r="AJ278">
            <v>95937</v>
          </cell>
          <cell r="AK278">
            <v>0</v>
          </cell>
          <cell r="AL278">
            <v>3325</v>
          </cell>
          <cell r="AM278">
            <v>99262</v>
          </cell>
          <cell r="AN278">
            <v>2122</v>
          </cell>
          <cell r="AO278">
            <v>0</v>
          </cell>
          <cell r="AP278">
            <v>0</v>
          </cell>
          <cell r="AQ278">
            <v>101384</v>
          </cell>
          <cell r="AR278">
            <v>1750</v>
          </cell>
          <cell r="AS278">
            <v>8750</v>
          </cell>
          <cell r="AT278">
            <v>0.95238095238095244</v>
          </cell>
          <cell r="AU278">
            <v>8333</v>
          </cell>
          <cell r="AV278">
            <v>0</v>
          </cell>
          <cell r="AW278">
            <v>946.51002227171557</v>
          </cell>
          <cell r="AX278">
            <v>9279.5100222717156</v>
          </cell>
          <cell r="AY278">
            <v>110663.51002227172</v>
          </cell>
          <cell r="BA278">
            <v>0.04</v>
          </cell>
          <cell r="BB278">
            <v>2.5524066123809599E-2</v>
          </cell>
          <cell r="BC278">
            <v>0</v>
          </cell>
          <cell r="BE278">
            <v>1750</v>
          </cell>
          <cell r="BH278">
            <v>1750</v>
          </cell>
          <cell r="BJ278">
            <v>83125</v>
          </cell>
        </row>
        <row r="279">
          <cell r="A279">
            <v>279</v>
          </cell>
          <cell r="J279" t="str">
            <v/>
          </cell>
          <cell r="L279" t="str">
            <v>J</v>
          </cell>
          <cell r="M279" t="str">
            <v>J</v>
          </cell>
          <cell r="N279">
            <v>0</v>
          </cell>
          <cell r="P279" t="str">
            <v>SPMCB feeders</v>
          </cell>
          <cell r="R279">
            <v>0</v>
          </cell>
          <cell r="S279">
            <v>0</v>
          </cell>
          <cell r="T279">
            <v>0</v>
          </cell>
          <cell r="X279">
            <v>0</v>
          </cell>
          <cell r="Y279">
            <v>0</v>
          </cell>
          <cell r="AC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H279">
            <v>0</v>
          </cell>
          <cell r="BJ279">
            <v>0</v>
          </cell>
        </row>
        <row r="280">
          <cell r="A280">
            <v>280</v>
          </cell>
          <cell r="J280" t="str">
            <v/>
          </cell>
          <cell r="L280" t="str">
            <v>J</v>
          </cell>
          <cell r="M280" t="str">
            <v>J</v>
          </cell>
          <cell r="N280">
            <v>0</v>
          </cell>
          <cell r="R280">
            <v>0</v>
          </cell>
          <cell r="S280">
            <v>0</v>
          </cell>
          <cell r="T280">
            <v>0</v>
          </cell>
          <cell r="X280">
            <v>0</v>
          </cell>
          <cell r="Y280">
            <v>0</v>
          </cell>
          <cell r="AC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v>
          </cell>
          <cell r="AY280">
            <v>0</v>
          </cell>
          <cell r="AZ280">
            <v>0</v>
          </cell>
          <cell r="BA280">
            <v>0</v>
          </cell>
          <cell r="BB280">
            <v>0</v>
          </cell>
          <cell r="BC280">
            <v>0</v>
          </cell>
          <cell r="BH280">
            <v>0</v>
          </cell>
          <cell r="BJ280">
            <v>0</v>
          </cell>
        </row>
        <row r="281">
          <cell r="A281">
            <v>281</v>
          </cell>
          <cell r="F281">
            <v>0</v>
          </cell>
          <cell r="J281" t="str">
            <v/>
          </cell>
          <cell r="L281" t="str">
            <v>J</v>
          </cell>
          <cell r="M281" t="str">
            <v>J</v>
          </cell>
          <cell r="N281">
            <v>0</v>
          </cell>
          <cell r="P281" t="str">
            <v>ii)  OUTDOOR</v>
          </cell>
          <cell r="R281">
            <v>0</v>
          </cell>
          <cell r="S281">
            <v>0</v>
          </cell>
          <cell r="T281">
            <v>0</v>
          </cell>
          <cell r="X281">
            <v>0</v>
          </cell>
          <cell r="Y281">
            <v>0</v>
          </cell>
          <cell r="AC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AX281">
            <v>0</v>
          </cell>
          <cell r="AY281">
            <v>0</v>
          </cell>
          <cell r="AZ281">
            <v>0</v>
          </cell>
          <cell r="BA281">
            <v>0</v>
          </cell>
          <cell r="BB281">
            <v>0</v>
          </cell>
          <cell r="BC281">
            <v>0</v>
          </cell>
          <cell r="BH281">
            <v>0</v>
          </cell>
          <cell r="BJ281">
            <v>0</v>
          </cell>
        </row>
        <row r="282">
          <cell r="A282">
            <v>282</v>
          </cell>
          <cell r="F282">
            <v>0</v>
          </cell>
          <cell r="J282" t="str">
            <v/>
          </cell>
          <cell r="L282" t="str">
            <v>J</v>
          </cell>
          <cell r="M282" t="str">
            <v>J</v>
          </cell>
          <cell r="N282">
            <v>0</v>
          </cell>
          <cell r="P282" t="str">
            <v>415 AC lighting panel with 415V, 63A, 3 phase 4</v>
          </cell>
          <cell r="R282">
            <v>0</v>
          </cell>
          <cell r="S282">
            <v>0</v>
          </cell>
          <cell r="T282">
            <v>0</v>
          </cell>
          <cell r="X282">
            <v>0</v>
          </cell>
          <cell r="Y282">
            <v>0</v>
          </cell>
          <cell r="AC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v>0</v>
          </cell>
          <cell r="BH282">
            <v>0</v>
          </cell>
          <cell r="BJ282">
            <v>0</v>
          </cell>
        </row>
        <row r="283">
          <cell r="A283">
            <v>283</v>
          </cell>
          <cell r="J283" t="str">
            <v/>
          </cell>
          <cell r="L283" t="str">
            <v>J</v>
          </cell>
          <cell r="M283" t="str">
            <v>J</v>
          </cell>
          <cell r="N283">
            <v>0</v>
          </cell>
          <cell r="P283" t="str">
            <v>wire bus and one no. 63A, TPN, MCB with neutral</v>
          </cell>
          <cell r="R283">
            <v>0</v>
          </cell>
          <cell r="S283">
            <v>0</v>
          </cell>
          <cell r="T283">
            <v>0</v>
          </cell>
          <cell r="X283">
            <v>0</v>
          </cell>
          <cell r="Y283">
            <v>0</v>
          </cell>
          <cell r="AC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v>0</v>
          </cell>
          <cell r="BH283">
            <v>0</v>
          </cell>
          <cell r="BJ283">
            <v>0</v>
          </cell>
        </row>
        <row r="284">
          <cell r="A284">
            <v>284</v>
          </cell>
          <cell r="J284" t="str">
            <v/>
          </cell>
          <cell r="L284" t="str">
            <v>J</v>
          </cell>
          <cell r="M284" t="str">
            <v>J</v>
          </cell>
          <cell r="N284">
            <v>0</v>
          </cell>
          <cell r="P284" t="str">
            <v xml:space="preserve">unit as incomer </v>
          </cell>
          <cell r="R284">
            <v>0</v>
          </cell>
          <cell r="S284">
            <v>0</v>
          </cell>
          <cell r="T284">
            <v>0</v>
          </cell>
          <cell r="X284">
            <v>0</v>
          </cell>
          <cell r="Y284">
            <v>0</v>
          </cell>
          <cell r="AC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v>
          </cell>
          <cell r="BH284">
            <v>0</v>
          </cell>
          <cell r="BJ284">
            <v>0</v>
          </cell>
        </row>
        <row r="285">
          <cell r="A285">
            <v>285</v>
          </cell>
          <cell r="F285">
            <v>0</v>
          </cell>
          <cell r="I285" t="str">
            <v>EQ</v>
          </cell>
          <cell r="J285" t="str">
            <v>EQPTS</v>
          </cell>
          <cell r="K285" t="str">
            <v>Gen</v>
          </cell>
          <cell r="L285" t="str">
            <v>J</v>
          </cell>
          <cell r="M285" t="str">
            <v>J</v>
          </cell>
          <cell r="N285" t="str">
            <v>C</v>
          </cell>
          <cell r="O285" t="str">
            <v>LIGHT</v>
          </cell>
          <cell r="P285" t="str">
            <v>Type ACP-2 with 6 nos.-20 A single pole MCB and 3</v>
          </cell>
          <cell r="Q285" t="str">
            <v>No.</v>
          </cell>
          <cell r="R285" t="str">
            <v>No.</v>
          </cell>
          <cell r="S285">
            <v>1</v>
          </cell>
          <cell r="T285">
            <v>1</v>
          </cell>
          <cell r="U285">
            <v>1</v>
          </cell>
          <cell r="X285">
            <v>1</v>
          </cell>
          <cell r="Y285">
            <v>1</v>
          </cell>
          <cell r="Z285" t="str">
            <v>Avaids/1009</v>
          </cell>
          <cell r="AA285" t="str">
            <v>INR</v>
          </cell>
          <cell r="AB285">
            <v>25000</v>
          </cell>
          <cell r="AC285">
            <v>25000</v>
          </cell>
          <cell r="AD285">
            <v>0.05</v>
          </cell>
          <cell r="AF285">
            <v>0</v>
          </cell>
          <cell r="AG285">
            <v>23750</v>
          </cell>
          <cell r="AH285">
            <v>23750</v>
          </cell>
          <cell r="AI285">
            <v>1.1541315063742059</v>
          </cell>
          <cell r="AJ285">
            <v>27411</v>
          </cell>
          <cell r="AK285">
            <v>0</v>
          </cell>
          <cell r="AL285">
            <v>950</v>
          </cell>
          <cell r="AM285">
            <v>28361</v>
          </cell>
          <cell r="AN285">
            <v>606</v>
          </cell>
          <cell r="AO285">
            <v>0</v>
          </cell>
          <cell r="AP285">
            <v>0</v>
          </cell>
          <cell r="AQ285">
            <v>28967</v>
          </cell>
          <cell r="AR285">
            <v>2500</v>
          </cell>
          <cell r="AS285">
            <v>2500</v>
          </cell>
          <cell r="AT285">
            <v>0.95238095238095244</v>
          </cell>
          <cell r="AU285">
            <v>2381</v>
          </cell>
          <cell r="AV285">
            <v>0</v>
          </cell>
          <cell r="AW285">
            <v>270.44766146993334</v>
          </cell>
          <cell r="AX285">
            <v>2651.4476614699333</v>
          </cell>
          <cell r="AY285">
            <v>31618.447661469934</v>
          </cell>
          <cell r="BA285">
            <v>0.04</v>
          </cell>
          <cell r="BB285">
            <v>2.5524066123809599E-2</v>
          </cell>
          <cell r="BC285">
            <v>0</v>
          </cell>
          <cell r="BE285">
            <v>2500</v>
          </cell>
          <cell r="BH285">
            <v>2500</v>
          </cell>
          <cell r="BJ285">
            <v>23750</v>
          </cell>
        </row>
        <row r="286">
          <cell r="A286">
            <v>286</v>
          </cell>
          <cell r="J286" t="str">
            <v/>
          </cell>
          <cell r="L286" t="str">
            <v>J</v>
          </cell>
          <cell r="M286" t="str">
            <v>J</v>
          </cell>
          <cell r="N286">
            <v>0</v>
          </cell>
          <cell r="P286" t="str">
            <v>No. 32 A Tripple pole MCB as outgoing feeders with</v>
          </cell>
          <cell r="R286">
            <v>0</v>
          </cell>
          <cell r="S286">
            <v>0</v>
          </cell>
          <cell r="T286">
            <v>0</v>
          </cell>
          <cell r="X286">
            <v>0</v>
          </cell>
          <cell r="Y286">
            <v>0</v>
          </cell>
          <cell r="AC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v>
          </cell>
          <cell r="AT286">
            <v>0</v>
          </cell>
          <cell r="AU286">
            <v>0</v>
          </cell>
          <cell r="AV286">
            <v>0</v>
          </cell>
          <cell r="AW286">
            <v>0</v>
          </cell>
          <cell r="AX286">
            <v>0</v>
          </cell>
          <cell r="AY286">
            <v>0</v>
          </cell>
          <cell r="AZ286">
            <v>0</v>
          </cell>
          <cell r="BA286">
            <v>0</v>
          </cell>
          <cell r="BB286">
            <v>0</v>
          </cell>
          <cell r="BC286">
            <v>0</v>
          </cell>
          <cell r="BH286">
            <v>0</v>
          </cell>
          <cell r="BJ286">
            <v>0</v>
          </cell>
        </row>
        <row r="287">
          <cell r="A287">
            <v>287</v>
          </cell>
          <cell r="J287" t="str">
            <v/>
          </cell>
          <cell r="L287" t="str">
            <v>J</v>
          </cell>
          <cell r="M287" t="str">
            <v>J</v>
          </cell>
          <cell r="N287">
            <v>0</v>
          </cell>
          <cell r="P287" t="str">
            <v>Neutral and suitable timer and contactor for</v>
          </cell>
          <cell r="R287">
            <v>0</v>
          </cell>
          <cell r="S287">
            <v>0</v>
          </cell>
          <cell r="T287">
            <v>0</v>
          </cell>
          <cell r="X287">
            <v>0</v>
          </cell>
          <cell r="Y287">
            <v>0</v>
          </cell>
          <cell r="AC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H287">
            <v>0</v>
          </cell>
          <cell r="BJ287">
            <v>0</v>
          </cell>
        </row>
        <row r="288">
          <cell r="A288">
            <v>288</v>
          </cell>
          <cell r="J288" t="str">
            <v/>
          </cell>
          <cell r="L288" t="str">
            <v>J</v>
          </cell>
          <cell r="M288" t="str">
            <v>J</v>
          </cell>
          <cell r="N288">
            <v>0</v>
          </cell>
          <cell r="P288" t="str">
            <v>automatic switching</v>
          </cell>
          <cell r="R288">
            <v>0</v>
          </cell>
          <cell r="S288">
            <v>0</v>
          </cell>
          <cell r="T288">
            <v>0</v>
          </cell>
          <cell r="X288">
            <v>0</v>
          </cell>
          <cell r="Y288">
            <v>0</v>
          </cell>
          <cell r="AC288">
            <v>0</v>
          </cell>
          <cell r="AF288">
            <v>0</v>
          </cell>
          <cell r="AG288">
            <v>0</v>
          </cell>
          <cell r="AH288">
            <v>0</v>
          </cell>
          <cell r="AI288">
            <v>0</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H288">
            <v>0</v>
          </cell>
          <cell r="BJ288">
            <v>0</v>
          </cell>
        </row>
        <row r="289">
          <cell r="A289">
            <v>289</v>
          </cell>
          <cell r="J289" t="str">
            <v/>
          </cell>
          <cell r="L289" t="str">
            <v>J</v>
          </cell>
          <cell r="M289" t="str">
            <v>J</v>
          </cell>
          <cell r="N289">
            <v>0</v>
          </cell>
          <cell r="R289">
            <v>0</v>
          </cell>
          <cell r="S289">
            <v>0</v>
          </cell>
          <cell r="T289">
            <v>0</v>
          </cell>
          <cell r="X289">
            <v>0</v>
          </cell>
          <cell r="Y289">
            <v>0</v>
          </cell>
          <cell r="AC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v>
          </cell>
          <cell r="AT289">
            <v>0</v>
          </cell>
          <cell r="AU289">
            <v>0</v>
          </cell>
          <cell r="AV289">
            <v>0</v>
          </cell>
          <cell r="AW289">
            <v>0</v>
          </cell>
          <cell r="AX289">
            <v>0</v>
          </cell>
          <cell r="AY289">
            <v>0</v>
          </cell>
          <cell r="AZ289">
            <v>0</v>
          </cell>
          <cell r="BA289">
            <v>0</v>
          </cell>
          <cell r="BB289">
            <v>0</v>
          </cell>
          <cell r="BC289">
            <v>0</v>
          </cell>
          <cell r="BH289">
            <v>0</v>
          </cell>
          <cell r="BJ289">
            <v>0</v>
          </cell>
        </row>
        <row r="290">
          <cell r="A290">
            <v>290</v>
          </cell>
          <cell r="F290">
            <v>0</v>
          </cell>
          <cell r="I290" t="str">
            <v>EQ</v>
          </cell>
          <cell r="J290" t="str">
            <v>EQPTS</v>
          </cell>
          <cell r="K290" t="str">
            <v>Gen</v>
          </cell>
          <cell r="L290" t="str">
            <v>J</v>
          </cell>
          <cell r="M290" t="str">
            <v>J</v>
          </cell>
          <cell r="N290" t="str">
            <v>C</v>
          </cell>
          <cell r="O290" t="str">
            <v>LIGHT</v>
          </cell>
          <cell r="P290" t="str">
            <v>iii) 220V DC indoor type change over board and</v>
          </cell>
          <cell r="Q290" t="str">
            <v>No.</v>
          </cell>
          <cell r="R290" t="str">
            <v>No.</v>
          </cell>
          <cell r="S290">
            <v>1</v>
          </cell>
          <cell r="T290">
            <v>1</v>
          </cell>
          <cell r="U290">
            <v>1</v>
          </cell>
          <cell r="X290">
            <v>1</v>
          </cell>
          <cell r="Y290">
            <v>1</v>
          </cell>
          <cell r="Z290" t="str">
            <v>Avaids/1009</v>
          </cell>
          <cell r="AA290" t="str">
            <v>INR</v>
          </cell>
          <cell r="AB290">
            <v>25000</v>
          </cell>
          <cell r="AC290">
            <v>25000</v>
          </cell>
          <cell r="AD290">
            <v>0.05</v>
          </cell>
          <cell r="AF290">
            <v>0</v>
          </cell>
          <cell r="AG290">
            <v>23750</v>
          </cell>
          <cell r="AH290">
            <v>23750</v>
          </cell>
          <cell r="AI290">
            <v>1.1541315063742059</v>
          </cell>
          <cell r="AJ290">
            <v>27411</v>
          </cell>
          <cell r="AK290">
            <v>0</v>
          </cell>
          <cell r="AL290">
            <v>950</v>
          </cell>
          <cell r="AM290">
            <v>28361</v>
          </cell>
          <cell r="AN290">
            <v>606</v>
          </cell>
          <cell r="AO290">
            <v>0</v>
          </cell>
          <cell r="AP290">
            <v>0</v>
          </cell>
          <cell r="AQ290">
            <v>28967</v>
          </cell>
          <cell r="AR290">
            <v>1750</v>
          </cell>
          <cell r="AS290">
            <v>1750</v>
          </cell>
          <cell r="AT290">
            <v>0.95238095238095244</v>
          </cell>
          <cell r="AU290">
            <v>1667</v>
          </cell>
          <cell r="AV290">
            <v>0</v>
          </cell>
          <cell r="AW290">
            <v>189.347438752784</v>
          </cell>
          <cell r="AX290">
            <v>1856.347438752784</v>
          </cell>
          <cell r="AY290">
            <v>30823.347438752782</v>
          </cell>
          <cell r="BA290">
            <v>0.04</v>
          </cell>
          <cell r="BB290">
            <v>2.5524066123809599E-2</v>
          </cell>
          <cell r="BC290">
            <v>0</v>
          </cell>
          <cell r="BE290">
            <v>1750</v>
          </cell>
          <cell r="BH290">
            <v>1750</v>
          </cell>
          <cell r="BJ290">
            <v>23750</v>
          </cell>
        </row>
        <row r="291">
          <cell r="A291">
            <v>291</v>
          </cell>
          <cell r="J291" t="str">
            <v/>
          </cell>
          <cell r="L291" t="str">
            <v>J</v>
          </cell>
          <cell r="M291" t="str">
            <v>J</v>
          </cell>
          <cell r="N291">
            <v>0</v>
          </cell>
          <cell r="P291" t="str">
            <v>220V DC 32A two wire bus and one 32A contractor</v>
          </cell>
          <cell r="R291">
            <v>0</v>
          </cell>
          <cell r="S291">
            <v>0</v>
          </cell>
          <cell r="T291">
            <v>0</v>
          </cell>
          <cell r="X291">
            <v>0</v>
          </cell>
          <cell r="Y291">
            <v>0</v>
          </cell>
          <cell r="AC291">
            <v>0</v>
          </cell>
          <cell r="AF291">
            <v>0</v>
          </cell>
          <cell r="AG291">
            <v>0</v>
          </cell>
          <cell r="AH291">
            <v>0</v>
          </cell>
          <cell r="AI291">
            <v>0</v>
          </cell>
          <cell r="AJ291">
            <v>0</v>
          </cell>
          <cell r="AK291">
            <v>0</v>
          </cell>
          <cell r="AL291">
            <v>0</v>
          </cell>
          <cell r="AM291">
            <v>0</v>
          </cell>
          <cell r="AN291">
            <v>0</v>
          </cell>
          <cell r="AO291">
            <v>0</v>
          </cell>
          <cell r="AP291">
            <v>0</v>
          </cell>
          <cell r="AQ291">
            <v>0</v>
          </cell>
          <cell r="AR291">
            <v>0</v>
          </cell>
          <cell r="AS291">
            <v>0</v>
          </cell>
          <cell r="AT291">
            <v>0</v>
          </cell>
          <cell r="AU291">
            <v>0</v>
          </cell>
          <cell r="AV291">
            <v>0</v>
          </cell>
          <cell r="AW291">
            <v>0</v>
          </cell>
          <cell r="AX291">
            <v>0</v>
          </cell>
          <cell r="AY291">
            <v>0</v>
          </cell>
          <cell r="AZ291">
            <v>0</v>
          </cell>
          <cell r="BA291">
            <v>0</v>
          </cell>
          <cell r="BB291">
            <v>0</v>
          </cell>
          <cell r="BC291">
            <v>0</v>
          </cell>
          <cell r="BH291">
            <v>0</v>
          </cell>
          <cell r="BJ291">
            <v>0</v>
          </cell>
        </row>
        <row r="292">
          <cell r="A292">
            <v>292</v>
          </cell>
          <cell r="J292" t="str">
            <v/>
          </cell>
          <cell r="L292" t="str">
            <v>J</v>
          </cell>
          <cell r="M292" t="str">
            <v>J</v>
          </cell>
          <cell r="N292">
            <v>0</v>
          </cell>
          <cell r="P292" t="str">
            <v>backed up by 32A double pole MCB as incomer. The</v>
          </cell>
          <cell r="R292">
            <v>0</v>
          </cell>
          <cell r="S292">
            <v>0</v>
          </cell>
          <cell r="T292">
            <v>0</v>
          </cell>
          <cell r="X292">
            <v>0</v>
          </cell>
          <cell r="Y292">
            <v>0</v>
          </cell>
          <cell r="AC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v>
          </cell>
          <cell r="AT292">
            <v>0</v>
          </cell>
          <cell r="AU292">
            <v>0</v>
          </cell>
          <cell r="AV292">
            <v>0</v>
          </cell>
          <cell r="AW292">
            <v>0</v>
          </cell>
          <cell r="AX292">
            <v>0</v>
          </cell>
          <cell r="AY292">
            <v>0</v>
          </cell>
          <cell r="AZ292">
            <v>0</v>
          </cell>
          <cell r="BA292">
            <v>0</v>
          </cell>
          <cell r="BB292">
            <v>0</v>
          </cell>
          <cell r="BC292">
            <v>0</v>
          </cell>
          <cell r="BH292">
            <v>0</v>
          </cell>
          <cell r="BJ292">
            <v>0</v>
          </cell>
        </row>
        <row r="293">
          <cell r="A293">
            <v>293</v>
          </cell>
          <cell r="J293" t="str">
            <v/>
          </cell>
          <cell r="L293" t="str">
            <v>J</v>
          </cell>
          <cell r="M293" t="str">
            <v>J</v>
          </cell>
          <cell r="N293">
            <v>0</v>
          </cell>
          <cell r="P293" t="str">
            <v>panel shall have local push button controls.</v>
          </cell>
          <cell r="R293">
            <v>0</v>
          </cell>
          <cell r="S293">
            <v>0</v>
          </cell>
          <cell r="T293">
            <v>0</v>
          </cell>
          <cell r="X293">
            <v>0</v>
          </cell>
          <cell r="Y293">
            <v>0</v>
          </cell>
          <cell r="AC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v>
          </cell>
          <cell r="AT293">
            <v>0</v>
          </cell>
          <cell r="AU293">
            <v>0</v>
          </cell>
          <cell r="AV293">
            <v>0</v>
          </cell>
          <cell r="AW293">
            <v>0</v>
          </cell>
          <cell r="AX293">
            <v>0</v>
          </cell>
          <cell r="AY293">
            <v>0</v>
          </cell>
          <cell r="AZ293">
            <v>0</v>
          </cell>
          <cell r="BA293">
            <v>0</v>
          </cell>
          <cell r="BB293">
            <v>0</v>
          </cell>
          <cell r="BC293">
            <v>0</v>
          </cell>
          <cell r="BH293">
            <v>0</v>
          </cell>
          <cell r="BJ293">
            <v>0</v>
          </cell>
        </row>
        <row r="294">
          <cell r="A294">
            <v>294</v>
          </cell>
          <cell r="J294" t="str">
            <v/>
          </cell>
          <cell r="L294" t="str">
            <v>J</v>
          </cell>
          <cell r="M294" t="str">
            <v>J</v>
          </cell>
          <cell r="N294">
            <v>0</v>
          </cell>
          <cell r="P294" t="str">
            <v>Following are the various types of panels required</v>
          </cell>
          <cell r="R294">
            <v>0</v>
          </cell>
          <cell r="S294">
            <v>0</v>
          </cell>
          <cell r="T294">
            <v>0</v>
          </cell>
          <cell r="X294">
            <v>0</v>
          </cell>
          <cell r="Y294">
            <v>0</v>
          </cell>
          <cell r="AC294">
            <v>0</v>
          </cell>
          <cell r="AF294">
            <v>0</v>
          </cell>
          <cell r="AG294">
            <v>0</v>
          </cell>
          <cell r="AH294">
            <v>0</v>
          </cell>
          <cell r="AI294">
            <v>0</v>
          </cell>
          <cell r="AJ294">
            <v>0</v>
          </cell>
          <cell r="AK294">
            <v>0</v>
          </cell>
          <cell r="AL294">
            <v>0</v>
          </cell>
          <cell r="AM294">
            <v>0</v>
          </cell>
          <cell r="AN294">
            <v>0</v>
          </cell>
          <cell r="AO294">
            <v>0</v>
          </cell>
          <cell r="AP294">
            <v>0</v>
          </cell>
          <cell r="AQ294">
            <v>0</v>
          </cell>
          <cell r="AR294">
            <v>0</v>
          </cell>
          <cell r="AS294">
            <v>0</v>
          </cell>
          <cell r="AT294">
            <v>0</v>
          </cell>
          <cell r="AU294">
            <v>0</v>
          </cell>
          <cell r="AV294">
            <v>0</v>
          </cell>
          <cell r="AW294">
            <v>0</v>
          </cell>
          <cell r="AX294">
            <v>0</v>
          </cell>
          <cell r="AY294">
            <v>0</v>
          </cell>
          <cell r="AZ294">
            <v>0</v>
          </cell>
          <cell r="BA294">
            <v>0</v>
          </cell>
          <cell r="BB294">
            <v>0</v>
          </cell>
          <cell r="BC294">
            <v>0</v>
          </cell>
          <cell r="BH294">
            <v>0</v>
          </cell>
          <cell r="BJ294">
            <v>0</v>
          </cell>
        </row>
        <row r="295">
          <cell r="A295">
            <v>295</v>
          </cell>
          <cell r="J295" t="str">
            <v/>
          </cell>
          <cell r="L295" t="str">
            <v>J</v>
          </cell>
          <cell r="M295" t="str">
            <v>J</v>
          </cell>
          <cell r="N295">
            <v>0</v>
          </cell>
          <cell r="P295" t="str">
            <v>with control timer</v>
          </cell>
          <cell r="R295">
            <v>0</v>
          </cell>
          <cell r="S295">
            <v>0</v>
          </cell>
          <cell r="T295">
            <v>0</v>
          </cell>
          <cell r="X295">
            <v>0</v>
          </cell>
          <cell r="Y295">
            <v>0</v>
          </cell>
          <cell r="AC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H295">
            <v>0</v>
          </cell>
          <cell r="BJ295">
            <v>0</v>
          </cell>
        </row>
        <row r="296">
          <cell r="A296">
            <v>296</v>
          </cell>
          <cell r="J296" t="str">
            <v/>
          </cell>
          <cell r="L296" t="str">
            <v>J</v>
          </cell>
          <cell r="M296" t="str">
            <v>J</v>
          </cell>
          <cell r="N296">
            <v>0</v>
          </cell>
          <cell r="R296">
            <v>0</v>
          </cell>
          <cell r="S296">
            <v>0</v>
          </cell>
          <cell r="T296">
            <v>0</v>
          </cell>
          <cell r="X296">
            <v>0</v>
          </cell>
          <cell r="Y296">
            <v>0</v>
          </cell>
          <cell r="AC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H296">
            <v>0</v>
          </cell>
          <cell r="BJ296">
            <v>0</v>
          </cell>
        </row>
        <row r="297">
          <cell r="A297">
            <v>297</v>
          </cell>
          <cell r="J297" t="str">
            <v/>
          </cell>
          <cell r="L297" t="str">
            <v>J</v>
          </cell>
          <cell r="M297" t="str">
            <v>J</v>
          </cell>
          <cell r="N297">
            <v>0</v>
          </cell>
          <cell r="P297" t="str">
            <v>Type DCP with 6 Nos - 16A DP MCB feeders</v>
          </cell>
          <cell r="R297">
            <v>0</v>
          </cell>
          <cell r="S297">
            <v>0</v>
          </cell>
          <cell r="T297">
            <v>0</v>
          </cell>
          <cell r="X297">
            <v>0</v>
          </cell>
          <cell r="Y297">
            <v>0</v>
          </cell>
          <cell r="AC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H297">
            <v>0</v>
          </cell>
          <cell r="BJ297">
            <v>0</v>
          </cell>
        </row>
        <row r="298">
          <cell r="A298">
            <v>298</v>
          </cell>
          <cell r="J298" t="str">
            <v/>
          </cell>
          <cell r="L298" t="str">
            <v>J</v>
          </cell>
          <cell r="M298" t="str">
            <v>J</v>
          </cell>
          <cell r="N298">
            <v>0</v>
          </cell>
          <cell r="R298">
            <v>0</v>
          </cell>
          <cell r="S298">
            <v>0</v>
          </cell>
          <cell r="T298">
            <v>0</v>
          </cell>
          <cell r="X298">
            <v>0</v>
          </cell>
          <cell r="Y298">
            <v>0</v>
          </cell>
          <cell r="AC298">
            <v>0</v>
          </cell>
          <cell r="AF298">
            <v>0</v>
          </cell>
          <cell r="AG298">
            <v>0</v>
          </cell>
          <cell r="AH298">
            <v>0</v>
          </cell>
          <cell r="AI298">
            <v>0</v>
          </cell>
          <cell r="AJ298">
            <v>0</v>
          </cell>
          <cell r="AK298">
            <v>0</v>
          </cell>
          <cell r="AL298">
            <v>0</v>
          </cell>
          <cell r="AM298">
            <v>0</v>
          </cell>
          <cell r="AN298">
            <v>0</v>
          </cell>
          <cell r="AO298">
            <v>0</v>
          </cell>
          <cell r="AP298">
            <v>0</v>
          </cell>
          <cell r="AQ298">
            <v>0</v>
          </cell>
          <cell r="AR298">
            <v>0</v>
          </cell>
          <cell r="AS298">
            <v>0</v>
          </cell>
          <cell r="AT298">
            <v>0</v>
          </cell>
          <cell r="AU298">
            <v>0</v>
          </cell>
          <cell r="AV298">
            <v>0</v>
          </cell>
          <cell r="AW298">
            <v>0</v>
          </cell>
          <cell r="AX298">
            <v>0</v>
          </cell>
          <cell r="AY298">
            <v>0</v>
          </cell>
          <cell r="AZ298">
            <v>0</v>
          </cell>
          <cell r="BA298">
            <v>0</v>
          </cell>
          <cell r="BB298">
            <v>0</v>
          </cell>
          <cell r="BC298">
            <v>0</v>
          </cell>
          <cell r="BH298">
            <v>0</v>
          </cell>
          <cell r="BJ298">
            <v>0</v>
          </cell>
        </row>
        <row r="299">
          <cell r="A299">
            <v>299</v>
          </cell>
          <cell r="F299" t="str">
            <v>1.1.2</v>
          </cell>
          <cell r="G299" t="str">
            <v>1.1.2</v>
          </cell>
          <cell r="J299" t="str">
            <v/>
          </cell>
          <cell r="L299" t="str">
            <v>J</v>
          </cell>
          <cell r="M299" t="str">
            <v>J</v>
          </cell>
          <cell r="N299">
            <v>0</v>
          </cell>
          <cell r="P299" t="str">
            <v>Lighting fixtures  and Receptacles</v>
          </cell>
          <cell r="R299">
            <v>0</v>
          </cell>
          <cell r="S299">
            <v>0</v>
          </cell>
          <cell r="T299">
            <v>0</v>
          </cell>
          <cell r="X299">
            <v>0</v>
          </cell>
          <cell r="Y299">
            <v>0</v>
          </cell>
          <cell r="AC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H299">
            <v>0</v>
          </cell>
          <cell r="BJ299">
            <v>0</v>
          </cell>
        </row>
        <row r="300">
          <cell r="A300">
            <v>300</v>
          </cell>
          <cell r="J300" t="str">
            <v/>
          </cell>
          <cell r="L300" t="str">
            <v>J</v>
          </cell>
          <cell r="M300" t="str">
            <v>J</v>
          </cell>
          <cell r="N300">
            <v>0</v>
          </cell>
          <cell r="R300">
            <v>0</v>
          </cell>
          <cell r="S300">
            <v>0</v>
          </cell>
          <cell r="T300">
            <v>0</v>
          </cell>
          <cell r="X300">
            <v>0</v>
          </cell>
          <cell r="Y300">
            <v>0</v>
          </cell>
          <cell r="AC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H300">
            <v>0</v>
          </cell>
          <cell r="BJ300">
            <v>0</v>
          </cell>
        </row>
        <row r="301">
          <cell r="A301">
            <v>301</v>
          </cell>
          <cell r="F301" t="str">
            <v>(i) </v>
          </cell>
          <cell r="G301" t="str">
            <v>(i) </v>
          </cell>
          <cell r="J301" t="str">
            <v/>
          </cell>
          <cell r="L301" t="str">
            <v>J</v>
          </cell>
          <cell r="M301" t="str">
            <v>J</v>
          </cell>
          <cell r="N301">
            <v>0</v>
          </cell>
          <cell r="P301" t="str">
            <v>Lighting Fixtures (As per technical specifications)</v>
          </cell>
          <cell r="R301">
            <v>0</v>
          </cell>
          <cell r="S301">
            <v>0</v>
          </cell>
          <cell r="T301">
            <v>0</v>
          </cell>
          <cell r="X301">
            <v>0</v>
          </cell>
          <cell r="Y301">
            <v>0</v>
          </cell>
          <cell r="AC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H301">
            <v>0</v>
          </cell>
          <cell r="BJ301">
            <v>0</v>
          </cell>
        </row>
        <row r="302">
          <cell r="A302">
            <v>302</v>
          </cell>
          <cell r="J302" t="str">
            <v/>
          </cell>
          <cell r="L302" t="str">
            <v>J</v>
          </cell>
          <cell r="M302" t="str">
            <v>J</v>
          </cell>
          <cell r="N302">
            <v>0</v>
          </cell>
          <cell r="R302">
            <v>0</v>
          </cell>
          <cell r="S302">
            <v>0</v>
          </cell>
          <cell r="T302">
            <v>0</v>
          </cell>
          <cell r="X302">
            <v>0</v>
          </cell>
          <cell r="Y302">
            <v>0</v>
          </cell>
          <cell r="AC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H302">
            <v>0</v>
          </cell>
          <cell r="BJ302">
            <v>0</v>
          </cell>
        </row>
        <row r="303">
          <cell r="A303">
            <v>303</v>
          </cell>
          <cell r="F303">
            <v>0</v>
          </cell>
          <cell r="I303" t="str">
            <v>EQ</v>
          </cell>
          <cell r="J303" t="str">
            <v>EQPTS</v>
          </cell>
          <cell r="K303" t="str">
            <v>Gen</v>
          </cell>
          <cell r="L303" t="str">
            <v>J</v>
          </cell>
          <cell r="M303" t="str">
            <v>J</v>
          </cell>
          <cell r="N303" t="str">
            <v>C</v>
          </cell>
          <cell r="O303" t="str">
            <v>LIGHT</v>
          </cell>
          <cell r="P303" t="str">
            <v>(a)  2x36W flourescent lamps in industrial reflector</v>
          </cell>
          <cell r="Q303" t="str">
            <v>Nos.</v>
          </cell>
          <cell r="R303" t="str">
            <v>Nos.</v>
          </cell>
          <cell r="S303">
            <v>40</v>
          </cell>
          <cell r="T303">
            <v>40</v>
          </cell>
          <cell r="U303">
            <v>40</v>
          </cell>
          <cell r="X303">
            <v>40</v>
          </cell>
          <cell r="Y303">
            <v>40</v>
          </cell>
          <cell r="Z303" t="str">
            <v>Avaids/1009</v>
          </cell>
          <cell r="AA303" t="str">
            <v>INR</v>
          </cell>
          <cell r="AB303">
            <v>1178</v>
          </cell>
          <cell r="AC303">
            <v>1178</v>
          </cell>
          <cell r="AD303">
            <v>0.05</v>
          </cell>
          <cell r="AF303">
            <v>0</v>
          </cell>
          <cell r="AG303">
            <v>1119.0999999999999</v>
          </cell>
          <cell r="AH303">
            <v>44764</v>
          </cell>
          <cell r="AI303">
            <v>1.1541315063742059</v>
          </cell>
          <cell r="AJ303">
            <v>51664</v>
          </cell>
          <cell r="AK303">
            <v>0</v>
          </cell>
          <cell r="AL303">
            <v>1791</v>
          </cell>
          <cell r="AM303">
            <v>53455</v>
          </cell>
          <cell r="AN303">
            <v>1143</v>
          </cell>
          <cell r="AO303">
            <v>0</v>
          </cell>
          <cell r="AP303">
            <v>0</v>
          </cell>
          <cell r="AQ303">
            <v>54598</v>
          </cell>
          <cell r="AR303">
            <v>232</v>
          </cell>
          <cell r="AS303">
            <v>9280</v>
          </cell>
          <cell r="AT303">
            <v>0.95238095238095244</v>
          </cell>
          <cell r="AU303">
            <v>8838</v>
          </cell>
          <cell r="AV303">
            <v>0</v>
          </cell>
          <cell r="AW303">
            <v>1003.8708240534525</v>
          </cell>
          <cell r="AX303">
            <v>9841.8708240534525</v>
          </cell>
          <cell r="AY303">
            <v>64439.870824053454</v>
          </cell>
          <cell r="BA303">
            <v>0.04</v>
          </cell>
          <cell r="BB303">
            <v>2.5524066123809599E-2</v>
          </cell>
          <cell r="BC303">
            <v>0</v>
          </cell>
          <cell r="BG303">
            <v>307</v>
          </cell>
          <cell r="BH303">
            <v>232</v>
          </cell>
          <cell r="BJ303">
            <v>44764</v>
          </cell>
        </row>
        <row r="304">
          <cell r="A304">
            <v>304</v>
          </cell>
          <cell r="J304" t="str">
            <v/>
          </cell>
          <cell r="L304" t="str">
            <v>J</v>
          </cell>
          <cell r="M304" t="str">
            <v>J</v>
          </cell>
          <cell r="N304">
            <v>0</v>
          </cell>
          <cell r="P304" t="str">
            <v>type fixture. complete with accessories and suitable</v>
          </cell>
          <cell r="R304">
            <v>0</v>
          </cell>
          <cell r="S304">
            <v>0</v>
          </cell>
          <cell r="T304">
            <v>0</v>
          </cell>
          <cell r="X304">
            <v>0</v>
          </cell>
          <cell r="Y304">
            <v>0</v>
          </cell>
          <cell r="AC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v>0</v>
          </cell>
          <cell r="BH304">
            <v>0</v>
          </cell>
          <cell r="BJ304">
            <v>0</v>
          </cell>
        </row>
        <row r="305">
          <cell r="A305">
            <v>305</v>
          </cell>
          <cell r="J305" t="str">
            <v/>
          </cell>
          <cell r="L305" t="str">
            <v>J</v>
          </cell>
          <cell r="M305" t="str">
            <v>J</v>
          </cell>
          <cell r="N305">
            <v>0</v>
          </cell>
          <cell r="P305" t="str">
            <v>for pendent Mounting,  similar to Philips Cat. No. TKC</v>
          </cell>
          <cell r="R305">
            <v>0</v>
          </cell>
          <cell r="S305">
            <v>0</v>
          </cell>
          <cell r="T305">
            <v>0</v>
          </cell>
          <cell r="X305">
            <v>0</v>
          </cell>
          <cell r="Y305">
            <v>0</v>
          </cell>
          <cell r="AC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H305">
            <v>0</v>
          </cell>
          <cell r="BJ305">
            <v>0</v>
          </cell>
        </row>
        <row r="306">
          <cell r="A306">
            <v>306</v>
          </cell>
          <cell r="J306" t="str">
            <v/>
          </cell>
          <cell r="L306" t="str">
            <v>J</v>
          </cell>
          <cell r="M306" t="str">
            <v>J</v>
          </cell>
          <cell r="N306">
            <v>0</v>
          </cell>
          <cell r="P306" t="str">
            <v>24/236/Bajaj  Cat. No. :BJIV-236 /Crompton Greaves</v>
          </cell>
          <cell r="R306">
            <v>0</v>
          </cell>
          <cell r="S306">
            <v>0</v>
          </cell>
          <cell r="T306">
            <v>0</v>
          </cell>
          <cell r="X306">
            <v>0</v>
          </cell>
          <cell r="Y306">
            <v>0</v>
          </cell>
          <cell r="AC306">
            <v>0</v>
          </cell>
          <cell r="AF306">
            <v>0</v>
          </cell>
          <cell r="AG306">
            <v>0</v>
          </cell>
          <cell r="AH306">
            <v>0</v>
          </cell>
          <cell r="AI306">
            <v>0</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cell r="AW306">
            <v>0</v>
          </cell>
          <cell r="AX306">
            <v>0</v>
          </cell>
          <cell r="AY306">
            <v>0</v>
          </cell>
          <cell r="AZ306">
            <v>0</v>
          </cell>
          <cell r="BA306">
            <v>0</v>
          </cell>
          <cell r="BB306">
            <v>0</v>
          </cell>
          <cell r="BC306">
            <v>0</v>
          </cell>
          <cell r="BH306">
            <v>0</v>
          </cell>
          <cell r="BJ306">
            <v>0</v>
          </cell>
        </row>
        <row r="307">
          <cell r="A307">
            <v>307</v>
          </cell>
          <cell r="J307" t="str">
            <v/>
          </cell>
          <cell r="L307" t="str">
            <v>J</v>
          </cell>
          <cell r="M307" t="str">
            <v>J</v>
          </cell>
          <cell r="N307">
            <v>0</v>
          </cell>
          <cell r="P307" t="str">
            <v>Cat No. 1VE 1224 HSB(Type FI)</v>
          </cell>
          <cell r="R307">
            <v>0</v>
          </cell>
          <cell r="S307">
            <v>0</v>
          </cell>
          <cell r="T307">
            <v>0</v>
          </cell>
          <cell r="X307">
            <v>0</v>
          </cell>
          <cell r="Y307">
            <v>0</v>
          </cell>
          <cell r="AC307">
            <v>0</v>
          </cell>
          <cell r="AF307">
            <v>0</v>
          </cell>
          <cell r="AG307">
            <v>0</v>
          </cell>
          <cell r="AH307">
            <v>0</v>
          </cell>
          <cell r="AI307">
            <v>0</v>
          </cell>
          <cell r="AJ307">
            <v>0</v>
          </cell>
          <cell r="AK307">
            <v>0</v>
          </cell>
          <cell r="AL307">
            <v>0</v>
          </cell>
          <cell r="AM307">
            <v>0</v>
          </cell>
          <cell r="AN307">
            <v>0</v>
          </cell>
          <cell r="AO307">
            <v>0</v>
          </cell>
          <cell r="AP307">
            <v>0</v>
          </cell>
          <cell r="AQ307">
            <v>0</v>
          </cell>
          <cell r="AR307">
            <v>0</v>
          </cell>
          <cell r="AS307">
            <v>0</v>
          </cell>
          <cell r="AT307">
            <v>0</v>
          </cell>
          <cell r="AU307">
            <v>0</v>
          </cell>
          <cell r="AV307">
            <v>0</v>
          </cell>
          <cell r="AW307">
            <v>0</v>
          </cell>
          <cell r="AX307">
            <v>0</v>
          </cell>
          <cell r="AY307">
            <v>0</v>
          </cell>
          <cell r="AZ307">
            <v>0</v>
          </cell>
          <cell r="BA307">
            <v>0</v>
          </cell>
          <cell r="BB307">
            <v>0</v>
          </cell>
          <cell r="BC307">
            <v>0</v>
          </cell>
          <cell r="BH307">
            <v>0</v>
          </cell>
          <cell r="BJ307">
            <v>0</v>
          </cell>
        </row>
        <row r="308">
          <cell r="A308">
            <v>308</v>
          </cell>
          <cell r="J308" t="str">
            <v/>
          </cell>
          <cell r="L308" t="str">
            <v>J</v>
          </cell>
          <cell r="M308" t="str">
            <v>J</v>
          </cell>
          <cell r="N308">
            <v>0</v>
          </cell>
          <cell r="R308">
            <v>0</v>
          </cell>
          <cell r="S308">
            <v>0</v>
          </cell>
          <cell r="T308">
            <v>0</v>
          </cell>
          <cell r="X308">
            <v>0</v>
          </cell>
          <cell r="Y308">
            <v>0</v>
          </cell>
          <cell r="AC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v>0</v>
          </cell>
          <cell r="BH308">
            <v>0</v>
          </cell>
          <cell r="BJ308">
            <v>0</v>
          </cell>
        </row>
        <row r="309">
          <cell r="A309">
            <v>309</v>
          </cell>
          <cell r="F309">
            <v>0</v>
          </cell>
          <cell r="I309" t="str">
            <v>EQ</v>
          </cell>
          <cell r="J309" t="str">
            <v>EQPTS</v>
          </cell>
          <cell r="K309" t="str">
            <v>Gen</v>
          </cell>
          <cell r="L309" t="str">
            <v>J</v>
          </cell>
          <cell r="M309" t="str">
            <v>J</v>
          </cell>
          <cell r="N309" t="str">
            <v>C</v>
          </cell>
          <cell r="O309" t="str">
            <v>LIGHT</v>
          </cell>
          <cell r="P309" t="str">
            <v xml:space="preserve">(b)   Incandescent GLS lamp in recessed down light </v>
          </cell>
          <cell r="Q309" t="str">
            <v>Nos.</v>
          </cell>
          <cell r="R309" t="str">
            <v>Nos.</v>
          </cell>
          <cell r="S309">
            <v>2</v>
          </cell>
          <cell r="T309">
            <v>2</v>
          </cell>
          <cell r="U309">
            <v>2</v>
          </cell>
          <cell r="X309">
            <v>2</v>
          </cell>
          <cell r="Y309">
            <v>2</v>
          </cell>
          <cell r="Z309" t="str">
            <v>Avaids/1009</v>
          </cell>
          <cell r="AA309" t="str">
            <v>INR</v>
          </cell>
          <cell r="AB309">
            <v>345</v>
          </cell>
          <cell r="AC309">
            <v>345</v>
          </cell>
          <cell r="AD309">
            <v>0.05</v>
          </cell>
          <cell r="AF309">
            <v>0</v>
          </cell>
          <cell r="AG309">
            <v>327.75</v>
          </cell>
          <cell r="AH309">
            <v>655.5</v>
          </cell>
          <cell r="AI309">
            <v>1.1541315063742059</v>
          </cell>
          <cell r="AJ309">
            <v>757</v>
          </cell>
          <cell r="AK309">
            <v>0</v>
          </cell>
          <cell r="AL309">
            <v>26</v>
          </cell>
          <cell r="AM309">
            <v>783</v>
          </cell>
          <cell r="AN309">
            <v>17</v>
          </cell>
          <cell r="AO309">
            <v>0</v>
          </cell>
          <cell r="AP309">
            <v>0</v>
          </cell>
          <cell r="AQ309">
            <v>800</v>
          </cell>
          <cell r="AR309">
            <v>141</v>
          </cell>
          <cell r="AS309">
            <v>282</v>
          </cell>
          <cell r="AT309">
            <v>0.95238095238095244</v>
          </cell>
          <cell r="AU309">
            <v>269</v>
          </cell>
          <cell r="AV309">
            <v>0</v>
          </cell>
          <cell r="AW309">
            <v>30.554565701559</v>
          </cell>
          <cell r="AX309">
            <v>299.554565701559</v>
          </cell>
          <cell r="AY309">
            <v>1099.5545657015591</v>
          </cell>
          <cell r="BA309">
            <v>0.04</v>
          </cell>
          <cell r="BB309">
            <v>2.5524066123809599E-2</v>
          </cell>
          <cell r="BC309">
            <v>0</v>
          </cell>
          <cell r="BG309">
            <v>186</v>
          </cell>
          <cell r="BH309">
            <v>141</v>
          </cell>
          <cell r="BJ309">
            <v>655.5</v>
          </cell>
        </row>
        <row r="310">
          <cell r="A310">
            <v>310</v>
          </cell>
          <cell r="J310" t="str">
            <v/>
          </cell>
          <cell r="L310" t="str">
            <v>J</v>
          </cell>
          <cell r="M310" t="str">
            <v>J</v>
          </cell>
          <cell r="N310">
            <v>0</v>
          </cell>
          <cell r="P310" t="str">
            <v>having high purity aluminium reflector</v>
          </cell>
          <cell r="R310">
            <v>0</v>
          </cell>
          <cell r="S310">
            <v>0</v>
          </cell>
          <cell r="T310">
            <v>0</v>
          </cell>
          <cell r="X310">
            <v>0</v>
          </cell>
          <cell r="Y310">
            <v>0</v>
          </cell>
          <cell r="AC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v>
          </cell>
          <cell r="AT310">
            <v>0</v>
          </cell>
          <cell r="AU310">
            <v>0</v>
          </cell>
          <cell r="AV310">
            <v>0</v>
          </cell>
          <cell r="AW310">
            <v>0</v>
          </cell>
          <cell r="AX310">
            <v>0</v>
          </cell>
          <cell r="AY310">
            <v>0</v>
          </cell>
          <cell r="AZ310">
            <v>0</v>
          </cell>
          <cell r="BA310">
            <v>0</v>
          </cell>
          <cell r="BB310">
            <v>0</v>
          </cell>
          <cell r="BC310">
            <v>0</v>
          </cell>
          <cell r="BH310">
            <v>0</v>
          </cell>
          <cell r="BJ310">
            <v>0</v>
          </cell>
        </row>
        <row r="311">
          <cell r="A311">
            <v>311</v>
          </cell>
          <cell r="J311" t="str">
            <v/>
          </cell>
          <cell r="L311" t="str">
            <v>J</v>
          </cell>
          <cell r="M311" t="str">
            <v>J</v>
          </cell>
          <cell r="N311">
            <v>0</v>
          </cell>
          <cell r="P311" t="str">
            <v xml:space="preserve">electrochemically brightened and anodized.  </v>
          </cell>
          <cell r="R311">
            <v>0</v>
          </cell>
          <cell r="S311">
            <v>0</v>
          </cell>
          <cell r="T311">
            <v>0</v>
          </cell>
          <cell r="X311">
            <v>0</v>
          </cell>
          <cell r="Y311">
            <v>0</v>
          </cell>
          <cell r="AC311">
            <v>0</v>
          </cell>
          <cell r="AF311">
            <v>0</v>
          </cell>
          <cell r="AG311">
            <v>0</v>
          </cell>
          <cell r="AH311">
            <v>0</v>
          </cell>
          <cell r="AI311">
            <v>0</v>
          </cell>
          <cell r="AJ311">
            <v>0</v>
          </cell>
          <cell r="AK311">
            <v>0</v>
          </cell>
          <cell r="AL311">
            <v>0</v>
          </cell>
          <cell r="AM311">
            <v>0</v>
          </cell>
          <cell r="AN311">
            <v>0</v>
          </cell>
          <cell r="AO311">
            <v>0</v>
          </cell>
          <cell r="AP311">
            <v>0</v>
          </cell>
          <cell r="AQ311">
            <v>0</v>
          </cell>
          <cell r="AR311">
            <v>0</v>
          </cell>
          <cell r="AS311">
            <v>0</v>
          </cell>
          <cell r="AT311">
            <v>0</v>
          </cell>
          <cell r="AU311">
            <v>0</v>
          </cell>
          <cell r="AV311">
            <v>0</v>
          </cell>
          <cell r="AW311">
            <v>0</v>
          </cell>
          <cell r="AX311">
            <v>0</v>
          </cell>
          <cell r="AY311">
            <v>0</v>
          </cell>
          <cell r="AZ311">
            <v>0</v>
          </cell>
          <cell r="BA311">
            <v>0</v>
          </cell>
          <cell r="BB311">
            <v>0</v>
          </cell>
          <cell r="BC311">
            <v>0</v>
          </cell>
          <cell r="BH311">
            <v>0</v>
          </cell>
          <cell r="BJ311">
            <v>0</v>
          </cell>
        </row>
        <row r="312">
          <cell r="A312">
            <v>312</v>
          </cell>
          <cell r="J312" t="str">
            <v/>
          </cell>
          <cell r="L312" t="str">
            <v>J</v>
          </cell>
          <cell r="M312" t="str">
            <v>J</v>
          </cell>
          <cell r="N312">
            <v>0</v>
          </cell>
          <cell r="P312" t="str">
            <v>Stainless steel leaf springs and pressure die cast</v>
          </cell>
          <cell r="R312">
            <v>0</v>
          </cell>
          <cell r="S312">
            <v>0</v>
          </cell>
          <cell r="T312">
            <v>0</v>
          </cell>
          <cell r="X312">
            <v>0</v>
          </cell>
          <cell r="Y312">
            <v>0</v>
          </cell>
          <cell r="AC312">
            <v>0</v>
          </cell>
          <cell r="AF312">
            <v>0</v>
          </cell>
          <cell r="AG312">
            <v>0</v>
          </cell>
          <cell r="AH312">
            <v>0</v>
          </cell>
          <cell r="AI312">
            <v>0</v>
          </cell>
          <cell r="AJ312">
            <v>0</v>
          </cell>
          <cell r="AK312">
            <v>0</v>
          </cell>
          <cell r="AL312">
            <v>0</v>
          </cell>
          <cell r="AM312">
            <v>0</v>
          </cell>
          <cell r="AN312">
            <v>0</v>
          </cell>
          <cell r="AO312">
            <v>0</v>
          </cell>
          <cell r="AP312">
            <v>0</v>
          </cell>
          <cell r="AQ312">
            <v>0</v>
          </cell>
          <cell r="AR312">
            <v>0</v>
          </cell>
          <cell r="AS312">
            <v>0</v>
          </cell>
          <cell r="AT312">
            <v>0</v>
          </cell>
          <cell r="AU312">
            <v>0</v>
          </cell>
          <cell r="AV312">
            <v>0</v>
          </cell>
          <cell r="AW312">
            <v>0</v>
          </cell>
          <cell r="AX312">
            <v>0</v>
          </cell>
          <cell r="AY312">
            <v>0</v>
          </cell>
          <cell r="AZ312">
            <v>0</v>
          </cell>
          <cell r="BA312">
            <v>0</v>
          </cell>
          <cell r="BB312">
            <v>0</v>
          </cell>
          <cell r="BC312">
            <v>0</v>
          </cell>
          <cell r="BH312">
            <v>0</v>
          </cell>
          <cell r="BJ312">
            <v>0</v>
          </cell>
        </row>
        <row r="313">
          <cell r="A313">
            <v>313</v>
          </cell>
          <cell r="J313" t="str">
            <v/>
          </cell>
          <cell r="L313" t="str">
            <v>J</v>
          </cell>
          <cell r="M313" t="str">
            <v>J</v>
          </cell>
          <cell r="N313">
            <v>0</v>
          </cell>
          <cell r="P313" t="str">
            <v>ceiling similar to  Philips Cat.No. DN-622/NXC 101</v>
          </cell>
          <cell r="R313">
            <v>0</v>
          </cell>
          <cell r="S313">
            <v>0</v>
          </cell>
          <cell r="T313">
            <v>0</v>
          </cell>
          <cell r="X313">
            <v>0</v>
          </cell>
          <cell r="Y313">
            <v>0</v>
          </cell>
          <cell r="AC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cell r="AT313">
            <v>0</v>
          </cell>
          <cell r="AU313">
            <v>0</v>
          </cell>
          <cell r="AV313">
            <v>0</v>
          </cell>
          <cell r="AW313">
            <v>0</v>
          </cell>
          <cell r="AX313">
            <v>0</v>
          </cell>
          <cell r="AY313">
            <v>0</v>
          </cell>
          <cell r="AZ313">
            <v>0</v>
          </cell>
          <cell r="BA313">
            <v>0</v>
          </cell>
          <cell r="BB313">
            <v>0</v>
          </cell>
          <cell r="BC313">
            <v>0</v>
          </cell>
          <cell r="BH313">
            <v>0</v>
          </cell>
          <cell r="BJ313">
            <v>0</v>
          </cell>
        </row>
        <row r="314">
          <cell r="A314">
            <v>314</v>
          </cell>
          <cell r="J314" t="str">
            <v/>
          </cell>
          <cell r="L314" t="str">
            <v>J</v>
          </cell>
          <cell r="M314" t="str">
            <v>J</v>
          </cell>
          <cell r="N314">
            <v>0</v>
          </cell>
          <cell r="P314" t="str">
            <v>Crompton greaves cat DDLV 10-BC (Type IF)</v>
          </cell>
          <cell r="R314">
            <v>0</v>
          </cell>
          <cell r="S314">
            <v>0</v>
          </cell>
          <cell r="T314">
            <v>0</v>
          </cell>
          <cell r="X314">
            <v>0</v>
          </cell>
          <cell r="Y314">
            <v>0</v>
          </cell>
          <cell r="AC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H314">
            <v>0</v>
          </cell>
          <cell r="BJ314">
            <v>0</v>
          </cell>
        </row>
        <row r="315">
          <cell r="A315">
            <v>315</v>
          </cell>
          <cell r="J315" t="str">
            <v/>
          </cell>
          <cell r="L315" t="str">
            <v>J</v>
          </cell>
          <cell r="M315" t="str">
            <v>J</v>
          </cell>
          <cell r="N315">
            <v>0</v>
          </cell>
          <cell r="R315">
            <v>0</v>
          </cell>
          <cell r="S315">
            <v>0</v>
          </cell>
          <cell r="T315">
            <v>0</v>
          </cell>
          <cell r="X315">
            <v>0</v>
          </cell>
          <cell r="Y315">
            <v>0</v>
          </cell>
          <cell r="AC315">
            <v>0</v>
          </cell>
          <cell r="AF315">
            <v>0</v>
          </cell>
          <cell r="AG315">
            <v>0</v>
          </cell>
          <cell r="AH315">
            <v>0</v>
          </cell>
          <cell r="AI315">
            <v>0</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H315">
            <v>0</v>
          </cell>
          <cell r="BJ315">
            <v>0</v>
          </cell>
        </row>
        <row r="316">
          <cell r="A316">
            <v>316</v>
          </cell>
          <cell r="F316">
            <v>0</v>
          </cell>
          <cell r="I316" t="str">
            <v>EQ</v>
          </cell>
          <cell r="J316" t="str">
            <v>EQPTS</v>
          </cell>
          <cell r="K316" t="str">
            <v>Gen</v>
          </cell>
          <cell r="L316" t="str">
            <v>J</v>
          </cell>
          <cell r="M316" t="str">
            <v>J</v>
          </cell>
          <cell r="N316" t="str">
            <v>C</v>
          </cell>
          <cell r="O316" t="str">
            <v>LIGHT</v>
          </cell>
          <cell r="P316" t="str">
            <v>(c)    1x11 W CFL Lamp emergency light with Battery</v>
          </cell>
          <cell r="Q316" t="str">
            <v>Nos.</v>
          </cell>
          <cell r="R316" t="str">
            <v>Nos.</v>
          </cell>
          <cell r="S316">
            <v>4</v>
          </cell>
          <cell r="T316">
            <v>4</v>
          </cell>
          <cell r="U316">
            <v>4</v>
          </cell>
          <cell r="X316">
            <v>4</v>
          </cell>
          <cell r="Y316">
            <v>4</v>
          </cell>
          <cell r="Z316" t="str">
            <v>Avaids/1009</v>
          </cell>
          <cell r="AA316" t="str">
            <v>INR</v>
          </cell>
          <cell r="AB316">
            <v>2500</v>
          </cell>
          <cell r="AC316">
            <v>2500</v>
          </cell>
          <cell r="AD316">
            <v>0.05</v>
          </cell>
          <cell r="AF316">
            <v>0</v>
          </cell>
          <cell r="AG316">
            <v>2375</v>
          </cell>
          <cell r="AH316">
            <v>9500</v>
          </cell>
          <cell r="AI316">
            <v>1.1541315063742059</v>
          </cell>
          <cell r="AJ316">
            <v>10964</v>
          </cell>
          <cell r="AK316">
            <v>0</v>
          </cell>
          <cell r="AL316">
            <v>380</v>
          </cell>
          <cell r="AM316">
            <v>11344</v>
          </cell>
          <cell r="AN316">
            <v>242</v>
          </cell>
          <cell r="AO316">
            <v>0</v>
          </cell>
          <cell r="AP316">
            <v>0</v>
          </cell>
          <cell r="AQ316">
            <v>11586</v>
          </cell>
          <cell r="AR316">
            <v>278</v>
          </cell>
          <cell r="AS316">
            <v>1112</v>
          </cell>
          <cell r="AT316">
            <v>0.95238095238095244</v>
          </cell>
          <cell r="AU316">
            <v>1059</v>
          </cell>
          <cell r="AV316">
            <v>0</v>
          </cell>
          <cell r="AW316">
            <v>120.28730512249444</v>
          </cell>
          <cell r="AX316">
            <v>1179.2873051224944</v>
          </cell>
          <cell r="AY316">
            <v>12765.287305122494</v>
          </cell>
          <cell r="BA316">
            <v>0.04</v>
          </cell>
          <cell r="BB316">
            <v>2.5524066123809599E-2</v>
          </cell>
          <cell r="BC316">
            <v>0</v>
          </cell>
          <cell r="BG316">
            <v>367</v>
          </cell>
          <cell r="BH316">
            <v>278</v>
          </cell>
          <cell r="BJ316">
            <v>9500</v>
          </cell>
        </row>
        <row r="317">
          <cell r="A317">
            <v>317</v>
          </cell>
          <cell r="J317" t="str">
            <v/>
          </cell>
          <cell r="L317" t="str">
            <v>J</v>
          </cell>
          <cell r="M317" t="str">
            <v>J</v>
          </cell>
          <cell r="N317">
            <v>0</v>
          </cell>
          <cell r="P317" t="str">
            <v>operated portable fixture with built in chargeable</v>
          </cell>
          <cell r="R317">
            <v>0</v>
          </cell>
          <cell r="S317">
            <v>0</v>
          </cell>
          <cell r="T317">
            <v>0</v>
          </cell>
          <cell r="X317">
            <v>0</v>
          </cell>
          <cell r="Y317">
            <v>0</v>
          </cell>
          <cell r="AC317">
            <v>0</v>
          </cell>
          <cell r="AF317">
            <v>0</v>
          </cell>
          <cell r="AG317">
            <v>0</v>
          </cell>
          <cell r="AH317">
            <v>0</v>
          </cell>
          <cell r="AI317">
            <v>0</v>
          </cell>
          <cell r="AJ317">
            <v>0</v>
          </cell>
          <cell r="AK317">
            <v>0</v>
          </cell>
          <cell r="AL317">
            <v>0</v>
          </cell>
          <cell r="AM317">
            <v>0</v>
          </cell>
          <cell r="AN317">
            <v>0</v>
          </cell>
          <cell r="AO317">
            <v>0</v>
          </cell>
          <cell r="AP317">
            <v>0</v>
          </cell>
          <cell r="AQ317">
            <v>0</v>
          </cell>
          <cell r="AR317">
            <v>0</v>
          </cell>
          <cell r="AS317">
            <v>0</v>
          </cell>
          <cell r="AT317">
            <v>0</v>
          </cell>
          <cell r="AU317">
            <v>0</v>
          </cell>
          <cell r="AV317">
            <v>0</v>
          </cell>
          <cell r="AW317">
            <v>0</v>
          </cell>
          <cell r="AX317">
            <v>0</v>
          </cell>
          <cell r="AY317">
            <v>0</v>
          </cell>
          <cell r="AZ317">
            <v>0</v>
          </cell>
          <cell r="BA317">
            <v>0</v>
          </cell>
          <cell r="BB317">
            <v>0</v>
          </cell>
          <cell r="BC317">
            <v>0</v>
          </cell>
          <cell r="BH317">
            <v>0</v>
          </cell>
          <cell r="BJ317">
            <v>0</v>
          </cell>
        </row>
        <row r="318">
          <cell r="A318">
            <v>318</v>
          </cell>
          <cell r="J318" t="str">
            <v/>
          </cell>
          <cell r="L318" t="str">
            <v>J</v>
          </cell>
          <cell r="M318" t="str">
            <v>J</v>
          </cell>
          <cell r="N318">
            <v>0</v>
          </cell>
          <cell r="P318" t="str">
            <v>Batteries and battery charger suitable for a lighting</v>
          </cell>
          <cell r="R318">
            <v>0</v>
          </cell>
          <cell r="S318">
            <v>0</v>
          </cell>
          <cell r="T318">
            <v>0</v>
          </cell>
          <cell r="X318">
            <v>0</v>
          </cell>
          <cell r="Y318">
            <v>0</v>
          </cell>
          <cell r="AC318">
            <v>0</v>
          </cell>
          <cell r="AF318">
            <v>0</v>
          </cell>
          <cell r="AG318">
            <v>0</v>
          </cell>
          <cell r="AH318">
            <v>0</v>
          </cell>
          <cell r="AI318">
            <v>0</v>
          </cell>
          <cell r="AJ318">
            <v>0</v>
          </cell>
          <cell r="AK318">
            <v>0</v>
          </cell>
          <cell r="AL318">
            <v>0</v>
          </cell>
          <cell r="AM318">
            <v>0</v>
          </cell>
          <cell r="AN318">
            <v>0</v>
          </cell>
          <cell r="AO318">
            <v>0</v>
          </cell>
          <cell r="AP318">
            <v>0</v>
          </cell>
          <cell r="AQ318">
            <v>0</v>
          </cell>
          <cell r="AR318">
            <v>0</v>
          </cell>
          <cell r="AS318">
            <v>0</v>
          </cell>
          <cell r="AT318">
            <v>0</v>
          </cell>
          <cell r="AU318">
            <v>0</v>
          </cell>
          <cell r="AV318">
            <v>0</v>
          </cell>
          <cell r="AW318">
            <v>0</v>
          </cell>
          <cell r="AX318">
            <v>0</v>
          </cell>
          <cell r="AY318">
            <v>0</v>
          </cell>
          <cell r="AZ318">
            <v>0</v>
          </cell>
          <cell r="BA318">
            <v>0</v>
          </cell>
          <cell r="BB318">
            <v>0</v>
          </cell>
          <cell r="BC318">
            <v>0</v>
          </cell>
          <cell r="BH318">
            <v>0</v>
          </cell>
          <cell r="BJ318">
            <v>0</v>
          </cell>
        </row>
        <row r="319">
          <cell r="A319">
            <v>319</v>
          </cell>
          <cell r="J319" t="str">
            <v/>
          </cell>
          <cell r="L319" t="str">
            <v>J</v>
          </cell>
          <cell r="M319" t="str">
            <v>J</v>
          </cell>
          <cell r="N319">
            <v>0</v>
          </cell>
          <cell r="P319" t="str">
            <v>period of six hourssimilar to ALPHA DELUX of  M/s</v>
          </cell>
          <cell r="R319">
            <v>0</v>
          </cell>
          <cell r="S319">
            <v>0</v>
          </cell>
          <cell r="T319">
            <v>0</v>
          </cell>
          <cell r="X319">
            <v>0</v>
          </cell>
          <cell r="Y319">
            <v>0</v>
          </cell>
          <cell r="AC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cell r="AU319">
            <v>0</v>
          </cell>
          <cell r="AV319">
            <v>0</v>
          </cell>
          <cell r="AW319">
            <v>0</v>
          </cell>
          <cell r="AX319">
            <v>0</v>
          </cell>
          <cell r="AY319">
            <v>0</v>
          </cell>
          <cell r="AZ319">
            <v>0</v>
          </cell>
          <cell r="BA319">
            <v>0</v>
          </cell>
          <cell r="BB319">
            <v>0</v>
          </cell>
          <cell r="BC319">
            <v>0</v>
          </cell>
          <cell r="BH319">
            <v>0</v>
          </cell>
          <cell r="BJ319">
            <v>0</v>
          </cell>
        </row>
        <row r="320">
          <cell r="A320">
            <v>320</v>
          </cell>
          <cell r="J320" t="str">
            <v/>
          </cell>
          <cell r="L320" t="str">
            <v>J</v>
          </cell>
          <cell r="M320" t="str">
            <v>J</v>
          </cell>
          <cell r="N320">
            <v>0</v>
          </cell>
          <cell r="P320" t="str">
            <v>DELTA FLASH LITE/MICRO LITE of M/s MICRO/ M/s</v>
          </cell>
          <cell r="R320">
            <v>0</v>
          </cell>
          <cell r="S320">
            <v>0</v>
          </cell>
          <cell r="T320">
            <v>0</v>
          </cell>
          <cell r="X320">
            <v>0</v>
          </cell>
          <cell r="Y320">
            <v>0</v>
          </cell>
          <cell r="AC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0</v>
          </cell>
          <cell r="BA320">
            <v>0</v>
          </cell>
          <cell r="BB320">
            <v>0</v>
          </cell>
          <cell r="BC320">
            <v>0</v>
          </cell>
          <cell r="BH320">
            <v>0</v>
          </cell>
          <cell r="BJ320">
            <v>0</v>
          </cell>
        </row>
        <row r="321">
          <cell r="A321">
            <v>321</v>
          </cell>
          <cell r="J321" t="str">
            <v/>
          </cell>
          <cell r="L321" t="str">
            <v>J</v>
          </cell>
          <cell r="M321" t="str">
            <v>J</v>
          </cell>
          <cell r="N321">
            <v>0</v>
          </cell>
          <cell r="P321" t="str">
            <v>BPL make (Type PF)</v>
          </cell>
          <cell r="R321">
            <v>0</v>
          </cell>
          <cell r="S321">
            <v>0</v>
          </cell>
          <cell r="T321">
            <v>0</v>
          </cell>
          <cell r="X321">
            <v>0</v>
          </cell>
          <cell r="Y321">
            <v>0</v>
          </cell>
          <cell r="AC321">
            <v>0</v>
          </cell>
          <cell r="AF321">
            <v>0</v>
          </cell>
          <cell r="AG321">
            <v>0</v>
          </cell>
          <cell r="AH321">
            <v>0</v>
          </cell>
          <cell r="AI321">
            <v>0</v>
          </cell>
          <cell r="AJ321">
            <v>0</v>
          </cell>
          <cell r="AK321">
            <v>0</v>
          </cell>
          <cell r="AL321">
            <v>0</v>
          </cell>
          <cell r="AM321">
            <v>0</v>
          </cell>
          <cell r="AN321">
            <v>0</v>
          </cell>
          <cell r="AO321">
            <v>0</v>
          </cell>
          <cell r="AP321">
            <v>0</v>
          </cell>
          <cell r="AQ321">
            <v>0</v>
          </cell>
          <cell r="AR321">
            <v>0</v>
          </cell>
          <cell r="AS321">
            <v>0</v>
          </cell>
          <cell r="AT321">
            <v>0</v>
          </cell>
          <cell r="AU321">
            <v>0</v>
          </cell>
          <cell r="AV321">
            <v>0</v>
          </cell>
          <cell r="AW321">
            <v>0</v>
          </cell>
          <cell r="AX321">
            <v>0</v>
          </cell>
          <cell r="AY321">
            <v>0</v>
          </cell>
          <cell r="AZ321">
            <v>0</v>
          </cell>
          <cell r="BA321">
            <v>0</v>
          </cell>
          <cell r="BB321">
            <v>0</v>
          </cell>
          <cell r="BC321">
            <v>0</v>
          </cell>
          <cell r="BH321">
            <v>0</v>
          </cell>
          <cell r="BJ321">
            <v>0</v>
          </cell>
        </row>
        <row r="322">
          <cell r="A322">
            <v>322</v>
          </cell>
          <cell r="F322">
            <v>0</v>
          </cell>
          <cell r="J322" t="str">
            <v/>
          </cell>
          <cell r="L322" t="str">
            <v>J</v>
          </cell>
          <cell r="M322" t="str">
            <v>J</v>
          </cell>
          <cell r="N322">
            <v>0</v>
          </cell>
          <cell r="R322">
            <v>0</v>
          </cell>
          <cell r="S322">
            <v>0</v>
          </cell>
          <cell r="T322">
            <v>0</v>
          </cell>
          <cell r="X322">
            <v>0</v>
          </cell>
          <cell r="Y322">
            <v>0</v>
          </cell>
          <cell r="AC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v>0</v>
          </cell>
          <cell r="BH322">
            <v>0</v>
          </cell>
          <cell r="BJ322">
            <v>0</v>
          </cell>
        </row>
        <row r="323">
          <cell r="A323">
            <v>323</v>
          </cell>
          <cell r="F323">
            <v>0</v>
          </cell>
          <cell r="I323" t="str">
            <v>EQ</v>
          </cell>
          <cell r="J323" t="str">
            <v>EQPTS</v>
          </cell>
          <cell r="K323" t="str">
            <v>Gen</v>
          </cell>
          <cell r="L323" t="str">
            <v>J</v>
          </cell>
          <cell r="M323" t="str">
            <v>J</v>
          </cell>
          <cell r="N323" t="str">
            <v>C</v>
          </cell>
          <cell r="O323" t="str">
            <v>LIGHT</v>
          </cell>
          <cell r="P323" t="str">
            <v>(d)   9W CFL lamp in Bulkhead fixtures with Cast</v>
          </cell>
          <cell r="Q323" t="str">
            <v>Nos.</v>
          </cell>
          <cell r="R323" t="str">
            <v>Nos.</v>
          </cell>
          <cell r="S323">
            <v>14</v>
          </cell>
          <cell r="T323">
            <v>14</v>
          </cell>
          <cell r="U323">
            <v>14</v>
          </cell>
          <cell r="X323">
            <v>14</v>
          </cell>
          <cell r="Y323">
            <v>14</v>
          </cell>
          <cell r="Z323" t="str">
            <v>Avaids/1009</v>
          </cell>
          <cell r="AA323" t="str">
            <v>INR</v>
          </cell>
          <cell r="AB323">
            <v>615</v>
          </cell>
          <cell r="AC323">
            <v>615</v>
          </cell>
          <cell r="AD323">
            <v>0.05</v>
          </cell>
          <cell r="AF323">
            <v>0</v>
          </cell>
          <cell r="AG323">
            <v>584.25</v>
          </cell>
          <cell r="AH323">
            <v>8179.5</v>
          </cell>
          <cell r="AI323">
            <v>1.1541315063742059</v>
          </cell>
          <cell r="AJ323">
            <v>9440</v>
          </cell>
          <cell r="AK323">
            <v>0</v>
          </cell>
          <cell r="AL323">
            <v>327</v>
          </cell>
          <cell r="AM323">
            <v>9767</v>
          </cell>
          <cell r="AN323">
            <v>209</v>
          </cell>
          <cell r="AO323">
            <v>0</v>
          </cell>
          <cell r="AP323">
            <v>0</v>
          </cell>
          <cell r="AQ323">
            <v>9976</v>
          </cell>
          <cell r="AR323">
            <v>141</v>
          </cell>
          <cell r="AS323">
            <v>1974</v>
          </cell>
          <cell r="AT323">
            <v>0.95238095238095244</v>
          </cell>
          <cell r="AU323">
            <v>1880</v>
          </cell>
          <cell r="AV323">
            <v>0</v>
          </cell>
          <cell r="AW323">
            <v>213.54120267260578</v>
          </cell>
          <cell r="AX323">
            <v>2093.5412026726058</v>
          </cell>
          <cell r="AY323">
            <v>12069.541202672606</v>
          </cell>
          <cell r="BA323">
            <v>0.04</v>
          </cell>
          <cell r="BB323">
            <v>2.5524066123809599E-2</v>
          </cell>
          <cell r="BC323">
            <v>0</v>
          </cell>
          <cell r="BG323">
            <v>186</v>
          </cell>
          <cell r="BH323">
            <v>141</v>
          </cell>
          <cell r="BJ323">
            <v>8179.5</v>
          </cell>
        </row>
        <row r="324">
          <cell r="A324">
            <v>324</v>
          </cell>
          <cell r="F324">
            <v>0</v>
          </cell>
          <cell r="J324" t="str">
            <v/>
          </cell>
          <cell r="L324" t="str">
            <v>J</v>
          </cell>
          <cell r="M324" t="str">
            <v>J</v>
          </cell>
          <cell r="N324">
            <v>0</v>
          </cell>
          <cell r="P324" t="str">
            <v>Aluminium alloy body, suitable for column, wall, and</v>
          </cell>
          <cell r="R324">
            <v>0</v>
          </cell>
          <cell r="S324">
            <v>0</v>
          </cell>
          <cell r="T324">
            <v>0</v>
          </cell>
          <cell r="X324">
            <v>0</v>
          </cell>
          <cell r="Y324">
            <v>0</v>
          </cell>
          <cell r="AC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H324">
            <v>0</v>
          </cell>
          <cell r="BJ324">
            <v>0</v>
          </cell>
        </row>
        <row r="325">
          <cell r="A325">
            <v>325</v>
          </cell>
          <cell r="J325" t="str">
            <v/>
          </cell>
          <cell r="L325" t="str">
            <v>J</v>
          </cell>
          <cell r="M325" t="str">
            <v>J</v>
          </cell>
          <cell r="N325">
            <v>0</v>
          </cell>
          <cell r="P325" t="str">
            <v>ceiling mounting finished stove enamelled silver grey</v>
          </cell>
          <cell r="R325">
            <v>0</v>
          </cell>
          <cell r="S325">
            <v>0</v>
          </cell>
          <cell r="T325">
            <v>0</v>
          </cell>
          <cell r="X325">
            <v>0</v>
          </cell>
          <cell r="Y325">
            <v>0</v>
          </cell>
          <cell r="AC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H325">
            <v>0</v>
          </cell>
          <cell r="BJ325">
            <v>0</v>
          </cell>
        </row>
        <row r="326">
          <cell r="A326">
            <v>326</v>
          </cell>
          <cell r="J326" t="str">
            <v/>
          </cell>
          <cell r="L326" t="str">
            <v>J</v>
          </cell>
          <cell r="M326" t="str">
            <v>J</v>
          </cell>
          <cell r="N326">
            <v>0</v>
          </cell>
          <cell r="P326" t="str">
            <v>outside white inside, to besupplied complete (with</v>
          </cell>
          <cell r="R326">
            <v>0</v>
          </cell>
          <cell r="S326">
            <v>0</v>
          </cell>
          <cell r="T326">
            <v>0</v>
          </cell>
          <cell r="X326">
            <v>0</v>
          </cell>
          <cell r="Y326">
            <v>0</v>
          </cell>
          <cell r="AC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cell r="AU326">
            <v>0</v>
          </cell>
          <cell r="AV326">
            <v>0</v>
          </cell>
          <cell r="AW326">
            <v>0</v>
          </cell>
          <cell r="AX326">
            <v>0</v>
          </cell>
          <cell r="AY326">
            <v>0</v>
          </cell>
          <cell r="AZ326">
            <v>0</v>
          </cell>
          <cell r="BA326">
            <v>0</v>
          </cell>
          <cell r="BB326">
            <v>0</v>
          </cell>
          <cell r="BC326">
            <v>0</v>
          </cell>
          <cell r="BH326">
            <v>0</v>
          </cell>
          <cell r="BJ326">
            <v>0</v>
          </cell>
        </row>
        <row r="327">
          <cell r="A327">
            <v>327</v>
          </cell>
          <cell r="J327" t="str">
            <v/>
          </cell>
          <cell r="L327" t="str">
            <v>J</v>
          </cell>
          <cell r="M327" t="str">
            <v>J</v>
          </cell>
          <cell r="N327">
            <v>0</v>
          </cell>
          <cell r="P327" t="str">
            <v>front cover, wire guard,tropicalised, gasket and lamp</v>
          </cell>
          <cell r="R327">
            <v>0</v>
          </cell>
          <cell r="S327">
            <v>0</v>
          </cell>
          <cell r="T327">
            <v>0</v>
          </cell>
          <cell r="X327">
            <v>0</v>
          </cell>
          <cell r="Y327">
            <v>0</v>
          </cell>
          <cell r="AC327">
            <v>0</v>
          </cell>
          <cell r="AF327">
            <v>0</v>
          </cell>
          <cell r="AG327">
            <v>0</v>
          </cell>
          <cell r="AH327">
            <v>0</v>
          </cell>
          <cell r="AI327">
            <v>0</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H327">
            <v>0</v>
          </cell>
          <cell r="BJ327">
            <v>0</v>
          </cell>
        </row>
        <row r="328">
          <cell r="A328">
            <v>328</v>
          </cell>
          <cell r="J328" t="str">
            <v/>
          </cell>
          <cell r="L328" t="str">
            <v>J</v>
          </cell>
          <cell r="M328" t="str">
            <v>J</v>
          </cell>
          <cell r="N328">
            <v>0</v>
          </cell>
          <cell r="P328" t="str">
            <v>holder taped 3/4" E.T. for conduit entry) similar to</v>
          </cell>
          <cell r="R328">
            <v>0</v>
          </cell>
          <cell r="S328">
            <v>0</v>
          </cell>
          <cell r="T328">
            <v>0</v>
          </cell>
          <cell r="X328">
            <v>0</v>
          </cell>
          <cell r="Y328">
            <v>0</v>
          </cell>
          <cell r="AC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cell r="AU328">
            <v>0</v>
          </cell>
          <cell r="AV328">
            <v>0</v>
          </cell>
          <cell r="AW328">
            <v>0</v>
          </cell>
          <cell r="AX328">
            <v>0</v>
          </cell>
          <cell r="AY328">
            <v>0</v>
          </cell>
          <cell r="AZ328">
            <v>0</v>
          </cell>
          <cell r="BA328">
            <v>0</v>
          </cell>
          <cell r="BB328">
            <v>0</v>
          </cell>
          <cell r="BC328">
            <v>0</v>
          </cell>
          <cell r="BH328">
            <v>0</v>
          </cell>
          <cell r="BJ328">
            <v>0</v>
          </cell>
        </row>
        <row r="329">
          <cell r="A329">
            <v>329</v>
          </cell>
          <cell r="J329" t="str">
            <v/>
          </cell>
          <cell r="L329" t="str">
            <v>J</v>
          </cell>
          <cell r="M329" t="str">
            <v>J</v>
          </cell>
          <cell r="N329">
            <v>0</v>
          </cell>
          <cell r="P329" t="str">
            <v>Philips Cat.No.FXC101/Bajaj Cat.No.</v>
          </cell>
          <cell r="R329">
            <v>0</v>
          </cell>
          <cell r="S329">
            <v>0</v>
          </cell>
          <cell r="T329">
            <v>0</v>
          </cell>
          <cell r="X329">
            <v>0</v>
          </cell>
          <cell r="Y329">
            <v>0</v>
          </cell>
          <cell r="AC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cell r="AT329">
            <v>0</v>
          </cell>
          <cell r="AU329">
            <v>0</v>
          </cell>
          <cell r="AV329">
            <v>0</v>
          </cell>
          <cell r="AW329">
            <v>0</v>
          </cell>
          <cell r="AX329">
            <v>0</v>
          </cell>
          <cell r="AY329">
            <v>0</v>
          </cell>
          <cell r="AZ329">
            <v>0</v>
          </cell>
          <cell r="BA329">
            <v>0</v>
          </cell>
          <cell r="BB329">
            <v>0</v>
          </cell>
          <cell r="BC329">
            <v>0</v>
          </cell>
          <cell r="BH329">
            <v>0</v>
          </cell>
          <cell r="BJ329">
            <v>0</v>
          </cell>
        </row>
        <row r="330">
          <cell r="A330">
            <v>330</v>
          </cell>
          <cell r="J330" t="str">
            <v/>
          </cell>
          <cell r="L330" t="str">
            <v>J</v>
          </cell>
          <cell r="M330" t="str">
            <v>J</v>
          </cell>
          <cell r="N330">
            <v>0</v>
          </cell>
          <cell r="P330" t="str">
            <v>BJBE-19/Crompton Greaves. (TypeFB)</v>
          </cell>
          <cell r="R330">
            <v>0</v>
          </cell>
          <cell r="S330">
            <v>0</v>
          </cell>
          <cell r="T330">
            <v>0</v>
          </cell>
          <cell r="X330">
            <v>0</v>
          </cell>
          <cell r="Y330">
            <v>0</v>
          </cell>
          <cell r="AC330">
            <v>0</v>
          </cell>
          <cell r="AF330">
            <v>0</v>
          </cell>
          <cell r="AG330">
            <v>0</v>
          </cell>
          <cell r="AH330">
            <v>0</v>
          </cell>
          <cell r="AI330">
            <v>0</v>
          </cell>
          <cell r="AJ330">
            <v>0</v>
          </cell>
          <cell r="AK330">
            <v>0</v>
          </cell>
          <cell r="AL330">
            <v>0</v>
          </cell>
          <cell r="AM330">
            <v>0</v>
          </cell>
          <cell r="AN330">
            <v>0</v>
          </cell>
          <cell r="AO330">
            <v>0</v>
          </cell>
          <cell r="AP330">
            <v>0</v>
          </cell>
          <cell r="AQ330">
            <v>0</v>
          </cell>
          <cell r="AR330">
            <v>0</v>
          </cell>
          <cell r="AS330">
            <v>0</v>
          </cell>
          <cell r="AT330">
            <v>0</v>
          </cell>
          <cell r="AU330">
            <v>0</v>
          </cell>
          <cell r="AV330">
            <v>0</v>
          </cell>
          <cell r="AW330">
            <v>0</v>
          </cell>
          <cell r="AX330">
            <v>0</v>
          </cell>
          <cell r="AY330">
            <v>0</v>
          </cell>
          <cell r="AZ330">
            <v>0</v>
          </cell>
          <cell r="BA330">
            <v>0</v>
          </cell>
          <cell r="BB330">
            <v>0</v>
          </cell>
          <cell r="BC330">
            <v>0</v>
          </cell>
          <cell r="BH330">
            <v>0</v>
          </cell>
          <cell r="BJ330">
            <v>0</v>
          </cell>
        </row>
        <row r="331">
          <cell r="A331">
            <v>331</v>
          </cell>
          <cell r="J331" t="str">
            <v/>
          </cell>
          <cell r="L331" t="str">
            <v>J</v>
          </cell>
          <cell r="M331" t="str">
            <v>J</v>
          </cell>
          <cell r="N331">
            <v>0</v>
          </cell>
          <cell r="R331">
            <v>0</v>
          </cell>
          <cell r="S331">
            <v>0</v>
          </cell>
          <cell r="T331">
            <v>0</v>
          </cell>
          <cell r="X331">
            <v>0</v>
          </cell>
          <cell r="Y331">
            <v>0</v>
          </cell>
          <cell r="AC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0</v>
          </cell>
          <cell r="BC331">
            <v>0</v>
          </cell>
          <cell r="BH331">
            <v>0</v>
          </cell>
          <cell r="BJ331">
            <v>0</v>
          </cell>
        </row>
        <row r="332">
          <cell r="A332">
            <v>332</v>
          </cell>
          <cell r="F332">
            <v>0</v>
          </cell>
          <cell r="I332" t="str">
            <v>EQ</v>
          </cell>
          <cell r="J332" t="str">
            <v>EQPTS</v>
          </cell>
          <cell r="K332" t="str">
            <v>Gen</v>
          </cell>
          <cell r="L332" t="str">
            <v>J</v>
          </cell>
          <cell r="M332" t="str">
            <v>J</v>
          </cell>
          <cell r="N332" t="str">
            <v>C</v>
          </cell>
          <cell r="O332" t="str">
            <v>LIGHT</v>
          </cell>
          <cell r="P332" t="str">
            <v>(e)   2x36W flourescent lamp with mirror optics in</v>
          </cell>
          <cell r="Q332" t="str">
            <v>Nos.</v>
          </cell>
          <cell r="R332" t="str">
            <v>Nos.</v>
          </cell>
          <cell r="S332">
            <v>10</v>
          </cell>
          <cell r="T332">
            <v>10</v>
          </cell>
          <cell r="U332">
            <v>10</v>
          </cell>
          <cell r="X332">
            <v>10</v>
          </cell>
          <cell r="Y332">
            <v>10</v>
          </cell>
          <cell r="Z332" t="str">
            <v>Avaids/1009</v>
          </cell>
          <cell r="AA332" t="str">
            <v>INR</v>
          </cell>
          <cell r="AB332">
            <v>1880</v>
          </cell>
          <cell r="AC332">
            <v>1880</v>
          </cell>
          <cell r="AD332">
            <v>0.05</v>
          </cell>
          <cell r="AF332">
            <v>0</v>
          </cell>
          <cell r="AG332">
            <v>1786</v>
          </cell>
          <cell r="AH332">
            <v>17860</v>
          </cell>
          <cell r="AI332">
            <v>1.1541315063742059</v>
          </cell>
          <cell r="AJ332">
            <v>20613</v>
          </cell>
          <cell r="AK332">
            <v>0</v>
          </cell>
          <cell r="AL332">
            <v>714</v>
          </cell>
          <cell r="AM332">
            <v>21327</v>
          </cell>
          <cell r="AN332">
            <v>456</v>
          </cell>
          <cell r="AO332">
            <v>0</v>
          </cell>
          <cell r="AP332">
            <v>0</v>
          </cell>
          <cell r="AQ332">
            <v>21783</v>
          </cell>
          <cell r="AR332">
            <v>232</v>
          </cell>
          <cell r="AS332">
            <v>2320</v>
          </cell>
          <cell r="AT332">
            <v>0.95238095238095244</v>
          </cell>
          <cell r="AU332">
            <v>2210</v>
          </cell>
          <cell r="AV332">
            <v>0</v>
          </cell>
          <cell r="AW332">
            <v>251.02449888641422</v>
          </cell>
          <cell r="AX332">
            <v>2461.0244988864142</v>
          </cell>
          <cell r="AY332">
            <v>24244.024498886414</v>
          </cell>
          <cell r="BA332">
            <v>0.04</v>
          </cell>
          <cell r="BB332">
            <v>2.5524066123809599E-2</v>
          </cell>
          <cell r="BC332">
            <v>0</v>
          </cell>
          <cell r="BG332">
            <v>307</v>
          </cell>
          <cell r="BH332">
            <v>232</v>
          </cell>
          <cell r="BJ332">
            <v>17860</v>
          </cell>
        </row>
        <row r="333">
          <cell r="A333">
            <v>333</v>
          </cell>
          <cell r="F333">
            <v>0</v>
          </cell>
          <cell r="J333" t="str">
            <v/>
          </cell>
          <cell r="L333" t="str">
            <v>J</v>
          </cell>
          <cell r="M333" t="str">
            <v>J</v>
          </cell>
          <cell r="N333">
            <v>0</v>
          </cell>
          <cell r="P333" t="str">
            <v>recessed mounting type decorative fluorescentfitting</v>
          </cell>
          <cell r="R333">
            <v>0</v>
          </cell>
          <cell r="S333">
            <v>0</v>
          </cell>
          <cell r="T333">
            <v>0</v>
          </cell>
          <cell r="X333">
            <v>0</v>
          </cell>
          <cell r="Y333">
            <v>0</v>
          </cell>
          <cell r="AC333">
            <v>0</v>
          </cell>
          <cell r="AF333">
            <v>0</v>
          </cell>
          <cell r="AG333">
            <v>0</v>
          </cell>
          <cell r="AH333">
            <v>0</v>
          </cell>
          <cell r="AI333">
            <v>0</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0</v>
          </cell>
          <cell r="AY333">
            <v>0</v>
          </cell>
          <cell r="AZ333">
            <v>0</v>
          </cell>
          <cell r="BA333">
            <v>0</v>
          </cell>
          <cell r="BB333">
            <v>0</v>
          </cell>
          <cell r="BC333">
            <v>0</v>
          </cell>
          <cell r="BH333">
            <v>0</v>
          </cell>
          <cell r="BJ333">
            <v>0</v>
          </cell>
        </row>
        <row r="334">
          <cell r="A334">
            <v>334</v>
          </cell>
          <cell r="J334" t="str">
            <v/>
          </cell>
          <cell r="L334" t="str">
            <v>J</v>
          </cell>
          <cell r="M334" t="str">
            <v>J</v>
          </cell>
          <cell r="N334">
            <v>0</v>
          </cell>
          <cell r="P334" t="str">
            <v>consisting of white stove enamelled sheet steel</v>
          </cell>
          <cell r="R334">
            <v>0</v>
          </cell>
          <cell r="S334">
            <v>0</v>
          </cell>
          <cell r="T334">
            <v>0</v>
          </cell>
          <cell r="X334">
            <v>0</v>
          </cell>
          <cell r="Y334">
            <v>0</v>
          </cell>
          <cell r="AC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0</v>
          </cell>
          <cell r="AZ334">
            <v>0</v>
          </cell>
          <cell r="BA334">
            <v>0</v>
          </cell>
          <cell r="BB334">
            <v>0</v>
          </cell>
          <cell r="BC334">
            <v>0</v>
          </cell>
          <cell r="BH334">
            <v>0</v>
          </cell>
          <cell r="BJ334">
            <v>0</v>
          </cell>
        </row>
        <row r="335">
          <cell r="A335">
            <v>335</v>
          </cell>
          <cell r="J335" t="str">
            <v/>
          </cell>
          <cell r="L335" t="str">
            <v>J</v>
          </cell>
          <cell r="M335" t="str">
            <v>J</v>
          </cell>
          <cell r="N335">
            <v>0</v>
          </cell>
          <cell r="P335" t="str">
            <v>housing with accessories andreflector of aluminium</v>
          </cell>
          <cell r="R335">
            <v>0</v>
          </cell>
          <cell r="S335">
            <v>0</v>
          </cell>
          <cell r="T335">
            <v>0</v>
          </cell>
          <cell r="X335">
            <v>0</v>
          </cell>
          <cell r="Y335">
            <v>0</v>
          </cell>
          <cell r="AC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H335">
            <v>0</v>
          </cell>
          <cell r="BJ335">
            <v>0</v>
          </cell>
        </row>
        <row r="336">
          <cell r="A336">
            <v>336</v>
          </cell>
          <cell r="J336" t="str">
            <v/>
          </cell>
          <cell r="L336" t="str">
            <v>J</v>
          </cell>
          <cell r="M336" t="str">
            <v>J</v>
          </cell>
          <cell r="N336">
            <v>0</v>
          </cell>
          <cell r="P336" t="str">
            <v>sheet steel dutyelectro-chemically brightened and</v>
          </cell>
          <cell r="R336">
            <v>0</v>
          </cell>
          <cell r="S336">
            <v>0</v>
          </cell>
          <cell r="T336">
            <v>0</v>
          </cell>
          <cell r="X336">
            <v>0</v>
          </cell>
          <cell r="Y336">
            <v>0</v>
          </cell>
          <cell r="AC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H336">
            <v>0</v>
          </cell>
          <cell r="BJ336">
            <v>0</v>
          </cell>
        </row>
        <row r="337">
          <cell r="A337">
            <v>337</v>
          </cell>
          <cell r="J337" t="str">
            <v/>
          </cell>
          <cell r="L337" t="str">
            <v>J</v>
          </cell>
          <cell r="M337" t="str">
            <v>J</v>
          </cell>
          <cell r="N337">
            <v>0</v>
          </cell>
          <cell r="P337" t="str">
            <v>anodised fittedwith aluminium lamellae painted</v>
          </cell>
          <cell r="R337">
            <v>0</v>
          </cell>
          <cell r="S337">
            <v>0</v>
          </cell>
          <cell r="T337">
            <v>0</v>
          </cell>
          <cell r="X337">
            <v>0</v>
          </cell>
          <cell r="Y337">
            <v>0</v>
          </cell>
          <cell r="AC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0</v>
          </cell>
          <cell r="BB337">
            <v>0</v>
          </cell>
          <cell r="BC337">
            <v>0</v>
          </cell>
          <cell r="BH337">
            <v>0</v>
          </cell>
          <cell r="BJ337">
            <v>0</v>
          </cell>
        </row>
        <row r="338">
          <cell r="A338">
            <v>338</v>
          </cell>
          <cell r="J338" t="str">
            <v/>
          </cell>
          <cell r="L338" t="str">
            <v>J</v>
          </cell>
          <cell r="M338" t="str">
            <v>J</v>
          </cell>
          <cell r="N338">
            <v>0</v>
          </cell>
          <cell r="P338" t="str">
            <v>white.Similar to PhilipsCat.No TBS-285/236 and Bajaj</v>
          </cell>
          <cell r="R338">
            <v>0</v>
          </cell>
          <cell r="S338">
            <v>0</v>
          </cell>
          <cell r="T338">
            <v>0</v>
          </cell>
          <cell r="X338">
            <v>0</v>
          </cell>
          <cell r="Y338">
            <v>0</v>
          </cell>
          <cell r="AC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H338">
            <v>0</v>
          </cell>
          <cell r="BJ338">
            <v>0</v>
          </cell>
        </row>
        <row r="339">
          <cell r="A339">
            <v>339</v>
          </cell>
          <cell r="J339" t="str">
            <v/>
          </cell>
          <cell r="L339" t="str">
            <v>J</v>
          </cell>
          <cell r="M339" t="str">
            <v>J</v>
          </cell>
          <cell r="N339">
            <v>0</v>
          </cell>
          <cell r="P339" t="str">
            <v>Cat.No. BJLM-236/Crompton Greaves Cat. No. CRFA</v>
          </cell>
          <cell r="R339">
            <v>0</v>
          </cell>
          <cell r="S339">
            <v>0</v>
          </cell>
          <cell r="T339">
            <v>0</v>
          </cell>
          <cell r="X339">
            <v>0</v>
          </cell>
          <cell r="Y339">
            <v>0</v>
          </cell>
          <cell r="AC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0</v>
          </cell>
          <cell r="BA339">
            <v>0</v>
          </cell>
          <cell r="BB339">
            <v>0</v>
          </cell>
          <cell r="BC339">
            <v>0</v>
          </cell>
          <cell r="BH339">
            <v>0</v>
          </cell>
          <cell r="BJ339">
            <v>0</v>
          </cell>
        </row>
        <row r="340">
          <cell r="A340">
            <v>340</v>
          </cell>
          <cell r="J340" t="str">
            <v/>
          </cell>
          <cell r="L340" t="str">
            <v>J</v>
          </cell>
          <cell r="M340" t="str">
            <v>J</v>
          </cell>
          <cell r="N340">
            <v>0</v>
          </cell>
          <cell r="P340" t="str">
            <v>24HSB (Type FF)</v>
          </cell>
          <cell r="R340">
            <v>0</v>
          </cell>
          <cell r="S340">
            <v>0</v>
          </cell>
          <cell r="T340">
            <v>0</v>
          </cell>
          <cell r="X340">
            <v>0</v>
          </cell>
          <cell r="Y340">
            <v>0</v>
          </cell>
          <cell r="AC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H340">
            <v>0</v>
          </cell>
          <cell r="BJ340">
            <v>0</v>
          </cell>
        </row>
        <row r="341">
          <cell r="A341">
            <v>341</v>
          </cell>
          <cell r="J341" t="str">
            <v/>
          </cell>
          <cell r="L341" t="str">
            <v>J</v>
          </cell>
          <cell r="M341" t="str">
            <v>J</v>
          </cell>
          <cell r="N341">
            <v>0</v>
          </cell>
          <cell r="R341">
            <v>0</v>
          </cell>
          <cell r="S341">
            <v>0</v>
          </cell>
          <cell r="T341">
            <v>0</v>
          </cell>
          <cell r="X341">
            <v>0</v>
          </cell>
          <cell r="Y341">
            <v>0</v>
          </cell>
          <cell r="AC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H341">
            <v>0</v>
          </cell>
          <cell r="BJ341">
            <v>0</v>
          </cell>
        </row>
        <row r="342">
          <cell r="A342">
            <v>342</v>
          </cell>
          <cell r="F342">
            <v>0</v>
          </cell>
          <cell r="I342" t="str">
            <v>EQ</v>
          </cell>
          <cell r="J342" t="str">
            <v>EQPTS</v>
          </cell>
          <cell r="K342" t="str">
            <v>Gen</v>
          </cell>
          <cell r="L342" t="str">
            <v>J</v>
          </cell>
          <cell r="M342" t="str">
            <v>J</v>
          </cell>
          <cell r="N342" t="str">
            <v>C</v>
          </cell>
          <cell r="O342" t="str">
            <v>LIGHT</v>
          </cell>
          <cell r="P342" t="str">
            <v>(f) 2x36W flourescent lamps in decorative lighting</v>
          </cell>
          <cell r="Q342" t="str">
            <v>Nos.</v>
          </cell>
          <cell r="R342" t="str">
            <v>Nos.</v>
          </cell>
          <cell r="S342">
            <v>74</v>
          </cell>
          <cell r="T342">
            <v>74</v>
          </cell>
          <cell r="U342">
            <v>74</v>
          </cell>
          <cell r="X342">
            <v>74</v>
          </cell>
          <cell r="Y342">
            <v>74</v>
          </cell>
          <cell r="Z342" t="str">
            <v>Avaids/1009</v>
          </cell>
          <cell r="AA342" t="str">
            <v>INR</v>
          </cell>
          <cell r="AB342">
            <v>1600</v>
          </cell>
          <cell r="AC342">
            <v>1600</v>
          </cell>
          <cell r="AD342">
            <v>0.05</v>
          </cell>
          <cell r="AF342">
            <v>0</v>
          </cell>
          <cell r="AG342">
            <v>1520</v>
          </cell>
          <cell r="AH342">
            <v>112480</v>
          </cell>
          <cell r="AI342">
            <v>1.1541315063742059</v>
          </cell>
          <cell r="AJ342">
            <v>129817</v>
          </cell>
          <cell r="AK342">
            <v>0</v>
          </cell>
          <cell r="AL342">
            <v>4499</v>
          </cell>
          <cell r="AM342">
            <v>134316</v>
          </cell>
          <cell r="AN342">
            <v>2871</v>
          </cell>
          <cell r="AO342">
            <v>0</v>
          </cell>
          <cell r="AP342">
            <v>0</v>
          </cell>
          <cell r="AQ342">
            <v>137187</v>
          </cell>
          <cell r="AR342">
            <v>232</v>
          </cell>
          <cell r="AS342">
            <v>17168</v>
          </cell>
          <cell r="AT342">
            <v>0.95238095238095244</v>
          </cell>
          <cell r="AU342">
            <v>16350</v>
          </cell>
          <cell r="AV342">
            <v>0</v>
          </cell>
          <cell r="AW342">
            <v>1857.1269487750542</v>
          </cell>
          <cell r="AX342">
            <v>18207.126948775054</v>
          </cell>
          <cell r="AY342">
            <v>155394.12694877505</v>
          </cell>
          <cell r="BA342">
            <v>0.04</v>
          </cell>
          <cell r="BB342">
            <v>2.5524066123809599E-2</v>
          </cell>
          <cell r="BC342">
            <v>0</v>
          </cell>
          <cell r="BG342">
            <v>307</v>
          </cell>
          <cell r="BH342">
            <v>232</v>
          </cell>
          <cell r="BJ342">
            <v>112480</v>
          </cell>
        </row>
        <row r="343">
          <cell r="A343">
            <v>343</v>
          </cell>
          <cell r="F343">
            <v>0</v>
          </cell>
          <cell r="J343" t="str">
            <v/>
          </cell>
          <cell r="L343" t="str">
            <v>J</v>
          </cell>
          <cell r="M343" t="str">
            <v>J</v>
          </cell>
          <cell r="N343">
            <v>0</v>
          </cell>
          <cell r="P343" t="str">
            <v>fixture  with widespread mirror optics suitable for</v>
          </cell>
          <cell r="R343">
            <v>0</v>
          </cell>
          <cell r="S343">
            <v>0</v>
          </cell>
          <cell r="T343">
            <v>0</v>
          </cell>
          <cell r="X343">
            <v>0</v>
          </cell>
          <cell r="Y343">
            <v>0</v>
          </cell>
          <cell r="AC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0</v>
          </cell>
          <cell r="BA343">
            <v>0</v>
          </cell>
          <cell r="BB343">
            <v>0</v>
          </cell>
          <cell r="BC343">
            <v>0</v>
          </cell>
          <cell r="BH343">
            <v>0</v>
          </cell>
          <cell r="BJ343">
            <v>0</v>
          </cell>
        </row>
        <row r="344">
          <cell r="A344">
            <v>344</v>
          </cell>
          <cell r="J344" t="str">
            <v/>
          </cell>
          <cell r="L344" t="str">
            <v>J</v>
          </cell>
          <cell r="M344" t="str">
            <v>J</v>
          </cell>
          <cell r="N344">
            <v>0</v>
          </cell>
          <cell r="P344" t="str">
            <v>pendent mounting with twin tube complete with all</v>
          </cell>
          <cell r="R344">
            <v>0</v>
          </cell>
          <cell r="S344">
            <v>0</v>
          </cell>
          <cell r="T344">
            <v>0</v>
          </cell>
          <cell r="X344">
            <v>0</v>
          </cell>
          <cell r="Y344">
            <v>0</v>
          </cell>
          <cell r="AC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v>0</v>
          </cell>
          <cell r="BH344">
            <v>0</v>
          </cell>
          <cell r="BJ344">
            <v>0</v>
          </cell>
        </row>
        <row r="345">
          <cell r="A345">
            <v>345</v>
          </cell>
          <cell r="J345" t="str">
            <v/>
          </cell>
          <cell r="L345" t="str">
            <v>J</v>
          </cell>
          <cell r="M345" t="str">
            <v>J</v>
          </cell>
          <cell r="N345">
            <v>0</v>
          </cell>
          <cell r="P345" t="str">
            <v>accessories : similar to philips cat-No. TCS-306/236</v>
          </cell>
          <cell r="R345">
            <v>0</v>
          </cell>
          <cell r="S345">
            <v>0</v>
          </cell>
          <cell r="T345">
            <v>0</v>
          </cell>
          <cell r="X345">
            <v>0</v>
          </cell>
          <cell r="Y345">
            <v>0</v>
          </cell>
          <cell r="AC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H345">
            <v>0</v>
          </cell>
          <cell r="BJ345">
            <v>0</v>
          </cell>
        </row>
        <row r="346">
          <cell r="A346">
            <v>346</v>
          </cell>
          <cell r="J346" t="str">
            <v/>
          </cell>
          <cell r="L346" t="str">
            <v>J</v>
          </cell>
          <cell r="M346" t="str">
            <v>J</v>
          </cell>
          <cell r="N346">
            <v>0</v>
          </cell>
          <cell r="P346" t="str">
            <v>and Bajaj Cat.No. BJSM-236/ CromptonGreaves Cat</v>
          </cell>
          <cell r="R346">
            <v>0</v>
          </cell>
          <cell r="S346">
            <v>0</v>
          </cell>
          <cell r="T346">
            <v>0</v>
          </cell>
          <cell r="X346">
            <v>0</v>
          </cell>
          <cell r="Y346">
            <v>0</v>
          </cell>
          <cell r="AC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H346">
            <v>0</v>
          </cell>
          <cell r="BJ346">
            <v>0</v>
          </cell>
        </row>
        <row r="347">
          <cell r="A347">
            <v>347</v>
          </cell>
          <cell r="J347" t="str">
            <v/>
          </cell>
          <cell r="L347" t="str">
            <v>J</v>
          </cell>
          <cell r="M347" t="str">
            <v>J</v>
          </cell>
          <cell r="N347">
            <v>0</v>
          </cell>
          <cell r="P347" t="str">
            <v>No.CSB W 1124 HSB (Type FL)</v>
          </cell>
          <cell r="R347">
            <v>0</v>
          </cell>
          <cell r="S347">
            <v>0</v>
          </cell>
          <cell r="T347">
            <v>0</v>
          </cell>
          <cell r="X347">
            <v>0</v>
          </cell>
          <cell r="Y347">
            <v>0</v>
          </cell>
          <cell r="AC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H347">
            <v>0</v>
          </cell>
          <cell r="BJ347">
            <v>0</v>
          </cell>
        </row>
        <row r="348">
          <cell r="A348">
            <v>348</v>
          </cell>
          <cell r="J348" t="str">
            <v/>
          </cell>
          <cell r="L348" t="str">
            <v>J</v>
          </cell>
          <cell r="M348" t="str">
            <v>J</v>
          </cell>
          <cell r="N348">
            <v>0</v>
          </cell>
          <cell r="R348">
            <v>0</v>
          </cell>
          <cell r="S348">
            <v>0</v>
          </cell>
          <cell r="T348">
            <v>0</v>
          </cell>
          <cell r="X348">
            <v>0</v>
          </cell>
          <cell r="Y348">
            <v>0</v>
          </cell>
          <cell r="AC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H348">
            <v>0</v>
          </cell>
          <cell r="BJ348">
            <v>0</v>
          </cell>
        </row>
        <row r="349">
          <cell r="A349">
            <v>349</v>
          </cell>
          <cell r="F349">
            <v>0</v>
          </cell>
          <cell r="I349" t="str">
            <v>EQ</v>
          </cell>
          <cell r="J349" t="str">
            <v/>
          </cell>
          <cell r="K349" t="str">
            <v>Gen</v>
          </cell>
          <cell r="L349" t="str">
            <v>J</v>
          </cell>
          <cell r="M349" t="str">
            <v>J</v>
          </cell>
          <cell r="N349">
            <v>0</v>
          </cell>
          <cell r="O349" t="str">
            <v>LIGHT</v>
          </cell>
          <cell r="P349" t="str">
            <v xml:space="preserve">(g) 125 HP MV Lamp in weather  proof post top </v>
          </cell>
          <cell r="Q349" t="str">
            <v>Nos.</v>
          </cell>
          <cell r="R349" t="str">
            <v>Nos.</v>
          </cell>
          <cell r="S349">
            <v>0</v>
          </cell>
          <cell r="T349">
            <v>0</v>
          </cell>
          <cell r="X349">
            <v>0</v>
          </cell>
          <cell r="Y349">
            <v>0</v>
          </cell>
          <cell r="Z349" t="str">
            <v>Avaids/1009</v>
          </cell>
          <cell r="AA349" t="str">
            <v>INR</v>
          </cell>
          <cell r="AB349">
            <v>2215</v>
          </cell>
          <cell r="AC349">
            <v>2215</v>
          </cell>
          <cell r="AD349">
            <v>0.05</v>
          </cell>
          <cell r="AF349">
            <v>0</v>
          </cell>
          <cell r="AG349">
            <v>2104.25</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cell r="AU349">
            <v>0</v>
          </cell>
          <cell r="AV349">
            <v>0</v>
          </cell>
          <cell r="AW349">
            <v>0</v>
          </cell>
          <cell r="AX349">
            <v>0</v>
          </cell>
          <cell r="AY349">
            <v>0</v>
          </cell>
          <cell r="BA349">
            <v>0</v>
          </cell>
          <cell r="BB349">
            <v>0</v>
          </cell>
          <cell r="BC349">
            <v>0</v>
          </cell>
          <cell r="BG349">
            <v>494</v>
          </cell>
          <cell r="BH349">
            <v>0</v>
          </cell>
          <cell r="BJ349">
            <v>0</v>
          </cell>
        </row>
        <row r="350">
          <cell r="A350">
            <v>350</v>
          </cell>
          <cell r="F350">
            <v>0</v>
          </cell>
          <cell r="J350" t="str">
            <v/>
          </cell>
          <cell r="L350" t="str">
            <v>J</v>
          </cell>
          <cell r="M350" t="str">
            <v>J</v>
          </cell>
          <cell r="N350">
            <v>0</v>
          </cell>
          <cell r="P350" t="str">
            <v xml:space="preserve">latern with case aluminium canopy, mounting piece, </v>
          </cell>
          <cell r="R350">
            <v>0</v>
          </cell>
          <cell r="S350">
            <v>0</v>
          </cell>
          <cell r="T350">
            <v>0</v>
          </cell>
          <cell r="X350">
            <v>0</v>
          </cell>
          <cell r="Y350">
            <v>0</v>
          </cell>
          <cell r="AC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H350">
            <v>0</v>
          </cell>
          <cell r="BJ350">
            <v>0</v>
          </cell>
        </row>
        <row r="351">
          <cell r="A351">
            <v>351</v>
          </cell>
          <cell r="J351" t="str">
            <v/>
          </cell>
          <cell r="L351" t="str">
            <v>J</v>
          </cell>
          <cell r="M351" t="str">
            <v>J</v>
          </cell>
          <cell r="N351">
            <v>0</v>
          </cell>
          <cell r="P351" t="str">
            <v xml:space="preserve">opal acrylic cover tropicated gasket and all other </v>
          </cell>
          <cell r="R351">
            <v>0</v>
          </cell>
          <cell r="S351">
            <v>0</v>
          </cell>
          <cell r="T351">
            <v>0</v>
          </cell>
          <cell r="X351">
            <v>0</v>
          </cell>
          <cell r="Y351">
            <v>0</v>
          </cell>
          <cell r="AC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H351">
            <v>0</v>
          </cell>
          <cell r="BJ351">
            <v>0</v>
          </cell>
        </row>
        <row r="352">
          <cell r="A352">
            <v>352</v>
          </cell>
          <cell r="J352" t="str">
            <v/>
          </cell>
          <cell r="L352" t="str">
            <v>J</v>
          </cell>
          <cell r="M352" t="str">
            <v>J</v>
          </cell>
          <cell r="N352">
            <v>0</v>
          </cell>
          <cell r="P352" t="str">
            <v>accessories for mounting on pole top  similar to</v>
          </cell>
          <cell r="R352">
            <v>0</v>
          </cell>
          <cell r="S352">
            <v>0</v>
          </cell>
          <cell r="T352">
            <v>0</v>
          </cell>
          <cell r="X352">
            <v>0</v>
          </cell>
          <cell r="Y352">
            <v>0</v>
          </cell>
          <cell r="AC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cell r="AU352">
            <v>0</v>
          </cell>
          <cell r="AV352">
            <v>0</v>
          </cell>
          <cell r="AW352">
            <v>0</v>
          </cell>
          <cell r="AX352">
            <v>0</v>
          </cell>
          <cell r="AY352">
            <v>0</v>
          </cell>
          <cell r="AZ352">
            <v>0</v>
          </cell>
          <cell r="BA352">
            <v>0</v>
          </cell>
          <cell r="BB352">
            <v>0</v>
          </cell>
          <cell r="BC352">
            <v>0</v>
          </cell>
          <cell r="BH352">
            <v>0</v>
          </cell>
          <cell r="BJ352">
            <v>0</v>
          </cell>
        </row>
        <row r="353">
          <cell r="A353">
            <v>353</v>
          </cell>
          <cell r="J353" t="str">
            <v/>
          </cell>
          <cell r="L353" t="str">
            <v>J</v>
          </cell>
          <cell r="M353" t="str">
            <v>J</v>
          </cell>
          <cell r="N353">
            <v>0</v>
          </cell>
          <cell r="P353" t="str">
            <v>philips Cat.No. HPC-104/Bajaj / Crompton Greaves</v>
          </cell>
          <cell r="R353">
            <v>0</v>
          </cell>
          <cell r="S353">
            <v>0</v>
          </cell>
          <cell r="T353">
            <v>0</v>
          </cell>
          <cell r="X353">
            <v>0</v>
          </cell>
          <cell r="Y353">
            <v>0</v>
          </cell>
          <cell r="AC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cell r="AU353">
            <v>0</v>
          </cell>
          <cell r="AV353">
            <v>0</v>
          </cell>
          <cell r="AW353">
            <v>0</v>
          </cell>
          <cell r="AX353">
            <v>0</v>
          </cell>
          <cell r="AY353">
            <v>0</v>
          </cell>
          <cell r="AZ353">
            <v>0</v>
          </cell>
          <cell r="BA353">
            <v>0</v>
          </cell>
          <cell r="BB353">
            <v>0</v>
          </cell>
          <cell r="BC353">
            <v>0</v>
          </cell>
          <cell r="BH353">
            <v>0</v>
          </cell>
          <cell r="BJ353">
            <v>0</v>
          </cell>
        </row>
        <row r="354">
          <cell r="A354">
            <v>354</v>
          </cell>
          <cell r="J354" t="str">
            <v/>
          </cell>
          <cell r="L354" t="str">
            <v>J</v>
          </cell>
          <cell r="M354" t="str">
            <v>J</v>
          </cell>
          <cell r="N354">
            <v>0</v>
          </cell>
          <cell r="P354" t="str">
            <v>Cat No. MPT12IH/BC (Type MP)</v>
          </cell>
          <cell r="R354">
            <v>0</v>
          </cell>
          <cell r="S354">
            <v>0</v>
          </cell>
          <cell r="T354">
            <v>0</v>
          </cell>
          <cell r="X354">
            <v>0</v>
          </cell>
          <cell r="Y354">
            <v>0</v>
          </cell>
          <cell r="AC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H354">
            <v>0</v>
          </cell>
          <cell r="BJ354">
            <v>0</v>
          </cell>
        </row>
        <row r="355">
          <cell r="A355">
            <v>355</v>
          </cell>
          <cell r="J355" t="str">
            <v/>
          </cell>
          <cell r="L355" t="str">
            <v>J</v>
          </cell>
          <cell r="M355" t="str">
            <v>J</v>
          </cell>
          <cell r="N355">
            <v>0</v>
          </cell>
          <cell r="R355">
            <v>0</v>
          </cell>
          <cell r="S355">
            <v>0</v>
          </cell>
          <cell r="T355">
            <v>0</v>
          </cell>
          <cell r="X355">
            <v>0</v>
          </cell>
          <cell r="Y355">
            <v>0</v>
          </cell>
          <cell r="AC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cell r="AU355">
            <v>0</v>
          </cell>
          <cell r="AV355">
            <v>0</v>
          </cell>
          <cell r="AW355">
            <v>0</v>
          </cell>
          <cell r="AX355">
            <v>0</v>
          </cell>
          <cell r="AY355">
            <v>0</v>
          </cell>
          <cell r="AZ355">
            <v>0</v>
          </cell>
          <cell r="BA355">
            <v>0</v>
          </cell>
          <cell r="BB355">
            <v>0</v>
          </cell>
          <cell r="BC355">
            <v>0</v>
          </cell>
          <cell r="BH355">
            <v>0</v>
          </cell>
          <cell r="BJ355">
            <v>0</v>
          </cell>
        </row>
        <row r="356">
          <cell r="A356">
            <v>356</v>
          </cell>
          <cell r="F356">
            <v>0</v>
          </cell>
          <cell r="I356" t="str">
            <v>EQ</v>
          </cell>
          <cell r="J356" t="str">
            <v>EQPTS</v>
          </cell>
          <cell r="K356" t="str">
            <v>Gen</v>
          </cell>
          <cell r="L356" t="str">
            <v>J</v>
          </cell>
          <cell r="M356" t="str">
            <v>J</v>
          </cell>
          <cell r="N356" t="str">
            <v>C</v>
          </cell>
          <cell r="O356" t="str">
            <v>LIGHT</v>
          </cell>
          <cell r="P356" t="str">
            <v>(h) 60/100W GLS lamp in Bulkhead fixtures with Cast</v>
          </cell>
          <cell r="Q356" t="str">
            <v>Nos.</v>
          </cell>
          <cell r="R356" t="str">
            <v>Nos.</v>
          </cell>
          <cell r="S356">
            <v>15</v>
          </cell>
          <cell r="T356">
            <v>15</v>
          </cell>
          <cell r="U356">
            <v>15</v>
          </cell>
          <cell r="X356">
            <v>15</v>
          </cell>
          <cell r="Y356">
            <v>15</v>
          </cell>
          <cell r="Z356" t="str">
            <v>Avaids/1009</v>
          </cell>
          <cell r="AA356" t="str">
            <v>INR</v>
          </cell>
          <cell r="AB356">
            <v>390</v>
          </cell>
          <cell r="AC356">
            <v>390</v>
          </cell>
          <cell r="AD356">
            <v>0.05</v>
          </cell>
          <cell r="AF356">
            <v>0</v>
          </cell>
          <cell r="AG356">
            <v>370.5</v>
          </cell>
          <cell r="AH356">
            <v>5557.5</v>
          </cell>
          <cell r="AI356">
            <v>1.1541315063742059</v>
          </cell>
          <cell r="AJ356">
            <v>6414</v>
          </cell>
          <cell r="AK356">
            <v>0</v>
          </cell>
          <cell r="AL356">
            <v>222</v>
          </cell>
          <cell r="AM356">
            <v>6636</v>
          </cell>
          <cell r="AN356">
            <v>142</v>
          </cell>
          <cell r="AO356">
            <v>0</v>
          </cell>
          <cell r="AP356">
            <v>0</v>
          </cell>
          <cell r="AQ356">
            <v>6778</v>
          </cell>
          <cell r="AR356">
            <v>141</v>
          </cell>
          <cell r="AS356">
            <v>2115</v>
          </cell>
          <cell r="AT356">
            <v>0.95238095238095244</v>
          </cell>
          <cell r="AU356">
            <v>2014</v>
          </cell>
          <cell r="AV356">
            <v>0</v>
          </cell>
          <cell r="AW356">
            <v>228.76169265033423</v>
          </cell>
          <cell r="AX356">
            <v>2242.7616926503342</v>
          </cell>
          <cell r="AY356">
            <v>9020.7616926503342</v>
          </cell>
          <cell r="BA356">
            <v>0.04</v>
          </cell>
          <cell r="BB356">
            <v>2.5524066123809599E-2</v>
          </cell>
          <cell r="BC356">
            <v>0</v>
          </cell>
          <cell r="BG356">
            <v>186</v>
          </cell>
          <cell r="BH356">
            <v>141</v>
          </cell>
          <cell r="BJ356">
            <v>5557.5</v>
          </cell>
        </row>
        <row r="357">
          <cell r="A357">
            <v>357</v>
          </cell>
          <cell r="F357">
            <v>0</v>
          </cell>
          <cell r="J357" t="str">
            <v/>
          </cell>
          <cell r="L357" t="str">
            <v>J</v>
          </cell>
          <cell r="M357" t="str">
            <v>J</v>
          </cell>
          <cell r="N357">
            <v>0</v>
          </cell>
          <cell r="P357" t="str">
            <v xml:space="preserve">Aluminium alloy body, suitable for column, wall, and </v>
          </cell>
          <cell r="R357">
            <v>0</v>
          </cell>
          <cell r="S357">
            <v>0</v>
          </cell>
          <cell r="T357">
            <v>0</v>
          </cell>
          <cell r="X357">
            <v>0</v>
          </cell>
          <cell r="Y357">
            <v>0</v>
          </cell>
          <cell r="AC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H357">
            <v>0</v>
          </cell>
          <cell r="BJ357">
            <v>0</v>
          </cell>
        </row>
        <row r="358">
          <cell r="A358">
            <v>358</v>
          </cell>
          <cell r="J358" t="str">
            <v/>
          </cell>
          <cell r="L358" t="str">
            <v>J</v>
          </cell>
          <cell r="M358" t="str">
            <v>J</v>
          </cell>
          <cell r="N358">
            <v>0</v>
          </cell>
          <cell r="P358" t="str">
            <v xml:space="preserve">ceiling mounting finished stove enameled silver grey </v>
          </cell>
          <cell r="R358">
            <v>0</v>
          </cell>
          <cell r="S358">
            <v>0</v>
          </cell>
          <cell r="T358">
            <v>0</v>
          </cell>
          <cell r="X358">
            <v>0</v>
          </cell>
          <cell r="Y358">
            <v>0</v>
          </cell>
          <cell r="AC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0</v>
          </cell>
          <cell r="AW358">
            <v>0</v>
          </cell>
          <cell r="AX358">
            <v>0</v>
          </cell>
          <cell r="AY358">
            <v>0</v>
          </cell>
          <cell r="AZ358">
            <v>0</v>
          </cell>
          <cell r="BA358">
            <v>0</v>
          </cell>
          <cell r="BB358">
            <v>0</v>
          </cell>
          <cell r="BC358">
            <v>0</v>
          </cell>
          <cell r="BH358">
            <v>0</v>
          </cell>
          <cell r="BJ358">
            <v>0</v>
          </cell>
        </row>
        <row r="359">
          <cell r="A359">
            <v>359</v>
          </cell>
          <cell r="J359" t="str">
            <v/>
          </cell>
          <cell r="L359" t="str">
            <v>J</v>
          </cell>
          <cell r="M359" t="str">
            <v>J</v>
          </cell>
          <cell r="N359">
            <v>0</v>
          </cell>
          <cell r="P359" t="str">
            <v>outside white inside, to be   supplied complete ( with</v>
          </cell>
          <cell r="R359">
            <v>0</v>
          </cell>
          <cell r="S359">
            <v>0</v>
          </cell>
          <cell r="T359">
            <v>0</v>
          </cell>
          <cell r="X359">
            <v>0</v>
          </cell>
          <cell r="Y359">
            <v>0</v>
          </cell>
          <cell r="AC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H359">
            <v>0</v>
          </cell>
          <cell r="BJ359">
            <v>0</v>
          </cell>
        </row>
        <row r="360">
          <cell r="A360">
            <v>360</v>
          </cell>
          <cell r="J360" t="str">
            <v/>
          </cell>
          <cell r="L360" t="str">
            <v>J</v>
          </cell>
          <cell r="M360" t="str">
            <v>J</v>
          </cell>
          <cell r="N360">
            <v>0</v>
          </cell>
          <cell r="P360" t="str">
            <v>front glass, wire guard, tropicalised, gasket and E.S.</v>
          </cell>
          <cell r="R360">
            <v>0</v>
          </cell>
          <cell r="S360">
            <v>0</v>
          </cell>
          <cell r="T360">
            <v>0</v>
          </cell>
          <cell r="X360">
            <v>0</v>
          </cell>
          <cell r="Y360">
            <v>0</v>
          </cell>
          <cell r="AC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v>0</v>
          </cell>
          <cell r="AU360">
            <v>0</v>
          </cell>
          <cell r="AV360">
            <v>0</v>
          </cell>
          <cell r="AW360">
            <v>0</v>
          </cell>
          <cell r="AX360">
            <v>0</v>
          </cell>
          <cell r="AY360">
            <v>0</v>
          </cell>
          <cell r="AZ360">
            <v>0</v>
          </cell>
          <cell r="BA360">
            <v>0</v>
          </cell>
          <cell r="BB360">
            <v>0</v>
          </cell>
          <cell r="BC360">
            <v>0</v>
          </cell>
          <cell r="BH360">
            <v>0</v>
          </cell>
          <cell r="BJ360">
            <v>0</v>
          </cell>
        </row>
        <row r="361">
          <cell r="A361">
            <v>361</v>
          </cell>
          <cell r="J361" t="str">
            <v/>
          </cell>
          <cell r="L361" t="str">
            <v>J</v>
          </cell>
          <cell r="M361" t="str">
            <v>J</v>
          </cell>
          <cell r="N361">
            <v>0</v>
          </cell>
          <cell r="P361" t="str">
            <v>Porcelain, lamp holder taped 3/4" E.T. for conduit</v>
          </cell>
          <cell r="R361">
            <v>0</v>
          </cell>
          <cell r="S361">
            <v>0</v>
          </cell>
          <cell r="T361">
            <v>0</v>
          </cell>
          <cell r="X361">
            <v>0</v>
          </cell>
          <cell r="Y361">
            <v>0</v>
          </cell>
          <cell r="AC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cell r="AU361">
            <v>0</v>
          </cell>
          <cell r="AV361">
            <v>0</v>
          </cell>
          <cell r="AW361">
            <v>0</v>
          </cell>
          <cell r="AX361">
            <v>0</v>
          </cell>
          <cell r="AY361">
            <v>0</v>
          </cell>
          <cell r="AZ361">
            <v>0</v>
          </cell>
          <cell r="BA361">
            <v>0</v>
          </cell>
          <cell r="BB361">
            <v>0</v>
          </cell>
          <cell r="BC361">
            <v>0</v>
          </cell>
          <cell r="BH361">
            <v>0</v>
          </cell>
          <cell r="BJ361">
            <v>0</v>
          </cell>
        </row>
        <row r="362">
          <cell r="A362">
            <v>362</v>
          </cell>
          <cell r="J362" t="str">
            <v/>
          </cell>
          <cell r="L362" t="str">
            <v>J</v>
          </cell>
          <cell r="M362" t="str">
            <v>J</v>
          </cell>
          <cell r="N362">
            <v>0</v>
          </cell>
          <cell r="P362" t="str">
            <v>entry) similar to Philips Cat.No. NXC 101/Crompton</v>
          </cell>
          <cell r="R362">
            <v>0</v>
          </cell>
          <cell r="S362">
            <v>0</v>
          </cell>
          <cell r="T362">
            <v>0</v>
          </cell>
          <cell r="X362">
            <v>0</v>
          </cell>
          <cell r="Y362">
            <v>0</v>
          </cell>
          <cell r="AC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v>
          </cell>
          <cell r="AZ362">
            <v>0</v>
          </cell>
          <cell r="BA362">
            <v>0</v>
          </cell>
          <cell r="BB362">
            <v>0</v>
          </cell>
          <cell r="BC362">
            <v>0</v>
          </cell>
          <cell r="BH362">
            <v>0</v>
          </cell>
          <cell r="BJ362">
            <v>0</v>
          </cell>
        </row>
        <row r="363">
          <cell r="A363">
            <v>363</v>
          </cell>
          <cell r="J363" t="str">
            <v/>
          </cell>
          <cell r="L363" t="str">
            <v>J</v>
          </cell>
          <cell r="M363" t="str">
            <v>J</v>
          </cell>
          <cell r="N363">
            <v>0</v>
          </cell>
          <cell r="P363" t="str">
            <v>Greaves IBH1110/ BC (Type IB)</v>
          </cell>
          <cell r="R363">
            <v>0</v>
          </cell>
          <cell r="S363">
            <v>0</v>
          </cell>
          <cell r="T363">
            <v>0</v>
          </cell>
          <cell r="X363">
            <v>0</v>
          </cell>
          <cell r="Y363">
            <v>0</v>
          </cell>
          <cell r="AC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0</v>
          </cell>
          <cell r="BB363">
            <v>0</v>
          </cell>
          <cell r="BC363">
            <v>0</v>
          </cell>
          <cell r="BH363">
            <v>0</v>
          </cell>
          <cell r="BJ363">
            <v>0</v>
          </cell>
        </row>
        <row r="364">
          <cell r="A364">
            <v>364</v>
          </cell>
          <cell r="J364" t="str">
            <v/>
          </cell>
          <cell r="L364" t="str">
            <v>J</v>
          </cell>
          <cell r="M364" t="str">
            <v>J</v>
          </cell>
          <cell r="N364">
            <v>0</v>
          </cell>
          <cell r="R364">
            <v>0</v>
          </cell>
          <cell r="S364">
            <v>0</v>
          </cell>
          <cell r="T364">
            <v>0</v>
          </cell>
          <cell r="X364">
            <v>0</v>
          </cell>
          <cell r="Y364">
            <v>0</v>
          </cell>
          <cell r="AC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0</v>
          </cell>
          <cell r="AY364">
            <v>0</v>
          </cell>
          <cell r="AZ364">
            <v>0</v>
          </cell>
          <cell r="BA364">
            <v>0</v>
          </cell>
          <cell r="BB364">
            <v>0</v>
          </cell>
          <cell r="BC364">
            <v>0</v>
          </cell>
          <cell r="BH364">
            <v>0</v>
          </cell>
          <cell r="BJ364">
            <v>0</v>
          </cell>
        </row>
        <row r="365">
          <cell r="A365">
            <v>365</v>
          </cell>
          <cell r="F365">
            <v>0</v>
          </cell>
          <cell r="I365" t="str">
            <v>EQ</v>
          </cell>
          <cell r="J365" t="str">
            <v>EQPTS</v>
          </cell>
          <cell r="K365" t="str">
            <v>Gen</v>
          </cell>
          <cell r="L365" t="str">
            <v>J</v>
          </cell>
          <cell r="M365" t="str">
            <v>J</v>
          </cell>
          <cell r="N365" t="str">
            <v>C</v>
          </cell>
          <cell r="O365" t="str">
            <v>LIGHT</v>
          </cell>
          <cell r="P365" t="str">
            <v>(i)    2X9 Or 1x18 watt CFL bollard light for</v>
          </cell>
          <cell r="Q365" t="str">
            <v>Nos.</v>
          </cell>
          <cell r="R365" t="str">
            <v>Nos.</v>
          </cell>
          <cell r="S365">
            <v>12</v>
          </cell>
          <cell r="T365">
            <v>12</v>
          </cell>
          <cell r="U365">
            <v>12</v>
          </cell>
          <cell r="X365">
            <v>12</v>
          </cell>
          <cell r="Y365">
            <v>12</v>
          </cell>
          <cell r="Z365" t="str">
            <v>Avaids/1009</v>
          </cell>
          <cell r="AA365" t="str">
            <v>INR</v>
          </cell>
          <cell r="AB365">
            <v>1750</v>
          </cell>
          <cell r="AC365">
            <v>1750</v>
          </cell>
          <cell r="AD365">
            <v>0.05</v>
          </cell>
          <cell r="AF365">
            <v>0</v>
          </cell>
          <cell r="AG365">
            <v>1662.5</v>
          </cell>
          <cell r="AH365">
            <v>19950</v>
          </cell>
          <cell r="AI365">
            <v>1.1541315063742059</v>
          </cell>
          <cell r="AJ365">
            <v>23025</v>
          </cell>
          <cell r="AK365">
            <v>0</v>
          </cell>
          <cell r="AL365">
            <v>798</v>
          </cell>
          <cell r="AM365">
            <v>23823</v>
          </cell>
          <cell r="AN365">
            <v>509</v>
          </cell>
          <cell r="AO365">
            <v>0</v>
          </cell>
          <cell r="AP365">
            <v>0</v>
          </cell>
          <cell r="AQ365">
            <v>24332</v>
          </cell>
          <cell r="AR365">
            <v>187</v>
          </cell>
          <cell r="AS365">
            <v>2244</v>
          </cell>
          <cell r="AT365">
            <v>0.95238095238095244</v>
          </cell>
          <cell r="AU365">
            <v>2137</v>
          </cell>
          <cell r="AV365">
            <v>0</v>
          </cell>
          <cell r="AW365">
            <v>242.73273942093556</v>
          </cell>
          <cell r="AX365">
            <v>2379.7327394209356</v>
          </cell>
          <cell r="AY365">
            <v>26711.732739420935</v>
          </cell>
          <cell r="BA365">
            <v>0.04</v>
          </cell>
          <cell r="BB365">
            <v>2.5524066123809599E-2</v>
          </cell>
          <cell r="BC365">
            <v>0</v>
          </cell>
          <cell r="BG365">
            <v>247</v>
          </cell>
          <cell r="BH365">
            <v>187</v>
          </cell>
          <cell r="BJ365">
            <v>19950</v>
          </cell>
        </row>
        <row r="366">
          <cell r="A366">
            <v>366</v>
          </cell>
          <cell r="F366">
            <v>0</v>
          </cell>
          <cell r="J366" t="str">
            <v/>
          </cell>
          <cell r="L366" t="str">
            <v>J</v>
          </cell>
          <cell r="M366" t="str">
            <v>J</v>
          </cell>
          <cell r="N366">
            <v>0</v>
          </cell>
          <cell r="P366" t="str">
            <v>landscape lighting having FRP/LLDPE housing similar</v>
          </cell>
          <cell r="R366">
            <v>0</v>
          </cell>
          <cell r="S366">
            <v>0</v>
          </cell>
          <cell r="T366">
            <v>0</v>
          </cell>
          <cell r="X366">
            <v>0</v>
          </cell>
          <cell r="Y366">
            <v>0</v>
          </cell>
          <cell r="AC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H366">
            <v>0</v>
          </cell>
          <cell r="BJ366">
            <v>0</v>
          </cell>
        </row>
        <row r="367">
          <cell r="A367">
            <v>367</v>
          </cell>
          <cell r="J367" t="str">
            <v/>
          </cell>
          <cell r="L367" t="str">
            <v>J</v>
          </cell>
          <cell r="M367" t="str">
            <v>J</v>
          </cell>
          <cell r="N367">
            <v>0</v>
          </cell>
          <cell r="P367" t="str">
            <v>to Philips FGC202 /Crompton Greaves Cat No</v>
          </cell>
          <cell r="R367">
            <v>0</v>
          </cell>
          <cell r="S367">
            <v>0</v>
          </cell>
          <cell r="T367">
            <v>0</v>
          </cell>
          <cell r="X367">
            <v>0</v>
          </cell>
          <cell r="Y367">
            <v>0</v>
          </cell>
          <cell r="AC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H367">
            <v>0</v>
          </cell>
          <cell r="BJ367">
            <v>0</v>
          </cell>
        </row>
        <row r="368">
          <cell r="A368">
            <v>368</v>
          </cell>
          <cell r="J368" t="str">
            <v/>
          </cell>
          <cell r="L368" t="str">
            <v>J</v>
          </cell>
          <cell r="M368" t="str">
            <v>J</v>
          </cell>
          <cell r="N368">
            <v>0</v>
          </cell>
          <cell r="P368" t="str">
            <v>CFBL1129 (Type BL)</v>
          </cell>
          <cell r="R368">
            <v>0</v>
          </cell>
          <cell r="S368">
            <v>0</v>
          </cell>
          <cell r="T368">
            <v>0</v>
          </cell>
          <cell r="X368">
            <v>0</v>
          </cell>
          <cell r="Y368">
            <v>0</v>
          </cell>
          <cell r="AC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H368">
            <v>0</v>
          </cell>
          <cell r="BJ368">
            <v>0</v>
          </cell>
        </row>
        <row r="369">
          <cell r="A369">
            <v>369</v>
          </cell>
          <cell r="J369" t="str">
            <v/>
          </cell>
          <cell r="L369" t="str">
            <v>J</v>
          </cell>
          <cell r="M369" t="str">
            <v>J</v>
          </cell>
          <cell r="N369">
            <v>0</v>
          </cell>
          <cell r="R369">
            <v>0</v>
          </cell>
          <cell r="S369">
            <v>0</v>
          </cell>
          <cell r="T369">
            <v>0</v>
          </cell>
          <cell r="X369">
            <v>0</v>
          </cell>
          <cell r="Y369">
            <v>0</v>
          </cell>
          <cell r="AC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A369">
            <v>0</v>
          </cell>
          <cell r="BB369">
            <v>0</v>
          </cell>
          <cell r="BC369">
            <v>0</v>
          </cell>
          <cell r="BH369">
            <v>0</v>
          </cell>
          <cell r="BJ369">
            <v>0</v>
          </cell>
        </row>
        <row r="370">
          <cell r="A370">
            <v>370</v>
          </cell>
          <cell r="F370">
            <v>0</v>
          </cell>
          <cell r="I370" t="str">
            <v>EQ</v>
          </cell>
          <cell r="J370" t="str">
            <v>EQPTS</v>
          </cell>
          <cell r="K370" t="str">
            <v>Gen</v>
          </cell>
          <cell r="L370" t="str">
            <v>J</v>
          </cell>
          <cell r="M370" t="str">
            <v>J</v>
          </cell>
          <cell r="N370" t="str">
            <v>C</v>
          </cell>
          <cell r="O370" t="str">
            <v>LIGHT</v>
          </cell>
          <cell r="P370" t="str">
            <v>(j) 2x18 watt CFL Down  light for recess mounting</v>
          </cell>
          <cell r="Q370" t="str">
            <v>Nos.</v>
          </cell>
          <cell r="R370" t="str">
            <v>Nos.</v>
          </cell>
          <cell r="S370">
            <v>12</v>
          </cell>
          <cell r="T370">
            <v>12</v>
          </cell>
          <cell r="U370">
            <v>12</v>
          </cell>
          <cell r="X370">
            <v>12</v>
          </cell>
          <cell r="Y370">
            <v>12</v>
          </cell>
          <cell r="Z370" t="str">
            <v>Avaids/1009</v>
          </cell>
          <cell r="AA370" t="str">
            <v>INR</v>
          </cell>
          <cell r="AB370">
            <v>1675</v>
          </cell>
          <cell r="AC370">
            <v>1675</v>
          </cell>
          <cell r="AD370">
            <v>0.05</v>
          </cell>
          <cell r="AF370">
            <v>0</v>
          </cell>
          <cell r="AG370">
            <v>1591.25</v>
          </cell>
          <cell r="AH370">
            <v>19095</v>
          </cell>
          <cell r="AI370">
            <v>1.1541315063742059</v>
          </cell>
          <cell r="AJ370">
            <v>22038</v>
          </cell>
          <cell r="AK370">
            <v>0</v>
          </cell>
          <cell r="AL370">
            <v>764</v>
          </cell>
          <cell r="AM370">
            <v>22802</v>
          </cell>
          <cell r="AN370">
            <v>487</v>
          </cell>
          <cell r="AO370">
            <v>0</v>
          </cell>
          <cell r="AP370">
            <v>0</v>
          </cell>
          <cell r="AQ370">
            <v>23289</v>
          </cell>
          <cell r="AR370">
            <v>187</v>
          </cell>
          <cell r="AS370">
            <v>2244</v>
          </cell>
          <cell r="AT370">
            <v>0.95238095238095244</v>
          </cell>
          <cell r="AU370">
            <v>2137</v>
          </cell>
          <cell r="AV370">
            <v>0</v>
          </cell>
          <cell r="AW370">
            <v>242.73273942093556</v>
          </cell>
          <cell r="AX370">
            <v>2379.7327394209356</v>
          </cell>
          <cell r="AY370">
            <v>25668.732739420935</v>
          </cell>
          <cell r="BA370">
            <v>0.04</v>
          </cell>
          <cell r="BB370">
            <v>2.5524066123809599E-2</v>
          </cell>
          <cell r="BC370">
            <v>0</v>
          </cell>
          <cell r="BG370">
            <v>247</v>
          </cell>
          <cell r="BH370">
            <v>187</v>
          </cell>
          <cell r="BJ370">
            <v>19095</v>
          </cell>
        </row>
        <row r="371">
          <cell r="A371">
            <v>371</v>
          </cell>
          <cell r="J371" t="str">
            <v/>
          </cell>
          <cell r="L371" t="str">
            <v>J</v>
          </cell>
          <cell r="M371" t="str">
            <v>J</v>
          </cell>
          <cell r="N371">
            <v>0</v>
          </cell>
          <cell r="P371" t="str">
            <v>lighting having   similar to Philips FBH225/2X18</v>
          </cell>
          <cell r="R371">
            <v>0</v>
          </cell>
          <cell r="S371">
            <v>0</v>
          </cell>
          <cell r="T371">
            <v>0</v>
          </cell>
          <cell r="X371">
            <v>0</v>
          </cell>
          <cell r="Y371">
            <v>0</v>
          </cell>
          <cell r="AC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H371">
            <v>0</v>
          </cell>
          <cell r="BJ371">
            <v>0</v>
          </cell>
        </row>
        <row r="372">
          <cell r="A372">
            <v>372</v>
          </cell>
          <cell r="J372" t="str">
            <v/>
          </cell>
          <cell r="L372" t="str">
            <v>J</v>
          </cell>
          <cell r="M372" t="str">
            <v>J</v>
          </cell>
          <cell r="N372">
            <v>0</v>
          </cell>
          <cell r="P372" t="str">
            <v>/Crompton Greaves Cat No DDLH218TG (Type DLR)</v>
          </cell>
          <cell r="R372">
            <v>0</v>
          </cell>
          <cell r="S372">
            <v>0</v>
          </cell>
          <cell r="T372">
            <v>0</v>
          </cell>
          <cell r="X372">
            <v>0</v>
          </cell>
          <cell r="Y372">
            <v>0</v>
          </cell>
          <cell r="AC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H372">
            <v>0</v>
          </cell>
          <cell r="BJ372">
            <v>0</v>
          </cell>
        </row>
        <row r="373">
          <cell r="A373">
            <v>373</v>
          </cell>
          <cell r="F373">
            <v>0</v>
          </cell>
          <cell r="J373" t="str">
            <v/>
          </cell>
          <cell r="L373" t="str">
            <v>J</v>
          </cell>
          <cell r="M373" t="str">
            <v>J</v>
          </cell>
          <cell r="N373">
            <v>0</v>
          </cell>
          <cell r="R373">
            <v>0</v>
          </cell>
          <cell r="S373">
            <v>0</v>
          </cell>
          <cell r="T373">
            <v>0</v>
          </cell>
          <cell r="X373">
            <v>0</v>
          </cell>
          <cell r="Y373">
            <v>0</v>
          </cell>
          <cell r="AC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v>0</v>
          </cell>
          <cell r="AU373">
            <v>0</v>
          </cell>
          <cell r="AV373">
            <v>0</v>
          </cell>
          <cell r="AW373">
            <v>0</v>
          </cell>
          <cell r="AX373">
            <v>0</v>
          </cell>
          <cell r="AY373">
            <v>0</v>
          </cell>
          <cell r="AZ373">
            <v>0</v>
          </cell>
          <cell r="BA373">
            <v>0</v>
          </cell>
          <cell r="BB373">
            <v>0</v>
          </cell>
          <cell r="BC373">
            <v>0</v>
          </cell>
          <cell r="BH373">
            <v>0</v>
          </cell>
          <cell r="BJ373">
            <v>0</v>
          </cell>
        </row>
        <row r="374">
          <cell r="A374">
            <v>374</v>
          </cell>
          <cell r="F374">
            <v>0</v>
          </cell>
          <cell r="I374" t="str">
            <v>EQ</v>
          </cell>
          <cell r="J374" t="str">
            <v>EQPTS</v>
          </cell>
          <cell r="K374" t="str">
            <v>Gen</v>
          </cell>
          <cell r="L374" t="str">
            <v>J</v>
          </cell>
          <cell r="M374" t="str">
            <v>J</v>
          </cell>
          <cell r="N374" t="str">
            <v>C</v>
          </cell>
          <cell r="O374" t="str">
            <v>LIGHT</v>
          </cell>
          <cell r="P374" t="str">
            <v>(k) 1X13 WATT surface mounted CFL similar to  Art</v>
          </cell>
          <cell r="Q374" t="str">
            <v>Nos.</v>
          </cell>
          <cell r="R374" t="str">
            <v>Nos.</v>
          </cell>
          <cell r="S374">
            <v>21</v>
          </cell>
          <cell r="T374">
            <v>21</v>
          </cell>
          <cell r="U374">
            <v>21</v>
          </cell>
          <cell r="X374">
            <v>21</v>
          </cell>
          <cell r="Y374">
            <v>21</v>
          </cell>
          <cell r="Z374" t="str">
            <v>Avaids/1009</v>
          </cell>
          <cell r="AA374" t="str">
            <v>INR</v>
          </cell>
          <cell r="AB374">
            <v>1800</v>
          </cell>
          <cell r="AC374">
            <v>1800</v>
          </cell>
          <cell r="AD374">
            <v>0.05</v>
          </cell>
          <cell r="AF374">
            <v>0</v>
          </cell>
          <cell r="AG374">
            <v>1710</v>
          </cell>
          <cell r="AH374">
            <v>35910</v>
          </cell>
          <cell r="AI374">
            <v>1.1541315063742059</v>
          </cell>
          <cell r="AJ374">
            <v>41445</v>
          </cell>
          <cell r="AK374">
            <v>0</v>
          </cell>
          <cell r="AL374">
            <v>1436</v>
          </cell>
          <cell r="AM374">
            <v>42881</v>
          </cell>
          <cell r="AN374">
            <v>917</v>
          </cell>
          <cell r="AO374">
            <v>0</v>
          </cell>
          <cell r="AP374">
            <v>0</v>
          </cell>
          <cell r="AQ374">
            <v>43798</v>
          </cell>
          <cell r="AR374">
            <v>187</v>
          </cell>
          <cell r="AS374">
            <v>3927</v>
          </cell>
          <cell r="AT374">
            <v>0.95238095238095244</v>
          </cell>
          <cell r="AU374">
            <v>3740</v>
          </cell>
          <cell r="AV374">
            <v>0</v>
          </cell>
          <cell r="AW374">
            <v>424.81069042316267</v>
          </cell>
          <cell r="AX374">
            <v>4164.8106904231627</v>
          </cell>
          <cell r="AY374">
            <v>47962.810690423161</v>
          </cell>
          <cell r="BA374">
            <v>0.04</v>
          </cell>
          <cell r="BB374">
            <v>2.5524066123809599E-2</v>
          </cell>
          <cell r="BC374">
            <v>0</v>
          </cell>
          <cell r="BG374">
            <v>247</v>
          </cell>
          <cell r="BH374">
            <v>187</v>
          </cell>
          <cell r="BJ374">
            <v>35910</v>
          </cell>
        </row>
        <row r="375">
          <cell r="A375">
            <v>375</v>
          </cell>
          <cell r="J375" t="str">
            <v/>
          </cell>
          <cell r="L375" t="str">
            <v>J</v>
          </cell>
          <cell r="M375" t="str">
            <v>J</v>
          </cell>
          <cell r="N375">
            <v>0</v>
          </cell>
          <cell r="P375" t="str">
            <v>Light Make  Cat No. RL 3146 (Type DSM)</v>
          </cell>
          <cell r="R375">
            <v>0</v>
          </cell>
          <cell r="S375">
            <v>0</v>
          </cell>
          <cell r="T375">
            <v>0</v>
          </cell>
          <cell r="X375">
            <v>0</v>
          </cell>
          <cell r="Y375">
            <v>0</v>
          </cell>
          <cell r="AC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0</v>
          </cell>
          <cell r="BB375">
            <v>0</v>
          </cell>
          <cell r="BC375">
            <v>0</v>
          </cell>
          <cell r="BH375">
            <v>0</v>
          </cell>
          <cell r="BJ375">
            <v>0</v>
          </cell>
        </row>
        <row r="376">
          <cell r="A376">
            <v>376</v>
          </cell>
          <cell r="F376">
            <v>0</v>
          </cell>
          <cell r="J376" t="str">
            <v/>
          </cell>
          <cell r="L376" t="str">
            <v>J</v>
          </cell>
          <cell r="M376" t="str">
            <v>J</v>
          </cell>
          <cell r="N376">
            <v>0</v>
          </cell>
          <cell r="R376">
            <v>0</v>
          </cell>
          <cell r="S376">
            <v>0</v>
          </cell>
          <cell r="T376">
            <v>0</v>
          </cell>
          <cell r="X376">
            <v>0</v>
          </cell>
          <cell r="Y376">
            <v>0</v>
          </cell>
          <cell r="AC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0</v>
          </cell>
          <cell r="BA376">
            <v>0</v>
          </cell>
          <cell r="BB376">
            <v>0</v>
          </cell>
          <cell r="BC376">
            <v>0</v>
          </cell>
          <cell r="BH376">
            <v>0</v>
          </cell>
          <cell r="BJ376">
            <v>0</v>
          </cell>
        </row>
        <row r="377">
          <cell r="A377">
            <v>377</v>
          </cell>
          <cell r="F377">
            <v>0</v>
          </cell>
          <cell r="I377" t="str">
            <v>EQ</v>
          </cell>
          <cell r="J377" t="str">
            <v>EQPTS</v>
          </cell>
          <cell r="K377" t="str">
            <v>Gen</v>
          </cell>
          <cell r="L377" t="str">
            <v>J</v>
          </cell>
          <cell r="M377" t="str">
            <v>J</v>
          </cell>
          <cell r="N377" t="str">
            <v>C</v>
          </cell>
          <cell r="O377" t="str">
            <v>LIGHT</v>
          </cell>
          <cell r="P377" t="str">
            <v>(l)  2X 18 CFL Decorative hanging down Light Simiilar</v>
          </cell>
          <cell r="Q377" t="str">
            <v>Nos.</v>
          </cell>
          <cell r="R377" t="str">
            <v>Nos.</v>
          </cell>
          <cell r="S377">
            <v>8</v>
          </cell>
          <cell r="T377">
            <v>8</v>
          </cell>
          <cell r="U377">
            <v>8</v>
          </cell>
          <cell r="X377">
            <v>8</v>
          </cell>
          <cell r="Y377">
            <v>8</v>
          </cell>
          <cell r="Z377" t="str">
            <v>Avaids/1009</v>
          </cell>
          <cell r="AA377" t="str">
            <v>INR</v>
          </cell>
          <cell r="AB377">
            <v>2500</v>
          </cell>
          <cell r="AC377">
            <v>2500</v>
          </cell>
          <cell r="AD377">
            <v>0.05</v>
          </cell>
          <cell r="AF377">
            <v>0</v>
          </cell>
          <cell r="AG377">
            <v>2375</v>
          </cell>
          <cell r="AH377">
            <v>19000</v>
          </cell>
          <cell r="AI377">
            <v>1.1541315063742059</v>
          </cell>
          <cell r="AJ377">
            <v>21928</v>
          </cell>
          <cell r="AK377">
            <v>0</v>
          </cell>
          <cell r="AL377">
            <v>760</v>
          </cell>
          <cell r="AM377">
            <v>22688</v>
          </cell>
          <cell r="AN377">
            <v>485</v>
          </cell>
          <cell r="AO377">
            <v>0</v>
          </cell>
          <cell r="AP377">
            <v>0</v>
          </cell>
          <cell r="AQ377">
            <v>23173</v>
          </cell>
          <cell r="AR377">
            <v>187</v>
          </cell>
          <cell r="AS377">
            <v>1496</v>
          </cell>
          <cell r="AT377">
            <v>0.95238095238095244</v>
          </cell>
          <cell r="AU377">
            <v>1425</v>
          </cell>
          <cell r="AV377">
            <v>0</v>
          </cell>
          <cell r="AW377">
            <v>161.85968819599111</v>
          </cell>
          <cell r="AX377">
            <v>1586.8596881959911</v>
          </cell>
          <cell r="AY377">
            <v>24759.859688195989</v>
          </cell>
          <cell r="BA377">
            <v>0.04</v>
          </cell>
          <cell r="BB377">
            <v>2.5524066123809599E-2</v>
          </cell>
          <cell r="BC377">
            <v>0</v>
          </cell>
          <cell r="BG377">
            <v>247</v>
          </cell>
          <cell r="BH377">
            <v>187</v>
          </cell>
          <cell r="BJ377">
            <v>19000</v>
          </cell>
        </row>
        <row r="378">
          <cell r="A378">
            <v>378</v>
          </cell>
          <cell r="J378" t="str">
            <v/>
          </cell>
          <cell r="L378" t="str">
            <v>J</v>
          </cell>
          <cell r="M378" t="str">
            <v>J</v>
          </cell>
          <cell r="N378">
            <v>0</v>
          </cell>
          <cell r="P378" t="str">
            <v>to cat no Art light RL 3166/HL (Type HL)</v>
          </cell>
          <cell r="R378">
            <v>0</v>
          </cell>
          <cell r="S378">
            <v>0</v>
          </cell>
          <cell r="T378">
            <v>0</v>
          </cell>
          <cell r="X378">
            <v>0</v>
          </cell>
          <cell r="Y378">
            <v>0</v>
          </cell>
          <cell r="AC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H378">
            <v>0</v>
          </cell>
          <cell r="BJ378">
            <v>0</v>
          </cell>
        </row>
        <row r="379">
          <cell r="A379">
            <v>379</v>
          </cell>
          <cell r="F379">
            <v>0</v>
          </cell>
          <cell r="J379" t="str">
            <v/>
          </cell>
          <cell r="L379" t="str">
            <v>J</v>
          </cell>
          <cell r="M379" t="str">
            <v>J</v>
          </cell>
          <cell r="N379">
            <v>0</v>
          </cell>
          <cell r="R379">
            <v>0</v>
          </cell>
          <cell r="S379">
            <v>0</v>
          </cell>
          <cell r="T379">
            <v>0</v>
          </cell>
          <cell r="X379">
            <v>0</v>
          </cell>
          <cell r="Y379">
            <v>0</v>
          </cell>
          <cell r="AC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v>0</v>
          </cell>
          <cell r="BH379">
            <v>0</v>
          </cell>
          <cell r="BJ379">
            <v>0</v>
          </cell>
        </row>
        <row r="380">
          <cell r="A380">
            <v>380</v>
          </cell>
          <cell r="F380">
            <v>0</v>
          </cell>
          <cell r="I380" t="str">
            <v>EQ</v>
          </cell>
          <cell r="J380" t="str">
            <v>EQPTS</v>
          </cell>
          <cell r="K380" t="str">
            <v>Gen</v>
          </cell>
          <cell r="L380" t="str">
            <v>J</v>
          </cell>
          <cell r="M380" t="str">
            <v>J</v>
          </cell>
          <cell r="N380" t="str">
            <v>C</v>
          </cell>
          <cell r="O380" t="str">
            <v>LIGHT</v>
          </cell>
          <cell r="P380" t="str">
            <v>(m)  1X 18 WATT Decorative celling mounted</v>
          </cell>
          <cell r="Q380" t="str">
            <v>Nos.</v>
          </cell>
          <cell r="R380" t="str">
            <v>Nos.</v>
          </cell>
          <cell r="S380">
            <v>10</v>
          </cell>
          <cell r="T380">
            <v>10</v>
          </cell>
          <cell r="U380">
            <v>10</v>
          </cell>
          <cell r="X380">
            <v>10</v>
          </cell>
          <cell r="Y380">
            <v>10</v>
          </cell>
          <cell r="Z380" t="str">
            <v>Avaids/1009</v>
          </cell>
          <cell r="AA380" t="str">
            <v>INR</v>
          </cell>
          <cell r="AB380">
            <v>260</v>
          </cell>
          <cell r="AC380">
            <v>260</v>
          </cell>
          <cell r="AD380">
            <v>0.05</v>
          </cell>
          <cell r="AF380">
            <v>0</v>
          </cell>
          <cell r="AG380">
            <v>247</v>
          </cell>
          <cell r="AH380">
            <v>2470</v>
          </cell>
          <cell r="AI380">
            <v>1.1541315063742059</v>
          </cell>
          <cell r="AJ380">
            <v>2851</v>
          </cell>
          <cell r="AK380">
            <v>0</v>
          </cell>
          <cell r="AL380">
            <v>99</v>
          </cell>
          <cell r="AM380">
            <v>2950</v>
          </cell>
          <cell r="AN380">
            <v>63</v>
          </cell>
          <cell r="AO380">
            <v>0</v>
          </cell>
          <cell r="AP380">
            <v>0</v>
          </cell>
          <cell r="AQ380">
            <v>3013</v>
          </cell>
          <cell r="AR380">
            <v>187</v>
          </cell>
          <cell r="AS380">
            <v>1870</v>
          </cell>
          <cell r="AT380">
            <v>0.95238095238095244</v>
          </cell>
          <cell r="AU380">
            <v>1781</v>
          </cell>
          <cell r="AV380">
            <v>0</v>
          </cell>
          <cell r="AW380">
            <v>202.29621380846311</v>
          </cell>
          <cell r="AX380">
            <v>1983.2962138084631</v>
          </cell>
          <cell r="AY380">
            <v>4996.2962138084631</v>
          </cell>
          <cell r="BA380">
            <v>0.04</v>
          </cell>
          <cell r="BB380">
            <v>2.5524066123809599E-2</v>
          </cell>
          <cell r="BC380">
            <v>0</v>
          </cell>
          <cell r="BG380">
            <v>247</v>
          </cell>
          <cell r="BH380">
            <v>187</v>
          </cell>
          <cell r="BJ380">
            <v>2470</v>
          </cell>
        </row>
        <row r="381">
          <cell r="A381">
            <v>381</v>
          </cell>
          <cell r="J381" t="str">
            <v/>
          </cell>
          <cell r="L381" t="str">
            <v>J</v>
          </cell>
          <cell r="M381" t="str">
            <v>J</v>
          </cell>
          <cell r="N381">
            <v>0</v>
          </cell>
          <cell r="P381" t="str">
            <v>luminaire similar to Philips Dixie Cat FL 343/118 (Type</v>
          </cell>
          <cell r="R381">
            <v>0</v>
          </cell>
          <cell r="S381">
            <v>0</v>
          </cell>
          <cell r="T381">
            <v>0</v>
          </cell>
          <cell r="X381">
            <v>0</v>
          </cell>
          <cell r="Y381">
            <v>0</v>
          </cell>
          <cell r="AC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H381">
            <v>0</v>
          </cell>
          <cell r="BJ381">
            <v>0</v>
          </cell>
        </row>
        <row r="382">
          <cell r="A382">
            <v>382</v>
          </cell>
          <cell r="J382" t="str">
            <v/>
          </cell>
          <cell r="L382" t="str">
            <v>J</v>
          </cell>
          <cell r="M382" t="str">
            <v>J</v>
          </cell>
          <cell r="N382">
            <v>0</v>
          </cell>
          <cell r="P382" t="str">
            <v>CL)</v>
          </cell>
          <cell r="R382">
            <v>0</v>
          </cell>
          <cell r="S382">
            <v>0</v>
          </cell>
          <cell r="T382">
            <v>0</v>
          </cell>
          <cell r="X382">
            <v>0</v>
          </cell>
          <cell r="Y382">
            <v>0</v>
          </cell>
          <cell r="AC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v>0</v>
          </cell>
          <cell r="AU382">
            <v>0</v>
          </cell>
          <cell r="AV382">
            <v>0</v>
          </cell>
          <cell r="AW382">
            <v>0</v>
          </cell>
          <cell r="AX382">
            <v>0</v>
          </cell>
          <cell r="AY382">
            <v>0</v>
          </cell>
          <cell r="AZ382">
            <v>0</v>
          </cell>
          <cell r="BA382">
            <v>0</v>
          </cell>
          <cell r="BB382">
            <v>0</v>
          </cell>
          <cell r="BC382">
            <v>0</v>
          </cell>
          <cell r="BH382">
            <v>0</v>
          </cell>
          <cell r="BJ382">
            <v>0</v>
          </cell>
        </row>
        <row r="383">
          <cell r="A383">
            <v>383</v>
          </cell>
          <cell r="J383" t="str">
            <v/>
          </cell>
          <cell r="L383" t="str">
            <v>J</v>
          </cell>
          <cell r="M383" t="str">
            <v>J</v>
          </cell>
          <cell r="N383">
            <v>0</v>
          </cell>
          <cell r="R383">
            <v>0</v>
          </cell>
          <cell r="S383">
            <v>0</v>
          </cell>
          <cell r="T383">
            <v>0</v>
          </cell>
          <cell r="X383">
            <v>0</v>
          </cell>
          <cell r="Y383">
            <v>0</v>
          </cell>
          <cell r="AC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v>
          </cell>
          <cell r="BC383">
            <v>0</v>
          </cell>
          <cell r="BH383">
            <v>0</v>
          </cell>
          <cell r="BJ383">
            <v>0</v>
          </cell>
        </row>
        <row r="384">
          <cell r="A384">
            <v>384</v>
          </cell>
          <cell r="F384" t="str">
            <v xml:space="preserve">(ii) </v>
          </cell>
          <cell r="G384" t="str">
            <v xml:space="preserve">(ii) </v>
          </cell>
          <cell r="J384" t="str">
            <v/>
          </cell>
          <cell r="L384" t="str">
            <v>J</v>
          </cell>
          <cell r="M384" t="str">
            <v>J</v>
          </cell>
          <cell r="N384">
            <v>0</v>
          </cell>
          <cell r="P384" t="str">
            <v>Receptacles</v>
          </cell>
          <cell r="R384">
            <v>0</v>
          </cell>
          <cell r="S384">
            <v>0</v>
          </cell>
          <cell r="T384">
            <v>0</v>
          </cell>
          <cell r="X384">
            <v>0</v>
          </cell>
          <cell r="Y384">
            <v>0</v>
          </cell>
          <cell r="AC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H384">
            <v>0</v>
          </cell>
          <cell r="BJ384">
            <v>0</v>
          </cell>
        </row>
        <row r="385">
          <cell r="A385">
            <v>385</v>
          </cell>
          <cell r="J385" t="str">
            <v/>
          </cell>
          <cell r="L385" t="str">
            <v>J</v>
          </cell>
          <cell r="M385" t="str">
            <v>J</v>
          </cell>
          <cell r="N385">
            <v>0</v>
          </cell>
          <cell r="R385">
            <v>0</v>
          </cell>
          <cell r="S385">
            <v>0</v>
          </cell>
          <cell r="T385">
            <v>0</v>
          </cell>
          <cell r="X385">
            <v>0</v>
          </cell>
          <cell r="Y385">
            <v>0</v>
          </cell>
          <cell r="AC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v>0</v>
          </cell>
          <cell r="AU385">
            <v>0</v>
          </cell>
          <cell r="AV385">
            <v>0</v>
          </cell>
          <cell r="AW385">
            <v>0</v>
          </cell>
          <cell r="AX385">
            <v>0</v>
          </cell>
          <cell r="AY385">
            <v>0</v>
          </cell>
          <cell r="AZ385">
            <v>0</v>
          </cell>
          <cell r="BA385">
            <v>0</v>
          </cell>
          <cell r="BB385">
            <v>0</v>
          </cell>
          <cell r="BC385">
            <v>0</v>
          </cell>
          <cell r="BH385">
            <v>0</v>
          </cell>
          <cell r="BJ385">
            <v>0</v>
          </cell>
        </row>
        <row r="386">
          <cell r="A386">
            <v>386</v>
          </cell>
          <cell r="F386">
            <v>0</v>
          </cell>
          <cell r="I386" t="str">
            <v>EQ</v>
          </cell>
          <cell r="J386" t="str">
            <v>EQPTS</v>
          </cell>
          <cell r="K386" t="str">
            <v>Gen</v>
          </cell>
          <cell r="L386" t="str">
            <v>J</v>
          </cell>
          <cell r="M386" t="str">
            <v>J</v>
          </cell>
          <cell r="N386" t="str">
            <v>C</v>
          </cell>
          <cell r="O386" t="str">
            <v>LIGHT</v>
          </cell>
          <cell r="P386" t="str">
            <v>(a)    5/15A, 240V: indoor Receptacle 3-pin type</v>
          </cell>
          <cell r="Q386" t="str">
            <v>Nos.</v>
          </cell>
          <cell r="R386" t="str">
            <v>Nos.</v>
          </cell>
          <cell r="S386">
            <v>80</v>
          </cell>
          <cell r="T386">
            <v>80</v>
          </cell>
          <cell r="U386">
            <v>80</v>
          </cell>
          <cell r="X386">
            <v>80</v>
          </cell>
          <cell r="Y386">
            <v>80</v>
          </cell>
          <cell r="Z386" t="str">
            <v>Avaids/1009</v>
          </cell>
          <cell r="AA386" t="str">
            <v>INR</v>
          </cell>
          <cell r="AB386">
            <v>450</v>
          </cell>
          <cell r="AC386">
            <v>450</v>
          </cell>
          <cell r="AD386">
            <v>0.05</v>
          </cell>
          <cell r="AF386">
            <v>0</v>
          </cell>
          <cell r="AG386">
            <v>427.5</v>
          </cell>
          <cell r="AH386">
            <v>34200</v>
          </cell>
          <cell r="AI386">
            <v>1.1541315063742059</v>
          </cell>
          <cell r="AJ386">
            <v>39471</v>
          </cell>
          <cell r="AK386">
            <v>0</v>
          </cell>
          <cell r="AL386">
            <v>1368</v>
          </cell>
          <cell r="AM386">
            <v>40839</v>
          </cell>
          <cell r="AN386">
            <v>873</v>
          </cell>
          <cell r="AO386">
            <v>0</v>
          </cell>
          <cell r="AP386">
            <v>0</v>
          </cell>
          <cell r="AQ386">
            <v>41712</v>
          </cell>
          <cell r="AR386">
            <v>113</v>
          </cell>
          <cell r="AS386">
            <v>9040</v>
          </cell>
          <cell r="AT386">
            <v>0.95238095238095244</v>
          </cell>
          <cell r="AU386">
            <v>8610</v>
          </cell>
          <cell r="AV386">
            <v>0</v>
          </cell>
          <cell r="AW386">
            <v>977.97327394209242</v>
          </cell>
          <cell r="AX386">
            <v>9587.9732739420924</v>
          </cell>
          <cell r="AY386">
            <v>51299.973273942094</v>
          </cell>
          <cell r="BA386">
            <v>0.04</v>
          </cell>
          <cell r="BB386">
            <v>2.5524066123809599E-2</v>
          </cell>
          <cell r="BC386">
            <v>0</v>
          </cell>
          <cell r="BG386">
            <v>150</v>
          </cell>
          <cell r="BH386">
            <v>113</v>
          </cell>
          <cell r="BJ386">
            <v>34200</v>
          </cell>
        </row>
        <row r="387">
          <cell r="A387">
            <v>387</v>
          </cell>
          <cell r="J387" t="str">
            <v/>
          </cell>
          <cell r="L387" t="str">
            <v>J</v>
          </cell>
          <cell r="M387" t="str">
            <v>J</v>
          </cell>
          <cell r="N387">
            <v>0</v>
          </cell>
          <cell r="P387" t="str">
            <v>(Type RI)</v>
          </cell>
          <cell r="R387">
            <v>0</v>
          </cell>
          <cell r="S387">
            <v>0</v>
          </cell>
          <cell r="T387">
            <v>0</v>
          </cell>
          <cell r="X387">
            <v>0</v>
          </cell>
          <cell r="Y387">
            <v>0</v>
          </cell>
          <cell r="AC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H387">
            <v>0</v>
          </cell>
          <cell r="BJ387">
            <v>0</v>
          </cell>
        </row>
        <row r="388">
          <cell r="A388">
            <v>388</v>
          </cell>
          <cell r="J388" t="str">
            <v/>
          </cell>
          <cell r="L388" t="str">
            <v>J</v>
          </cell>
          <cell r="M388" t="str">
            <v>J</v>
          </cell>
          <cell r="N388">
            <v>0</v>
          </cell>
          <cell r="R388">
            <v>0</v>
          </cell>
          <cell r="S388">
            <v>0</v>
          </cell>
          <cell r="T388">
            <v>0</v>
          </cell>
          <cell r="X388">
            <v>0</v>
          </cell>
          <cell r="Y388">
            <v>0</v>
          </cell>
          <cell r="AC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v>0</v>
          </cell>
          <cell r="AU388">
            <v>0</v>
          </cell>
          <cell r="AV388">
            <v>0</v>
          </cell>
          <cell r="AW388">
            <v>0</v>
          </cell>
          <cell r="AX388">
            <v>0</v>
          </cell>
          <cell r="AY388">
            <v>0</v>
          </cell>
          <cell r="AZ388">
            <v>0</v>
          </cell>
          <cell r="BA388">
            <v>0</v>
          </cell>
          <cell r="BB388">
            <v>0</v>
          </cell>
          <cell r="BC388">
            <v>0</v>
          </cell>
          <cell r="BH388">
            <v>0</v>
          </cell>
          <cell r="BJ388">
            <v>0</v>
          </cell>
        </row>
        <row r="389">
          <cell r="A389">
            <v>389</v>
          </cell>
          <cell r="F389">
            <v>0</v>
          </cell>
          <cell r="I389" t="str">
            <v>EQ</v>
          </cell>
          <cell r="J389" t="str">
            <v>EQPTS</v>
          </cell>
          <cell r="K389" t="str">
            <v>Gen</v>
          </cell>
          <cell r="L389" t="str">
            <v>J</v>
          </cell>
          <cell r="M389" t="str">
            <v>J</v>
          </cell>
          <cell r="N389" t="str">
            <v>C</v>
          </cell>
          <cell r="O389" t="str">
            <v>LIGHT</v>
          </cell>
          <cell r="P389" t="str">
            <v>(b)    15A, 240V: outdoor Receptacle 2 pole, 3-pin</v>
          </cell>
          <cell r="Q389" t="str">
            <v>Nos.</v>
          </cell>
          <cell r="R389" t="str">
            <v>Nos.</v>
          </cell>
          <cell r="S389">
            <v>15</v>
          </cell>
          <cell r="T389">
            <v>15</v>
          </cell>
          <cell r="U389">
            <v>15</v>
          </cell>
          <cell r="X389">
            <v>15</v>
          </cell>
          <cell r="Y389">
            <v>15</v>
          </cell>
          <cell r="Z389" t="str">
            <v>Avaids/1009</v>
          </cell>
          <cell r="AA389" t="str">
            <v>INR</v>
          </cell>
          <cell r="AB389">
            <v>1250</v>
          </cell>
          <cell r="AC389">
            <v>1250</v>
          </cell>
          <cell r="AD389">
            <v>0.05</v>
          </cell>
          <cell r="AF389">
            <v>0</v>
          </cell>
          <cell r="AG389">
            <v>1187.5</v>
          </cell>
          <cell r="AH389">
            <v>17812.5</v>
          </cell>
          <cell r="AI389">
            <v>1.1541315063742059</v>
          </cell>
          <cell r="AJ389">
            <v>20558</v>
          </cell>
          <cell r="AK389">
            <v>0</v>
          </cell>
          <cell r="AL389">
            <v>713</v>
          </cell>
          <cell r="AM389">
            <v>21271</v>
          </cell>
          <cell r="AN389">
            <v>455</v>
          </cell>
          <cell r="AO389">
            <v>0</v>
          </cell>
          <cell r="AP389">
            <v>0</v>
          </cell>
          <cell r="AQ389">
            <v>21726</v>
          </cell>
          <cell r="AR389">
            <v>113</v>
          </cell>
          <cell r="AS389">
            <v>1695</v>
          </cell>
          <cell r="AT389">
            <v>0.95238095238095244</v>
          </cell>
          <cell r="AU389">
            <v>1614</v>
          </cell>
          <cell r="AV389">
            <v>0</v>
          </cell>
          <cell r="AW389">
            <v>183.327394209354</v>
          </cell>
          <cell r="AX389">
            <v>1797.327394209354</v>
          </cell>
          <cell r="AY389">
            <v>23523.327394209355</v>
          </cell>
          <cell r="BA389">
            <v>0.04</v>
          </cell>
          <cell r="BB389">
            <v>2.5524066123809599E-2</v>
          </cell>
          <cell r="BC389">
            <v>0</v>
          </cell>
          <cell r="BG389">
            <v>150</v>
          </cell>
          <cell r="BH389">
            <v>113</v>
          </cell>
          <cell r="BJ389">
            <v>17812.5</v>
          </cell>
        </row>
        <row r="390">
          <cell r="A390">
            <v>390</v>
          </cell>
          <cell r="J390" t="str">
            <v/>
          </cell>
          <cell r="L390" t="str">
            <v>J</v>
          </cell>
          <cell r="M390" t="str">
            <v>J</v>
          </cell>
          <cell r="N390">
            <v>0</v>
          </cell>
          <cell r="P390" t="str">
            <v>type  (Type RO)</v>
          </cell>
          <cell r="R390">
            <v>0</v>
          </cell>
          <cell r="S390">
            <v>0</v>
          </cell>
          <cell r="T390">
            <v>0</v>
          </cell>
          <cell r="X390">
            <v>0</v>
          </cell>
          <cell r="Y390">
            <v>0</v>
          </cell>
          <cell r="AC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H390">
            <v>0</v>
          </cell>
          <cell r="BJ390">
            <v>0</v>
          </cell>
        </row>
        <row r="391">
          <cell r="A391">
            <v>391</v>
          </cell>
          <cell r="J391" t="str">
            <v/>
          </cell>
          <cell r="L391" t="str">
            <v>J</v>
          </cell>
          <cell r="M391" t="str">
            <v>J</v>
          </cell>
          <cell r="N391">
            <v>0</v>
          </cell>
          <cell r="R391">
            <v>0</v>
          </cell>
          <cell r="S391">
            <v>0</v>
          </cell>
          <cell r="T391">
            <v>0</v>
          </cell>
          <cell r="X391">
            <v>0</v>
          </cell>
          <cell r="Y391">
            <v>0</v>
          </cell>
          <cell r="AC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v>0</v>
          </cell>
          <cell r="AU391">
            <v>0</v>
          </cell>
          <cell r="AV391">
            <v>0</v>
          </cell>
          <cell r="AW391">
            <v>0</v>
          </cell>
          <cell r="AX391">
            <v>0</v>
          </cell>
          <cell r="AY391">
            <v>0</v>
          </cell>
          <cell r="AZ391">
            <v>0</v>
          </cell>
          <cell r="BA391">
            <v>0</v>
          </cell>
          <cell r="BB391">
            <v>0</v>
          </cell>
          <cell r="BC391">
            <v>0</v>
          </cell>
          <cell r="BH391">
            <v>0</v>
          </cell>
          <cell r="BJ391">
            <v>0</v>
          </cell>
        </row>
        <row r="392">
          <cell r="A392">
            <v>392</v>
          </cell>
          <cell r="F392">
            <v>0</v>
          </cell>
          <cell r="I392" t="str">
            <v>EQ</v>
          </cell>
          <cell r="J392" t="str">
            <v>EQPTS</v>
          </cell>
          <cell r="K392" t="str">
            <v>Gen</v>
          </cell>
          <cell r="L392" t="str">
            <v>J</v>
          </cell>
          <cell r="M392" t="str">
            <v>J</v>
          </cell>
          <cell r="N392" t="str">
            <v>C</v>
          </cell>
          <cell r="O392" t="str">
            <v>LIGHT</v>
          </cell>
          <cell r="P392" t="str">
            <v>(c) 63A, 415V: Interlocked switch  socket outdoor</v>
          </cell>
          <cell r="Q392" t="str">
            <v>Nos.</v>
          </cell>
          <cell r="R392" t="str">
            <v>Nos.</v>
          </cell>
          <cell r="S392">
            <v>2</v>
          </cell>
          <cell r="T392">
            <v>2</v>
          </cell>
          <cell r="U392">
            <v>2</v>
          </cell>
          <cell r="X392">
            <v>2</v>
          </cell>
          <cell r="Y392">
            <v>2</v>
          </cell>
          <cell r="Z392" t="str">
            <v>Avaids/1009</v>
          </cell>
          <cell r="AA392" t="str">
            <v>INR</v>
          </cell>
          <cell r="AB392">
            <v>9500</v>
          </cell>
          <cell r="AC392">
            <v>9500</v>
          </cell>
          <cell r="AD392">
            <v>0.05</v>
          </cell>
          <cell r="AF392">
            <v>0</v>
          </cell>
          <cell r="AG392">
            <v>9025</v>
          </cell>
          <cell r="AH392">
            <v>18050</v>
          </cell>
          <cell r="AI392">
            <v>1.1541315063742059</v>
          </cell>
          <cell r="AJ392">
            <v>20832</v>
          </cell>
          <cell r="AK392">
            <v>0</v>
          </cell>
          <cell r="AL392">
            <v>722</v>
          </cell>
          <cell r="AM392">
            <v>21554</v>
          </cell>
          <cell r="AN392">
            <v>461</v>
          </cell>
          <cell r="AO392">
            <v>0</v>
          </cell>
          <cell r="AP392">
            <v>0</v>
          </cell>
          <cell r="AQ392">
            <v>22015</v>
          </cell>
          <cell r="AR392">
            <v>187</v>
          </cell>
          <cell r="AS392">
            <v>374</v>
          </cell>
          <cell r="AT392">
            <v>0.95238095238095244</v>
          </cell>
          <cell r="AU392">
            <v>356</v>
          </cell>
          <cell r="AV392">
            <v>0</v>
          </cell>
          <cell r="AW392">
            <v>40.436525612472167</v>
          </cell>
          <cell r="AX392">
            <v>396.43652561247217</v>
          </cell>
          <cell r="AY392">
            <v>22411.436525612473</v>
          </cell>
          <cell r="BA392">
            <v>0.04</v>
          </cell>
          <cell r="BB392">
            <v>2.5524066123809599E-2</v>
          </cell>
          <cell r="BC392">
            <v>0</v>
          </cell>
          <cell r="BG392">
            <v>247</v>
          </cell>
          <cell r="BH392">
            <v>187</v>
          </cell>
          <cell r="BJ392">
            <v>18050</v>
          </cell>
        </row>
        <row r="393">
          <cell r="A393">
            <v>393</v>
          </cell>
          <cell r="J393" t="str">
            <v/>
          </cell>
          <cell r="L393" t="str">
            <v>J</v>
          </cell>
          <cell r="M393" t="str">
            <v>J</v>
          </cell>
          <cell r="N393">
            <v>0</v>
          </cell>
          <cell r="P393" t="str">
            <v>Receptacle (Type RP)</v>
          </cell>
          <cell r="R393">
            <v>0</v>
          </cell>
          <cell r="S393">
            <v>0</v>
          </cell>
          <cell r="T393">
            <v>0</v>
          </cell>
          <cell r="X393">
            <v>0</v>
          </cell>
          <cell r="Y393">
            <v>0</v>
          </cell>
          <cell r="AC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H393">
            <v>0</v>
          </cell>
          <cell r="BJ393">
            <v>0</v>
          </cell>
        </row>
        <row r="394">
          <cell r="A394">
            <v>394</v>
          </cell>
          <cell r="J394" t="str">
            <v/>
          </cell>
          <cell r="L394" t="str">
            <v>J</v>
          </cell>
          <cell r="M394" t="str">
            <v>J</v>
          </cell>
          <cell r="N394">
            <v>0</v>
          </cell>
          <cell r="R394">
            <v>0</v>
          </cell>
          <cell r="S394">
            <v>0</v>
          </cell>
          <cell r="T394">
            <v>0</v>
          </cell>
          <cell r="X394">
            <v>0</v>
          </cell>
          <cell r="Y394">
            <v>0</v>
          </cell>
          <cell r="AC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v>0</v>
          </cell>
          <cell r="AU394">
            <v>0</v>
          </cell>
          <cell r="AV394">
            <v>0</v>
          </cell>
          <cell r="AW394">
            <v>0</v>
          </cell>
          <cell r="AX394">
            <v>0</v>
          </cell>
          <cell r="AY394">
            <v>0</v>
          </cell>
          <cell r="AZ394">
            <v>0</v>
          </cell>
          <cell r="BA394">
            <v>0</v>
          </cell>
          <cell r="BB394">
            <v>0</v>
          </cell>
          <cell r="BC394">
            <v>0</v>
          </cell>
          <cell r="BH394">
            <v>0</v>
          </cell>
          <cell r="BJ394">
            <v>0</v>
          </cell>
        </row>
        <row r="395">
          <cell r="A395">
            <v>395</v>
          </cell>
          <cell r="F395" t="str">
            <v>1.1.3</v>
          </cell>
          <cell r="G395" t="str">
            <v>1.1.3</v>
          </cell>
          <cell r="J395" t="str">
            <v/>
          </cell>
          <cell r="L395" t="str">
            <v>J</v>
          </cell>
          <cell r="M395" t="str">
            <v>J</v>
          </cell>
          <cell r="N395">
            <v>0</v>
          </cell>
          <cell r="P395" t="str">
            <v>Conduits &amp; Wires</v>
          </cell>
          <cell r="R395">
            <v>0</v>
          </cell>
          <cell r="S395">
            <v>0</v>
          </cell>
          <cell r="T395">
            <v>0</v>
          </cell>
          <cell r="X395">
            <v>0</v>
          </cell>
          <cell r="Y395">
            <v>0</v>
          </cell>
          <cell r="AC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v>
          </cell>
          <cell r="BA395">
            <v>0</v>
          </cell>
          <cell r="BB395">
            <v>0</v>
          </cell>
          <cell r="BC395">
            <v>0</v>
          </cell>
          <cell r="BH395">
            <v>0</v>
          </cell>
          <cell r="BJ395">
            <v>0</v>
          </cell>
        </row>
        <row r="396">
          <cell r="A396">
            <v>396</v>
          </cell>
          <cell r="J396" t="str">
            <v/>
          </cell>
          <cell r="L396" t="str">
            <v>J</v>
          </cell>
          <cell r="M396" t="str">
            <v>J</v>
          </cell>
          <cell r="N396">
            <v>0</v>
          </cell>
          <cell r="R396">
            <v>0</v>
          </cell>
          <cell r="S396">
            <v>0</v>
          </cell>
          <cell r="T396">
            <v>0</v>
          </cell>
          <cell r="X396">
            <v>0</v>
          </cell>
          <cell r="Y396">
            <v>0</v>
          </cell>
          <cell r="AC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v>
          </cell>
          <cell r="BA396">
            <v>0</v>
          </cell>
          <cell r="BB396">
            <v>0</v>
          </cell>
          <cell r="BC396">
            <v>0</v>
          </cell>
          <cell r="BH396">
            <v>0</v>
          </cell>
          <cell r="BJ396">
            <v>0</v>
          </cell>
        </row>
        <row r="397">
          <cell r="A397">
            <v>397</v>
          </cell>
          <cell r="F397">
            <v>0</v>
          </cell>
          <cell r="J397" t="str">
            <v/>
          </cell>
          <cell r="L397" t="str">
            <v>J</v>
          </cell>
          <cell r="M397" t="str">
            <v>J</v>
          </cell>
          <cell r="N397">
            <v>0</v>
          </cell>
          <cell r="P397" t="str">
            <v>(i) Galvanised Rigid Steel Conduits of following sizes</v>
          </cell>
          <cell r="R397">
            <v>0</v>
          </cell>
          <cell r="S397">
            <v>0</v>
          </cell>
          <cell r="T397">
            <v>0</v>
          </cell>
          <cell r="X397">
            <v>0</v>
          </cell>
          <cell r="Y397">
            <v>0</v>
          </cell>
          <cell r="AC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v>0</v>
          </cell>
          <cell r="AU397">
            <v>0</v>
          </cell>
          <cell r="AV397">
            <v>0</v>
          </cell>
          <cell r="AW397">
            <v>0</v>
          </cell>
          <cell r="AX397">
            <v>0</v>
          </cell>
          <cell r="AY397">
            <v>0</v>
          </cell>
          <cell r="AZ397">
            <v>0</v>
          </cell>
          <cell r="BA397">
            <v>0</v>
          </cell>
          <cell r="BB397">
            <v>0</v>
          </cell>
          <cell r="BC397">
            <v>0</v>
          </cell>
          <cell r="BH397">
            <v>0</v>
          </cell>
          <cell r="BJ397">
            <v>0</v>
          </cell>
        </row>
        <row r="398">
          <cell r="A398">
            <v>398</v>
          </cell>
          <cell r="J398" t="str">
            <v/>
          </cell>
          <cell r="L398" t="str">
            <v>J</v>
          </cell>
          <cell r="M398" t="str">
            <v>J</v>
          </cell>
          <cell r="N398">
            <v>0</v>
          </cell>
          <cell r="P398" t="str">
            <v>alongwith the accessories:</v>
          </cell>
          <cell r="R398">
            <v>0</v>
          </cell>
          <cell r="S398">
            <v>0</v>
          </cell>
          <cell r="T398">
            <v>0</v>
          </cell>
          <cell r="X398">
            <v>0</v>
          </cell>
          <cell r="Y398">
            <v>0</v>
          </cell>
          <cell r="AC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v>
          </cell>
          <cell r="BB398">
            <v>0</v>
          </cell>
          <cell r="BC398">
            <v>0</v>
          </cell>
          <cell r="BH398">
            <v>0</v>
          </cell>
          <cell r="BJ398">
            <v>0</v>
          </cell>
        </row>
        <row r="399">
          <cell r="A399">
            <v>399</v>
          </cell>
          <cell r="F399">
            <v>0</v>
          </cell>
          <cell r="I399" t="str">
            <v>EQ</v>
          </cell>
          <cell r="J399" t="str">
            <v>EQPTS</v>
          </cell>
          <cell r="K399" t="str">
            <v>Gen</v>
          </cell>
          <cell r="L399" t="str">
            <v>J</v>
          </cell>
          <cell r="M399" t="str">
            <v>J</v>
          </cell>
          <cell r="N399" t="str">
            <v>C</v>
          </cell>
          <cell r="O399" t="str">
            <v>LIGHT</v>
          </cell>
          <cell r="P399" t="str">
            <v>(a)     19 mm</v>
          </cell>
          <cell r="Q399" t="str">
            <v>Mtr</v>
          </cell>
          <cell r="R399" t="str">
            <v>Mtr</v>
          </cell>
          <cell r="S399">
            <v>500</v>
          </cell>
          <cell r="T399">
            <v>500</v>
          </cell>
          <cell r="U399">
            <v>500</v>
          </cell>
          <cell r="X399">
            <v>500</v>
          </cell>
          <cell r="Y399">
            <v>500</v>
          </cell>
          <cell r="Z399" t="str">
            <v>Avaids/1009</v>
          </cell>
          <cell r="AA399" t="str">
            <v>INR</v>
          </cell>
          <cell r="AB399">
            <v>75</v>
          </cell>
          <cell r="AC399">
            <v>75</v>
          </cell>
          <cell r="AD399">
            <v>0.05</v>
          </cell>
          <cell r="AF399">
            <v>0</v>
          </cell>
          <cell r="AG399">
            <v>71.25</v>
          </cell>
          <cell r="AH399">
            <v>35625</v>
          </cell>
          <cell r="AI399">
            <v>1.1541315063742059</v>
          </cell>
          <cell r="AJ399">
            <v>41116</v>
          </cell>
          <cell r="AK399">
            <v>0</v>
          </cell>
          <cell r="AL399">
            <v>1425</v>
          </cell>
          <cell r="AM399">
            <v>42541</v>
          </cell>
          <cell r="AN399">
            <v>909</v>
          </cell>
          <cell r="AO399">
            <v>0</v>
          </cell>
          <cell r="AP399">
            <v>0</v>
          </cell>
          <cell r="AQ399">
            <v>43450</v>
          </cell>
          <cell r="AR399">
            <v>23</v>
          </cell>
          <cell r="AS399">
            <v>11500</v>
          </cell>
          <cell r="AT399">
            <v>0.95238095238095244</v>
          </cell>
          <cell r="AU399">
            <v>10952</v>
          </cell>
          <cell r="AV399">
            <v>0</v>
          </cell>
          <cell r="AW399">
            <v>1243.9910913140302</v>
          </cell>
          <cell r="AX399">
            <v>12195.99109131403</v>
          </cell>
          <cell r="AY399">
            <v>55645.991091314034</v>
          </cell>
          <cell r="BA399">
            <v>0.04</v>
          </cell>
          <cell r="BB399">
            <v>2.5524066123809599E-2</v>
          </cell>
          <cell r="BC399">
            <v>0</v>
          </cell>
          <cell r="BG399">
            <v>30</v>
          </cell>
          <cell r="BH399">
            <v>23</v>
          </cell>
          <cell r="BJ399">
            <v>35625</v>
          </cell>
        </row>
        <row r="400">
          <cell r="A400">
            <v>400</v>
          </cell>
          <cell r="F400">
            <v>0</v>
          </cell>
          <cell r="I400" t="str">
            <v>EQ</v>
          </cell>
          <cell r="J400" t="str">
            <v>EQPTS</v>
          </cell>
          <cell r="K400" t="str">
            <v>Gen</v>
          </cell>
          <cell r="L400" t="str">
            <v>J</v>
          </cell>
          <cell r="M400" t="str">
            <v>J</v>
          </cell>
          <cell r="N400" t="str">
            <v>C</v>
          </cell>
          <cell r="O400" t="str">
            <v>LIGHT</v>
          </cell>
          <cell r="P400" t="str">
            <v>(b)    25 mm</v>
          </cell>
          <cell r="Q400" t="str">
            <v>Mtr</v>
          </cell>
          <cell r="R400" t="str">
            <v>Mtr</v>
          </cell>
          <cell r="S400">
            <v>1500</v>
          </cell>
          <cell r="T400">
            <v>1500</v>
          </cell>
          <cell r="U400">
            <v>1500</v>
          </cell>
          <cell r="X400">
            <v>1500</v>
          </cell>
          <cell r="Y400">
            <v>1500</v>
          </cell>
          <cell r="Z400" t="str">
            <v>Avaids/1009</v>
          </cell>
          <cell r="AA400" t="str">
            <v>INR</v>
          </cell>
          <cell r="AB400">
            <v>84</v>
          </cell>
          <cell r="AC400">
            <v>84</v>
          </cell>
          <cell r="AD400">
            <v>0.05</v>
          </cell>
          <cell r="AF400">
            <v>0</v>
          </cell>
          <cell r="AG400">
            <v>79.8</v>
          </cell>
          <cell r="AH400">
            <v>119700</v>
          </cell>
          <cell r="AI400">
            <v>1.1541315063742059</v>
          </cell>
          <cell r="AJ400">
            <v>138150</v>
          </cell>
          <cell r="AK400">
            <v>0</v>
          </cell>
          <cell r="AL400">
            <v>4788</v>
          </cell>
          <cell r="AM400">
            <v>142938</v>
          </cell>
          <cell r="AN400">
            <v>3055</v>
          </cell>
          <cell r="AO400">
            <v>0</v>
          </cell>
          <cell r="AP400">
            <v>0</v>
          </cell>
          <cell r="AQ400">
            <v>145993</v>
          </cell>
          <cell r="AR400">
            <v>26</v>
          </cell>
          <cell r="AS400">
            <v>39000</v>
          </cell>
          <cell r="AT400">
            <v>0.95238095238095244</v>
          </cell>
          <cell r="AU400">
            <v>37143</v>
          </cell>
          <cell r="AV400">
            <v>0</v>
          </cell>
          <cell r="AW400">
            <v>4218.9153674832924</v>
          </cell>
          <cell r="AX400">
            <v>41361.915367483292</v>
          </cell>
          <cell r="AY400">
            <v>187354.91536748328</v>
          </cell>
          <cell r="BA400">
            <v>0.04</v>
          </cell>
          <cell r="BB400">
            <v>2.5524066123809599E-2</v>
          </cell>
          <cell r="BC400">
            <v>0</v>
          </cell>
          <cell r="BG400">
            <v>35</v>
          </cell>
          <cell r="BH400">
            <v>26</v>
          </cell>
          <cell r="BJ400">
            <v>119700</v>
          </cell>
        </row>
        <row r="401">
          <cell r="A401">
            <v>401</v>
          </cell>
          <cell r="F401">
            <v>0</v>
          </cell>
          <cell r="I401" t="str">
            <v>EQ</v>
          </cell>
          <cell r="J401" t="str">
            <v>EQPTS</v>
          </cell>
          <cell r="K401" t="str">
            <v>Gen</v>
          </cell>
          <cell r="L401" t="str">
            <v>J</v>
          </cell>
          <cell r="M401" t="str">
            <v>J</v>
          </cell>
          <cell r="N401" t="str">
            <v>C</v>
          </cell>
          <cell r="O401" t="str">
            <v>LIGHT</v>
          </cell>
          <cell r="P401" t="str">
            <v>(c)     32 mm</v>
          </cell>
          <cell r="Q401" t="str">
            <v>Mtr</v>
          </cell>
          <cell r="R401" t="str">
            <v>Mtr</v>
          </cell>
          <cell r="S401">
            <v>200</v>
          </cell>
          <cell r="T401">
            <v>200</v>
          </cell>
          <cell r="U401">
            <v>200</v>
          </cell>
          <cell r="X401">
            <v>200</v>
          </cell>
          <cell r="Y401">
            <v>200</v>
          </cell>
          <cell r="Z401" t="str">
            <v>Avaids/1009</v>
          </cell>
          <cell r="AA401" t="str">
            <v>INR</v>
          </cell>
          <cell r="AB401">
            <v>100</v>
          </cell>
          <cell r="AC401">
            <v>100</v>
          </cell>
          <cell r="AD401">
            <v>0.05</v>
          </cell>
          <cell r="AF401">
            <v>0</v>
          </cell>
          <cell r="AG401">
            <v>95</v>
          </cell>
          <cell r="AH401">
            <v>19000</v>
          </cell>
          <cell r="AI401">
            <v>1.1541315063742059</v>
          </cell>
          <cell r="AJ401">
            <v>21928</v>
          </cell>
          <cell r="AK401">
            <v>0</v>
          </cell>
          <cell r="AL401">
            <v>760</v>
          </cell>
          <cell r="AM401">
            <v>22688</v>
          </cell>
          <cell r="AN401">
            <v>485</v>
          </cell>
          <cell r="AO401">
            <v>0</v>
          </cell>
          <cell r="AP401">
            <v>0</v>
          </cell>
          <cell r="AQ401">
            <v>23173</v>
          </cell>
          <cell r="AR401">
            <v>33</v>
          </cell>
          <cell r="AS401">
            <v>6600</v>
          </cell>
          <cell r="AT401">
            <v>0.95238095238095244</v>
          </cell>
          <cell r="AU401">
            <v>6286</v>
          </cell>
          <cell r="AV401">
            <v>0</v>
          </cell>
          <cell r="AW401">
            <v>714</v>
          </cell>
          <cell r="AX401">
            <v>7000</v>
          </cell>
          <cell r="AY401">
            <v>30173</v>
          </cell>
          <cell r="BA401">
            <v>0.04</v>
          </cell>
          <cell r="BB401">
            <v>2.5524066123809599E-2</v>
          </cell>
          <cell r="BC401">
            <v>0</v>
          </cell>
          <cell r="BG401">
            <v>43</v>
          </cell>
          <cell r="BH401">
            <v>33</v>
          </cell>
          <cell r="BJ401">
            <v>19000</v>
          </cell>
        </row>
        <row r="402">
          <cell r="A402">
            <v>402</v>
          </cell>
          <cell r="F402">
            <v>0</v>
          </cell>
          <cell r="I402" t="str">
            <v>EQ</v>
          </cell>
          <cell r="J402" t="str">
            <v>EQPTS</v>
          </cell>
          <cell r="K402" t="str">
            <v>Gen</v>
          </cell>
          <cell r="L402" t="str">
            <v>J</v>
          </cell>
          <cell r="M402" t="str">
            <v>J</v>
          </cell>
          <cell r="N402" t="str">
            <v>C</v>
          </cell>
          <cell r="O402" t="str">
            <v>LIGHT</v>
          </cell>
          <cell r="P402" t="str">
            <v>(d)    40 mm</v>
          </cell>
          <cell r="Q402" t="str">
            <v>Mtr</v>
          </cell>
          <cell r="R402" t="str">
            <v>Mtr</v>
          </cell>
          <cell r="S402">
            <v>50</v>
          </cell>
          <cell r="T402">
            <v>50</v>
          </cell>
          <cell r="U402">
            <v>50</v>
          </cell>
          <cell r="X402">
            <v>50</v>
          </cell>
          <cell r="Y402">
            <v>50</v>
          </cell>
          <cell r="Z402" t="str">
            <v>Avaids/1009</v>
          </cell>
          <cell r="AA402" t="str">
            <v>INR</v>
          </cell>
          <cell r="AB402">
            <v>190</v>
          </cell>
          <cell r="AC402">
            <v>190</v>
          </cell>
          <cell r="AD402">
            <v>0.05</v>
          </cell>
          <cell r="AF402">
            <v>0</v>
          </cell>
          <cell r="AG402">
            <v>180.5</v>
          </cell>
          <cell r="AH402">
            <v>9025</v>
          </cell>
          <cell r="AI402">
            <v>1.1541315063742059</v>
          </cell>
          <cell r="AJ402">
            <v>10416</v>
          </cell>
          <cell r="AK402">
            <v>0</v>
          </cell>
          <cell r="AL402">
            <v>361</v>
          </cell>
          <cell r="AM402">
            <v>10777</v>
          </cell>
          <cell r="AN402">
            <v>230</v>
          </cell>
          <cell r="AO402">
            <v>0</v>
          </cell>
          <cell r="AP402">
            <v>0</v>
          </cell>
          <cell r="AQ402">
            <v>11007</v>
          </cell>
          <cell r="AR402">
            <v>43</v>
          </cell>
          <cell r="AS402">
            <v>2150</v>
          </cell>
          <cell r="AT402">
            <v>0.95238095238095244</v>
          </cell>
          <cell r="AU402">
            <v>2048</v>
          </cell>
          <cell r="AV402">
            <v>0</v>
          </cell>
          <cell r="AW402">
            <v>232.62360801781733</v>
          </cell>
          <cell r="AX402">
            <v>2280.6236080178173</v>
          </cell>
          <cell r="AY402">
            <v>13287.623608017817</v>
          </cell>
          <cell r="BA402">
            <v>0.04</v>
          </cell>
          <cell r="BB402">
            <v>2.5524066123809599E-2</v>
          </cell>
          <cell r="BC402">
            <v>0</v>
          </cell>
          <cell r="BG402">
            <v>57</v>
          </cell>
          <cell r="BH402">
            <v>43</v>
          </cell>
          <cell r="BJ402">
            <v>9025</v>
          </cell>
        </row>
        <row r="403">
          <cell r="A403">
            <v>403</v>
          </cell>
          <cell r="F403">
            <v>0</v>
          </cell>
          <cell r="J403" t="str">
            <v/>
          </cell>
          <cell r="L403" t="str">
            <v>J</v>
          </cell>
          <cell r="M403" t="str">
            <v>J</v>
          </cell>
          <cell r="N403">
            <v>0</v>
          </cell>
          <cell r="R403">
            <v>0</v>
          </cell>
          <cell r="S403">
            <v>0</v>
          </cell>
          <cell r="T403">
            <v>0</v>
          </cell>
          <cell r="X403">
            <v>0</v>
          </cell>
          <cell r="Y403">
            <v>0</v>
          </cell>
          <cell r="AC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v>
          </cell>
          <cell r="BA403">
            <v>0</v>
          </cell>
          <cell r="BB403">
            <v>0</v>
          </cell>
          <cell r="BC403">
            <v>0</v>
          </cell>
          <cell r="BH403">
            <v>0</v>
          </cell>
          <cell r="BJ403">
            <v>0</v>
          </cell>
        </row>
        <row r="404">
          <cell r="A404">
            <v>404</v>
          </cell>
          <cell r="F404">
            <v>0</v>
          </cell>
          <cell r="I404" t="str">
            <v>EQ</v>
          </cell>
          <cell r="J404" t="str">
            <v>EQPTS</v>
          </cell>
          <cell r="K404" t="str">
            <v>Gen</v>
          </cell>
          <cell r="L404" t="str">
            <v>J</v>
          </cell>
          <cell r="M404" t="str">
            <v>J</v>
          </cell>
          <cell r="N404" t="str">
            <v>C</v>
          </cell>
          <cell r="O404" t="str">
            <v>LIGHT</v>
          </cell>
          <cell r="P404" t="str">
            <v>(ii)   19 mm PVC conduit for telephone wiring</v>
          </cell>
          <cell r="Q404" t="str">
            <v>Mtr</v>
          </cell>
          <cell r="R404" t="str">
            <v>Mtr</v>
          </cell>
          <cell r="S404">
            <v>150</v>
          </cell>
          <cell r="T404">
            <v>150</v>
          </cell>
          <cell r="U404">
            <v>150</v>
          </cell>
          <cell r="X404">
            <v>150</v>
          </cell>
          <cell r="Y404">
            <v>150</v>
          </cell>
          <cell r="Z404" t="str">
            <v>Avaids/1009</v>
          </cell>
          <cell r="AA404" t="str">
            <v>INR</v>
          </cell>
          <cell r="AB404">
            <v>40</v>
          </cell>
          <cell r="AC404">
            <v>40</v>
          </cell>
          <cell r="AD404">
            <v>0.05</v>
          </cell>
          <cell r="AF404">
            <v>0</v>
          </cell>
          <cell r="AG404">
            <v>38</v>
          </cell>
          <cell r="AH404">
            <v>5700</v>
          </cell>
          <cell r="AI404">
            <v>1.1541315063742059</v>
          </cell>
          <cell r="AJ404">
            <v>6579</v>
          </cell>
          <cell r="AK404">
            <v>0</v>
          </cell>
          <cell r="AL404">
            <v>228</v>
          </cell>
          <cell r="AM404">
            <v>6807</v>
          </cell>
          <cell r="AN404">
            <v>145</v>
          </cell>
          <cell r="AO404">
            <v>0</v>
          </cell>
          <cell r="AP404">
            <v>0</v>
          </cell>
          <cell r="AQ404">
            <v>6952</v>
          </cell>
          <cell r="AR404">
            <v>17</v>
          </cell>
          <cell r="AS404">
            <v>2550</v>
          </cell>
          <cell r="AT404">
            <v>0.95238095238095244</v>
          </cell>
          <cell r="AU404">
            <v>2429</v>
          </cell>
          <cell r="AV404">
            <v>0</v>
          </cell>
          <cell r="AW404">
            <v>275.89977728285066</v>
          </cell>
          <cell r="AX404">
            <v>2704.8997772828507</v>
          </cell>
          <cell r="AY404">
            <v>9656.8997772828516</v>
          </cell>
          <cell r="BA404">
            <v>0.04</v>
          </cell>
          <cell r="BB404">
            <v>2.5524066123809599E-2</v>
          </cell>
          <cell r="BC404">
            <v>0</v>
          </cell>
          <cell r="BG404">
            <v>22</v>
          </cell>
          <cell r="BH404">
            <v>17</v>
          </cell>
          <cell r="BJ404">
            <v>5700</v>
          </cell>
        </row>
        <row r="405">
          <cell r="A405">
            <v>405</v>
          </cell>
          <cell r="J405" t="str">
            <v/>
          </cell>
          <cell r="L405" t="str">
            <v>J</v>
          </cell>
          <cell r="M405" t="str">
            <v>J</v>
          </cell>
          <cell r="N405">
            <v>0</v>
          </cell>
          <cell r="R405">
            <v>0</v>
          </cell>
          <cell r="S405">
            <v>0</v>
          </cell>
          <cell r="T405">
            <v>0</v>
          </cell>
          <cell r="X405">
            <v>0</v>
          </cell>
          <cell r="Y405">
            <v>0</v>
          </cell>
          <cell r="AC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v>
          </cell>
          <cell r="BA405">
            <v>0</v>
          </cell>
          <cell r="BB405">
            <v>0</v>
          </cell>
          <cell r="BC405">
            <v>0</v>
          </cell>
          <cell r="BH405">
            <v>0</v>
          </cell>
          <cell r="BJ405">
            <v>0</v>
          </cell>
        </row>
        <row r="406">
          <cell r="A406">
            <v>406</v>
          </cell>
          <cell r="F406">
            <v>0</v>
          </cell>
          <cell r="J406" t="str">
            <v/>
          </cell>
          <cell r="L406" t="str">
            <v>J</v>
          </cell>
          <cell r="M406" t="str">
            <v>J</v>
          </cell>
          <cell r="N406">
            <v>0</v>
          </cell>
          <cell r="P406" t="str">
            <v>(iii) PVC insulated Stranded Copper / Aluminium wire</v>
          </cell>
          <cell r="R406">
            <v>0</v>
          </cell>
          <cell r="S406">
            <v>0</v>
          </cell>
          <cell r="T406">
            <v>0</v>
          </cell>
          <cell r="X406">
            <v>0</v>
          </cell>
          <cell r="Y406">
            <v>0</v>
          </cell>
          <cell r="AC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H406">
            <v>0</v>
          </cell>
          <cell r="BJ406">
            <v>0</v>
          </cell>
        </row>
        <row r="407">
          <cell r="A407">
            <v>407</v>
          </cell>
          <cell r="J407" t="str">
            <v/>
          </cell>
          <cell r="L407" t="str">
            <v>J</v>
          </cell>
          <cell r="M407" t="str">
            <v>J</v>
          </cell>
          <cell r="N407">
            <v>0</v>
          </cell>
          <cell r="P407" t="str">
            <v xml:space="preserve">of following sizes : </v>
          </cell>
          <cell r="R407">
            <v>0</v>
          </cell>
          <cell r="S407">
            <v>0</v>
          </cell>
          <cell r="T407">
            <v>0</v>
          </cell>
          <cell r="X407">
            <v>0</v>
          </cell>
          <cell r="Y407">
            <v>0</v>
          </cell>
          <cell r="AC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H407">
            <v>0</v>
          </cell>
          <cell r="BJ407">
            <v>0</v>
          </cell>
        </row>
        <row r="408">
          <cell r="A408">
            <v>408</v>
          </cell>
          <cell r="F408">
            <v>0</v>
          </cell>
          <cell r="I408" t="str">
            <v>EQ</v>
          </cell>
          <cell r="J408" t="str">
            <v>EQPTS</v>
          </cell>
          <cell r="K408" t="str">
            <v>Gen</v>
          </cell>
          <cell r="L408" t="str">
            <v>J</v>
          </cell>
          <cell r="M408" t="str">
            <v>J</v>
          </cell>
          <cell r="N408" t="str">
            <v>C</v>
          </cell>
          <cell r="O408" t="str">
            <v>LIGHT</v>
          </cell>
          <cell r="P408" t="str">
            <v>(a)    1x1.5 sq mm (Cu)</v>
          </cell>
          <cell r="Q408" t="str">
            <v>Mtr</v>
          </cell>
          <cell r="R408" t="str">
            <v>Mtr</v>
          </cell>
          <cell r="S408">
            <v>1000</v>
          </cell>
          <cell r="T408">
            <v>1000</v>
          </cell>
          <cell r="U408">
            <v>1000</v>
          </cell>
          <cell r="X408">
            <v>1000</v>
          </cell>
          <cell r="Y408">
            <v>1000</v>
          </cell>
          <cell r="Z408" t="str">
            <v>Avaids/1009</v>
          </cell>
          <cell r="AA408" t="str">
            <v>INR</v>
          </cell>
          <cell r="AB408">
            <v>6</v>
          </cell>
          <cell r="AC408">
            <v>6</v>
          </cell>
          <cell r="AD408">
            <v>0.05</v>
          </cell>
          <cell r="AF408">
            <v>0</v>
          </cell>
          <cell r="AG408">
            <v>5.6999999999999993</v>
          </cell>
          <cell r="AH408">
            <v>5699.9999999999991</v>
          </cell>
          <cell r="AI408">
            <v>1.1541315063742059</v>
          </cell>
          <cell r="AJ408">
            <v>6579</v>
          </cell>
          <cell r="AK408">
            <v>0</v>
          </cell>
          <cell r="AL408">
            <v>228</v>
          </cell>
          <cell r="AM408">
            <v>6807</v>
          </cell>
          <cell r="AN408">
            <v>145</v>
          </cell>
          <cell r="AO408">
            <v>0</v>
          </cell>
          <cell r="AP408">
            <v>0</v>
          </cell>
          <cell r="AQ408">
            <v>6952</v>
          </cell>
          <cell r="AR408">
            <v>3</v>
          </cell>
          <cell r="AS408">
            <v>3000</v>
          </cell>
          <cell r="AT408">
            <v>0.95238095238095244</v>
          </cell>
          <cell r="AU408">
            <v>2857</v>
          </cell>
          <cell r="AV408">
            <v>0</v>
          </cell>
          <cell r="AW408">
            <v>324.51447661469911</v>
          </cell>
          <cell r="AX408">
            <v>3181.5144766146991</v>
          </cell>
          <cell r="AY408">
            <v>10133.514476614699</v>
          </cell>
          <cell r="BA408">
            <v>0.04</v>
          </cell>
          <cell r="BB408">
            <v>2.5524066123809599E-2</v>
          </cell>
          <cell r="BC408">
            <v>0</v>
          </cell>
          <cell r="BG408">
            <v>4</v>
          </cell>
          <cell r="BH408">
            <v>3</v>
          </cell>
          <cell r="BJ408">
            <v>5699.9999999999991</v>
          </cell>
        </row>
        <row r="409">
          <cell r="A409">
            <v>409</v>
          </cell>
          <cell r="F409">
            <v>0</v>
          </cell>
          <cell r="I409" t="str">
            <v>EQ</v>
          </cell>
          <cell r="J409" t="str">
            <v>EQPTS</v>
          </cell>
          <cell r="K409" t="str">
            <v>Gen</v>
          </cell>
          <cell r="L409" t="str">
            <v>J</v>
          </cell>
          <cell r="M409" t="str">
            <v>J</v>
          </cell>
          <cell r="N409" t="str">
            <v>C</v>
          </cell>
          <cell r="O409" t="str">
            <v>LIGHT</v>
          </cell>
          <cell r="P409" t="str">
            <v>(b)   1x2.5 sq mm (Cu)</v>
          </cell>
          <cell r="Q409" t="str">
            <v>Mtr</v>
          </cell>
          <cell r="R409" t="str">
            <v>Mtr</v>
          </cell>
          <cell r="S409">
            <v>3500</v>
          </cell>
          <cell r="T409">
            <v>3500</v>
          </cell>
          <cell r="U409">
            <v>3500</v>
          </cell>
          <cell r="X409">
            <v>3500</v>
          </cell>
          <cell r="Y409">
            <v>3500</v>
          </cell>
          <cell r="Z409" t="str">
            <v>Avaids/1009</v>
          </cell>
          <cell r="AA409" t="str">
            <v>INR</v>
          </cell>
          <cell r="AB409">
            <v>9</v>
          </cell>
          <cell r="AC409">
            <v>9</v>
          </cell>
          <cell r="AD409">
            <v>0.05</v>
          </cell>
          <cell r="AF409">
            <v>0</v>
          </cell>
          <cell r="AG409">
            <v>8.5499999999999989</v>
          </cell>
          <cell r="AH409">
            <v>29924.999999999996</v>
          </cell>
          <cell r="AI409">
            <v>1.1541315063742059</v>
          </cell>
          <cell r="AJ409">
            <v>34537</v>
          </cell>
          <cell r="AK409">
            <v>0</v>
          </cell>
          <cell r="AL409">
            <v>1197</v>
          </cell>
          <cell r="AM409">
            <v>35734</v>
          </cell>
          <cell r="AN409">
            <v>764</v>
          </cell>
          <cell r="AO409">
            <v>0</v>
          </cell>
          <cell r="AP409">
            <v>0</v>
          </cell>
          <cell r="AQ409">
            <v>36498</v>
          </cell>
          <cell r="AR409">
            <v>3</v>
          </cell>
          <cell r="AS409">
            <v>10500</v>
          </cell>
          <cell r="AT409">
            <v>0.95238095238095244</v>
          </cell>
          <cell r="AU409">
            <v>10000</v>
          </cell>
          <cell r="AV409">
            <v>0</v>
          </cell>
          <cell r="AW409">
            <v>1135.8574610244978</v>
          </cell>
          <cell r="AX409">
            <v>11135.857461024498</v>
          </cell>
          <cell r="AY409">
            <v>47633.857461024498</v>
          </cell>
          <cell r="BA409">
            <v>0.04</v>
          </cell>
          <cell r="BB409">
            <v>2.5524066123809599E-2</v>
          </cell>
          <cell r="BC409">
            <v>0</v>
          </cell>
          <cell r="BG409">
            <v>4</v>
          </cell>
          <cell r="BH409">
            <v>3</v>
          </cell>
          <cell r="BJ409">
            <v>29924.999999999996</v>
          </cell>
        </row>
        <row r="410">
          <cell r="A410">
            <v>410</v>
          </cell>
          <cell r="F410">
            <v>0</v>
          </cell>
          <cell r="I410" t="str">
            <v>EQ</v>
          </cell>
          <cell r="J410" t="str">
            <v>EQPTS</v>
          </cell>
          <cell r="K410" t="str">
            <v>Gen</v>
          </cell>
          <cell r="L410" t="str">
            <v>J</v>
          </cell>
          <cell r="M410" t="str">
            <v>J</v>
          </cell>
          <cell r="N410" t="str">
            <v>C</v>
          </cell>
          <cell r="O410" t="str">
            <v>LIGHT</v>
          </cell>
          <cell r="P410" t="str">
            <v>(c)    1x4 sq mm (Cu)</v>
          </cell>
          <cell r="Q410" t="str">
            <v>Mtr</v>
          </cell>
          <cell r="R410" t="str">
            <v>Mtr</v>
          </cell>
          <cell r="S410">
            <v>3500</v>
          </cell>
          <cell r="T410">
            <v>3500</v>
          </cell>
          <cell r="U410">
            <v>3500</v>
          </cell>
          <cell r="X410">
            <v>3500</v>
          </cell>
          <cell r="Y410">
            <v>3500</v>
          </cell>
          <cell r="Z410" t="str">
            <v>Avaids/1009</v>
          </cell>
          <cell r="AA410" t="str">
            <v>INR</v>
          </cell>
          <cell r="AB410">
            <v>13</v>
          </cell>
          <cell r="AC410">
            <v>13</v>
          </cell>
          <cell r="AD410">
            <v>0.05</v>
          </cell>
          <cell r="AF410">
            <v>0</v>
          </cell>
          <cell r="AG410">
            <v>12.35</v>
          </cell>
          <cell r="AH410">
            <v>43225</v>
          </cell>
          <cell r="AI410">
            <v>1.1541315063742059</v>
          </cell>
          <cell r="AJ410">
            <v>49887</v>
          </cell>
          <cell r="AK410">
            <v>0</v>
          </cell>
          <cell r="AL410">
            <v>1729</v>
          </cell>
          <cell r="AM410">
            <v>51616</v>
          </cell>
          <cell r="AN410">
            <v>1103</v>
          </cell>
          <cell r="AO410">
            <v>0</v>
          </cell>
          <cell r="AP410">
            <v>0</v>
          </cell>
          <cell r="AQ410">
            <v>52719</v>
          </cell>
          <cell r="AR410">
            <v>3</v>
          </cell>
          <cell r="AS410">
            <v>10500</v>
          </cell>
          <cell r="AT410">
            <v>0.95238095238095244</v>
          </cell>
          <cell r="AU410">
            <v>10000</v>
          </cell>
          <cell r="AV410">
            <v>0</v>
          </cell>
          <cell r="AW410">
            <v>1135.8574610244978</v>
          </cell>
          <cell r="AX410">
            <v>11135.857461024498</v>
          </cell>
          <cell r="AY410">
            <v>63854.857461024498</v>
          </cell>
          <cell r="BA410">
            <v>0.04</v>
          </cell>
          <cell r="BB410">
            <v>2.5524066123809599E-2</v>
          </cell>
          <cell r="BC410">
            <v>0</v>
          </cell>
          <cell r="BG410">
            <v>4</v>
          </cell>
          <cell r="BH410">
            <v>3</v>
          </cell>
          <cell r="BJ410">
            <v>43225</v>
          </cell>
        </row>
        <row r="411">
          <cell r="A411">
            <v>411</v>
          </cell>
          <cell r="F411">
            <v>0</v>
          </cell>
          <cell r="I411" t="str">
            <v>EQ</v>
          </cell>
          <cell r="J411" t="str">
            <v>EQPTS</v>
          </cell>
          <cell r="K411" t="str">
            <v>Gen</v>
          </cell>
          <cell r="L411" t="str">
            <v>J</v>
          </cell>
          <cell r="M411" t="str">
            <v>J</v>
          </cell>
          <cell r="N411" t="str">
            <v>C</v>
          </cell>
          <cell r="O411" t="str">
            <v>LIGHT</v>
          </cell>
          <cell r="P411" t="str">
            <v>(d)   1x6 sq mm (Cu)</v>
          </cell>
          <cell r="Q411" t="str">
            <v>Mtr</v>
          </cell>
          <cell r="R411" t="str">
            <v>Mtr</v>
          </cell>
          <cell r="S411">
            <v>200</v>
          </cell>
          <cell r="T411">
            <v>200</v>
          </cell>
          <cell r="U411">
            <v>200</v>
          </cell>
          <cell r="X411">
            <v>200</v>
          </cell>
          <cell r="Y411">
            <v>200</v>
          </cell>
          <cell r="Z411" t="str">
            <v>Avaids/1009</v>
          </cell>
          <cell r="AA411" t="str">
            <v>INR</v>
          </cell>
          <cell r="AB411">
            <v>36</v>
          </cell>
          <cell r="AC411">
            <v>36</v>
          </cell>
          <cell r="AD411">
            <v>0.05</v>
          </cell>
          <cell r="AF411">
            <v>0</v>
          </cell>
          <cell r="AG411">
            <v>34.199999999999996</v>
          </cell>
          <cell r="AH411">
            <v>6839.9999999999991</v>
          </cell>
          <cell r="AI411">
            <v>1.1541315063742059</v>
          </cell>
          <cell r="AJ411">
            <v>7894</v>
          </cell>
          <cell r="AK411">
            <v>0</v>
          </cell>
          <cell r="AL411">
            <v>274</v>
          </cell>
          <cell r="AM411">
            <v>8168</v>
          </cell>
          <cell r="AN411">
            <v>175</v>
          </cell>
          <cell r="AO411">
            <v>0</v>
          </cell>
          <cell r="AP411">
            <v>0</v>
          </cell>
          <cell r="AQ411">
            <v>8343</v>
          </cell>
          <cell r="AR411">
            <v>3</v>
          </cell>
          <cell r="AS411">
            <v>600</v>
          </cell>
          <cell r="AT411">
            <v>0.95238095238095244</v>
          </cell>
          <cell r="AU411">
            <v>571</v>
          </cell>
          <cell r="AV411">
            <v>0</v>
          </cell>
          <cell r="AW411">
            <v>64.857461024498889</v>
          </cell>
          <cell r="AX411">
            <v>635.85746102449889</v>
          </cell>
          <cell r="AY411">
            <v>8978.8574610244996</v>
          </cell>
          <cell r="BA411">
            <v>0.04</v>
          </cell>
          <cell r="BB411">
            <v>2.5524066123809599E-2</v>
          </cell>
          <cell r="BC411">
            <v>0</v>
          </cell>
          <cell r="BG411">
            <v>4</v>
          </cell>
          <cell r="BH411">
            <v>3</v>
          </cell>
          <cell r="BJ411">
            <v>6839.9999999999991</v>
          </cell>
        </row>
        <row r="412">
          <cell r="A412">
            <v>412</v>
          </cell>
          <cell r="F412">
            <v>0</v>
          </cell>
          <cell r="I412" t="str">
            <v>EQ</v>
          </cell>
          <cell r="J412" t="str">
            <v>EQPTS</v>
          </cell>
          <cell r="K412" t="str">
            <v>Gen</v>
          </cell>
          <cell r="L412" t="str">
            <v>J</v>
          </cell>
          <cell r="M412" t="str">
            <v>J</v>
          </cell>
          <cell r="N412" t="str">
            <v>C</v>
          </cell>
          <cell r="O412" t="str">
            <v>LIGHT</v>
          </cell>
          <cell r="P412" t="str">
            <v>(e)    1x4 sq mm (Al)</v>
          </cell>
          <cell r="Q412" t="str">
            <v>Mtr</v>
          </cell>
          <cell r="R412" t="str">
            <v>Mtr</v>
          </cell>
          <cell r="S412">
            <v>200</v>
          </cell>
          <cell r="T412">
            <v>200</v>
          </cell>
          <cell r="U412">
            <v>200</v>
          </cell>
          <cell r="X412">
            <v>200</v>
          </cell>
          <cell r="Y412">
            <v>200</v>
          </cell>
          <cell r="Z412" t="str">
            <v>Avaids/1009</v>
          </cell>
          <cell r="AA412" t="str">
            <v>INR</v>
          </cell>
          <cell r="AB412">
            <v>4</v>
          </cell>
          <cell r="AC412">
            <v>4</v>
          </cell>
          <cell r="AD412">
            <v>0.05</v>
          </cell>
          <cell r="AF412">
            <v>0</v>
          </cell>
          <cell r="AG412">
            <v>3.8</v>
          </cell>
          <cell r="AH412">
            <v>760</v>
          </cell>
          <cell r="AI412">
            <v>1.1541315063742059</v>
          </cell>
          <cell r="AJ412">
            <v>877</v>
          </cell>
          <cell r="AK412">
            <v>0</v>
          </cell>
          <cell r="AL412">
            <v>30</v>
          </cell>
          <cell r="AM412">
            <v>907</v>
          </cell>
          <cell r="AN412">
            <v>19</v>
          </cell>
          <cell r="AO412">
            <v>0</v>
          </cell>
          <cell r="AP412">
            <v>0</v>
          </cell>
          <cell r="AQ412">
            <v>926</v>
          </cell>
          <cell r="AR412">
            <v>3</v>
          </cell>
          <cell r="AS412">
            <v>600</v>
          </cell>
          <cell r="AT412">
            <v>0.95238095238095244</v>
          </cell>
          <cell r="AU412">
            <v>571</v>
          </cell>
          <cell r="AV412">
            <v>0</v>
          </cell>
          <cell r="AW412">
            <v>64.857461024498889</v>
          </cell>
          <cell r="AX412">
            <v>635.85746102449889</v>
          </cell>
          <cell r="AY412">
            <v>1561.8574610244989</v>
          </cell>
          <cell r="BA412">
            <v>0.04</v>
          </cell>
          <cell r="BB412">
            <v>2.5524066123809599E-2</v>
          </cell>
          <cell r="BC412">
            <v>0</v>
          </cell>
          <cell r="BG412">
            <v>4</v>
          </cell>
          <cell r="BH412">
            <v>3</v>
          </cell>
          <cell r="BJ412">
            <v>760</v>
          </cell>
        </row>
        <row r="413">
          <cell r="A413">
            <v>413</v>
          </cell>
          <cell r="F413">
            <v>0</v>
          </cell>
          <cell r="I413" t="str">
            <v>EQ</v>
          </cell>
          <cell r="J413" t="str">
            <v>EQPTS</v>
          </cell>
          <cell r="K413" t="str">
            <v>Gen</v>
          </cell>
          <cell r="L413" t="str">
            <v>J</v>
          </cell>
          <cell r="M413" t="str">
            <v>J</v>
          </cell>
          <cell r="N413" t="str">
            <v>C</v>
          </cell>
          <cell r="O413" t="str">
            <v>LIGHT</v>
          </cell>
          <cell r="P413" t="str">
            <v>(f)     1x6 sq mm (Al)</v>
          </cell>
          <cell r="Q413" t="str">
            <v>Mtr</v>
          </cell>
          <cell r="R413" t="str">
            <v>Mtr</v>
          </cell>
          <cell r="S413">
            <v>150</v>
          </cell>
          <cell r="T413">
            <v>150</v>
          </cell>
          <cell r="U413">
            <v>150</v>
          </cell>
          <cell r="X413">
            <v>150</v>
          </cell>
          <cell r="Y413">
            <v>150</v>
          </cell>
          <cell r="Z413" t="str">
            <v>Avaids/1009</v>
          </cell>
          <cell r="AA413" t="str">
            <v>INR</v>
          </cell>
          <cell r="AB413">
            <v>5</v>
          </cell>
          <cell r="AC413">
            <v>5</v>
          </cell>
          <cell r="AD413">
            <v>0.05</v>
          </cell>
          <cell r="AF413">
            <v>0</v>
          </cell>
          <cell r="AG413">
            <v>4.75</v>
          </cell>
          <cell r="AH413">
            <v>712.5</v>
          </cell>
          <cell r="AI413">
            <v>1.1541315063742059</v>
          </cell>
          <cell r="AJ413">
            <v>822</v>
          </cell>
          <cell r="AK413">
            <v>0</v>
          </cell>
          <cell r="AL413">
            <v>29</v>
          </cell>
          <cell r="AM413">
            <v>851</v>
          </cell>
          <cell r="AN413">
            <v>18</v>
          </cell>
          <cell r="AO413">
            <v>0</v>
          </cell>
          <cell r="AP413">
            <v>0</v>
          </cell>
          <cell r="AQ413">
            <v>869</v>
          </cell>
          <cell r="AR413">
            <v>3</v>
          </cell>
          <cell r="AS413">
            <v>450</v>
          </cell>
          <cell r="AT413">
            <v>0.95238095238095244</v>
          </cell>
          <cell r="AU413">
            <v>429</v>
          </cell>
          <cell r="AV413">
            <v>0</v>
          </cell>
          <cell r="AW413">
            <v>48.728285077951</v>
          </cell>
          <cell r="AX413">
            <v>477.728285077951</v>
          </cell>
          <cell r="AY413">
            <v>1346.7282850779511</v>
          </cell>
          <cell r="BA413">
            <v>0.04</v>
          </cell>
          <cell r="BB413">
            <v>2.5524066123809599E-2</v>
          </cell>
          <cell r="BC413">
            <v>0</v>
          </cell>
          <cell r="BG413">
            <v>4</v>
          </cell>
          <cell r="BH413">
            <v>3</v>
          </cell>
          <cell r="BJ413">
            <v>712.5</v>
          </cell>
        </row>
        <row r="414">
          <cell r="A414">
            <v>414</v>
          </cell>
          <cell r="F414">
            <v>0</v>
          </cell>
          <cell r="I414" t="str">
            <v>EQ</v>
          </cell>
          <cell r="J414" t="str">
            <v>EQPTS</v>
          </cell>
          <cell r="K414" t="str">
            <v>Gen</v>
          </cell>
          <cell r="L414" t="str">
            <v>J</v>
          </cell>
          <cell r="M414" t="str">
            <v>J</v>
          </cell>
          <cell r="N414" t="str">
            <v>C</v>
          </cell>
          <cell r="O414" t="str">
            <v>LIGHT</v>
          </cell>
          <cell r="P414" t="str">
            <v>(g)    1x10 sq mm (Al)</v>
          </cell>
          <cell r="Q414" t="str">
            <v>Mtr</v>
          </cell>
          <cell r="R414" t="str">
            <v>Mtr</v>
          </cell>
          <cell r="S414">
            <v>150</v>
          </cell>
          <cell r="T414">
            <v>150</v>
          </cell>
          <cell r="U414">
            <v>150</v>
          </cell>
          <cell r="X414">
            <v>150</v>
          </cell>
          <cell r="Y414">
            <v>150</v>
          </cell>
          <cell r="Z414" t="str">
            <v>Avaids/1009</v>
          </cell>
          <cell r="AA414" t="str">
            <v>INR</v>
          </cell>
          <cell r="AB414">
            <v>9</v>
          </cell>
          <cell r="AC414">
            <v>9</v>
          </cell>
          <cell r="AD414">
            <v>0.05</v>
          </cell>
          <cell r="AF414">
            <v>0</v>
          </cell>
          <cell r="AG414">
            <v>8.5499999999999989</v>
          </cell>
          <cell r="AH414">
            <v>1282.4999999999998</v>
          </cell>
          <cell r="AI414">
            <v>1.1541315063742059</v>
          </cell>
          <cell r="AJ414">
            <v>1480</v>
          </cell>
          <cell r="AK414">
            <v>0</v>
          </cell>
          <cell r="AL414">
            <v>51</v>
          </cell>
          <cell r="AM414">
            <v>1531</v>
          </cell>
          <cell r="AN414">
            <v>33</v>
          </cell>
          <cell r="AO414">
            <v>0</v>
          </cell>
          <cell r="AP414">
            <v>0</v>
          </cell>
          <cell r="AQ414">
            <v>1564</v>
          </cell>
          <cell r="AR414">
            <v>4</v>
          </cell>
          <cell r="AS414">
            <v>600</v>
          </cell>
          <cell r="AT414">
            <v>0.95238095238095244</v>
          </cell>
          <cell r="AU414">
            <v>571</v>
          </cell>
          <cell r="AV414">
            <v>0</v>
          </cell>
          <cell r="AW414">
            <v>64.857461024498889</v>
          </cell>
          <cell r="AX414">
            <v>635.85746102449889</v>
          </cell>
          <cell r="AY414">
            <v>2199.8574610244987</v>
          </cell>
          <cell r="BA414">
            <v>0.04</v>
          </cell>
          <cell r="BB414">
            <v>2.5524066123809599E-2</v>
          </cell>
          <cell r="BC414">
            <v>0</v>
          </cell>
          <cell r="BG414">
            <v>5</v>
          </cell>
          <cell r="BH414">
            <v>4</v>
          </cell>
          <cell r="BJ414">
            <v>1282.4999999999998</v>
          </cell>
        </row>
        <row r="415">
          <cell r="A415">
            <v>415</v>
          </cell>
          <cell r="J415" t="str">
            <v/>
          </cell>
          <cell r="L415" t="str">
            <v>J</v>
          </cell>
          <cell r="M415" t="str">
            <v>J</v>
          </cell>
          <cell r="N415">
            <v>0</v>
          </cell>
          <cell r="R415">
            <v>0</v>
          </cell>
          <cell r="S415">
            <v>0</v>
          </cell>
          <cell r="T415">
            <v>0</v>
          </cell>
          <cell r="X415">
            <v>0</v>
          </cell>
          <cell r="Y415">
            <v>0</v>
          </cell>
          <cell r="AC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v>0</v>
          </cell>
          <cell r="AU415">
            <v>0</v>
          </cell>
          <cell r="AV415">
            <v>0</v>
          </cell>
          <cell r="AW415">
            <v>0</v>
          </cell>
          <cell r="AX415">
            <v>0</v>
          </cell>
          <cell r="AY415">
            <v>0</v>
          </cell>
          <cell r="AZ415">
            <v>0</v>
          </cell>
          <cell r="BA415">
            <v>0</v>
          </cell>
          <cell r="BB415">
            <v>0</v>
          </cell>
          <cell r="BC415">
            <v>0</v>
          </cell>
          <cell r="BH415">
            <v>0</v>
          </cell>
          <cell r="BJ415">
            <v>0</v>
          </cell>
        </row>
        <row r="416">
          <cell r="A416">
            <v>416</v>
          </cell>
          <cell r="F416" t="str">
            <v>1.1.4</v>
          </cell>
          <cell r="G416" t="str">
            <v>1.1.4</v>
          </cell>
          <cell r="J416" t="str">
            <v/>
          </cell>
          <cell r="L416" t="str">
            <v>J</v>
          </cell>
          <cell r="M416" t="str">
            <v>J</v>
          </cell>
          <cell r="N416">
            <v>0</v>
          </cell>
          <cell r="P416" t="str">
            <v>Swichboards</v>
          </cell>
          <cell r="R416">
            <v>0</v>
          </cell>
          <cell r="S416">
            <v>0</v>
          </cell>
          <cell r="T416">
            <v>0</v>
          </cell>
          <cell r="X416">
            <v>0</v>
          </cell>
          <cell r="Y416">
            <v>0</v>
          </cell>
          <cell r="AC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v>0</v>
          </cell>
          <cell r="AU416">
            <v>0</v>
          </cell>
          <cell r="AV416">
            <v>0</v>
          </cell>
          <cell r="AW416">
            <v>0</v>
          </cell>
          <cell r="AX416">
            <v>0</v>
          </cell>
          <cell r="AY416">
            <v>0</v>
          </cell>
          <cell r="AZ416">
            <v>0</v>
          </cell>
          <cell r="BA416">
            <v>0</v>
          </cell>
          <cell r="BB416">
            <v>0</v>
          </cell>
          <cell r="BC416">
            <v>0</v>
          </cell>
          <cell r="BH416">
            <v>0</v>
          </cell>
          <cell r="BJ416">
            <v>0</v>
          </cell>
        </row>
        <row r="417">
          <cell r="A417">
            <v>417</v>
          </cell>
          <cell r="J417" t="str">
            <v/>
          </cell>
          <cell r="L417" t="str">
            <v>J</v>
          </cell>
          <cell r="M417" t="str">
            <v>J</v>
          </cell>
          <cell r="N417">
            <v>0</v>
          </cell>
          <cell r="R417">
            <v>0</v>
          </cell>
          <cell r="S417">
            <v>0</v>
          </cell>
          <cell r="T417">
            <v>0</v>
          </cell>
          <cell r="X417">
            <v>0</v>
          </cell>
          <cell r="Y417">
            <v>0</v>
          </cell>
          <cell r="AC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v>0</v>
          </cell>
          <cell r="AU417">
            <v>0</v>
          </cell>
          <cell r="AV417">
            <v>0</v>
          </cell>
          <cell r="AW417">
            <v>0</v>
          </cell>
          <cell r="AX417">
            <v>0</v>
          </cell>
          <cell r="AY417">
            <v>0</v>
          </cell>
          <cell r="AZ417">
            <v>0</v>
          </cell>
          <cell r="BA417">
            <v>0</v>
          </cell>
          <cell r="BB417">
            <v>0</v>
          </cell>
          <cell r="BC417">
            <v>0</v>
          </cell>
          <cell r="BH417">
            <v>0</v>
          </cell>
          <cell r="BJ417">
            <v>0</v>
          </cell>
        </row>
        <row r="418">
          <cell r="A418">
            <v>418</v>
          </cell>
          <cell r="F418">
            <v>0</v>
          </cell>
          <cell r="I418" t="str">
            <v>EQ</v>
          </cell>
          <cell r="J418" t="str">
            <v>EQPTS</v>
          </cell>
          <cell r="K418" t="str">
            <v>Gen</v>
          </cell>
          <cell r="L418" t="str">
            <v>J</v>
          </cell>
          <cell r="M418" t="str">
            <v>J</v>
          </cell>
          <cell r="N418" t="str">
            <v>C</v>
          </cell>
          <cell r="O418" t="str">
            <v>LIGHT</v>
          </cell>
          <cell r="P418" t="str">
            <v>(i) Modular swichboard with 4 nos. 5 Amp.</v>
          </cell>
          <cell r="Q418" t="str">
            <v>Nos.</v>
          </cell>
          <cell r="R418" t="str">
            <v>Nos.</v>
          </cell>
          <cell r="S418">
            <v>30</v>
          </cell>
          <cell r="T418">
            <v>30</v>
          </cell>
          <cell r="U418">
            <v>30</v>
          </cell>
          <cell r="X418">
            <v>30</v>
          </cell>
          <cell r="Y418">
            <v>30</v>
          </cell>
          <cell r="Z418" t="str">
            <v>Avaids/1009</v>
          </cell>
          <cell r="AA418" t="str">
            <v>INR</v>
          </cell>
          <cell r="AB418">
            <v>600</v>
          </cell>
          <cell r="AC418">
            <v>600</v>
          </cell>
          <cell r="AD418">
            <v>0.05</v>
          </cell>
          <cell r="AF418">
            <v>0</v>
          </cell>
          <cell r="AG418">
            <v>570</v>
          </cell>
          <cell r="AH418">
            <v>17100</v>
          </cell>
          <cell r="AI418">
            <v>1.1541315063742059</v>
          </cell>
          <cell r="AJ418">
            <v>19736</v>
          </cell>
          <cell r="AK418">
            <v>0</v>
          </cell>
          <cell r="AL418">
            <v>684</v>
          </cell>
          <cell r="AM418">
            <v>20420</v>
          </cell>
          <cell r="AN418">
            <v>436</v>
          </cell>
          <cell r="AO418">
            <v>0</v>
          </cell>
          <cell r="AP418">
            <v>0</v>
          </cell>
          <cell r="AQ418">
            <v>20856</v>
          </cell>
          <cell r="AR418">
            <v>92</v>
          </cell>
          <cell r="AS418">
            <v>2760</v>
          </cell>
          <cell r="AT418">
            <v>0.95238095238095244</v>
          </cell>
          <cell r="AU418">
            <v>2629</v>
          </cell>
          <cell r="AV418">
            <v>0</v>
          </cell>
          <cell r="AW418">
            <v>298.61692650334089</v>
          </cell>
          <cell r="AX418">
            <v>2927.6169265033409</v>
          </cell>
          <cell r="AY418">
            <v>23783.616926503342</v>
          </cell>
          <cell r="BA418">
            <v>0.04</v>
          </cell>
          <cell r="BB418">
            <v>2.5524066123809599E-2</v>
          </cell>
          <cell r="BC418">
            <v>0</v>
          </cell>
          <cell r="BG418">
            <v>121</v>
          </cell>
          <cell r="BH418">
            <v>92</v>
          </cell>
          <cell r="BJ418">
            <v>17100</v>
          </cell>
        </row>
        <row r="419">
          <cell r="A419">
            <v>419</v>
          </cell>
          <cell r="J419" t="str">
            <v/>
          </cell>
          <cell r="L419" t="str">
            <v>J</v>
          </cell>
          <cell r="M419" t="str">
            <v>J</v>
          </cell>
          <cell r="N419">
            <v>0</v>
          </cell>
          <cell r="P419" t="str">
            <v>Switches and 1 no. 5/15 Amp. Receptacle</v>
          </cell>
          <cell r="R419">
            <v>0</v>
          </cell>
          <cell r="S419">
            <v>0</v>
          </cell>
          <cell r="T419">
            <v>0</v>
          </cell>
          <cell r="X419">
            <v>0</v>
          </cell>
          <cell r="Y419">
            <v>0</v>
          </cell>
          <cell r="AC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v>0</v>
          </cell>
          <cell r="AU419">
            <v>0</v>
          </cell>
          <cell r="AV419">
            <v>0</v>
          </cell>
          <cell r="AW419">
            <v>0</v>
          </cell>
          <cell r="AX419">
            <v>0</v>
          </cell>
          <cell r="AY419">
            <v>0</v>
          </cell>
          <cell r="AZ419">
            <v>0</v>
          </cell>
          <cell r="BA419">
            <v>0</v>
          </cell>
          <cell r="BB419">
            <v>0</v>
          </cell>
          <cell r="BC419">
            <v>0</v>
          </cell>
          <cell r="BH419">
            <v>0</v>
          </cell>
          <cell r="BJ419">
            <v>0</v>
          </cell>
        </row>
        <row r="420">
          <cell r="A420">
            <v>420</v>
          </cell>
          <cell r="F420">
            <v>0</v>
          </cell>
          <cell r="I420" t="str">
            <v>EQ</v>
          </cell>
          <cell r="J420" t="str">
            <v>EQPTS</v>
          </cell>
          <cell r="K420" t="str">
            <v>Gen</v>
          </cell>
          <cell r="L420" t="str">
            <v>J</v>
          </cell>
          <cell r="M420" t="str">
            <v>J</v>
          </cell>
          <cell r="N420" t="str">
            <v>C</v>
          </cell>
          <cell r="O420" t="str">
            <v>LIGHT</v>
          </cell>
          <cell r="P420" t="str">
            <v>(ii) Modular swichboard with 6 nos. 5 Amp.</v>
          </cell>
          <cell r="Q420" t="str">
            <v>Nos.</v>
          </cell>
          <cell r="R420" t="str">
            <v>Nos.</v>
          </cell>
          <cell r="S420">
            <v>20</v>
          </cell>
          <cell r="T420">
            <v>20</v>
          </cell>
          <cell r="U420">
            <v>20</v>
          </cell>
          <cell r="X420">
            <v>20</v>
          </cell>
          <cell r="Y420">
            <v>20</v>
          </cell>
          <cell r="Z420" t="str">
            <v>Avaids/1009</v>
          </cell>
          <cell r="AA420" t="str">
            <v>INR</v>
          </cell>
          <cell r="AB420">
            <v>650</v>
          </cell>
          <cell r="AC420">
            <v>650</v>
          </cell>
          <cell r="AD420">
            <v>0.05</v>
          </cell>
          <cell r="AF420">
            <v>0</v>
          </cell>
          <cell r="AG420">
            <v>617.5</v>
          </cell>
          <cell r="AH420">
            <v>12350</v>
          </cell>
          <cell r="AI420">
            <v>1.1541315063742059</v>
          </cell>
          <cell r="AJ420">
            <v>14254</v>
          </cell>
          <cell r="AK420">
            <v>0</v>
          </cell>
          <cell r="AL420">
            <v>494</v>
          </cell>
          <cell r="AM420">
            <v>14748</v>
          </cell>
          <cell r="AN420">
            <v>315</v>
          </cell>
          <cell r="AO420">
            <v>0</v>
          </cell>
          <cell r="AP420">
            <v>0</v>
          </cell>
          <cell r="AQ420">
            <v>15063</v>
          </cell>
          <cell r="AR420">
            <v>110</v>
          </cell>
          <cell r="AS420">
            <v>2200</v>
          </cell>
          <cell r="AT420">
            <v>0.95238095238095244</v>
          </cell>
          <cell r="AU420">
            <v>2095</v>
          </cell>
          <cell r="AV420">
            <v>0</v>
          </cell>
          <cell r="AW420">
            <v>237.96213808463244</v>
          </cell>
          <cell r="AX420">
            <v>2332.9621380846324</v>
          </cell>
          <cell r="AY420">
            <v>17395.962138084633</v>
          </cell>
          <cell r="BA420">
            <v>0.04</v>
          </cell>
          <cell r="BB420">
            <v>2.5524066123809599E-2</v>
          </cell>
          <cell r="BC420">
            <v>0</v>
          </cell>
          <cell r="BG420">
            <v>145</v>
          </cell>
          <cell r="BH420">
            <v>110</v>
          </cell>
          <cell r="BJ420">
            <v>12350</v>
          </cell>
        </row>
        <row r="421">
          <cell r="A421">
            <v>421</v>
          </cell>
          <cell r="J421" t="str">
            <v/>
          </cell>
          <cell r="L421" t="str">
            <v>J</v>
          </cell>
          <cell r="M421" t="str">
            <v>J</v>
          </cell>
          <cell r="N421">
            <v>0</v>
          </cell>
          <cell r="P421" t="str">
            <v>Switches</v>
          </cell>
          <cell r="R421">
            <v>0</v>
          </cell>
          <cell r="S421">
            <v>0</v>
          </cell>
          <cell r="T421">
            <v>0</v>
          </cell>
          <cell r="X421">
            <v>0</v>
          </cell>
          <cell r="Y421">
            <v>0</v>
          </cell>
          <cell r="AC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v>0</v>
          </cell>
          <cell r="AU421">
            <v>0</v>
          </cell>
          <cell r="AV421">
            <v>0</v>
          </cell>
          <cell r="AW421">
            <v>0</v>
          </cell>
          <cell r="AX421">
            <v>0</v>
          </cell>
          <cell r="AY421">
            <v>0</v>
          </cell>
          <cell r="AZ421">
            <v>0</v>
          </cell>
          <cell r="BA421">
            <v>0</v>
          </cell>
          <cell r="BB421">
            <v>0</v>
          </cell>
          <cell r="BC421">
            <v>0</v>
          </cell>
          <cell r="BH421">
            <v>0</v>
          </cell>
          <cell r="BJ421">
            <v>0</v>
          </cell>
        </row>
        <row r="422">
          <cell r="A422">
            <v>422</v>
          </cell>
          <cell r="F422">
            <v>0</v>
          </cell>
          <cell r="I422" t="str">
            <v>EQ</v>
          </cell>
          <cell r="J422" t="str">
            <v>EQPTS</v>
          </cell>
          <cell r="K422" t="str">
            <v>Gen</v>
          </cell>
          <cell r="L422" t="str">
            <v>J</v>
          </cell>
          <cell r="M422" t="str">
            <v>J</v>
          </cell>
          <cell r="N422" t="str">
            <v>C</v>
          </cell>
          <cell r="O422" t="str">
            <v>LIGHT</v>
          </cell>
          <cell r="P422" t="str">
            <v>(ii) Modular swichboard with 2 nos. 5 Amp.</v>
          </cell>
          <cell r="Q422" t="str">
            <v>Nos.</v>
          </cell>
          <cell r="R422" t="str">
            <v>Nos.</v>
          </cell>
          <cell r="S422">
            <v>10</v>
          </cell>
          <cell r="T422">
            <v>10</v>
          </cell>
          <cell r="U422">
            <v>10</v>
          </cell>
          <cell r="X422">
            <v>10</v>
          </cell>
          <cell r="Y422">
            <v>10</v>
          </cell>
          <cell r="Z422" t="str">
            <v>Avaids/1009</v>
          </cell>
          <cell r="AA422" t="str">
            <v>INR</v>
          </cell>
          <cell r="AB422">
            <v>250</v>
          </cell>
          <cell r="AC422">
            <v>250</v>
          </cell>
          <cell r="AD422">
            <v>0.05</v>
          </cell>
          <cell r="AF422">
            <v>0</v>
          </cell>
          <cell r="AG422">
            <v>237.5</v>
          </cell>
          <cell r="AH422">
            <v>2375</v>
          </cell>
          <cell r="AI422">
            <v>1.1541315063742059</v>
          </cell>
          <cell r="AJ422">
            <v>2741</v>
          </cell>
          <cell r="AK422">
            <v>0</v>
          </cell>
          <cell r="AL422">
            <v>95</v>
          </cell>
          <cell r="AM422">
            <v>2836</v>
          </cell>
          <cell r="AN422">
            <v>61</v>
          </cell>
          <cell r="AO422">
            <v>0</v>
          </cell>
          <cell r="AP422">
            <v>0</v>
          </cell>
          <cell r="AQ422">
            <v>2897</v>
          </cell>
          <cell r="AR422">
            <v>92</v>
          </cell>
          <cell r="AS422">
            <v>920</v>
          </cell>
          <cell r="AT422">
            <v>0.95238095238095244</v>
          </cell>
          <cell r="AU422">
            <v>876</v>
          </cell>
          <cell r="AV422">
            <v>0</v>
          </cell>
          <cell r="AW422">
            <v>99.501113585746111</v>
          </cell>
          <cell r="AX422">
            <v>975.50111358574611</v>
          </cell>
          <cell r="AY422">
            <v>3872.5011135857462</v>
          </cell>
          <cell r="BA422">
            <v>0.04</v>
          </cell>
          <cell r="BB422">
            <v>2.5524066123809599E-2</v>
          </cell>
          <cell r="BC422">
            <v>0</v>
          </cell>
          <cell r="BG422">
            <v>121</v>
          </cell>
          <cell r="BH422">
            <v>92</v>
          </cell>
          <cell r="BJ422">
            <v>2375</v>
          </cell>
        </row>
        <row r="423">
          <cell r="A423">
            <v>423</v>
          </cell>
          <cell r="J423" t="str">
            <v/>
          </cell>
          <cell r="L423" t="str">
            <v>J</v>
          </cell>
          <cell r="M423" t="str">
            <v>J</v>
          </cell>
          <cell r="N423">
            <v>0</v>
          </cell>
          <cell r="P423" t="str">
            <v xml:space="preserve">Switches </v>
          </cell>
          <cell r="R423">
            <v>0</v>
          </cell>
          <cell r="S423">
            <v>0</v>
          </cell>
          <cell r="T423">
            <v>0</v>
          </cell>
          <cell r="X423">
            <v>0</v>
          </cell>
          <cell r="Y423">
            <v>0</v>
          </cell>
          <cell r="AC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v>0</v>
          </cell>
          <cell r="AU423">
            <v>0</v>
          </cell>
          <cell r="AV423">
            <v>0</v>
          </cell>
          <cell r="AW423">
            <v>0</v>
          </cell>
          <cell r="AX423">
            <v>0</v>
          </cell>
          <cell r="AY423">
            <v>0</v>
          </cell>
          <cell r="AZ423">
            <v>0</v>
          </cell>
          <cell r="BA423">
            <v>0</v>
          </cell>
          <cell r="BB423">
            <v>0</v>
          </cell>
          <cell r="BC423">
            <v>0</v>
          </cell>
          <cell r="BH423">
            <v>0</v>
          </cell>
          <cell r="BJ423">
            <v>0</v>
          </cell>
        </row>
        <row r="424">
          <cell r="A424">
            <v>424</v>
          </cell>
          <cell r="J424" t="str">
            <v/>
          </cell>
          <cell r="L424" t="str">
            <v>J</v>
          </cell>
          <cell r="M424" t="str">
            <v>J</v>
          </cell>
          <cell r="N424">
            <v>0</v>
          </cell>
          <cell r="R424">
            <v>0</v>
          </cell>
          <cell r="S424">
            <v>0</v>
          </cell>
          <cell r="T424">
            <v>0</v>
          </cell>
          <cell r="X424">
            <v>0</v>
          </cell>
          <cell r="Y424">
            <v>0</v>
          </cell>
          <cell r="AC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v>0</v>
          </cell>
          <cell r="AU424">
            <v>0</v>
          </cell>
          <cell r="AV424">
            <v>0</v>
          </cell>
          <cell r="AW424">
            <v>0</v>
          </cell>
          <cell r="AX424">
            <v>0</v>
          </cell>
          <cell r="AY424">
            <v>0</v>
          </cell>
          <cell r="AZ424">
            <v>0</v>
          </cell>
          <cell r="BA424">
            <v>0</v>
          </cell>
          <cell r="BB424">
            <v>0</v>
          </cell>
          <cell r="BC424">
            <v>0</v>
          </cell>
          <cell r="BH424">
            <v>0</v>
          </cell>
          <cell r="BJ424">
            <v>0</v>
          </cell>
        </row>
        <row r="425">
          <cell r="A425">
            <v>425</v>
          </cell>
          <cell r="F425" t="str">
            <v>1.1.5</v>
          </cell>
          <cell r="G425" t="str">
            <v>1.1.5</v>
          </cell>
          <cell r="J425" t="str">
            <v/>
          </cell>
          <cell r="L425" t="str">
            <v>J</v>
          </cell>
          <cell r="M425" t="str">
            <v>J</v>
          </cell>
          <cell r="N425">
            <v>0</v>
          </cell>
          <cell r="P425" t="str">
            <v>External Lighting</v>
          </cell>
          <cell r="R425">
            <v>0</v>
          </cell>
          <cell r="S425">
            <v>0</v>
          </cell>
          <cell r="T425">
            <v>0</v>
          </cell>
          <cell r="X425">
            <v>0</v>
          </cell>
          <cell r="Y425">
            <v>0</v>
          </cell>
          <cell r="AC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H425">
            <v>0</v>
          </cell>
          <cell r="BJ425">
            <v>0</v>
          </cell>
        </row>
        <row r="426">
          <cell r="A426">
            <v>426</v>
          </cell>
          <cell r="J426" t="str">
            <v/>
          </cell>
          <cell r="L426" t="str">
            <v>J</v>
          </cell>
          <cell r="M426" t="str">
            <v>J</v>
          </cell>
          <cell r="N426">
            <v>0</v>
          </cell>
          <cell r="R426">
            <v>0</v>
          </cell>
          <cell r="S426">
            <v>0</v>
          </cell>
          <cell r="T426">
            <v>0</v>
          </cell>
          <cell r="X426">
            <v>0</v>
          </cell>
          <cell r="Y426">
            <v>0</v>
          </cell>
          <cell r="AC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H426">
            <v>0</v>
          </cell>
          <cell r="BJ426">
            <v>0</v>
          </cell>
        </row>
        <row r="427">
          <cell r="A427">
            <v>427</v>
          </cell>
          <cell r="F427">
            <v>0</v>
          </cell>
          <cell r="J427" t="str">
            <v/>
          </cell>
          <cell r="L427" t="str">
            <v>J</v>
          </cell>
          <cell r="M427" t="str">
            <v>J</v>
          </cell>
          <cell r="N427">
            <v>0</v>
          </cell>
          <cell r="P427" t="str">
            <v>(i) Lighting Poles</v>
          </cell>
          <cell r="R427">
            <v>0</v>
          </cell>
          <cell r="S427">
            <v>0</v>
          </cell>
          <cell r="T427">
            <v>0</v>
          </cell>
          <cell r="X427">
            <v>0</v>
          </cell>
          <cell r="Y427">
            <v>0</v>
          </cell>
          <cell r="AC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v>
          </cell>
          <cell r="BH427">
            <v>0</v>
          </cell>
          <cell r="BJ427">
            <v>0</v>
          </cell>
        </row>
        <row r="428">
          <cell r="A428">
            <v>428</v>
          </cell>
          <cell r="F428">
            <v>0</v>
          </cell>
          <cell r="I428" t="str">
            <v>EQ</v>
          </cell>
          <cell r="J428" t="str">
            <v>EQPTS</v>
          </cell>
          <cell r="K428" t="str">
            <v>Gen</v>
          </cell>
          <cell r="L428" t="str">
            <v>J</v>
          </cell>
          <cell r="M428" t="str">
            <v>J</v>
          </cell>
          <cell r="N428" t="str">
            <v>C</v>
          </cell>
          <cell r="O428" t="str">
            <v>LIGHT</v>
          </cell>
          <cell r="P428" t="str">
            <v xml:space="preserve"> Type E1</v>
          </cell>
          <cell r="Q428" t="str">
            <v>Nos.</v>
          </cell>
          <cell r="R428" t="str">
            <v>Nos.</v>
          </cell>
          <cell r="S428">
            <v>20</v>
          </cell>
          <cell r="T428">
            <v>20</v>
          </cell>
          <cell r="U428">
            <v>20</v>
          </cell>
          <cell r="X428">
            <v>20</v>
          </cell>
          <cell r="Y428">
            <v>20</v>
          </cell>
          <cell r="Z428" t="str">
            <v>Avaids/1009</v>
          </cell>
          <cell r="AA428" t="str">
            <v>INR</v>
          </cell>
          <cell r="AB428">
            <v>3200</v>
          </cell>
          <cell r="AC428">
            <v>3200</v>
          </cell>
          <cell r="AD428">
            <v>0.05</v>
          </cell>
          <cell r="AF428">
            <v>0</v>
          </cell>
          <cell r="AG428">
            <v>3040</v>
          </cell>
          <cell r="AH428">
            <v>60800</v>
          </cell>
          <cell r="AI428">
            <v>1.1541315063742059</v>
          </cell>
          <cell r="AJ428">
            <v>70171</v>
          </cell>
          <cell r="AK428">
            <v>0</v>
          </cell>
          <cell r="AL428">
            <v>2432</v>
          </cell>
          <cell r="AM428">
            <v>72603</v>
          </cell>
          <cell r="AN428">
            <v>1552</v>
          </cell>
          <cell r="AO428">
            <v>0</v>
          </cell>
          <cell r="AP428">
            <v>0</v>
          </cell>
          <cell r="AQ428">
            <v>74155</v>
          </cell>
          <cell r="AR428">
            <v>3859</v>
          </cell>
          <cell r="AS428">
            <v>77180</v>
          </cell>
          <cell r="AT428">
            <v>0.95238095238095244</v>
          </cell>
          <cell r="AU428">
            <v>73505</v>
          </cell>
          <cell r="AV428">
            <v>0</v>
          </cell>
          <cell r="AW428">
            <v>8349.1202672605723</v>
          </cell>
          <cell r="AX428">
            <v>81854.120267260572</v>
          </cell>
          <cell r="AY428">
            <v>156009.12026726059</v>
          </cell>
          <cell r="BA428">
            <v>0.04</v>
          </cell>
          <cell r="BB428">
            <v>2.5524066123809599E-2</v>
          </cell>
          <cell r="BC428">
            <v>0</v>
          </cell>
          <cell r="BG428">
            <v>5103</v>
          </cell>
          <cell r="BH428">
            <v>3859</v>
          </cell>
          <cell r="BJ428">
            <v>60800</v>
          </cell>
        </row>
        <row r="429">
          <cell r="A429">
            <v>429</v>
          </cell>
          <cell r="J429" t="str">
            <v/>
          </cell>
          <cell r="L429" t="str">
            <v>J</v>
          </cell>
          <cell r="M429" t="str">
            <v>J</v>
          </cell>
          <cell r="N429">
            <v>0</v>
          </cell>
          <cell r="R429">
            <v>0</v>
          </cell>
          <cell r="S429">
            <v>0</v>
          </cell>
          <cell r="T429">
            <v>0</v>
          </cell>
          <cell r="X429">
            <v>0</v>
          </cell>
          <cell r="Y429">
            <v>0</v>
          </cell>
          <cell r="AC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H429">
            <v>0</v>
          </cell>
          <cell r="BJ429">
            <v>0</v>
          </cell>
        </row>
        <row r="430">
          <cell r="A430">
            <v>430</v>
          </cell>
          <cell r="F430" t="str">
            <v>1.1.6</v>
          </cell>
          <cell r="G430" t="str">
            <v>1.1.6</v>
          </cell>
          <cell r="J430" t="str">
            <v/>
          </cell>
          <cell r="L430" t="str">
            <v>J</v>
          </cell>
          <cell r="M430" t="str">
            <v>J</v>
          </cell>
          <cell r="N430">
            <v>0</v>
          </cell>
          <cell r="P430" t="str">
            <v xml:space="preserve">Conduits / Wire for Telephone </v>
          </cell>
          <cell r="R430">
            <v>0</v>
          </cell>
          <cell r="S430">
            <v>0</v>
          </cell>
          <cell r="T430">
            <v>0</v>
          </cell>
          <cell r="X430">
            <v>0</v>
          </cell>
          <cell r="Y430">
            <v>0</v>
          </cell>
          <cell r="AC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v>0</v>
          </cell>
          <cell r="AU430">
            <v>0</v>
          </cell>
          <cell r="AV430">
            <v>0</v>
          </cell>
          <cell r="AW430">
            <v>0</v>
          </cell>
          <cell r="AX430">
            <v>0</v>
          </cell>
          <cell r="AY430">
            <v>0</v>
          </cell>
          <cell r="AZ430">
            <v>0</v>
          </cell>
          <cell r="BA430">
            <v>0</v>
          </cell>
          <cell r="BB430">
            <v>0</v>
          </cell>
          <cell r="BC430">
            <v>0</v>
          </cell>
          <cell r="BH430">
            <v>0</v>
          </cell>
          <cell r="BJ430">
            <v>0</v>
          </cell>
        </row>
        <row r="431">
          <cell r="A431">
            <v>431</v>
          </cell>
          <cell r="J431" t="str">
            <v/>
          </cell>
          <cell r="L431" t="str">
            <v>J</v>
          </cell>
          <cell r="M431" t="str">
            <v>J</v>
          </cell>
          <cell r="N431">
            <v>0</v>
          </cell>
          <cell r="R431">
            <v>0</v>
          </cell>
          <cell r="S431">
            <v>0</v>
          </cell>
          <cell r="T431">
            <v>0</v>
          </cell>
          <cell r="X431">
            <v>0</v>
          </cell>
          <cell r="Y431">
            <v>0</v>
          </cell>
          <cell r="AC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v>0</v>
          </cell>
          <cell r="AU431">
            <v>0</v>
          </cell>
          <cell r="AV431">
            <v>0</v>
          </cell>
          <cell r="AW431">
            <v>0</v>
          </cell>
          <cell r="AX431">
            <v>0</v>
          </cell>
          <cell r="AY431">
            <v>0</v>
          </cell>
          <cell r="AZ431">
            <v>0</v>
          </cell>
          <cell r="BA431">
            <v>0</v>
          </cell>
          <cell r="BB431">
            <v>0</v>
          </cell>
          <cell r="BC431">
            <v>0</v>
          </cell>
          <cell r="BH431">
            <v>0</v>
          </cell>
          <cell r="BJ431">
            <v>0</v>
          </cell>
        </row>
        <row r="432">
          <cell r="A432">
            <v>432</v>
          </cell>
          <cell r="F432">
            <v>0</v>
          </cell>
          <cell r="J432" t="str">
            <v/>
          </cell>
          <cell r="L432" t="str">
            <v>J</v>
          </cell>
          <cell r="M432" t="str">
            <v>J</v>
          </cell>
          <cell r="N432">
            <v>0</v>
          </cell>
          <cell r="P432" t="str">
            <v>(i) Telephone cables, armoured, annealed tinned</v>
          </cell>
          <cell r="R432">
            <v>0</v>
          </cell>
          <cell r="S432">
            <v>0</v>
          </cell>
          <cell r="T432">
            <v>0</v>
          </cell>
          <cell r="X432">
            <v>0</v>
          </cell>
          <cell r="Y432">
            <v>0</v>
          </cell>
          <cell r="AC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v>0</v>
          </cell>
          <cell r="AU432">
            <v>0</v>
          </cell>
          <cell r="AV432">
            <v>0</v>
          </cell>
          <cell r="AW432">
            <v>0</v>
          </cell>
          <cell r="AX432">
            <v>0</v>
          </cell>
          <cell r="AY432">
            <v>0</v>
          </cell>
          <cell r="AZ432">
            <v>0</v>
          </cell>
          <cell r="BA432">
            <v>0</v>
          </cell>
          <cell r="BB432">
            <v>0</v>
          </cell>
          <cell r="BC432">
            <v>0</v>
          </cell>
          <cell r="BH432">
            <v>0</v>
          </cell>
          <cell r="BJ432">
            <v>0</v>
          </cell>
        </row>
        <row r="433">
          <cell r="A433">
            <v>433</v>
          </cell>
          <cell r="J433" t="str">
            <v/>
          </cell>
          <cell r="L433" t="str">
            <v>J</v>
          </cell>
          <cell r="M433" t="str">
            <v>J</v>
          </cell>
          <cell r="N433">
            <v>0</v>
          </cell>
          <cell r="P433" t="str">
            <v>copper conductor and petroleum jelly filled with</v>
          </cell>
          <cell r="R433">
            <v>0</v>
          </cell>
          <cell r="S433">
            <v>0</v>
          </cell>
          <cell r="T433">
            <v>0</v>
          </cell>
          <cell r="X433">
            <v>0</v>
          </cell>
          <cell r="Y433">
            <v>0</v>
          </cell>
          <cell r="AC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v>0</v>
          </cell>
          <cell r="AU433">
            <v>0</v>
          </cell>
          <cell r="AV433">
            <v>0</v>
          </cell>
          <cell r="AW433">
            <v>0</v>
          </cell>
          <cell r="AX433">
            <v>0</v>
          </cell>
          <cell r="AY433">
            <v>0</v>
          </cell>
          <cell r="AZ433">
            <v>0</v>
          </cell>
          <cell r="BA433">
            <v>0</v>
          </cell>
          <cell r="BB433">
            <v>0</v>
          </cell>
          <cell r="BC433">
            <v>0</v>
          </cell>
          <cell r="BH433">
            <v>0</v>
          </cell>
          <cell r="BJ433">
            <v>0</v>
          </cell>
        </row>
        <row r="434">
          <cell r="A434">
            <v>434</v>
          </cell>
          <cell r="J434" t="str">
            <v/>
          </cell>
          <cell r="L434" t="str">
            <v>J</v>
          </cell>
          <cell r="M434" t="str">
            <v>J</v>
          </cell>
          <cell r="N434">
            <v>0</v>
          </cell>
          <cell r="P434" t="str">
            <v>polyethene outer jackets.</v>
          </cell>
          <cell r="R434">
            <v>0</v>
          </cell>
          <cell r="S434">
            <v>0</v>
          </cell>
          <cell r="T434">
            <v>0</v>
          </cell>
          <cell r="X434">
            <v>0</v>
          </cell>
          <cell r="Y434">
            <v>0</v>
          </cell>
          <cell r="AC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v>0</v>
          </cell>
          <cell r="AU434">
            <v>0</v>
          </cell>
          <cell r="AV434">
            <v>0</v>
          </cell>
          <cell r="AW434">
            <v>0</v>
          </cell>
          <cell r="AX434">
            <v>0</v>
          </cell>
          <cell r="AY434">
            <v>0</v>
          </cell>
          <cell r="AZ434">
            <v>0</v>
          </cell>
          <cell r="BA434">
            <v>0</v>
          </cell>
          <cell r="BB434">
            <v>0</v>
          </cell>
          <cell r="BC434">
            <v>0</v>
          </cell>
          <cell r="BH434">
            <v>0</v>
          </cell>
          <cell r="BJ434">
            <v>0</v>
          </cell>
        </row>
        <row r="435">
          <cell r="A435">
            <v>435</v>
          </cell>
          <cell r="F435">
            <v>0</v>
          </cell>
          <cell r="I435" t="str">
            <v>EQ</v>
          </cell>
          <cell r="J435" t="str">
            <v>EQPTS</v>
          </cell>
          <cell r="K435" t="str">
            <v>Gen</v>
          </cell>
          <cell r="L435" t="str">
            <v>J</v>
          </cell>
          <cell r="M435" t="str">
            <v>J</v>
          </cell>
          <cell r="N435" t="str">
            <v>C</v>
          </cell>
          <cell r="O435" t="str">
            <v>LIGHT</v>
          </cell>
          <cell r="P435" t="str">
            <v>(a)    20 pair cables</v>
          </cell>
          <cell r="Q435" t="str">
            <v>Mtr</v>
          </cell>
          <cell r="R435" t="str">
            <v>Mtr</v>
          </cell>
          <cell r="S435">
            <v>250</v>
          </cell>
          <cell r="T435">
            <v>250</v>
          </cell>
          <cell r="U435">
            <v>250</v>
          </cell>
          <cell r="X435">
            <v>250</v>
          </cell>
          <cell r="Y435">
            <v>250</v>
          </cell>
          <cell r="Z435" t="str">
            <v>Avaids/1009</v>
          </cell>
          <cell r="AA435" t="str">
            <v>INR</v>
          </cell>
          <cell r="AB435">
            <v>54</v>
          </cell>
          <cell r="AC435">
            <v>54</v>
          </cell>
          <cell r="AD435">
            <v>0.05</v>
          </cell>
          <cell r="AF435">
            <v>0</v>
          </cell>
          <cell r="AG435">
            <v>51.3</v>
          </cell>
          <cell r="AH435">
            <v>12825</v>
          </cell>
          <cell r="AI435">
            <v>1.1541315063742059</v>
          </cell>
          <cell r="AJ435">
            <v>14802</v>
          </cell>
          <cell r="AK435">
            <v>0</v>
          </cell>
          <cell r="AL435">
            <v>513</v>
          </cell>
          <cell r="AM435">
            <v>15315</v>
          </cell>
          <cell r="AN435">
            <v>327</v>
          </cell>
          <cell r="AO435">
            <v>0</v>
          </cell>
          <cell r="AP435">
            <v>0</v>
          </cell>
          <cell r="AQ435">
            <v>15642</v>
          </cell>
          <cell r="AR435">
            <v>11</v>
          </cell>
          <cell r="AS435">
            <v>2750</v>
          </cell>
          <cell r="AT435">
            <v>0.95238095238095244</v>
          </cell>
          <cell r="AU435">
            <v>2619</v>
          </cell>
          <cell r="AV435">
            <v>0</v>
          </cell>
          <cell r="AW435">
            <v>297.48106904231599</v>
          </cell>
          <cell r="AX435">
            <v>2916.481069042316</v>
          </cell>
          <cell r="AY435">
            <v>18558.481069042315</v>
          </cell>
          <cell r="BA435">
            <v>0.04</v>
          </cell>
          <cell r="BB435">
            <v>2.5524066123809599E-2</v>
          </cell>
          <cell r="BC435">
            <v>0</v>
          </cell>
          <cell r="BG435">
            <v>14</v>
          </cell>
          <cell r="BH435">
            <v>11</v>
          </cell>
          <cell r="BJ435">
            <v>12825</v>
          </cell>
        </row>
        <row r="436">
          <cell r="A436">
            <v>436</v>
          </cell>
          <cell r="F436">
            <v>0</v>
          </cell>
          <cell r="I436" t="str">
            <v>EQ</v>
          </cell>
          <cell r="J436" t="str">
            <v>EQPTS</v>
          </cell>
          <cell r="K436" t="str">
            <v>Gen</v>
          </cell>
          <cell r="L436" t="str">
            <v>J</v>
          </cell>
          <cell r="M436" t="str">
            <v>J</v>
          </cell>
          <cell r="N436" t="str">
            <v>C</v>
          </cell>
          <cell r="O436" t="str">
            <v>LIGHT</v>
          </cell>
          <cell r="P436" t="str">
            <v>(b)   50 pair cables</v>
          </cell>
          <cell r="Q436" t="str">
            <v>Mtr</v>
          </cell>
          <cell r="R436" t="str">
            <v>Mtr</v>
          </cell>
          <cell r="S436">
            <v>500</v>
          </cell>
          <cell r="T436">
            <v>500</v>
          </cell>
          <cell r="U436">
            <v>500</v>
          </cell>
          <cell r="X436">
            <v>500</v>
          </cell>
          <cell r="Y436">
            <v>500</v>
          </cell>
          <cell r="Z436" t="str">
            <v>Avaids/1009</v>
          </cell>
          <cell r="AA436" t="str">
            <v>INR</v>
          </cell>
          <cell r="AB436">
            <v>135</v>
          </cell>
          <cell r="AC436">
            <v>135</v>
          </cell>
          <cell r="AD436">
            <v>0.05</v>
          </cell>
          <cell r="AF436">
            <v>0</v>
          </cell>
          <cell r="AG436">
            <v>128.25</v>
          </cell>
          <cell r="AH436">
            <v>64125</v>
          </cell>
          <cell r="AI436">
            <v>1.1541315063742059</v>
          </cell>
          <cell r="AJ436">
            <v>74009</v>
          </cell>
          <cell r="AK436">
            <v>0</v>
          </cell>
          <cell r="AL436">
            <v>2565</v>
          </cell>
          <cell r="AM436">
            <v>76574</v>
          </cell>
          <cell r="AN436">
            <v>1637</v>
          </cell>
          <cell r="AO436">
            <v>0</v>
          </cell>
          <cell r="AP436">
            <v>0</v>
          </cell>
          <cell r="AQ436">
            <v>78211</v>
          </cell>
          <cell r="AR436">
            <v>22</v>
          </cell>
          <cell r="AS436">
            <v>11000</v>
          </cell>
          <cell r="AT436">
            <v>0.95238095238095244</v>
          </cell>
          <cell r="AU436">
            <v>10476</v>
          </cell>
          <cell r="AV436">
            <v>0</v>
          </cell>
          <cell r="AW436">
            <v>1189.924276169264</v>
          </cell>
          <cell r="AX436">
            <v>11665.924276169264</v>
          </cell>
          <cell r="AY436">
            <v>89876.924276169259</v>
          </cell>
          <cell r="BA436">
            <v>0.04</v>
          </cell>
          <cell r="BB436">
            <v>2.5524066123809599E-2</v>
          </cell>
          <cell r="BC436">
            <v>0</v>
          </cell>
          <cell r="BG436">
            <v>29</v>
          </cell>
          <cell r="BH436">
            <v>22</v>
          </cell>
          <cell r="BJ436">
            <v>64125</v>
          </cell>
        </row>
        <row r="437">
          <cell r="A437">
            <v>437</v>
          </cell>
          <cell r="J437" t="str">
            <v/>
          </cell>
          <cell r="L437" t="str">
            <v>J</v>
          </cell>
          <cell r="M437" t="str">
            <v>J</v>
          </cell>
          <cell r="N437">
            <v>0</v>
          </cell>
          <cell r="R437">
            <v>0</v>
          </cell>
          <cell r="S437">
            <v>0</v>
          </cell>
          <cell r="T437">
            <v>0</v>
          </cell>
          <cell r="X437">
            <v>0</v>
          </cell>
          <cell r="Y437">
            <v>0</v>
          </cell>
          <cell r="AC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v>0</v>
          </cell>
          <cell r="AU437">
            <v>0</v>
          </cell>
          <cell r="AV437">
            <v>0</v>
          </cell>
          <cell r="AW437">
            <v>0</v>
          </cell>
          <cell r="AX437">
            <v>0</v>
          </cell>
          <cell r="AY437">
            <v>0</v>
          </cell>
          <cell r="AZ437">
            <v>0</v>
          </cell>
          <cell r="BA437">
            <v>0</v>
          </cell>
          <cell r="BB437">
            <v>0</v>
          </cell>
          <cell r="BC437">
            <v>0</v>
          </cell>
          <cell r="BH437">
            <v>0</v>
          </cell>
          <cell r="BJ437">
            <v>0</v>
          </cell>
        </row>
        <row r="438">
          <cell r="A438">
            <v>438</v>
          </cell>
          <cell r="F438">
            <v>0</v>
          </cell>
          <cell r="J438" t="str">
            <v/>
          </cell>
          <cell r="L438" t="str">
            <v>J</v>
          </cell>
          <cell r="M438" t="str">
            <v>J</v>
          </cell>
          <cell r="N438">
            <v>0</v>
          </cell>
          <cell r="P438" t="str">
            <v>(ii) Telephone junction boxes</v>
          </cell>
          <cell r="R438">
            <v>0</v>
          </cell>
          <cell r="S438">
            <v>0</v>
          </cell>
          <cell r="T438">
            <v>0</v>
          </cell>
          <cell r="X438">
            <v>0</v>
          </cell>
          <cell r="Y438">
            <v>0</v>
          </cell>
          <cell r="AC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v>0</v>
          </cell>
          <cell r="AU438">
            <v>0</v>
          </cell>
          <cell r="AV438">
            <v>0</v>
          </cell>
          <cell r="AW438">
            <v>0</v>
          </cell>
          <cell r="AX438">
            <v>0</v>
          </cell>
          <cell r="AY438">
            <v>0</v>
          </cell>
          <cell r="AZ438">
            <v>0</v>
          </cell>
          <cell r="BA438">
            <v>0</v>
          </cell>
          <cell r="BB438">
            <v>0</v>
          </cell>
          <cell r="BC438">
            <v>0</v>
          </cell>
          <cell r="BH438">
            <v>0</v>
          </cell>
          <cell r="BJ438">
            <v>0</v>
          </cell>
        </row>
        <row r="439">
          <cell r="A439">
            <v>439</v>
          </cell>
          <cell r="F439">
            <v>0</v>
          </cell>
          <cell r="I439" t="str">
            <v>EQ</v>
          </cell>
          <cell r="J439" t="str">
            <v>EQPTS</v>
          </cell>
          <cell r="K439" t="str">
            <v>Gen</v>
          </cell>
          <cell r="L439" t="str">
            <v>J</v>
          </cell>
          <cell r="M439" t="str">
            <v>J</v>
          </cell>
          <cell r="N439" t="str">
            <v>C</v>
          </cell>
          <cell r="O439" t="str">
            <v>LIGHT</v>
          </cell>
          <cell r="P439" t="str">
            <v>(a)    20 pair telephone junction box</v>
          </cell>
          <cell r="Q439" t="str">
            <v>Nos.</v>
          </cell>
          <cell r="R439" t="str">
            <v>Nos.</v>
          </cell>
          <cell r="S439">
            <v>2</v>
          </cell>
          <cell r="T439">
            <v>2</v>
          </cell>
          <cell r="U439">
            <v>2</v>
          </cell>
          <cell r="X439">
            <v>2</v>
          </cell>
          <cell r="Y439">
            <v>2</v>
          </cell>
          <cell r="Z439" t="str">
            <v>Avaids/1009</v>
          </cell>
          <cell r="AA439" t="str">
            <v>INR</v>
          </cell>
          <cell r="AB439">
            <v>525</v>
          </cell>
          <cell r="AC439">
            <v>525</v>
          </cell>
          <cell r="AD439">
            <v>0.05</v>
          </cell>
          <cell r="AF439">
            <v>0</v>
          </cell>
          <cell r="AG439">
            <v>498.75</v>
          </cell>
          <cell r="AH439">
            <v>997.5</v>
          </cell>
          <cell r="AI439">
            <v>1.1541315063742059</v>
          </cell>
          <cell r="AJ439">
            <v>1151</v>
          </cell>
          <cell r="AK439">
            <v>0</v>
          </cell>
          <cell r="AL439">
            <v>40</v>
          </cell>
          <cell r="AM439">
            <v>1191</v>
          </cell>
          <cell r="AN439">
            <v>25</v>
          </cell>
          <cell r="AO439">
            <v>0</v>
          </cell>
          <cell r="AP439">
            <v>0</v>
          </cell>
          <cell r="AQ439">
            <v>1216</v>
          </cell>
          <cell r="AR439">
            <v>182</v>
          </cell>
          <cell r="AS439">
            <v>364</v>
          </cell>
          <cell r="AT439">
            <v>0.95238095238095244</v>
          </cell>
          <cell r="AU439">
            <v>347</v>
          </cell>
          <cell r="AV439">
            <v>0</v>
          </cell>
          <cell r="AW439">
            <v>39.414253897550111</v>
          </cell>
          <cell r="AX439">
            <v>386.41425389755011</v>
          </cell>
          <cell r="AY439">
            <v>1602.4142538975502</v>
          </cell>
          <cell r="BA439">
            <v>0.04</v>
          </cell>
          <cell r="BB439">
            <v>2.5524066123809599E-2</v>
          </cell>
          <cell r="BC439">
            <v>0</v>
          </cell>
          <cell r="BG439">
            <v>241</v>
          </cell>
          <cell r="BH439">
            <v>182</v>
          </cell>
          <cell r="BJ439">
            <v>997.5</v>
          </cell>
        </row>
        <row r="440">
          <cell r="A440">
            <v>440</v>
          </cell>
          <cell r="F440">
            <v>0</v>
          </cell>
          <cell r="I440" t="str">
            <v>EQ</v>
          </cell>
          <cell r="J440" t="str">
            <v>EQPTS</v>
          </cell>
          <cell r="K440" t="str">
            <v>Gen</v>
          </cell>
          <cell r="L440" t="str">
            <v>J</v>
          </cell>
          <cell r="M440" t="str">
            <v>J</v>
          </cell>
          <cell r="N440" t="str">
            <v>C</v>
          </cell>
          <cell r="O440" t="str">
            <v>LIGHT</v>
          </cell>
          <cell r="P440" t="str">
            <v>(b)   50 pair telephone junction box</v>
          </cell>
          <cell r="Q440" t="str">
            <v>Nos.</v>
          </cell>
          <cell r="R440" t="str">
            <v>Nos.</v>
          </cell>
          <cell r="S440">
            <v>4</v>
          </cell>
          <cell r="T440">
            <v>4</v>
          </cell>
          <cell r="U440">
            <v>4</v>
          </cell>
          <cell r="X440">
            <v>4</v>
          </cell>
          <cell r="Y440">
            <v>4</v>
          </cell>
          <cell r="Z440" t="str">
            <v>Avaids/1009</v>
          </cell>
          <cell r="AA440" t="str">
            <v>INR</v>
          </cell>
          <cell r="AB440">
            <v>790</v>
          </cell>
          <cell r="AC440">
            <v>790</v>
          </cell>
          <cell r="AD440">
            <v>0.05</v>
          </cell>
          <cell r="AF440">
            <v>0</v>
          </cell>
          <cell r="AG440">
            <v>750.5</v>
          </cell>
          <cell r="AH440">
            <v>3002</v>
          </cell>
          <cell r="AI440">
            <v>1.1541315063742059</v>
          </cell>
          <cell r="AJ440">
            <v>3465</v>
          </cell>
          <cell r="AK440">
            <v>0</v>
          </cell>
          <cell r="AL440">
            <v>120</v>
          </cell>
          <cell r="AM440">
            <v>3585</v>
          </cell>
          <cell r="AN440">
            <v>77</v>
          </cell>
          <cell r="AO440">
            <v>0</v>
          </cell>
          <cell r="AP440">
            <v>0</v>
          </cell>
          <cell r="AQ440">
            <v>3662</v>
          </cell>
          <cell r="AR440">
            <v>456</v>
          </cell>
          <cell r="AS440">
            <v>1824</v>
          </cell>
          <cell r="AT440">
            <v>0.95238095238095244</v>
          </cell>
          <cell r="AU440">
            <v>1737</v>
          </cell>
          <cell r="AV440">
            <v>0</v>
          </cell>
          <cell r="AW440">
            <v>197.29844097995533</v>
          </cell>
          <cell r="AX440">
            <v>1934.2984409799553</v>
          </cell>
          <cell r="AY440">
            <v>5596.2984409799556</v>
          </cell>
          <cell r="BA440">
            <v>0.04</v>
          </cell>
          <cell r="BB440">
            <v>2.5524066123809599E-2</v>
          </cell>
          <cell r="BC440">
            <v>0</v>
          </cell>
          <cell r="BG440">
            <v>603</v>
          </cell>
          <cell r="BH440">
            <v>456</v>
          </cell>
          <cell r="BJ440">
            <v>3002</v>
          </cell>
        </row>
        <row r="441">
          <cell r="A441">
            <v>441</v>
          </cell>
          <cell r="J441" t="str">
            <v/>
          </cell>
          <cell r="L441" t="str">
            <v>J</v>
          </cell>
          <cell r="M441" t="str">
            <v>J</v>
          </cell>
          <cell r="N441">
            <v>0</v>
          </cell>
          <cell r="R441">
            <v>0</v>
          </cell>
          <cell r="S441">
            <v>0</v>
          </cell>
          <cell r="T441">
            <v>0</v>
          </cell>
          <cell r="X441">
            <v>0</v>
          </cell>
          <cell r="Y441">
            <v>0</v>
          </cell>
          <cell r="AC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v>0</v>
          </cell>
          <cell r="AU441">
            <v>0</v>
          </cell>
          <cell r="AV441">
            <v>0</v>
          </cell>
          <cell r="AW441">
            <v>0</v>
          </cell>
          <cell r="AX441">
            <v>0</v>
          </cell>
          <cell r="AY441">
            <v>0</v>
          </cell>
          <cell r="AZ441">
            <v>0</v>
          </cell>
          <cell r="BA441">
            <v>0</v>
          </cell>
          <cell r="BB441">
            <v>0</v>
          </cell>
          <cell r="BC441">
            <v>0</v>
          </cell>
          <cell r="BH441">
            <v>0</v>
          </cell>
          <cell r="BJ441">
            <v>0</v>
          </cell>
        </row>
        <row r="442">
          <cell r="A442">
            <v>442</v>
          </cell>
          <cell r="F442">
            <v>0</v>
          </cell>
          <cell r="J442" t="str">
            <v/>
          </cell>
          <cell r="L442" t="str">
            <v>J</v>
          </cell>
          <cell r="M442" t="str">
            <v>J</v>
          </cell>
          <cell r="N442">
            <v>0</v>
          </cell>
          <cell r="P442" t="str">
            <v>(iii) Telephone sockets</v>
          </cell>
          <cell r="R442">
            <v>0</v>
          </cell>
          <cell r="S442">
            <v>0</v>
          </cell>
          <cell r="T442">
            <v>0</v>
          </cell>
          <cell r="X442">
            <v>0</v>
          </cell>
          <cell r="Y442">
            <v>0</v>
          </cell>
          <cell r="AC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v>0</v>
          </cell>
          <cell r="AU442">
            <v>0</v>
          </cell>
          <cell r="AV442">
            <v>0</v>
          </cell>
          <cell r="AW442">
            <v>0</v>
          </cell>
          <cell r="AX442">
            <v>0</v>
          </cell>
          <cell r="AY442">
            <v>0</v>
          </cell>
          <cell r="AZ442">
            <v>0</v>
          </cell>
          <cell r="BA442">
            <v>0</v>
          </cell>
          <cell r="BB442">
            <v>0</v>
          </cell>
          <cell r="BC442">
            <v>0</v>
          </cell>
          <cell r="BH442">
            <v>0</v>
          </cell>
          <cell r="BJ442">
            <v>0</v>
          </cell>
        </row>
        <row r="443">
          <cell r="A443">
            <v>443</v>
          </cell>
          <cell r="F443">
            <v>0</v>
          </cell>
          <cell r="I443" t="str">
            <v>EQ</v>
          </cell>
          <cell r="J443" t="str">
            <v>EQPTS</v>
          </cell>
          <cell r="K443" t="str">
            <v>Gen</v>
          </cell>
          <cell r="L443" t="str">
            <v>J</v>
          </cell>
          <cell r="M443" t="str">
            <v>J</v>
          </cell>
          <cell r="N443" t="str">
            <v>C</v>
          </cell>
          <cell r="O443" t="str">
            <v>LIGHT</v>
          </cell>
          <cell r="P443" t="str">
            <v xml:space="preserve">(a)    Single socket outlet comprising RJ – 45 </v>
          </cell>
          <cell r="Q443" t="str">
            <v>Nos.</v>
          </cell>
          <cell r="R443" t="str">
            <v>Nos.</v>
          </cell>
          <cell r="S443">
            <v>10</v>
          </cell>
          <cell r="T443">
            <v>10</v>
          </cell>
          <cell r="U443">
            <v>10</v>
          </cell>
          <cell r="X443">
            <v>10</v>
          </cell>
          <cell r="Y443">
            <v>10</v>
          </cell>
          <cell r="Z443" t="str">
            <v>Avaids/1009</v>
          </cell>
          <cell r="AA443" t="str">
            <v>INR</v>
          </cell>
          <cell r="AB443">
            <v>172</v>
          </cell>
          <cell r="AC443">
            <v>172</v>
          </cell>
          <cell r="AD443">
            <v>0.05</v>
          </cell>
          <cell r="AF443">
            <v>0</v>
          </cell>
          <cell r="AG443">
            <v>163.4</v>
          </cell>
          <cell r="AH443">
            <v>1634</v>
          </cell>
          <cell r="AI443">
            <v>1.1541315063742059</v>
          </cell>
          <cell r="AJ443">
            <v>1886</v>
          </cell>
          <cell r="AK443">
            <v>0</v>
          </cell>
          <cell r="AL443">
            <v>65</v>
          </cell>
          <cell r="AM443">
            <v>1951</v>
          </cell>
          <cell r="AN443">
            <v>42</v>
          </cell>
          <cell r="AO443">
            <v>0</v>
          </cell>
          <cell r="AP443">
            <v>0</v>
          </cell>
          <cell r="AQ443">
            <v>1993</v>
          </cell>
          <cell r="AR443">
            <v>137</v>
          </cell>
          <cell r="AS443">
            <v>1370</v>
          </cell>
          <cell r="AT443">
            <v>0.95238095238095244</v>
          </cell>
          <cell r="AU443">
            <v>1305</v>
          </cell>
          <cell r="AV443">
            <v>0</v>
          </cell>
          <cell r="AW443">
            <v>148.22939866369711</v>
          </cell>
          <cell r="AX443">
            <v>1453.2293986636971</v>
          </cell>
          <cell r="AY443">
            <v>3446.2293986636969</v>
          </cell>
          <cell r="BA443">
            <v>0.04</v>
          </cell>
          <cell r="BB443">
            <v>2.5524066123809599E-2</v>
          </cell>
          <cell r="BC443">
            <v>0</v>
          </cell>
          <cell r="BG443">
            <v>181</v>
          </cell>
          <cell r="BH443">
            <v>137</v>
          </cell>
          <cell r="BJ443">
            <v>1634</v>
          </cell>
        </row>
        <row r="444">
          <cell r="A444">
            <v>444</v>
          </cell>
          <cell r="J444" t="str">
            <v/>
          </cell>
          <cell r="L444" t="str">
            <v>J</v>
          </cell>
          <cell r="M444" t="str">
            <v>J</v>
          </cell>
          <cell r="N444">
            <v>0</v>
          </cell>
          <cell r="P444" t="str">
            <v>socket</v>
          </cell>
          <cell r="R444">
            <v>0</v>
          </cell>
          <cell r="S444">
            <v>0</v>
          </cell>
          <cell r="T444">
            <v>0</v>
          </cell>
          <cell r="X444">
            <v>0</v>
          </cell>
          <cell r="Y444">
            <v>0</v>
          </cell>
          <cell r="AC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v>0</v>
          </cell>
          <cell r="AU444">
            <v>0</v>
          </cell>
          <cell r="AV444">
            <v>0</v>
          </cell>
          <cell r="AW444">
            <v>0</v>
          </cell>
          <cell r="AX444">
            <v>0</v>
          </cell>
          <cell r="AY444">
            <v>0</v>
          </cell>
          <cell r="AZ444">
            <v>0</v>
          </cell>
          <cell r="BA444">
            <v>0</v>
          </cell>
          <cell r="BB444">
            <v>0</v>
          </cell>
          <cell r="BC444">
            <v>0</v>
          </cell>
          <cell r="BH444">
            <v>0</v>
          </cell>
          <cell r="BJ444">
            <v>0</v>
          </cell>
        </row>
        <row r="445">
          <cell r="A445">
            <v>445</v>
          </cell>
          <cell r="F445">
            <v>0</v>
          </cell>
          <cell r="I445" t="str">
            <v>EQ</v>
          </cell>
          <cell r="J445" t="str">
            <v>EQPTS</v>
          </cell>
          <cell r="K445" t="str">
            <v>Gen</v>
          </cell>
          <cell r="L445" t="str">
            <v>J</v>
          </cell>
          <cell r="M445" t="str">
            <v>J</v>
          </cell>
          <cell r="N445" t="str">
            <v>C</v>
          </cell>
          <cell r="O445" t="str">
            <v>LIGHT</v>
          </cell>
          <cell r="P445" t="str">
            <v>(b)   Dual socket outlet comprising RJ – 45 socket</v>
          </cell>
          <cell r="Q445" t="str">
            <v>Nos.</v>
          </cell>
          <cell r="R445" t="str">
            <v>Nos.</v>
          </cell>
          <cell r="S445">
            <v>40</v>
          </cell>
          <cell r="T445">
            <v>40</v>
          </cell>
          <cell r="U445">
            <v>40</v>
          </cell>
          <cell r="X445">
            <v>40</v>
          </cell>
          <cell r="Y445">
            <v>40</v>
          </cell>
          <cell r="Z445" t="str">
            <v>Avaids/1009</v>
          </cell>
          <cell r="AA445" t="str">
            <v>INR</v>
          </cell>
          <cell r="AB445">
            <v>230</v>
          </cell>
          <cell r="AC445">
            <v>230</v>
          </cell>
          <cell r="AD445">
            <v>0.05</v>
          </cell>
          <cell r="AF445">
            <v>0</v>
          </cell>
          <cell r="AG445">
            <v>218.5</v>
          </cell>
          <cell r="AH445">
            <v>8740</v>
          </cell>
          <cell r="AI445">
            <v>1.1541315063742059</v>
          </cell>
          <cell r="AJ445">
            <v>10087</v>
          </cell>
          <cell r="AK445">
            <v>0</v>
          </cell>
          <cell r="AL445">
            <v>350</v>
          </cell>
          <cell r="AM445">
            <v>10437</v>
          </cell>
          <cell r="AN445">
            <v>223</v>
          </cell>
          <cell r="AO445">
            <v>0</v>
          </cell>
          <cell r="AP445">
            <v>0</v>
          </cell>
          <cell r="AQ445">
            <v>10660</v>
          </cell>
          <cell r="AR445">
            <v>137</v>
          </cell>
          <cell r="AS445">
            <v>5480</v>
          </cell>
          <cell r="AT445">
            <v>0.95238095238095244</v>
          </cell>
          <cell r="AU445">
            <v>5219</v>
          </cell>
          <cell r="AV445">
            <v>0</v>
          </cell>
          <cell r="AW445">
            <v>592.80400890868623</v>
          </cell>
          <cell r="AX445">
            <v>5811.8040089086862</v>
          </cell>
          <cell r="AY445">
            <v>16471.804008908686</v>
          </cell>
          <cell r="BA445">
            <v>0.04</v>
          </cell>
          <cell r="BB445">
            <v>2.5524066123809599E-2</v>
          </cell>
          <cell r="BC445">
            <v>0</v>
          </cell>
          <cell r="BG445">
            <v>181</v>
          </cell>
          <cell r="BH445">
            <v>137</v>
          </cell>
          <cell r="BJ445">
            <v>8740</v>
          </cell>
        </row>
        <row r="446">
          <cell r="A446">
            <v>446</v>
          </cell>
          <cell r="J446" t="str">
            <v/>
          </cell>
          <cell r="L446" t="str">
            <v>J</v>
          </cell>
          <cell r="M446" t="str">
            <v>J</v>
          </cell>
          <cell r="N446">
            <v>0</v>
          </cell>
          <cell r="R446">
            <v>0</v>
          </cell>
          <cell r="S446">
            <v>0</v>
          </cell>
          <cell r="T446">
            <v>0</v>
          </cell>
          <cell r="X446">
            <v>0</v>
          </cell>
          <cell r="Y446">
            <v>0</v>
          </cell>
          <cell r="AC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v>0</v>
          </cell>
          <cell r="AU446">
            <v>0</v>
          </cell>
          <cell r="AV446">
            <v>0</v>
          </cell>
          <cell r="AW446">
            <v>0</v>
          </cell>
          <cell r="AX446">
            <v>0</v>
          </cell>
          <cell r="AY446">
            <v>0</v>
          </cell>
          <cell r="AZ446">
            <v>0</v>
          </cell>
          <cell r="BA446">
            <v>0</v>
          </cell>
          <cell r="BB446">
            <v>0</v>
          </cell>
          <cell r="BC446">
            <v>0</v>
          </cell>
          <cell r="BH446">
            <v>0</v>
          </cell>
          <cell r="BJ446">
            <v>0</v>
          </cell>
        </row>
        <row r="447">
          <cell r="A447">
            <v>447</v>
          </cell>
          <cell r="F447" t="str">
            <v>1.1.7</v>
          </cell>
          <cell r="G447" t="str">
            <v>1.1.7</v>
          </cell>
          <cell r="I447" t="str">
            <v>EQ</v>
          </cell>
          <cell r="J447" t="str">
            <v>EQPTS</v>
          </cell>
          <cell r="K447" t="str">
            <v>Gen</v>
          </cell>
          <cell r="L447" t="str">
            <v>J</v>
          </cell>
          <cell r="M447" t="str">
            <v>J</v>
          </cell>
          <cell r="N447" t="str">
            <v>C</v>
          </cell>
          <cell r="O447" t="str">
            <v>LIGHT</v>
          </cell>
          <cell r="P447" t="str">
            <v>Junction Boxes with 4 nos. of terminal blocks</v>
          </cell>
          <cell r="Q447" t="str">
            <v>Nos.</v>
          </cell>
          <cell r="R447" t="str">
            <v>Nos.</v>
          </cell>
          <cell r="S447">
            <v>20</v>
          </cell>
          <cell r="T447">
            <v>20</v>
          </cell>
          <cell r="U447">
            <v>20</v>
          </cell>
          <cell r="X447">
            <v>20</v>
          </cell>
          <cell r="Y447">
            <v>20</v>
          </cell>
          <cell r="Z447" t="str">
            <v>Avaids/1009</v>
          </cell>
          <cell r="AA447" t="str">
            <v>INR</v>
          </cell>
          <cell r="AB447">
            <v>1200</v>
          </cell>
          <cell r="AC447">
            <v>1200</v>
          </cell>
          <cell r="AD447">
            <v>0.05</v>
          </cell>
          <cell r="AF447">
            <v>0</v>
          </cell>
          <cell r="AG447">
            <v>1140</v>
          </cell>
          <cell r="AH447">
            <v>22800</v>
          </cell>
          <cell r="AI447">
            <v>1.1541315063742059</v>
          </cell>
          <cell r="AJ447">
            <v>26314</v>
          </cell>
          <cell r="AK447">
            <v>0</v>
          </cell>
          <cell r="AL447">
            <v>912</v>
          </cell>
          <cell r="AM447">
            <v>27226</v>
          </cell>
          <cell r="AN447">
            <v>582</v>
          </cell>
          <cell r="AO447">
            <v>0</v>
          </cell>
          <cell r="AP447">
            <v>0</v>
          </cell>
          <cell r="AQ447">
            <v>27808</v>
          </cell>
          <cell r="AR447">
            <v>48</v>
          </cell>
          <cell r="AS447">
            <v>960</v>
          </cell>
          <cell r="AT447">
            <v>0.95238095238095244</v>
          </cell>
          <cell r="AU447">
            <v>914</v>
          </cell>
          <cell r="AV447">
            <v>0</v>
          </cell>
          <cell r="AW447">
            <v>103.81737193763922</v>
          </cell>
          <cell r="AX447">
            <v>1017.8173719376392</v>
          </cell>
          <cell r="AY447">
            <v>28825.817371937639</v>
          </cell>
          <cell r="BA447">
            <v>0.04</v>
          </cell>
          <cell r="BB447">
            <v>2.5524066123809599E-2</v>
          </cell>
          <cell r="BC447">
            <v>0</v>
          </cell>
          <cell r="BG447">
            <v>63</v>
          </cell>
          <cell r="BH447">
            <v>48</v>
          </cell>
          <cell r="BJ447">
            <v>22800</v>
          </cell>
        </row>
        <row r="448">
          <cell r="A448">
            <v>448</v>
          </cell>
          <cell r="F448">
            <v>0</v>
          </cell>
          <cell r="J448" t="str">
            <v/>
          </cell>
          <cell r="L448" t="str">
            <v>J</v>
          </cell>
          <cell r="M448" t="str">
            <v>J</v>
          </cell>
          <cell r="N448">
            <v>0</v>
          </cell>
          <cell r="R448">
            <v>0</v>
          </cell>
          <cell r="S448">
            <v>0</v>
          </cell>
          <cell r="T448">
            <v>0</v>
          </cell>
          <cell r="X448">
            <v>0</v>
          </cell>
          <cell r="Y448">
            <v>0</v>
          </cell>
          <cell r="AC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v>0</v>
          </cell>
          <cell r="AU448">
            <v>0</v>
          </cell>
          <cell r="AV448">
            <v>0</v>
          </cell>
          <cell r="AW448">
            <v>0</v>
          </cell>
          <cell r="AX448">
            <v>0</v>
          </cell>
          <cell r="AY448">
            <v>0</v>
          </cell>
          <cell r="AZ448">
            <v>0</v>
          </cell>
          <cell r="BA448">
            <v>0</v>
          </cell>
          <cell r="BB448">
            <v>0</v>
          </cell>
          <cell r="BC448">
            <v>0</v>
          </cell>
          <cell r="BH448">
            <v>0</v>
          </cell>
          <cell r="BJ448">
            <v>0</v>
          </cell>
        </row>
        <row r="449">
          <cell r="A449">
            <v>449</v>
          </cell>
          <cell r="F449" t="str">
            <v>1.1.8</v>
          </cell>
          <cell r="G449" t="str">
            <v>1.1.8</v>
          </cell>
          <cell r="I449" t="str">
            <v>EQ</v>
          </cell>
          <cell r="J449" t="str">
            <v>EQPTS</v>
          </cell>
          <cell r="K449" t="str">
            <v>Gen</v>
          </cell>
          <cell r="L449" t="str">
            <v>J</v>
          </cell>
          <cell r="M449" t="str">
            <v>J</v>
          </cell>
          <cell r="N449" t="str">
            <v>C</v>
          </cell>
          <cell r="O449" t="str">
            <v>LIGHT</v>
          </cell>
          <cell r="P449" t="str">
            <v>Lighting transformer 100KVA, 415/415, 3 phase, 50</v>
          </cell>
          <cell r="Q449" t="str">
            <v>Nos.</v>
          </cell>
          <cell r="R449" t="str">
            <v>Nos.</v>
          </cell>
          <cell r="S449">
            <v>3</v>
          </cell>
          <cell r="T449">
            <v>3</v>
          </cell>
          <cell r="U449">
            <v>3</v>
          </cell>
          <cell r="X449">
            <v>3</v>
          </cell>
          <cell r="Y449">
            <v>3</v>
          </cell>
          <cell r="Z449" t="str">
            <v>Avaids/1009</v>
          </cell>
          <cell r="AA449" t="str">
            <v>INR</v>
          </cell>
          <cell r="AB449">
            <v>230000</v>
          </cell>
          <cell r="AC449">
            <v>230000</v>
          </cell>
          <cell r="AD449">
            <v>0.05</v>
          </cell>
          <cell r="AF449">
            <v>0</v>
          </cell>
          <cell r="AG449">
            <v>218500</v>
          </cell>
          <cell r="AH449">
            <v>655500</v>
          </cell>
          <cell r="AI449">
            <v>1.1541315063742059</v>
          </cell>
          <cell r="AJ449">
            <v>756533</v>
          </cell>
          <cell r="AK449">
            <v>0</v>
          </cell>
          <cell r="AL449">
            <v>26220</v>
          </cell>
          <cell r="AM449">
            <v>782753</v>
          </cell>
          <cell r="AN449">
            <v>16731</v>
          </cell>
          <cell r="AO449">
            <v>0</v>
          </cell>
          <cell r="AP449">
            <v>0</v>
          </cell>
          <cell r="AQ449">
            <v>799484</v>
          </cell>
          <cell r="AR449">
            <v>7626</v>
          </cell>
          <cell r="AS449">
            <v>22878</v>
          </cell>
          <cell r="AT449">
            <v>0.95238095238095244</v>
          </cell>
          <cell r="AU449">
            <v>21789</v>
          </cell>
          <cell r="AV449">
            <v>0</v>
          </cell>
          <cell r="AW449">
            <v>2474.9198218262791</v>
          </cell>
          <cell r="AX449">
            <v>24263.919821826279</v>
          </cell>
          <cell r="AY449">
            <v>823747.91982182628</v>
          </cell>
          <cell r="BA449">
            <v>0.04</v>
          </cell>
          <cell r="BB449">
            <v>2.5524066123809599E-2</v>
          </cell>
          <cell r="BC449">
            <v>0</v>
          </cell>
          <cell r="BG449">
            <v>10085</v>
          </cell>
          <cell r="BH449">
            <v>7626</v>
          </cell>
          <cell r="BJ449">
            <v>655500</v>
          </cell>
        </row>
        <row r="450">
          <cell r="A450">
            <v>450</v>
          </cell>
          <cell r="J450" t="str">
            <v/>
          </cell>
          <cell r="L450" t="str">
            <v>J</v>
          </cell>
          <cell r="M450" t="str">
            <v>J</v>
          </cell>
          <cell r="N450">
            <v>0</v>
          </cell>
          <cell r="P450" t="str">
            <v>HZ dry type as per technical specification</v>
          </cell>
          <cell r="R450">
            <v>0</v>
          </cell>
          <cell r="S450">
            <v>0</v>
          </cell>
          <cell r="T450">
            <v>0</v>
          </cell>
          <cell r="X450">
            <v>0</v>
          </cell>
          <cell r="Y450">
            <v>0</v>
          </cell>
          <cell r="AC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v>0</v>
          </cell>
          <cell r="AU450">
            <v>0</v>
          </cell>
          <cell r="AV450">
            <v>0</v>
          </cell>
          <cell r="AW450">
            <v>0</v>
          </cell>
          <cell r="AX450">
            <v>0</v>
          </cell>
          <cell r="AY450">
            <v>0</v>
          </cell>
          <cell r="AZ450">
            <v>0</v>
          </cell>
          <cell r="BA450">
            <v>0</v>
          </cell>
          <cell r="BB450">
            <v>0</v>
          </cell>
          <cell r="BC450">
            <v>0</v>
          </cell>
          <cell r="BH450">
            <v>0</v>
          </cell>
          <cell r="BJ450">
            <v>0</v>
          </cell>
        </row>
        <row r="451">
          <cell r="A451">
            <v>451</v>
          </cell>
          <cell r="J451" t="str">
            <v/>
          </cell>
          <cell r="L451" t="str">
            <v>J</v>
          </cell>
          <cell r="M451" t="str">
            <v>J</v>
          </cell>
          <cell r="N451">
            <v>0</v>
          </cell>
          <cell r="R451">
            <v>0</v>
          </cell>
          <cell r="S451">
            <v>0</v>
          </cell>
          <cell r="T451">
            <v>0</v>
          </cell>
          <cell r="X451">
            <v>0</v>
          </cell>
          <cell r="Y451">
            <v>0</v>
          </cell>
          <cell r="AC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v>0</v>
          </cell>
          <cell r="AU451">
            <v>0</v>
          </cell>
          <cell r="AV451">
            <v>0</v>
          </cell>
          <cell r="AW451">
            <v>0</v>
          </cell>
          <cell r="AX451">
            <v>0</v>
          </cell>
          <cell r="AY451">
            <v>0</v>
          </cell>
          <cell r="AZ451">
            <v>0</v>
          </cell>
          <cell r="BA451">
            <v>0</v>
          </cell>
          <cell r="BB451">
            <v>0</v>
          </cell>
          <cell r="BC451">
            <v>0</v>
          </cell>
          <cell r="BH451">
            <v>0</v>
          </cell>
          <cell r="BJ451">
            <v>0</v>
          </cell>
        </row>
        <row r="452">
          <cell r="A452">
            <v>452</v>
          </cell>
          <cell r="F452" t="str">
            <v>1.1.9</v>
          </cell>
          <cell r="G452" t="str">
            <v>1.1.9</v>
          </cell>
          <cell r="J452" t="str">
            <v/>
          </cell>
          <cell r="L452" t="str">
            <v>J</v>
          </cell>
          <cell r="M452" t="str">
            <v>J</v>
          </cell>
          <cell r="N452">
            <v>0</v>
          </cell>
          <cell r="P452" t="str">
            <v>Ceiling Fans</v>
          </cell>
          <cell r="R452">
            <v>0</v>
          </cell>
          <cell r="S452">
            <v>0</v>
          </cell>
          <cell r="T452">
            <v>0</v>
          </cell>
          <cell r="X452">
            <v>0</v>
          </cell>
          <cell r="Y452">
            <v>0</v>
          </cell>
          <cell r="AC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v>0</v>
          </cell>
          <cell r="AU452">
            <v>0</v>
          </cell>
          <cell r="AV452">
            <v>0</v>
          </cell>
          <cell r="AW452">
            <v>0</v>
          </cell>
          <cell r="AX452">
            <v>0</v>
          </cell>
          <cell r="AY452">
            <v>0</v>
          </cell>
          <cell r="AZ452">
            <v>0</v>
          </cell>
          <cell r="BA452">
            <v>0</v>
          </cell>
          <cell r="BB452">
            <v>0</v>
          </cell>
          <cell r="BC452">
            <v>0</v>
          </cell>
          <cell r="BH452">
            <v>0</v>
          </cell>
          <cell r="BJ452">
            <v>0</v>
          </cell>
        </row>
        <row r="453">
          <cell r="A453">
            <v>453</v>
          </cell>
          <cell r="F453">
            <v>0</v>
          </cell>
          <cell r="I453" t="str">
            <v>EQ</v>
          </cell>
          <cell r="J453" t="str">
            <v>EQPTS</v>
          </cell>
          <cell r="K453" t="str">
            <v>Gen</v>
          </cell>
          <cell r="L453" t="str">
            <v>J</v>
          </cell>
          <cell r="M453" t="str">
            <v>J</v>
          </cell>
          <cell r="N453" t="str">
            <v>C</v>
          </cell>
          <cell r="O453" t="str">
            <v>LIGHT</v>
          </cell>
          <cell r="P453" t="str">
            <v>1400 mm sweep with electronic regulator</v>
          </cell>
          <cell r="Q453" t="str">
            <v>Nos.</v>
          </cell>
          <cell r="R453" t="str">
            <v>Nos.</v>
          </cell>
          <cell r="S453">
            <v>31</v>
          </cell>
          <cell r="T453">
            <v>31</v>
          </cell>
          <cell r="U453">
            <v>31</v>
          </cell>
          <cell r="X453">
            <v>31</v>
          </cell>
          <cell r="Y453">
            <v>31</v>
          </cell>
          <cell r="Z453" t="str">
            <v>Avaids/1009</v>
          </cell>
          <cell r="AA453" t="str">
            <v>INR</v>
          </cell>
          <cell r="AB453">
            <v>2000</v>
          </cell>
          <cell r="AC453">
            <v>2000</v>
          </cell>
          <cell r="AD453">
            <v>0.05</v>
          </cell>
          <cell r="AF453">
            <v>0</v>
          </cell>
          <cell r="AG453">
            <v>1900</v>
          </cell>
          <cell r="AH453">
            <v>58900</v>
          </cell>
          <cell r="AI453">
            <v>1.1541315063742059</v>
          </cell>
          <cell r="AJ453">
            <v>67978</v>
          </cell>
          <cell r="AK453">
            <v>0</v>
          </cell>
          <cell r="AL453">
            <v>2356</v>
          </cell>
          <cell r="AM453">
            <v>70334</v>
          </cell>
          <cell r="AN453">
            <v>1503</v>
          </cell>
          <cell r="AO453">
            <v>0</v>
          </cell>
          <cell r="AP453">
            <v>0</v>
          </cell>
          <cell r="AQ453">
            <v>71837</v>
          </cell>
          <cell r="AR453">
            <v>278</v>
          </cell>
          <cell r="AS453">
            <v>8618</v>
          </cell>
          <cell r="AT453">
            <v>0.95238095238095244</v>
          </cell>
          <cell r="AU453">
            <v>8208</v>
          </cell>
          <cell r="AV453">
            <v>0</v>
          </cell>
          <cell r="AW453">
            <v>932.31180400890844</v>
          </cell>
          <cell r="AX453">
            <v>9140.3118040089084</v>
          </cell>
          <cell r="AY453">
            <v>80977.311804008903</v>
          </cell>
          <cell r="BA453">
            <v>0.04</v>
          </cell>
          <cell r="BB453">
            <v>2.5524066123809599E-2</v>
          </cell>
          <cell r="BC453">
            <v>0</v>
          </cell>
          <cell r="BG453">
            <v>367</v>
          </cell>
          <cell r="BH453">
            <v>278</v>
          </cell>
          <cell r="BJ453">
            <v>58900</v>
          </cell>
        </row>
        <row r="454">
          <cell r="A454">
            <v>454</v>
          </cell>
          <cell r="J454" t="str">
            <v/>
          </cell>
          <cell r="L454" t="str">
            <v>J</v>
          </cell>
          <cell r="M454" t="str">
            <v>J</v>
          </cell>
          <cell r="N454">
            <v>0</v>
          </cell>
          <cell r="R454">
            <v>0</v>
          </cell>
          <cell r="S454">
            <v>0</v>
          </cell>
          <cell r="T454">
            <v>0</v>
          </cell>
          <cell r="X454">
            <v>0</v>
          </cell>
          <cell r="Y454">
            <v>0</v>
          </cell>
          <cell r="AC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v>0</v>
          </cell>
          <cell r="AU454">
            <v>0</v>
          </cell>
          <cell r="AV454">
            <v>0</v>
          </cell>
          <cell r="AW454">
            <v>0</v>
          </cell>
          <cell r="AX454">
            <v>0</v>
          </cell>
          <cell r="AY454">
            <v>0</v>
          </cell>
          <cell r="AZ454">
            <v>0</v>
          </cell>
          <cell r="BA454">
            <v>0</v>
          </cell>
          <cell r="BB454">
            <v>0</v>
          </cell>
          <cell r="BC454">
            <v>0</v>
          </cell>
          <cell r="BH454">
            <v>0</v>
          </cell>
          <cell r="BJ454">
            <v>0</v>
          </cell>
        </row>
        <row r="455">
          <cell r="A455">
            <v>455</v>
          </cell>
          <cell r="F455" t="str">
            <v>1.1.10</v>
          </cell>
          <cell r="G455" t="str">
            <v>1.1.10</v>
          </cell>
          <cell r="I455" t="str">
            <v>EQ</v>
          </cell>
          <cell r="J455" t="str">
            <v>EQPTS</v>
          </cell>
          <cell r="K455" t="str">
            <v>Gen</v>
          </cell>
          <cell r="L455" t="str">
            <v>J</v>
          </cell>
          <cell r="M455" t="str">
            <v>J</v>
          </cell>
          <cell r="N455" t="str">
            <v>C</v>
          </cell>
          <cell r="O455" t="str">
            <v>LIGHT</v>
          </cell>
          <cell r="P455" t="str">
            <v>Exhaust fans</v>
          </cell>
          <cell r="Q455" t="str">
            <v>Nos.</v>
          </cell>
          <cell r="R455" t="str">
            <v>Nos.</v>
          </cell>
          <cell r="S455">
            <v>4</v>
          </cell>
          <cell r="T455">
            <v>4</v>
          </cell>
          <cell r="U455">
            <v>4</v>
          </cell>
          <cell r="X455">
            <v>4</v>
          </cell>
          <cell r="Y455">
            <v>4</v>
          </cell>
          <cell r="Z455" t="str">
            <v>Avaids/1009</v>
          </cell>
          <cell r="AA455" t="str">
            <v>INR</v>
          </cell>
          <cell r="AB455">
            <v>3250</v>
          </cell>
          <cell r="AC455">
            <v>3250</v>
          </cell>
          <cell r="AD455">
            <v>0.05</v>
          </cell>
          <cell r="AF455">
            <v>0</v>
          </cell>
          <cell r="AG455">
            <v>3087.5</v>
          </cell>
          <cell r="AH455">
            <v>12350</v>
          </cell>
          <cell r="AI455">
            <v>1.1541315063742059</v>
          </cell>
          <cell r="AJ455">
            <v>14254</v>
          </cell>
          <cell r="AK455">
            <v>0</v>
          </cell>
          <cell r="AL455">
            <v>494</v>
          </cell>
          <cell r="AM455">
            <v>14748</v>
          </cell>
          <cell r="AN455">
            <v>315</v>
          </cell>
          <cell r="AO455">
            <v>0</v>
          </cell>
          <cell r="AP455">
            <v>0</v>
          </cell>
          <cell r="AQ455">
            <v>15063</v>
          </cell>
          <cell r="AR455">
            <v>681</v>
          </cell>
          <cell r="AS455">
            <v>2724</v>
          </cell>
          <cell r="AT455">
            <v>0.95238095238095244</v>
          </cell>
          <cell r="AU455">
            <v>2594</v>
          </cell>
          <cell r="AV455">
            <v>0</v>
          </cell>
          <cell r="AW455">
            <v>294.64142538975511</v>
          </cell>
          <cell r="AX455">
            <v>2888.6414253897551</v>
          </cell>
          <cell r="AY455">
            <v>17951.641425389756</v>
          </cell>
          <cell r="BA455">
            <v>0.04</v>
          </cell>
          <cell r="BB455">
            <v>2.5524066123809599E-2</v>
          </cell>
          <cell r="BC455">
            <v>0</v>
          </cell>
          <cell r="BG455">
            <v>900</v>
          </cell>
          <cell r="BH455">
            <v>681</v>
          </cell>
          <cell r="BJ455">
            <v>12350</v>
          </cell>
        </row>
        <row r="456">
          <cell r="A456">
            <v>456</v>
          </cell>
          <cell r="J456" t="str">
            <v/>
          </cell>
          <cell r="L456" t="str">
            <v>J</v>
          </cell>
          <cell r="M456" t="str">
            <v>J</v>
          </cell>
          <cell r="N456">
            <v>0</v>
          </cell>
          <cell r="R456">
            <v>0</v>
          </cell>
          <cell r="S456">
            <v>0</v>
          </cell>
          <cell r="T456">
            <v>0</v>
          </cell>
          <cell r="X456">
            <v>0</v>
          </cell>
          <cell r="Y456">
            <v>0</v>
          </cell>
          <cell r="AC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v>0</v>
          </cell>
          <cell r="AU456">
            <v>0</v>
          </cell>
          <cell r="AV456">
            <v>0</v>
          </cell>
          <cell r="AW456">
            <v>0</v>
          </cell>
          <cell r="AX456">
            <v>0</v>
          </cell>
          <cell r="AY456">
            <v>0</v>
          </cell>
          <cell r="AZ456">
            <v>0</v>
          </cell>
          <cell r="BA456">
            <v>0</v>
          </cell>
          <cell r="BB456">
            <v>0</v>
          </cell>
          <cell r="BC456">
            <v>0</v>
          </cell>
          <cell r="BH456">
            <v>0</v>
          </cell>
          <cell r="BJ456">
            <v>0</v>
          </cell>
        </row>
        <row r="457">
          <cell r="A457">
            <v>457</v>
          </cell>
          <cell r="F457" t="str">
            <v>1.1.11</v>
          </cell>
          <cell r="G457" t="str">
            <v>1.1.11</v>
          </cell>
          <cell r="I457" t="str">
            <v>EQ</v>
          </cell>
          <cell r="J457" t="str">
            <v>EQPTS</v>
          </cell>
          <cell r="K457" t="str">
            <v>Gen</v>
          </cell>
          <cell r="L457" t="str">
            <v>J</v>
          </cell>
          <cell r="M457" t="str">
            <v>J</v>
          </cell>
          <cell r="N457" t="str">
            <v>C</v>
          </cell>
          <cell r="O457" t="str">
            <v>LIGHT</v>
          </cell>
          <cell r="P457" t="str">
            <v>Wall mounted fans  400 mm sweep</v>
          </cell>
          <cell r="Q457" t="str">
            <v>Nos.</v>
          </cell>
          <cell r="R457" t="str">
            <v>Nos.</v>
          </cell>
          <cell r="S457">
            <v>6</v>
          </cell>
          <cell r="T457">
            <v>6</v>
          </cell>
          <cell r="U457">
            <v>6</v>
          </cell>
          <cell r="X457">
            <v>6</v>
          </cell>
          <cell r="Y457">
            <v>6</v>
          </cell>
          <cell r="Z457" t="str">
            <v>Avaids/1009</v>
          </cell>
          <cell r="AA457" t="str">
            <v>INR</v>
          </cell>
          <cell r="AB457">
            <v>1650</v>
          </cell>
          <cell r="AC457">
            <v>1650</v>
          </cell>
          <cell r="AD457">
            <v>0.05</v>
          </cell>
          <cell r="AF457">
            <v>0</v>
          </cell>
          <cell r="AG457">
            <v>1567.5</v>
          </cell>
          <cell r="AH457">
            <v>9405</v>
          </cell>
          <cell r="AI457">
            <v>1.1541315063742059</v>
          </cell>
          <cell r="AJ457">
            <v>10855</v>
          </cell>
          <cell r="AK457">
            <v>0</v>
          </cell>
          <cell r="AL457">
            <v>376</v>
          </cell>
          <cell r="AM457">
            <v>11231</v>
          </cell>
          <cell r="AN457">
            <v>240</v>
          </cell>
          <cell r="AO457">
            <v>0</v>
          </cell>
          <cell r="AP457">
            <v>0</v>
          </cell>
          <cell r="AQ457">
            <v>11471</v>
          </cell>
          <cell r="AR457">
            <v>369</v>
          </cell>
          <cell r="AS457">
            <v>2214</v>
          </cell>
          <cell r="AT457">
            <v>0.95238095238095244</v>
          </cell>
          <cell r="AU457">
            <v>2109</v>
          </cell>
          <cell r="AV457">
            <v>0</v>
          </cell>
          <cell r="AW457">
            <v>239.55233853006666</v>
          </cell>
          <cell r="AX457">
            <v>2348.5523385300667</v>
          </cell>
          <cell r="AY457">
            <v>13819.552338530066</v>
          </cell>
          <cell r="BA457">
            <v>0.04</v>
          </cell>
          <cell r="BB457">
            <v>2.5524066123809599E-2</v>
          </cell>
          <cell r="BC457">
            <v>0</v>
          </cell>
          <cell r="BG457">
            <v>488</v>
          </cell>
          <cell r="BH457">
            <v>369</v>
          </cell>
          <cell r="BJ457">
            <v>9405</v>
          </cell>
        </row>
        <row r="458">
          <cell r="A458">
            <v>458</v>
          </cell>
          <cell r="J458" t="str">
            <v/>
          </cell>
          <cell r="L458" t="str">
            <v>J</v>
          </cell>
          <cell r="M458" t="str">
            <v>J</v>
          </cell>
          <cell r="N458">
            <v>0</v>
          </cell>
          <cell r="R458">
            <v>0</v>
          </cell>
          <cell r="S458">
            <v>0</v>
          </cell>
          <cell r="T458">
            <v>0</v>
          </cell>
          <cell r="X458">
            <v>0</v>
          </cell>
          <cell r="Y458">
            <v>0</v>
          </cell>
          <cell r="AC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v>0</v>
          </cell>
          <cell r="AU458">
            <v>0</v>
          </cell>
          <cell r="AV458">
            <v>0</v>
          </cell>
          <cell r="AW458">
            <v>0</v>
          </cell>
          <cell r="AX458">
            <v>0</v>
          </cell>
          <cell r="AY458">
            <v>0</v>
          </cell>
          <cell r="AZ458">
            <v>0</v>
          </cell>
          <cell r="BA458">
            <v>0</v>
          </cell>
          <cell r="BB458">
            <v>0</v>
          </cell>
          <cell r="BC458">
            <v>0</v>
          </cell>
          <cell r="BH458">
            <v>0</v>
          </cell>
          <cell r="BJ458">
            <v>0</v>
          </cell>
        </row>
        <row r="459">
          <cell r="A459">
            <v>459</v>
          </cell>
          <cell r="F459">
            <v>1.2</v>
          </cell>
          <cell r="G459">
            <v>1.2</v>
          </cell>
          <cell r="J459" t="str">
            <v/>
          </cell>
          <cell r="L459" t="str">
            <v>J</v>
          </cell>
          <cell r="M459" t="str">
            <v>J</v>
          </cell>
          <cell r="N459">
            <v>0</v>
          </cell>
          <cell r="P459" t="str">
            <v>DG Building Cum Fire Fighting Pump House :</v>
          </cell>
          <cell r="R459">
            <v>0</v>
          </cell>
          <cell r="S459">
            <v>0</v>
          </cell>
          <cell r="T459">
            <v>0</v>
          </cell>
          <cell r="X459">
            <v>0</v>
          </cell>
          <cell r="Y459">
            <v>0</v>
          </cell>
          <cell r="AC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v>0</v>
          </cell>
          <cell r="AU459">
            <v>0</v>
          </cell>
          <cell r="AV459">
            <v>0</v>
          </cell>
          <cell r="AW459">
            <v>0</v>
          </cell>
          <cell r="AX459">
            <v>0</v>
          </cell>
          <cell r="AY459">
            <v>0</v>
          </cell>
          <cell r="AZ459">
            <v>0</v>
          </cell>
          <cell r="BA459">
            <v>0</v>
          </cell>
          <cell r="BB459">
            <v>0</v>
          </cell>
          <cell r="BC459">
            <v>0</v>
          </cell>
          <cell r="BH459">
            <v>0</v>
          </cell>
          <cell r="BJ459">
            <v>0</v>
          </cell>
        </row>
        <row r="460">
          <cell r="A460">
            <v>460</v>
          </cell>
          <cell r="J460" t="str">
            <v/>
          </cell>
          <cell r="L460" t="str">
            <v>J</v>
          </cell>
          <cell r="M460" t="str">
            <v>J</v>
          </cell>
          <cell r="N460">
            <v>0</v>
          </cell>
          <cell r="R460">
            <v>0</v>
          </cell>
          <cell r="S460">
            <v>0</v>
          </cell>
          <cell r="T460">
            <v>0</v>
          </cell>
          <cell r="X460">
            <v>0</v>
          </cell>
          <cell r="Y460">
            <v>0</v>
          </cell>
          <cell r="AC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v>0</v>
          </cell>
          <cell r="AU460">
            <v>0</v>
          </cell>
          <cell r="AV460">
            <v>0</v>
          </cell>
          <cell r="AW460">
            <v>0</v>
          </cell>
          <cell r="AX460">
            <v>0</v>
          </cell>
          <cell r="AY460">
            <v>0</v>
          </cell>
          <cell r="AZ460">
            <v>0</v>
          </cell>
          <cell r="BA460">
            <v>0</v>
          </cell>
          <cell r="BB460">
            <v>0</v>
          </cell>
          <cell r="BC460">
            <v>0</v>
          </cell>
          <cell r="BH460">
            <v>0</v>
          </cell>
          <cell r="BJ460">
            <v>0</v>
          </cell>
        </row>
        <row r="461">
          <cell r="A461">
            <v>461</v>
          </cell>
          <cell r="F461" t="str">
            <v>1.2.1</v>
          </cell>
          <cell r="G461" t="str">
            <v>1.2.1</v>
          </cell>
          <cell r="J461" t="str">
            <v/>
          </cell>
          <cell r="L461" t="str">
            <v>J</v>
          </cell>
          <cell r="M461" t="str">
            <v>J</v>
          </cell>
          <cell r="N461">
            <v>0</v>
          </cell>
          <cell r="P461" t="str">
            <v>Lighting Panel</v>
          </cell>
          <cell r="R461">
            <v>0</v>
          </cell>
          <cell r="S461">
            <v>0</v>
          </cell>
          <cell r="T461">
            <v>0</v>
          </cell>
          <cell r="X461">
            <v>0</v>
          </cell>
          <cell r="Y461">
            <v>0</v>
          </cell>
          <cell r="AC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v>0</v>
          </cell>
          <cell r="AU461">
            <v>0</v>
          </cell>
          <cell r="AV461">
            <v>0</v>
          </cell>
          <cell r="AW461">
            <v>0</v>
          </cell>
          <cell r="AX461">
            <v>0</v>
          </cell>
          <cell r="AY461">
            <v>0</v>
          </cell>
          <cell r="AZ461">
            <v>0</v>
          </cell>
          <cell r="BA461">
            <v>0</v>
          </cell>
          <cell r="BB461">
            <v>0</v>
          </cell>
          <cell r="BC461">
            <v>0</v>
          </cell>
          <cell r="BH461">
            <v>0</v>
          </cell>
          <cell r="BJ461">
            <v>0</v>
          </cell>
        </row>
        <row r="462">
          <cell r="A462">
            <v>462</v>
          </cell>
          <cell r="J462" t="str">
            <v/>
          </cell>
          <cell r="L462" t="str">
            <v>J</v>
          </cell>
          <cell r="M462" t="str">
            <v>J</v>
          </cell>
          <cell r="N462">
            <v>0</v>
          </cell>
          <cell r="R462">
            <v>0</v>
          </cell>
          <cell r="S462">
            <v>0</v>
          </cell>
          <cell r="T462">
            <v>0</v>
          </cell>
          <cell r="X462">
            <v>0</v>
          </cell>
          <cell r="Y462">
            <v>0</v>
          </cell>
          <cell r="AC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v>0</v>
          </cell>
          <cell r="AU462">
            <v>0</v>
          </cell>
          <cell r="AV462">
            <v>0</v>
          </cell>
          <cell r="AW462">
            <v>0</v>
          </cell>
          <cell r="AX462">
            <v>0</v>
          </cell>
          <cell r="AY462">
            <v>0</v>
          </cell>
          <cell r="AZ462">
            <v>0</v>
          </cell>
          <cell r="BA462">
            <v>0</v>
          </cell>
          <cell r="BB462">
            <v>0</v>
          </cell>
          <cell r="BC462">
            <v>0</v>
          </cell>
          <cell r="BH462">
            <v>0</v>
          </cell>
          <cell r="BJ462">
            <v>0</v>
          </cell>
        </row>
        <row r="463">
          <cell r="A463">
            <v>463</v>
          </cell>
          <cell r="F463">
            <v>0</v>
          </cell>
          <cell r="J463" t="str">
            <v/>
          </cell>
          <cell r="L463" t="str">
            <v>J</v>
          </cell>
          <cell r="M463" t="str">
            <v>J</v>
          </cell>
          <cell r="N463">
            <v>0</v>
          </cell>
          <cell r="P463" t="str">
            <v>i)   INDOOR</v>
          </cell>
          <cell r="R463">
            <v>0</v>
          </cell>
          <cell r="S463">
            <v>0</v>
          </cell>
          <cell r="T463">
            <v>0</v>
          </cell>
          <cell r="X463">
            <v>0</v>
          </cell>
          <cell r="Y463">
            <v>0</v>
          </cell>
          <cell r="AC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v>0</v>
          </cell>
          <cell r="AU463">
            <v>0</v>
          </cell>
          <cell r="AV463">
            <v>0</v>
          </cell>
          <cell r="AW463">
            <v>0</v>
          </cell>
          <cell r="AX463">
            <v>0</v>
          </cell>
          <cell r="AY463">
            <v>0</v>
          </cell>
          <cell r="AZ463">
            <v>0</v>
          </cell>
          <cell r="BA463">
            <v>0</v>
          </cell>
          <cell r="BB463">
            <v>0</v>
          </cell>
          <cell r="BC463">
            <v>0</v>
          </cell>
          <cell r="BH463">
            <v>0</v>
          </cell>
          <cell r="BJ463">
            <v>0</v>
          </cell>
        </row>
        <row r="464">
          <cell r="A464">
            <v>464</v>
          </cell>
          <cell r="J464" t="str">
            <v/>
          </cell>
          <cell r="L464" t="str">
            <v>J</v>
          </cell>
          <cell r="M464" t="str">
            <v>J</v>
          </cell>
          <cell r="N464">
            <v>0</v>
          </cell>
          <cell r="R464">
            <v>0</v>
          </cell>
          <cell r="S464">
            <v>0</v>
          </cell>
          <cell r="T464">
            <v>0</v>
          </cell>
          <cell r="X464">
            <v>0</v>
          </cell>
          <cell r="Y464">
            <v>0</v>
          </cell>
          <cell r="AC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v>0</v>
          </cell>
          <cell r="AU464">
            <v>0</v>
          </cell>
          <cell r="AV464">
            <v>0</v>
          </cell>
          <cell r="AW464">
            <v>0</v>
          </cell>
          <cell r="AX464">
            <v>0</v>
          </cell>
          <cell r="AY464">
            <v>0</v>
          </cell>
          <cell r="AZ464">
            <v>0</v>
          </cell>
          <cell r="BA464">
            <v>0</v>
          </cell>
          <cell r="BB464">
            <v>0</v>
          </cell>
          <cell r="BC464">
            <v>0</v>
          </cell>
          <cell r="BH464">
            <v>0</v>
          </cell>
          <cell r="BJ464">
            <v>0</v>
          </cell>
        </row>
        <row r="465">
          <cell r="A465">
            <v>465</v>
          </cell>
          <cell r="F465">
            <v>0</v>
          </cell>
          <cell r="I465" t="str">
            <v>EQ</v>
          </cell>
          <cell r="J465" t="str">
            <v>EQPTS</v>
          </cell>
          <cell r="K465" t="str">
            <v>Gen</v>
          </cell>
          <cell r="L465" t="str">
            <v>J</v>
          </cell>
          <cell r="M465" t="str">
            <v>J</v>
          </cell>
          <cell r="N465" t="str">
            <v>C</v>
          </cell>
          <cell r="O465" t="str">
            <v>LIGHT</v>
          </cell>
          <cell r="P465" t="str">
            <v xml:space="preserve">415 V indoor AC lighting panel, 63 A 3 phase 4 wire </v>
          </cell>
          <cell r="Q465" t="str">
            <v>No.</v>
          </cell>
          <cell r="R465" t="str">
            <v>No.</v>
          </cell>
          <cell r="S465">
            <v>1</v>
          </cell>
          <cell r="T465">
            <v>1</v>
          </cell>
          <cell r="U465">
            <v>1</v>
          </cell>
          <cell r="X465">
            <v>1</v>
          </cell>
          <cell r="Y465">
            <v>1</v>
          </cell>
          <cell r="Z465" t="str">
            <v>Avaids/1009</v>
          </cell>
          <cell r="AA465" t="str">
            <v>INR</v>
          </cell>
          <cell r="AB465">
            <v>17500</v>
          </cell>
          <cell r="AC465">
            <v>17500</v>
          </cell>
          <cell r="AD465">
            <v>0.05</v>
          </cell>
          <cell r="AF465">
            <v>0</v>
          </cell>
          <cell r="AG465">
            <v>16625</v>
          </cell>
          <cell r="AH465">
            <v>16625</v>
          </cell>
          <cell r="AI465">
            <v>1.1541315063742059</v>
          </cell>
          <cell r="AJ465">
            <v>19187</v>
          </cell>
          <cell r="AK465">
            <v>0</v>
          </cell>
          <cell r="AL465">
            <v>665</v>
          </cell>
          <cell r="AM465">
            <v>19852</v>
          </cell>
          <cell r="AN465">
            <v>424</v>
          </cell>
          <cell r="AO465">
            <v>0</v>
          </cell>
          <cell r="AP465">
            <v>0</v>
          </cell>
          <cell r="AQ465">
            <v>20276</v>
          </cell>
          <cell r="AR465">
            <v>1137</v>
          </cell>
          <cell r="AS465">
            <v>1137</v>
          </cell>
          <cell r="AT465">
            <v>0.95238095238095244</v>
          </cell>
          <cell r="AU465">
            <v>1083</v>
          </cell>
          <cell r="AV465">
            <v>0</v>
          </cell>
          <cell r="AW465">
            <v>123.01336302895311</v>
          </cell>
          <cell r="AX465">
            <v>1206.0133630289531</v>
          </cell>
          <cell r="AY465">
            <v>21482.013363028953</v>
          </cell>
          <cell r="BA465">
            <v>0.04</v>
          </cell>
          <cell r="BB465">
            <v>2.5524066123809599E-2</v>
          </cell>
          <cell r="BC465">
            <v>0</v>
          </cell>
          <cell r="BG465">
            <v>1503</v>
          </cell>
          <cell r="BH465">
            <v>1137</v>
          </cell>
          <cell r="BJ465">
            <v>16625</v>
          </cell>
        </row>
        <row r="466">
          <cell r="A466">
            <v>466</v>
          </cell>
          <cell r="F466">
            <v>0</v>
          </cell>
          <cell r="J466" t="str">
            <v/>
          </cell>
          <cell r="L466" t="str">
            <v>J</v>
          </cell>
          <cell r="M466" t="str">
            <v>J</v>
          </cell>
          <cell r="N466">
            <v>0</v>
          </cell>
          <cell r="P466" t="str">
            <v xml:space="preserve">bus and one number 63 amp TPN MCB with 300ma  </v>
          </cell>
          <cell r="R466">
            <v>0</v>
          </cell>
          <cell r="S466">
            <v>0</v>
          </cell>
          <cell r="T466">
            <v>0</v>
          </cell>
          <cell r="X466">
            <v>0</v>
          </cell>
          <cell r="Y466">
            <v>0</v>
          </cell>
          <cell r="AC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v>0</v>
          </cell>
          <cell r="AU466">
            <v>0</v>
          </cell>
          <cell r="AV466">
            <v>0</v>
          </cell>
          <cell r="AW466">
            <v>0</v>
          </cell>
          <cell r="AX466">
            <v>0</v>
          </cell>
          <cell r="AY466">
            <v>0</v>
          </cell>
          <cell r="AZ466">
            <v>0</v>
          </cell>
          <cell r="BA466">
            <v>0</v>
          </cell>
          <cell r="BB466">
            <v>0</v>
          </cell>
          <cell r="BC466">
            <v>0</v>
          </cell>
          <cell r="BH466">
            <v>0</v>
          </cell>
          <cell r="BJ466">
            <v>0</v>
          </cell>
        </row>
        <row r="467">
          <cell r="A467">
            <v>467</v>
          </cell>
          <cell r="J467" t="str">
            <v/>
          </cell>
          <cell r="L467" t="str">
            <v>J</v>
          </cell>
          <cell r="M467" t="str">
            <v>J</v>
          </cell>
          <cell r="N467">
            <v>0</v>
          </cell>
          <cell r="P467" t="str">
            <v>RCCB. Flush mounted with per phase isolation  and</v>
          </cell>
          <cell r="R467">
            <v>0</v>
          </cell>
          <cell r="S467">
            <v>0</v>
          </cell>
          <cell r="T467">
            <v>0</v>
          </cell>
          <cell r="X467">
            <v>0</v>
          </cell>
          <cell r="Y467">
            <v>0</v>
          </cell>
          <cell r="AC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v>0</v>
          </cell>
          <cell r="AU467">
            <v>0</v>
          </cell>
          <cell r="AV467">
            <v>0</v>
          </cell>
          <cell r="AW467">
            <v>0</v>
          </cell>
          <cell r="AX467">
            <v>0</v>
          </cell>
          <cell r="AY467">
            <v>0</v>
          </cell>
          <cell r="AZ467">
            <v>0</v>
          </cell>
          <cell r="BA467">
            <v>0</v>
          </cell>
          <cell r="BB467">
            <v>0</v>
          </cell>
          <cell r="BC467">
            <v>0</v>
          </cell>
          <cell r="BH467">
            <v>0</v>
          </cell>
          <cell r="BJ467">
            <v>0</v>
          </cell>
        </row>
        <row r="468">
          <cell r="A468">
            <v>468</v>
          </cell>
          <cell r="J468" t="str">
            <v/>
          </cell>
          <cell r="L468" t="str">
            <v>J</v>
          </cell>
          <cell r="M468" t="str">
            <v>J</v>
          </cell>
          <cell r="N468">
            <v>0</v>
          </cell>
          <cell r="P468" t="str">
            <v xml:space="preserve">indication lamps din mounted. </v>
          </cell>
          <cell r="R468">
            <v>0</v>
          </cell>
          <cell r="S468">
            <v>0</v>
          </cell>
          <cell r="T468">
            <v>0</v>
          </cell>
          <cell r="X468">
            <v>0</v>
          </cell>
          <cell r="Y468">
            <v>0</v>
          </cell>
          <cell r="AC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v>0</v>
          </cell>
          <cell r="AU468">
            <v>0</v>
          </cell>
          <cell r="AV468">
            <v>0</v>
          </cell>
          <cell r="AW468">
            <v>0</v>
          </cell>
          <cell r="AX468">
            <v>0</v>
          </cell>
          <cell r="AY468">
            <v>0</v>
          </cell>
          <cell r="AZ468">
            <v>0</v>
          </cell>
          <cell r="BA468">
            <v>0</v>
          </cell>
          <cell r="BB468">
            <v>0</v>
          </cell>
          <cell r="BC468">
            <v>0</v>
          </cell>
          <cell r="BH468">
            <v>0</v>
          </cell>
          <cell r="BJ468">
            <v>0</v>
          </cell>
        </row>
        <row r="469">
          <cell r="A469">
            <v>469</v>
          </cell>
          <cell r="J469" t="str">
            <v/>
          </cell>
          <cell r="L469" t="str">
            <v>J</v>
          </cell>
          <cell r="M469" t="str">
            <v>J</v>
          </cell>
          <cell r="N469">
            <v>0</v>
          </cell>
          <cell r="P469" t="str">
            <v>Type - ACP-1 with 18 nos outgoing 16-32 Amps</v>
          </cell>
          <cell r="R469">
            <v>0</v>
          </cell>
          <cell r="S469">
            <v>0</v>
          </cell>
          <cell r="T469">
            <v>0</v>
          </cell>
          <cell r="X469">
            <v>0</v>
          </cell>
          <cell r="Y469">
            <v>0</v>
          </cell>
          <cell r="AC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v>0</v>
          </cell>
          <cell r="AU469">
            <v>0</v>
          </cell>
          <cell r="AV469">
            <v>0</v>
          </cell>
          <cell r="AW469">
            <v>0</v>
          </cell>
          <cell r="AX469">
            <v>0</v>
          </cell>
          <cell r="AY469">
            <v>0</v>
          </cell>
          <cell r="AZ469">
            <v>0</v>
          </cell>
          <cell r="BA469">
            <v>0</v>
          </cell>
          <cell r="BB469">
            <v>0</v>
          </cell>
          <cell r="BC469">
            <v>0</v>
          </cell>
          <cell r="BH469">
            <v>0</v>
          </cell>
          <cell r="BJ469">
            <v>0</v>
          </cell>
        </row>
        <row r="470">
          <cell r="A470">
            <v>470</v>
          </cell>
          <cell r="J470" t="str">
            <v/>
          </cell>
          <cell r="L470" t="str">
            <v>J</v>
          </cell>
          <cell r="M470" t="str">
            <v>J</v>
          </cell>
          <cell r="N470">
            <v>0</v>
          </cell>
          <cell r="P470" t="str">
            <v>SPMCB feeders</v>
          </cell>
          <cell r="R470">
            <v>0</v>
          </cell>
          <cell r="S470">
            <v>0</v>
          </cell>
          <cell r="T470">
            <v>0</v>
          </cell>
          <cell r="X470">
            <v>0</v>
          </cell>
          <cell r="Y470">
            <v>0</v>
          </cell>
          <cell r="AC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v>0</v>
          </cell>
          <cell r="AU470">
            <v>0</v>
          </cell>
          <cell r="AV470">
            <v>0</v>
          </cell>
          <cell r="AW470">
            <v>0</v>
          </cell>
          <cell r="AX470">
            <v>0</v>
          </cell>
          <cell r="AY470">
            <v>0</v>
          </cell>
          <cell r="AZ470">
            <v>0</v>
          </cell>
          <cell r="BA470">
            <v>0</v>
          </cell>
          <cell r="BB470">
            <v>0</v>
          </cell>
          <cell r="BC470">
            <v>0</v>
          </cell>
          <cell r="BH470">
            <v>0</v>
          </cell>
          <cell r="BJ470">
            <v>0</v>
          </cell>
        </row>
        <row r="471">
          <cell r="A471">
            <v>471</v>
          </cell>
          <cell r="J471" t="str">
            <v/>
          </cell>
          <cell r="L471" t="str">
            <v>J</v>
          </cell>
          <cell r="M471" t="str">
            <v>J</v>
          </cell>
          <cell r="N471">
            <v>0</v>
          </cell>
          <cell r="R471">
            <v>0</v>
          </cell>
          <cell r="S471">
            <v>0</v>
          </cell>
          <cell r="T471">
            <v>0</v>
          </cell>
          <cell r="X471">
            <v>0</v>
          </cell>
          <cell r="Y471">
            <v>0</v>
          </cell>
          <cell r="AC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v>0</v>
          </cell>
          <cell r="AU471">
            <v>0</v>
          </cell>
          <cell r="AV471">
            <v>0</v>
          </cell>
          <cell r="AW471">
            <v>0</v>
          </cell>
          <cell r="AX471">
            <v>0</v>
          </cell>
          <cell r="AY471">
            <v>0</v>
          </cell>
          <cell r="AZ471">
            <v>0</v>
          </cell>
          <cell r="BA471">
            <v>0</v>
          </cell>
          <cell r="BB471">
            <v>0</v>
          </cell>
          <cell r="BC471">
            <v>0</v>
          </cell>
          <cell r="BH471">
            <v>0</v>
          </cell>
          <cell r="BJ471">
            <v>0</v>
          </cell>
        </row>
        <row r="472">
          <cell r="A472">
            <v>472</v>
          </cell>
          <cell r="F472" t="str">
            <v>1.2.2</v>
          </cell>
          <cell r="G472" t="str">
            <v>1.2.2</v>
          </cell>
          <cell r="J472" t="str">
            <v/>
          </cell>
          <cell r="L472" t="str">
            <v>J</v>
          </cell>
          <cell r="M472" t="str">
            <v>J</v>
          </cell>
          <cell r="N472">
            <v>0</v>
          </cell>
          <cell r="P472" t="str">
            <v>Lighting fixtures  and Receptacles</v>
          </cell>
          <cell r="R472">
            <v>0</v>
          </cell>
          <cell r="S472">
            <v>0</v>
          </cell>
          <cell r="T472">
            <v>0</v>
          </cell>
          <cell r="X472">
            <v>0</v>
          </cell>
          <cell r="Y472">
            <v>0</v>
          </cell>
          <cell r="AC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v>0</v>
          </cell>
          <cell r="AU472">
            <v>0</v>
          </cell>
          <cell r="AV472">
            <v>0</v>
          </cell>
          <cell r="AW472">
            <v>0</v>
          </cell>
          <cell r="AX472">
            <v>0</v>
          </cell>
          <cell r="AY472">
            <v>0</v>
          </cell>
          <cell r="AZ472">
            <v>0</v>
          </cell>
          <cell r="BA472">
            <v>0</v>
          </cell>
          <cell r="BB472">
            <v>0</v>
          </cell>
          <cell r="BC472">
            <v>0</v>
          </cell>
          <cell r="BH472">
            <v>0</v>
          </cell>
          <cell r="BJ472">
            <v>0</v>
          </cell>
        </row>
        <row r="473">
          <cell r="A473">
            <v>473</v>
          </cell>
          <cell r="J473" t="str">
            <v/>
          </cell>
          <cell r="L473" t="str">
            <v>J</v>
          </cell>
          <cell r="M473" t="str">
            <v>J</v>
          </cell>
          <cell r="N473">
            <v>0</v>
          </cell>
          <cell r="R473">
            <v>0</v>
          </cell>
          <cell r="S473">
            <v>0</v>
          </cell>
          <cell r="T473">
            <v>0</v>
          </cell>
          <cell r="X473">
            <v>0</v>
          </cell>
          <cell r="Y473">
            <v>0</v>
          </cell>
          <cell r="AC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v>0</v>
          </cell>
          <cell r="AU473">
            <v>0</v>
          </cell>
          <cell r="AV473">
            <v>0</v>
          </cell>
          <cell r="AW473">
            <v>0</v>
          </cell>
          <cell r="AX473">
            <v>0</v>
          </cell>
          <cell r="AY473">
            <v>0</v>
          </cell>
          <cell r="AZ473">
            <v>0</v>
          </cell>
          <cell r="BA473">
            <v>0</v>
          </cell>
          <cell r="BB473">
            <v>0</v>
          </cell>
          <cell r="BC473">
            <v>0</v>
          </cell>
          <cell r="BH473">
            <v>0</v>
          </cell>
          <cell r="BJ473">
            <v>0</v>
          </cell>
        </row>
        <row r="474">
          <cell r="A474">
            <v>474</v>
          </cell>
          <cell r="F474">
            <v>0</v>
          </cell>
          <cell r="J474" t="str">
            <v/>
          </cell>
          <cell r="L474" t="str">
            <v>J</v>
          </cell>
          <cell r="M474" t="str">
            <v>J</v>
          </cell>
          <cell r="N474">
            <v>0</v>
          </cell>
          <cell r="P474" t="str">
            <v>(i)  Lighting Fixtures</v>
          </cell>
          <cell r="R474">
            <v>0</v>
          </cell>
          <cell r="S474">
            <v>0</v>
          </cell>
          <cell r="T474">
            <v>0</v>
          </cell>
          <cell r="X474">
            <v>0</v>
          </cell>
          <cell r="Y474">
            <v>0</v>
          </cell>
          <cell r="AC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v>0</v>
          </cell>
          <cell r="AU474">
            <v>0</v>
          </cell>
          <cell r="AV474">
            <v>0</v>
          </cell>
          <cell r="AW474">
            <v>0</v>
          </cell>
          <cell r="AX474">
            <v>0</v>
          </cell>
          <cell r="AY474">
            <v>0</v>
          </cell>
          <cell r="AZ474">
            <v>0</v>
          </cell>
          <cell r="BA474">
            <v>0</v>
          </cell>
          <cell r="BB474">
            <v>0</v>
          </cell>
          <cell r="BC474">
            <v>0</v>
          </cell>
          <cell r="BH474">
            <v>0</v>
          </cell>
          <cell r="BJ474">
            <v>0</v>
          </cell>
        </row>
        <row r="475">
          <cell r="A475">
            <v>475</v>
          </cell>
          <cell r="J475" t="str">
            <v/>
          </cell>
          <cell r="L475" t="str">
            <v>J</v>
          </cell>
          <cell r="M475" t="str">
            <v>J</v>
          </cell>
          <cell r="N475">
            <v>0</v>
          </cell>
          <cell r="R475">
            <v>0</v>
          </cell>
          <cell r="S475">
            <v>0</v>
          </cell>
          <cell r="T475">
            <v>0</v>
          </cell>
          <cell r="X475">
            <v>0</v>
          </cell>
          <cell r="Y475">
            <v>0</v>
          </cell>
          <cell r="AC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v>0</v>
          </cell>
          <cell r="AU475">
            <v>0</v>
          </cell>
          <cell r="AV475">
            <v>0</v>
          </cell>
          <cell r="AW475">
            <v>0</v>
          </cell>
          <cell r="AX475">
            <v>0</v>
          </cell>
          <cell r="AY475">
            <v>0</v>
          </cell>
          <cell r="AZ475">
            <v>0</v>
          </cell>
          <cell r="BA475">
            <v>0</v>
          </cell>
          <cell r="BB475">
            <v>0</v>
          </cell>
          <cell r="BC475">
            <v>0</v>
          </cell>
          <cell r="BH475">
            <v>0</v>
          </cell>
          <cell r="BJ475">
            <v>0</v>
          </cell>
        </row>
        <row r="476">
          <cell r="A476">
            <v>476</v>
          </cell>
          <cell r="F476">
            <v>0</v>
          </cell>
          <cell r="I476" t="str">
            <v>EQ</v>
          </cell>
          <cell r="J476" t="str">
            <v>EQPTS</v>
          </cell>
          <cell r="K476" t="str">
            <v>Gen</v>
          </cell>
          <cell r="L476" t="str">
            <v>J</v>
          </cell>
          <cell r="M476" t="str">
            <v>J</v>
          </cell>
          <cell r="N476" t="str">
            <v>C</v>
          </cell>
          <cell r="O476" t="str">
            <v>LIGHT</v>
          </cell>
          <cell r="P476" t="str">
            <v xml:space="preserve">(a) 2x36W flourescent lamps in industrial reflector </v>
          </cell>
          <cell r="Q476" t="str">
            <v>Nos.</v>
          </cell>
          <cell r="R476" t="str">
            <v>Nos.</v>
          </cell>
          <cell r="S476">
            <v>18</v>
          </cell>
          <cell r="T476">
            <v>18</v>
          </cell>
          <cell r="U476">
            <v>18</v>
          </cell>
          <cell r="X476">
            <v>18</v>
          </cell>
          <cell r="Y476">
            <v>18</v>
          </cell>
          <cell r="Z476" t="str">
            <v>Avaids/1009</v>
          </cell>
          <cell r="AA476" t="str">
            <v>INR</v>
          </cell>
          <cell r="AB476">
            <v>1178</v>
          </cell>
          <cell r="AC476">
            <v>1178</v>
          </cell>
          <cell r="AD476">
            <v>0.05</v>
          </cell>
          <cell r="AF476">
            <v>0</v>
          </cell>
          <cell r="AG476">
            <v>1119.0999999999999</v>
          </cell>
          <cell r="AH476">
            <v>20143.8</v>
          </cell>
          <cell r="AI476">
            <v>1.1541315063742059</v>
          </cell>
          <cell r="AJ476">
            <v>23249</v>
          </cell>
          <cell r="AK476">
            <v>0</v>
          </cell>
          <cell r="AL476">
            <v>806</v>
          </cell>
          <cell r="AM476">
            <v>24055</v>
          </cell>
          <cell r="AN476">
            <v>514</v>
          </cell>
          <cell r="AO476">
            <v>0</v>
          </cell>
          <cell r="AP476">
            <v>0</v>
          </cell>
          <cell r="AQ476">
            <v>24569</v>
          </cell>
          <cell r="AR476">
            <v>232</v>
          </cell>
          <cell r="AS476">
            <v>4176</v>
          </cell>
          <cell r="AT476">
            <v>0.95238095238095244</v>
          </cell>
          <cell r="AU476">
            <v>3977</v>
          </cell>
          <cell r="AV476">
            <v>0</v>
          </cell>
          <cell r="AW476">
            <v>451.73051224944265</v>
          </cell>
          <cell r="AX476">
            <v>4428.7305122494427</v>
          </cell>
          <cell r="AY476">
            <v>28997.730512249444</v>
          </cell>
          <cell r="BA476">
            <v>0.04</v>
          </cell>
          <cell r="BB476">
            <v>2.5524066123809599E-2</v>
          </cell>
          <cell r="BC476">
            <v>0</v>
          </cell>
          <cell r="BG476">
            <v>307</v>
          </cell>
          <cell r="BH476">
            <v>232</v>
          </cell>
          <cell r="BJ476">
            <v>20143.8</v>
          </cell>
        </row>
        <row r="477">
          <cell r="A477">
            <v>477</v>
          </cell>
          <cell r="F477">
            <v>0</v>
          </cell>
          <cell r="J477" t="str">
            <v/>
          </cell>
          <cell r="L477" t="str">
            <v>J</v>
          </cell>
          <cell r="M477" t="str">
            <v>J</v>
          </cell>
          <cell r="N477">
            <v>0</v>
          </cell>
          <cell r="P477" t="str">
            <v xml:space="preserve">type fixture. complete with accessories and suitable </v>
          </cell>
          <cell r="R477">
            <v>0</v>
          </cell>
          <cell r="S477">
            <v>0</v>
          </cell>
          <cell r="T477">
            <v>0</v>
          </cell>
          <cell r="X477">
            <v>0</v>
          </cell>
          <cell r="Y477">
            <v>0</v>
          </cell>
          <cell r="AC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v>0</v>
          </cell>
          <cell r="AU477">
            <v>0</v>
          </cell>
          <cell r="AV477">
            <v>0</v>
          </cell>
          <cell r="AW477">
            <v>0</v>
          </cell>
          <cell r="AX477">
            <v>0</v>
          </cell>
          <cell r="AY477">
            <v>0</v>
          </cell>
          <cell r="AZ477">
            <v>0</v>
          </cell>
          <cell r="BA477">
            <v>0</v>
          </cell>
          <cell r="BB477">
            <v>0</v>
          </cell>
          <cell r="BC477">
            <v>0</v>
          </cell>
          <cell r="BH477">
            <v>0</v>
          </cell>
          <cell r="BJ477">
            <v>0</v>
          </cell>
        </row>
        <row r="478">
          <cell r="A478">
            <v>478</v>
          </cell>
          <cell r="J478" t="str">
            <v/>
          </cell>
          <cell r="L478" t="str">
            <v>J</v>
          </cell>
          <cell r="M478" t="str">
            <v>J</v>
          </cell>
          <cell r="N478">
            <v>0</v>
          </cell>
          <cell r="P478" t="str">
            <v xml:space="preserve">for pendent Mounting, similar to Philips Cat. No. TKC </v>
          </cell>
          <cell r="R478">
            <v>0</v>
          </cell>
          <cell r="S478">
            <v>0</v>
          </cell>
          <cell r="T478">
            <v>0</v>
          </cell>
          <cell r="X478">
            <v>0</v>
          </cell>
          <cell r="Y478">
            <v>0</v>
          </cell>
          <cell r="AC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v>0</v>
          </cell>
          <cell r="AU478">
            <v>0</v>
          </cell>
          <cell r="AV478">
            <v>0</v>
          </cell>
          <cell r="AW478">
            <v>0</v>
          </cell>
          <cell r="AX478">
            <v>0</v>
          </cell>
          <cell r="AY478">
            <v>0</v>
          </cell>
          <cell r="AZ478">
            <v>0</v>
          </cell>
          <cell r="BA478">
            <v>0</v>
          </cell>
          <cell r="BB478">
            <v>0</v>
          </cell>
          <cell r="BC478">
            <v>0</v>
          </cell>
          <cell r="BH478">
            <v>0</v>
          </cell>
          <cell r="BJ478">
            <v>0</v>
          </cell>
        </row>
        <row r="479">
          <cell r="A479">
            <v>479</v>
          </cell>
          <cell r="J479" t="str">
            <v/>
          </cell>
          <cell r="L479" t="str">
            <v>J</v>
          </cell>
          <cell r="M479" t="str">
            <v>J</v>
          </cell>
          <cell r="N479">
            <v>0</v>
          </cell>
          <cell r="P479" t="str">
            <v>24/236/Bajaj  Cat. No. : BJIV-236 / Crompton Greaves</v>
          </cell>
          <cell r="R479">
            <v>0</v>
          </cell>
          <cell r="S479">
            <v>0</v>
          </cell>
          <cell r="T479">
            <v>0</v>
          </cell>
          <cell r="X479">
            <v>0</v>
          </cell>
          <cell r="Y479">
            <v>0</v>
          </cell>
          <cell r="AC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v>0</v>
          </cell>
          <cell r="AU479">
            <v>0</v>
          </cell>
          <cell r="AV479">
            <v>0</v>
          </cell>
          <cell r="AW479">
            <v>0</v>
          </cell>
          <cell r="AX479">
            <v>0</v>
          </cell>
          <cell r="AY479">
            <v>0</v>
          </cell>
          <cell r="AZ479">
            <v>0</v>
          </cell>
          <cell r="BA479">
            <v>0</v>
          </cell>
          <cell r="BB479">
            <v>0</v>
          </cell>
          <cell r="BC479">
            <v>0</v>
          </cell>
          <cell r="BH479">
            <v>0</v>
          </cell>
          <cell r="BJ479">
            <v>0</v>
          </cell>
        </row>
        <row r="480">
          <cell r="A480">
            <v>480</v>
          </cell>
          <cell r="J480" t="str">
            <v/>
          </cell>
          <cell r="L480" t="str">
            <v>J</v>
          </cell>
          <cell r="M480" t="str">
            <v>J</v>
          </cell>
          <cell r="N480">
            <v>0</v>
          </cell>
          <cell r="P480" t="str">
            <v>Cat No. 1VE 1224HSB (Type FI)</v>
          </cell>
          <cell r="R480">
            <v>0</v>
          </cell>
          <cell r="S480">
            <v>0</v>
          </cell>
          <cell r="T480">
            <v>0</v>
          </cell>
          <cell r="X480">
            <v>0</v>
          </cell>
          <cell r="Y480">
            <v>0</v>
          </cell>
          <cell r="AC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v>0</v>
          </cell>
          <cell r="AU480">
            <v>0</v>
          </cell>
          <cell r="AV480">
            <v>0</v>
          </cell>
          <cell r="AW480">
            <v>0</v>
          </cell>
          <cell r="AX480">
            <v>0</v>
          </cell>
          <cell r="AY480">
            <v>0</v>
          </cell>
          <cell r="AZ480">
            <v>0</v>
          </cell>
          <cell r="BA480">
            <v>0</v>
          </cell>
          <cell r="BB480">
            <v>0</v>
          </cell>
          <cell r="BC480">
            <v>0</v>
          </cell>
          <cell r="BH480">
            <v>0</v>
          </cell>
          <cell r="BJ480">
            <v>0</v>
          </cell>
        </row>
        <row r="481">
          <cell r="A481">
            <v>481</v>
          </cell>
          <cell r="J481" t="str">
            <v/>
          </cell>
          <cell r="L481" t="str">
            <v>J</v>
          </cell>
          <cell r="M481" t="str">
            <v>J</v>
          </cell>
          <cell r="N481">
            <v>0</v>
          </cell>
          <cell r="R481">
            <v>0</v>
          </cell>
          <cell r="S481">
            <v>0</v>
          </cell>
          <cell r="T481">
            <v>0</v>
          </cell>
          <cell r="X481">
            <v>0</v>
          </cell>
          <cell r="Y481">
            <v>0</v>
          </cell>
          <cell r="AC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v>0</v>
          </cell>
          <cell r="AU481">
            <v>0</v>
          </cell>
          <cell r="AV481">
            <v>0</v>
          </cell>
          <cell r="AW481">
            <v>0</v>
          </cell>
          <cell r="AX481">
            <v>0</v>
          </cell>
          <cell r="AY481">
            <v>0</v>
          </cell>
          <cell r="AZ481">
            <v>0</v>
          </cell>
          <cell r="BA481">
            <v>0</v>
          </cell>
          <cell r="BB481">
            <v>0</v>
          </cell>
          <cell r="BC481">
            <v>0</v>
          </cell>
          <cell r="BH481">
            <v>0</v>
          </cell>
          <cell r="BJ481">
            <v>0</v>
          </cell>
        </row>
        <row r="482">
          <cell r="A482">
            <v>482</v>
          </cell>
          <cell r="F482">
            <v>0</v>
          </cell>
          <cell r="I482" t="str">
            <v>EQ</v>
          </cell>
          <cell r="J482" t="str">
            <v>EQPTS</v>
          </cell>
          <cell r="K482" t="str">
            <v>Gen</v>
          </cell>
          <cell r="L482" t="str">
            <v>J</v>
          </cell>
          <cell r="M482" t="str">
            <v>J</v>
          </cell>
          <cell r="N482" t="str">
            <v>C</v>
          </cell>
          <cell r="O482" t="str">
            <v>LIGHT</v>
          </cell>
          <cell r="P482" t="str">
            <v xml:space="preserve">(b) 9W CFL lamp in Bulkhead fixtures with Cast </v>
          </cell>
          <cell r="Q482" t="str">
            <v>Nos.</v>
          </cell>
          <cell r="R482" t="str">
            <v>Nos.</v>
          </cell>
          <cell r="S482">
            <v>6</v>
          </cell>
          <cell r="T482">
            <v>6</v>
          </cell>
          <cell r="U482">
            <v>6</v>
          </cell>
          <cell r="X482">
            <v>6</v>
          </cell>
          <cell r="Y482">
            <v>6</v>
          </cell>
          <cell r="Z482" t="str">
            <v>Avaids/1009</v>
          </cell>
          <cell r="AA482" t="str">
            <v>INR</v>
          </cell>
          <cell r="AB482">
            <v>615</v>
          </cell>
          <cell r="AC482">
            <v>615</v>
          </cell>
          <cell r="AD482">
            <v>0.05</v>
          </cell>
          <cell r="AF482">
            <v>0</v>
          </cell>
          <cell r="AG482">
            <v>584.25</v>
          </cell>
          <cell r="AH482">
            <v>3505.5</v>
          </cell>
          <cell r="AI482">
            <v>1.1541315063742059</v>
          </cell>
          <cell r="AJ482">
            <v>4046</v>
          </cell>
          <cell r="AK482">
            <v>0</v>
          </cell>
          <cell r="AL482">
            <v>140</v>
          </cell>
          <cell r="AM482">
            <v>4186</v>
          </cell>
          <cell r="AN482">
            <v>89</v>
          </cell>
          <cell r="AO482">
            <v>0</v>
          </cell>
          <cell r="AP482">
            <v>0</v>
          </cell>
          <cell r="AQ482">
            <v>4275</v>
          </cell>
          <cell r="AR482">
            <v>141</v>
          </cell>
          <cell r="AS482">
            <v>846</v>
          </cell>
          <cell r="AT482">
            <v>0.95238095238095244</v>
          </cell>
          <cell r="AU482">
            <v>806</v>
          </cell>
          <cell r="AV482">
            <v>0</v>
          </cell>
          <cell r="AW482">
            <v>91.550111358574554</v>
          </cell>
          <cell r="AX482">
            <v>897.55011135857455</v>
          </cell>
          <cell r="AY482">
            <v>5172.5501113585742</v>
          </cell>
          <cell r="BA482">
            <v>0.04</v>
          </cell>
          <cell r="BB482">
            <v>2.5524066123809599E-2</v>
          </cell>
          <cell r="BC482">
            <v>0</v>
          </cell>
          <cell r="BG482">
            <v>186</v>
          </cell>
          <cell r="BH482">
            <v>141</v>
          </cell>
          <cell r="BJ482">
            <v>3505.5</v>
          </cell>
        </row>
        <row r="483">
          <cell r="A483">
            <v>483</v>
          </cell>
          <cell r="F483">
            <v>0</v>
          </cell>
          <cell r="J483" t="str">
            <v/>
          </cell>
          <cell r="L483" t="str">
            <v>J</v>
          </cell>
          <cell r="M483" t="str">
            <v>J</v>
          </cell>
          <cell r="N483">
            <v>0</v>
          </cell>
          <cell r="P483" t="str">
            <v xml:space="preserve">Aluminium alloy body, suitable for column, wall, and </v>
          </cell>
          <cell r="R483">
            <v>0</v>
          </cell>
          <cell r="S483">
            <v>0</v>
          </cell>
          <cell r="T483">
            <v>0</v>
          </cell>
          <cell r="X483">
            <v>0</v>
          </cell>
          <cell r="Y483">
            <v>0</v>
          </cell>
          <cell r="AC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v>0</v>
          </cell>
          <cell r="AU483">
            <v>0</v>
          </cell>
          <cell r="AV483">
            <v>0</v>
          </cell>
          <cell r="AW483">
            <v>0</v>
          </cell>
          <cell r="AX483">
            <v>0</v>
          </cell>
          <cell r="AY483">
            <v>0</v>
          </cell>
          <cell r="AZ483">
            <v>0</v>
          </cell>
          <cell r="BA483">
            <v>0</v>
          </cell>
          <cell r="BB483">
            <v>0</v>
          </cell>
          <cell r="BC483">
            <v>0</v>
          </cell>
          <cell r="BH483">
            <v>0</v>
          </cell>
          <cell r="BJ483">
            <v>0</v>
          </cell>
        </row>
        <row r="484">
          <cell r="A484">
            <v>484</v>
          </cell>
          <cell r="J484" t="str">
            <v/>
          </cell>
          <cell r="L484" t="str">
            <v>J</v>
          </cell>
          <cell r="M484" t="str">
            <v>J</v>
          </cell>
          <cell r="N484">
            <v>0</v>
          </cell>
          <cell r="P484" t="str">
            <v xml:space="preserve">ceiling mounting finished stove enamelled silver grey </v>
          </cell>
          <cell r="R484">
            <v>0</v>
          </cell>
          <cell r="S484">
            <v>0</v>
          </cell>
          <cell r="T484">
            <v>0</v>
          </cell>
          <cell r="X484">
            <v>0</v>
          </cell>
          <cell r="Y484">
            <v>0</v>
          </cell>
          <cell r="AC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v>0</v>
          </cell>
          <cell r="AU484">
            <v>0</v>
          </cell>
          <cell r="AV484">
            <v>0</v>
          </cell>
          <cell r="AW484">
            <v>0</v>
          </cell>
          <cell r="AX484">
            <v>0</v>
          </cell>
          <cell r="AY484">
            <v>0</v>
          </cell>
          <cell r="AZ484">
            <v>0</v>
          </cell>
          <cell r="BA484">
            <v>0</v>
          </cell>
          <cell r="BB484">
            <v>0</v>
          </cell>
          <cell r="BC484">
            <v>0</v>
          </cell>
          <cell r="BH484">
            <v>0</v>
          </cell>
          <cell r="BJ484">
            <v>0</v>
          </cell>
        </row>
        <row r="485">
          <cell r="A485">
            <v>485</v>
          </cell>
          <cell r="J485" t="str">
            <v/>
          </cell>
          <cell r="L485" t="str">
            <v>J</v>
          </cell>
          <cell r="M485" t="str">
            <v>J</v>
          </cell>
          <cell r="N485">
            <v>0</v>
          </cell>
          <cell r="P485" t="str">
            <v xml:space="preserve">outside white inside, to besupplied complete (with </v>
          </cell>
          <cell r="R485">
            <v>0</v>
          </cell>
          <cell r="S485">
            <v>0</v>
          </cell>
          <cell r="T485">
            <v>0</v>
          </cell>
          <cell r="X485">
            <v>0</v>
          </cell>
          <cell r="Y485">
            <v>0</v>
          </cell>
          <cell r="AC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v>0</v>
          </cell>
          <cell r="AU485">
            <v>0</v>
          </cell>
          <cell r="AV485">
            <v>0</v>
          </cell>
          <cell r="AW485">
            <v>0</v>
          </cell>
          <cell r="AX485">
            <v>0</v>
          </cell>
          <cell r="AY485">
            <v>0</v>
          </cell>
          <cell r="AZ485">
            <v>0</v>
          </cell>
          <cell r="BA485">
            <v>0</v>
          </cell>
          <cell r="BB485">
            <v>0</v>
          </cell>
          <cell r="BC485">
            <v>0</v>
          </cell>
          <cell r="BH485">
            <v>0</v>
          </cell>
          <cell r="BJ485">
            <v>0</v>
          </cell>
        </row>
        <row r="486">
          <cell r="A486">
            <v>486</v>
          </cell>
          <cell r="J486" t="str">
            <v/>
          </cell>
          <cell r="L486" t="str">
            <v>J</v>
          </cell>
          <cell r="M486" t="str">
            <v>J</v>
          </cell>
          <cell r="N486">
            <v>0</v>
          </cell>
          <cell r="P486" t="str">
            <v>front cover, wire guard,tropicalised, gasket and lamp</v>
          </cell>
          <cell r="R486">
            <v>0</v>
          </cell>
          <cell r="S486">
            <v>0</v>
          </cell>
          <cell r="T486">
            <v>0</v>
          </cell>
          <cell r="X486">
            <v>0</v>
          </cell>
          <cell r="Y486">
            <v>0</v>
          </cell>
          <cell r="AC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v>0</v>
          </cell>
          <cell r="AU486">
            <v>0</v>
          </cell>
          <cell r="AV486">
            <v>0</v>
          </cell>
          <cell r="AW486">
            <v>0</v>
          </cell>
          <cell r="AX486">
            <v>0</v>
          </cell>
          <cell r="AY486">
            <v>0</v>
          </cell>
          <cell r="AZ486">
            <v>0</v>
          </cell>
          <cell r="BA486">
            <v>0</v>
          </cell>
          <cell r="BB486">
            <v>0</v>
          </cell>
          <cell r="BC486">
            <v>0</v>
          </cell>
          <cell r="BH486">
            <v>0</v>
          </cell>
          <cell r="BJ486">
            <v>0</v>
          </cell>
        </row>
        <row r="487">
          <cell r="A487">
            <v>487</v>
          </cell>
          <cell r="J487" t="str">
            <v/>
          </cell>
          <cell r="L487" t="str">
            <v>J</v>
          </cell>
          <cell r="M487" t="str">
            <v>J</v>
          </cell>
          <cell r="N487">
            <v>0</v>
          </cell>
          <cell r="P487" t="str">
            <v xml:space="preserve">holder taped 3/4" E.T. for conduit entry) similar to </v>
          </cell>
          <cell r="R487">
            <v>0</v>
          </cell>
          <cell r="S487">
            <v>0</v>
          </cell>
          <cell r="T487">
            <v>0</v>
          </cell>
          <cell r="X487">
            <v>0</v>
          </cell>
          <cell r="Y487">
            <v>0</v>
          </cell>
          <cell r="AC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v>0</v>
          </cell>
          <cell r="AU487">
            <v>0</v>
          </cell>
          <cell r="AV487">
            <v>0</v>
          </cell>
          <cell r="AW487">
            <v>0</v>
          </cell>
          <cell r="AX487">
            <v>0</v>
          </cell>
          <cell r="AY487">
            <v>0</v>
          </cell>
          <cell r="AZ487">
            <v>0</v>
          </cell>
          <cell r="BA487">
            <v>0</v>
          </cell>
          <cell r="BB487">
            <v>0</v>
          </cell>
          <cell r="BC487">
            <v>0</v>
          </cell>
          <cell r="BH487">
            <v>0</v>
          </cell>
          <cell r="BJ487">
            <v>0</v>
          </cell>
        </row>
        <row r="488">
          <cell r="A488">
            <v>488</v>
          </cell>
          <cell r="J488" t="str">
            <v/>
          </cell>
          <cell r="L488" t="str">
            <v>J</v>
          </cell>
          <cell r="M488" t="str">
            <v>J</v>
          </cell>
          <cell r="N488">
            <v>0</v>
          </cell>
          <cell r="P488" t="str">
            <v xml:space="preserve">Philips Cat.No.FXC101/Bajaj Cat.No. </v>
          </cell>
          <cell r="R488">
            <v>0</v>
          </cell>
          <cell r="S488">
            <v>0</v>
          </cell>
          <cell r="T488">
            <v>0</v>
          </cell>
          <cell r="X488">
            <v>0</v>
          </cell>
          <cell r="Y488">
            <v>0</v>
          </cell>
          <cell r="AC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v>0</v>
          </cell>
          <cell r="AU488">
            <v>0</v>
          </cell>
          <cell r="AV488">
            <v>0</v>
          </cell>
          <cell r="AW488">
            <v>0</v>
          </cell>
          <cell r="AX488">
            <v>0</v>
          </cell>
          <cell r="AY488">
            <v>0</v>
          </cell>
          <cell r="AZ488">
            <v>0</v>
          </cell>
          <cell r="BA488">
            <v>0</v>
          </cell>
          <cell r="BB488">
            <v>0</v>
          </cell>
          <cell r="BC488">
            <v>0</v>
          </cell>
          <cell r="BH488">
            <v>0</v>
          </cell>
          <cell r="BJ488">
            <v>0</v>
          </cell>
        </row>
        <row r="489">
          <cell r="A489">
            <v>489</v>
          </cell>
          <cell r="J489" t="str">
            <v/>
          </cell>
          <cell r="L489" t="str">
            <v>J</v>
          </cell>
          <cell r="M489" t="str">
            <v>J</v>
          </cell>
          <cell r="N489">
            <v>0</v>
          </cell>
          <cell r="P489" t="str">
            <v>BJBE-19/Crompton Greaves. (TypeFB)</v>
          </cell>
          <cell r="R489">
            <v>0</v>
          </cell>
          <cell r="S489">
            <v>0</v>
          </cell>
          <cell r="T489">
            <v>0</v>
          </cell>
          <cell r="X489">
            <v>0</v>
          </cell>
          <cell r="Y489">
            <v>0</v>
          </cell>
          <cell r="AC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v>0</v>
          </cell>
          <cell r="AU489">
            <v>0</v>
          </cell>
          <cell r="AV489">
            <v>0</v>
          </cell>
          <cell r="AW489">
            <v>0</v>
          </cell>
          <cell r="AX489">
            <v>0</v>
          </cell>
          <cell r="AY489">
            <v>0</v>
          </cell>
          <cell r="AZ489">
            <v>0</v>
          </cell>
          <cell r="BA489">
            <v>0</v>
          </cell>
          <cell r="BB489">
            <v>0</v>
          </cell>
          <cell r="BC489">
            <v>0</v>
          </cell>
          <cell r="BH489">
            <v>0</v>
          </cell>
          <cell r="BJ489">
            <v>0</v>
          </cell>
        </row>
        <row r="490">
          <cell r="A490">
            <v>490</v>
          </cell>
          <cell r="J490" t="str">
            <v/>
          </cell>
          <cell r="L490" t="str">
            <v>J</v>
          </cell>
          <cell r="M490" t="str">
            <v>J</v>
          </cell>
          <cell r="N490">
            <v>0</v>
          </cell>
          <cell r="R490">
            <v>0</v>
          </cell>
          <cell r="S490">
            <v>0</v>
          </cell>
          <cell r="T490">
            <v>0</v>
          </cell>
          <cell r="X490">
            <v>0</v>
          </cell>
          <cell r="Y490">
            <v>0</v>
          </cell>
          <cell r="AC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v>0</v>
          </cell>
          <cell r="AU490">
            <v>0</v>
          </cell>
          <cell r="AV490">
            <v>0</v>
          </cell>
          <cell r="AW490">
            <v>0</v>
          </cell>
          <cell r="AX490">
            <v>0</v>
          </cell>
          <cell r="AY490">
            <v>0</v>
          </cell>
          <cell r="AZ490">
            <v>0</v>
          </cell>
          <cell r="BA490">
            <v>0</v>
          </cell>
          <cell r="BB490">
            <v>0</v>
          </cell>
          <cell r="BC490">
            <v>0</v>
          </cell>
          <cell r="BH490">
            <v>0</v>
          </cell>
          <cell r="BJ490">
            <v>0</v>
          </cell>
        </row>
        <row r="491">
          <cell r="A491">
            <v>491</v>
          </cell>
          <cell r="F491">
            <v>0</v>
          </cell>
          <cell r="I491" t="str">
            <v>EQ</v>
          </cell>
          <cell r="J491" t="str">
            <v>EQPTS</v>
          </cell>
          <cell r="K491" t="str">
            <v>Gen</v>
          </cell>
          <cell r="L491" t="str">
            <v>J</v>
          </cell>
          <cell r="M491" t="str">
            <v>J</v>
          </cell>
          <cell r="N491" t="str">
            <v>C</v>
          </cell>
          <cell r="O491" t="str">
            <v>LIGHT</v>
          </cell>
          <cell r="P491" t="str">
            <v>(c)  125 HP MV Lamp in weather  proof post top</v>
          </cell>
          <cell r="Q491" t="str">
            <v>Nos.</v>
          </cell>
          <cell r="R491" t="str">
            <v>Nos.</v>
          </cell>
          <cell r="S491">
            <v>4</v>
          </cell>
          <cell r="T491">
            <v>4</v>
          </cell>
          <cell r="U491">
            <v>4</v>
          </cell>
          <cell r="X491">
            <v>4</v>
          </cell>
          <cell r="Y491">
            <v>4</v>
          </cell>
          <cell r="Z491" t="str">
            <v>Avaids/1009</v>
          </cell>
          <cell r="AA491" t="str">
            <v>INR</v>
          </cell>
          <cell r="AB491">
            <v>2215</v>
          </cell>
          <cell r="AC491">
            <v>2215</v>
          </cell>
          <cell r="AD491">
            <v>0.05</v>
          </cell>
          <cell r="AF491">
            <v>0</v>
          </cell>
          <cell r="AG491">
            <v>2104.25</v>
          </cell>
          <cell r="AH491">
            <v>8417</v>
          </cell>
          <cell r="AI491">
            <v>1.1541315063742059</v>
          </cell>
          <cell r="AJ491">
            <v>9714</v>
          </cell>
          <cell r="AK491">
            <v>0</v>
          </cell>
          <cell r="AL491">
            <v>337</v>
          </cell>
          <cell r="AM491">
            <v>10051</v>
          </cell>
          <cell r="AN491">
            <v>215</v>
          </cell>
          <cell r="AO491">
            <v>0</v>
          </cell>
          <cell r="AP491">
            <v>0</v>
          </cell>
          <cell r="AQ491">
            <v>10266</v>
          </cell>
          <cell r="AR491">
            <v>374</v>
          </cell>
          <cell r="AS491">
            <v>1496</v>
          </cell>
          <cell r="AT491">
            <v>0.95238095238095244</v>
          </cell>
          <cell r="AU491">
            <v>1425</v>
          </cell>
          <cell r="AV491">
            <v>0</v>
          </cell>
          <cell r="AW491">
            <v>161.85968819599111</v>
          </cell>
          <cell r="AX491">
            <v>1586.8596881959911</v>
          </cell>
          <cell r="AY491">
            <v>11852.859688195991</v>
          </cell>
          <cell r="BA491">
            <v>0.04</v>
          </cell>
          <cell r="BB491">
            <v>2.5524066123809599E-2</v>
          </cell>
          <cell r="BC491">
            <v>0</v>
          </cell>
          <cell r="BG491">
            <v>494</v>
          </cell>
          <cell r="BH491">
            <v>374</v>
          </cell>
          <cell r="BJ491">
            <v>8417</v>
          </cell>
        </row>
        <row r="492">
          <cell r="A492">
            <v>492</v>
          </cell>
          <cell r="J492" t="str">
            <v/>
          </cell>
          <cell r="L492" t="str">
            <v>J</v>
          </cell>
          <cell r="M492" t="str">
            <v>J</v>
          </cell>
          <cell r="N492">
            <v>0</v>
          </cell>
          <cell r="P492" t="str">
            <v>latern with case aluminium canopy, mounting piece,</v>
          </cell>
          <cell r="R492">
            <v>0</v>
          </cell>
          <cell r="S492">
            <v>0</v>
          </cell>
          <cell r="T492">
            <v>0</v>
          </cell>
          <cell r="X492">
            <v>0</v>
          </cell>
          <cell r="Y492">
            <v>0</v>
          </cell>
          <cell r="AC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v>0</v>
          </cell>
          <cell r="AU492">
            <v>0</v>
          </cell>
          <cell r="AV492">
            <v>0</v>
          </cell>
          <cell r="AW492">
            <v>0</v>
          </cell>
          <cell r="AX492">
            <v>0</v>
          </cell>
          <cell r="AY492">
            <v>0</v>
          </cell>
          <cell r="AZ492">
            <v>0</v>
          </cell>
          <cell r="BA492">
            <v>0</v>
          </cell>
          <cell r="BB492">
            <v>0</v>
          </cell>
          <cell r="BC492">
            <v>0</v>
          </cell>
          <cell r="BH492">
            <v>0</v>
          </cell>
          <cell r="BJ492">
            <v>0</v>
          </cell>
        </row>
        <row r="493">
          <cell r="A493">
            <v>493</v>
          </cell>
          <cell r="J493" t="str">
            <v/>
          </cell>
          <cell r="L493" t="str">
            <v>J</v>
          </cell>
          <cell r="M493" t="str">
            <v>J</v>
          </cell>
          <cell r="N493">
            <v>0</v>
          </cell>
          <cell r="P493" t="str">
            <v>opal acrylic cover tropicated gasket and all other</v>
          </cell>
          <cell r="R493">
            <v>0</v>
          </cell>
          <cell r="S493">
            <v>0</v>
          </cell>
          <cell r="T493">
            <v>0</v>
          </cell>
          <cell r="X493">
            <v>0</v>
          </cell>
          <cell r="Y493">
            <v>0</v>
          </cell>
          <cell r="AC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v>0</v>
          </cell>
          <cell r="AU493">
            <v>0</v>
          </cell>
          <cell r="AV493">
            <v>0</v>
          </cell>
          <cell r="AW493">
            <v>0</v>
          </cell>
          <cell r="AX493">
            <v>0</v>
          </cell>
          <cell r="AY493">
            <v>0</v>
          </cell>
          <cell r="AZ493">
            <v>0</v>
          </cell>
          <cell r="BA493">
            <v>0</v>
          </cell>
          <cell r="BB493">
            <v>0</v>
          </cell>
          <cell r="BC493">
            <v>0</v>
          </cell>
          <cell r="BH493">
            <v>0</v>
          </cell>
          <cell r="BJ493">
            <v>0</v>
          </cell>
        </row>
        <row r="494">
          <cell r="A494">
            <v>494</v>
          </cell>
          <cell r="J494" t="str">
            <v/>
          </cell>
          <cell r="L494" t="str">
            <v>J</v>
          </cell>
          <cell r="M494" t="str">
            <v>J</v>
          </cell>
          <cell r="N494">
            <v>0</v>
          </cell>
          <cell r="P494" t="str">
            <v>accessories for mounting on pole top similarto philips</v>
          </cell>
          <cell r="R494">
            <v>0</v>
          </cell>
          <cell r="S494">
            <v>0</v>
          </cell>
          <cell r="T494">
            <v>0</v>
          </cell>
          <cell r="X494">
            <v>0</v>
          </cell>
          <cell r="Y494">
            <v>0</v>
          </cell>
          <cell r="AC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v>0</v>
          </cell>
          <cell r="AU494">
            <v>0</v>
          </cell>
          <cell r="AV494">
            <v>0</v>
          </cell>
          <cell r="AW494">
            <v>0</v>
          </cell>
          <cell r="AX494">
            <v>0</v>
          </cell>
          <cell r="AY494">
            <v>0</v>
          </cell>
          <cell r="AZ494">
            <v>0</v>
          </cell>
          <cell r="BA494">
            <v>0</v>
          </cell>
          <cell r="BB494">
            <v>0</v>
          </cell>
          <cell r="BC494">
            <v>0</v>
          </cell>
          <cell r="BH494">
            <v>0</v>
          </cell>
          <cell r="BJ494">
            <v>0</v>
          </cell>
        </row>
        <row r="495">
          <cell r="A495">
            <v>495</v>
          </cell>
          <cell r="J495" t="str">
            <v/>
          </cell>
          <cell r="L495" t="str">
            <v>J</v>
          </cell>
          <cell r="M495" t="str">
            <v>J</v>
          </cell>
          <cell r="N495">
            <v>0</v>
          </cell>
          <cell r="P495" t="str">
            <v>Cat.No. HPC-104/Bajaj / Crompton GreavesCat No.</v>
          </cell>
          <cell r="R495">
            <v>0</v>
          </cell>
          <cell r="S495">
            <v>0</v>
          </cell>
          <cell r="T495">
            <v>0</v>
          </cell>
          <cell r="X495">
            <v>0</v>
          </cell>
          <cell r="Y495">
            <v>0</v>
          </cell>
          <cell r="AC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v>0</v>
          </cell>
          <cell r="AU495">
            <v>0</v>
          </cell>
          <cell r="AV495">
            <v>0</v>
          </cell>
          <cell r="AW495">
            <v>0</v>
          </cell>
          <cell r="AX495">
            <v>0</v>
          </cell>
          <cell r="AY495">
            <v>0</v>
          </cell>
          <cell r="AZ495">
            <v>0</v>
          </cell>
          <cell r="BA495">
            <v>0</v>
          </cell>
          <cell r="BB495">
            <v>0</v>
          </cell>
          <cell r="BC495">
            <v>0</v>
          </cell>
          <cell r="BH495">
            <v>0</v>
          </cell>
          <cell r="BJ495">
            <v>0</v>
          </cell>
        </row>
        <row r="496">
          <cell r="A496">
            <v>496</v>
          </cell>
          <cell r="J496" t="str">
            <v/>
          </cell>
          <cell r="L496" t="str">
            <v>J</v>
          </cell>
          <cell r="M496" t="str">
            <v>J</v>
          </cell>
          <cell r="N496">
            <v>0</v>
          </cell>
          <cell r="P496" t="str">
            <v>MPT12IH/BC (Type MP)</v>
          </cell>
          <cell r="R496">
            <v>0</v>
          </cell>
          <cell r="S496">
            <v>0</v>
          </cell>
          <cell r="T496">
            <v>0</v>
          </cell>
          <cell r="X496">
            <v>0</v>
          </cell>
          <cell r="Y496">
            <v>0</v>
          </cell>
          <cell r="AC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v>0</v>
          </cell>
          <cell r="AU496">
            <v>0</v>
          </cell>
          <cell r="AV496">
            <v>0</v>
          </cell>
          <cell r="AW496">
            <v>0</v>
          </cell>
          <cell r="AX496">
            <v>0</v>
          </cell>
          <cell r="AY496">
            <v>0</v>
          </cell>
          <cell r="AZ496">
            <v>0</v>
          </cell>
          <cell r="BA496">
            <v>0</v>
          </cell>
          <cell r="BB496">
            <v>0</v>
          </cell>
          <cell r="BC496">
            <v>0</v>
          </cell>
          <cell r="BH496">
            <v>0</v>
          </cell>
          <cell r="BJ496">
            <v>0</v>
          </cell>
        </row>
        <row r="497">
          <cell r="A497">
            <v>497</v>
          </cell>
          <cell r="J497" t="str">
            <v/>
          </cell>
          <cell r="L497" t="str">
            <v>J</v>
          </cell>
          <cell r="M497" t="str">
            <v>J</v>
          </cell>
          <cell r="N497">
            <v>0</v>
          </cell>
          <cell r="R497">
            <v>0</v>
          </cell>
          <cell r="S497">
            <v>0</v>
          </cell>
          <cell r="T497">
            <v>0</v>
          </cell>
          <cell r="X497">
            <v>0</v>
          </cell>
          <cell r="Y497">
            <v>0</v>
          </cell>
          <cell r="AC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v>0</v>
          </cell>
          <cell r="AU497">
            <v>0</v>
          </cell>
          <cell r="AV497">
            <v>0</v>
          </cell>
          <cell r="AW497">
            <v>0</v>
          </cell>
          <cell r="AX497">
            <v>0</v>
          </cell>
          <cell r="AY497">
            <v>0</v>
          </cell>
          <cell r="AZ497">
            <v>0</v>
          </cell>
          <cell r="BA497">
            <v>0</v>
          </cell>
          <cell r="BB497">
            <v>0</v>
          </cell>
          <cell r="BC497">
            <v>0</v>
          </cell>
          <cell r="BH497">
            <v>0</v>
          </cell>
          <cell r="BJ497">
            <v>0</v>
          </cell>
        </row>
        <row r="498">
          <cell r="A498">
            <v>498</v>
          </cell>
          <cell r="F498">
            <v>0</v>
          </cell>
          <cell r="J498" t="str">
            <v/>
          </cell>
          <cell r="L498" t="str">
            <v>J</v>
          </cell>
          <cell r="M498" t="str">
            <v>J</v>
          </cell>
          <cell r="N498">
            <v>0</v>
          </cell>
          <cell r="P498" t="str">
            <v>(ii)  Receptacles</v>
          </cell>
          <cell r="R498">
            <v>0</v>
          </cell>
          <cell r="S498">
            <v>0</v>
          </cell>
          <cell r="T498">
            <v>0</v>
          </cell>
          <cell r="X498">
            <v>0</v>
          </cell>
          <cell r="Y498">
            <v>0</v>
          </cell>
          <cell r="AC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v>0</v>
          </cell>
          <cell r="AU498">
            <v>0</v>
          </cell>
          <cell r="AV498">
            <v>0</v>
          </cell>
          <cell r="AW498">
            <v>0</v>
          </cell>
          <cell r="AX498">
            <v>0</v>
          </cell>
          <cell r="AY498">
            <v>0</v>
          </cell>
          <cell r="AZ498">
            <v>0</v>
          </cell>
          <cell r="BA498">
            <v>0</v>
          </cell>
          <cell r="BB498">
            <v>0</v>
          </cell>
          <cell r="BC498">
            <v>0</v>
          </cell>
          <cell r="BH498">
            <v>0</v>
          </cell>
          <cell r="BJ498">
            <v>0</v>
          </cell>
        </row>
        <row r="499">
          <cell r="A499">
            <v>499</v>
          </cell>
          <cell r="J499" t="str">
            <v/>
          </cell>
          <cell r="L499" t="str">
            <v>J</v>
          </cell>
          <cell r="M499" t="str">
            <v>J</v>
          </cell>
          <cell r="N499">
            <v>0</v>
          </cell>
          <cell r="R499">
            <v>0</v>
          </cell>
          <cell r="S499">
            <v>0</v>
          </cell>
          <cell r="T499">
            <v>0</v>
          </cell>
          <cell r="X499">
            <v>0</v>
          </cell>
          <cell r="Y499">
            <v>0</v>
          </cell>
          <cell r="AC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v>0</v>
          </cell>
          <cell r="AU499">
            <v>0</v>
          </cell>
          <cell r="AV499">
            <v>0</v>
          </cell>
          <cell r="AW499">
            <v>0</v>
          </cell>
          <cell r="AX499">
            <v>0</v>
          </cell>
          <cell r="AY499">
            <v>0</v>
          </cell>
          <cell r="AZ499">
            <v>0</v>
          </cell>
          <cell r="BA499">
            <v>0</v>
          </cell>
          <cell r="BB499">
            <v>0</v>
          </cell>
          <cell r="BC499">
            <v>0</v>
          </cell>
          <cell r="BH499">
            <v>0</v>
          </cell>
          <cell r="BJ499">
            <v>0</v>
          </cell>
        </row>
        <row r="500">
          <cell r="A500">
            <v>500</v>
          </cell>
          <cell r="F500">
            <v>0</v>
          </cell>
          <cell r="I500" t="str">
            <v>EQ</v>
          </cell>
          <cell r="J500" t="str">
            <v>EQPTS</v>
          </cell>
          <cell r="K500" t="str">
            <v>Gen</v>
          </cell>
          <cell r="L500" t="str">
            <v>J</v>
          </cell>
          <cell r="M500" t="str">
            <v>J</v>
          </cell>
          <cell r="N500" t="str">
            <v>C</v>
          </cell>
          <cell r="O500" t="str">
            <v>LIGHT</v>
          </cell>
          <cell r="P500" t="str">
            <v>(a)    5/15A, 240V: indoor Receptacle 3-pin type</v>
          </cell>
          <cell r="Q500" t="str">
            <v>Nos.</v>
          </cell>
          <cell r="R500" t="str">
            <v>Nos.</v>
          </cell>
          <cell r="S500">
            <v>4</v>
          </cell>
          <cell r="T500">
            <v>4</v>
          </cell>
          <cell r="U500">
            <v>4</v>
          </cell>
          <cell r="X500">
            <v>4</v>
          </cell>
          <cell r="Y500">
            <v>4</v>
          </cell>
          <cell r="Z500" t="str">
            <v>Avaids/1009</v>
          </cell>
          <cell r="AA500" t="str">
            <v>INR</v>
          </cell>
          <cell r="AB500">
            <v>450</v>
          </cell>
          <cell r="AC500">
            <v>450</v>
          </cell>
          <cell r="AD500">
            <v>0.05</v>
          </cell>
          <cell r="AF500">
            <v>0</v>
          </cell>
          <cell r="AG500">
            <v>427.5</v>
          </cell>
          <cell r="AH500">
            <v>1710</v>
          </cell>
          <cell r="AI500">
            <v>1.1541315063742059</v>
          </cell>
          <cell r="AJ500">
            <v>1974</v>
          </cell>
          <cell r="AK500">
            <v>0</v>
          </cell>
          <cell r="AL500">
            <v>68</v>
          </cell>
          <cell r="AM500">
            <v>2042</v>
          </cell>
          <cell r="AN500">
            <v>44</v>
          </cell>
          <cell r="AO500">
            <v>0</v>
          </cell>
          <cell r="AP500">
            <v>0</v>
          </cell>
          <cell r="AQ500">
            <v>2086</v>
          </cell>
          <cell r="AR500">
            <v>113</v>
          </cell>
          <cell r="AS500">
            <v>452</v>
          </cell>
          <cell r="AT500">
            <v>0.95238095238095244</v>
          </cell>
          <cell r="AU500">
            <v>430</v>
          </cell>
          <cell r="AV500">
            <v>0</v>
          </cell>
          <cell r="AW500">
            <v>48.841870824053444</v>
          </cell>
          <cell r="AX500">
            <v>478.84187082405344</v>
          </cell>
          <cell r="AY500">
            <v>2564.8418708240533</v>
          </cell>
          <cell r="BA500">
            <v>0.04</v>
          </cell>
          <cell r="BB500">
            <v>2.5524066123809599E-2</v>
          </cell>
          <cell r="BC500">
            <v>0</v>
          </cell>
          <cell r="BG500">
            <v>150</v>
          </cell>
          <cell r="BH500">
            <v>113</v>
          </cell>
          <cell r="BJ500">
            <v>1710</v>
          </cell>
        </row>
        <row r="501">
          <cell r="A501">
            <v>501</v>
          </cell>
          <cell r="J501" t="str">
            <v/>
          </cell>
          <cell r="L501" t="str">
            <v>J</v>
          </cell>
          <cell r="M501" t="str">
            <v>J</v>
          </cell>
          <cell r="N501">
            <v>0</v>
          </cell>
          <cell r="P501" t="str">
            <v>(Type RI)</v>
          </cell>
          <cell r="R501">
            <v>0</v>
          </cell>
          <cell r="S501">
            <v>0</v>
          </cell>
          <cell r="T501">
            <v>0</v>
          </cell>
          <cell r="X501">
            <v>0</v>
          </cell>
          <cell r="Y501">
            <v>0</v>
          </cell>
          <cell r="AC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v>0</v>
          </cell>
          <cell r="AU501">
            <v>0</v>
          </cell>
          <cell r="AV501">
            <v>0</v>
          </cell>
          <cell r="AW501">
            <v>0</v>
          </cell>
          <cell r="AX501">
            <v>0</v>
          </cell>
          <cell r="AY501">
            <v>0</v>
          </cell>
          <cell r="AZ501">
            <v>0</v>
          </cell>
          <cell r="BA501">
            <v>0</v>
          </cell>
          <cell r="BB501">
            <v>0</v>
          </cell>
          <cell r="BC501">
            <v>0</v>
          </cell>
          <cell r="BH501">
            <v>0</v>
          </cell>
          <cell r="BJ501">
            <v>0</v>
          </cell>
        </row>
        <row r="502">
          <cell r="A502">
            <v>502</v>
          </cell>
          <cell r="F502">
            <v>0</v>
          </cell>
          <cell r="I502" t="str">
            <v>EQ</v>
          </cell>
          <cell r="J502" t="str">
            <v>EQPTS</v>
          </cell>
          <cell r="K502" t="str">
            <v>Gen</v>
          </cell>
          <cell r="L502" t="str">
            <v>J</v>
          </cell>
          <cell r="M502" t="str">
            <v>J</v>
          </cell>
          <cell r="N502" t="str">
            <v>C</v>
          </cell>
          <cell r="O502" t="str">
            <v>LIGHT</v>
          </cell>
          <cell r="P502" t="str">
            <v>(b) 15A, 240V: outdoor Receptacle 2 pole, 3-pin type</v>
          </cell>
          <cell r="Q502" t="str">
            <v>Nos.</v>
          </cell>
          <cell r="R502" t="str">
            <v>Nos.</v>
          </cell>
          <cell r="S502">
            <v>4</v>
          </cell>
          <cell r="T502">
            <v>4</v>
          </cell>
          <cell r="U502">
            <v>4</v>
          </cell>
          <cell r="X502">
            <v>4</v>
          </cell>
          <cell r="Y502">
            <v>4</v>
          </cell>
          <cell r="Z502" t="str">
            <v>Avaids/1009</v>
          </cell>
          <cell r="AA502" t="str">
            <v>INR</v>
          </cell>
          <cell r="AB502">
            <v>1250</v>
          </cell>
          <cell r="AC502">
            <v>1250</v>
          </cell>
          <cell r="AD502">
            <v>0.05</v>
          </cell>
          <cell r="AF502">
            <v>0</v>
          </cell>
          <cell r="AG502">
            <v>1187.5</v>
          </cell>
          <cell r="AH502">
            <v>4750</v>
          </cell>
          <cell r="AI502">
            <v>1.1541315063742059</v>
          </cell>
          <cell r="AJ502">
            <v>5482</v>
          </cell>
          <cell r="AK502">
            <v>0</v>
          </cell>
          <cell r="AL502">
            <v>190</v>
          </cell>
          <cell r="AM502">
            <v>5672</v>
          </cell>
          <cell r="AN502">
            <v>121</v>
          </cell>
          <cell r="AO502">
            <v>0</v>
          </cell>
          <cell r="AP502">
            <v>0</v>
          </cell>
          <cell r="AQ502">
            <v>5793</v>
          </cell>
          <cell r="AR502">
            <v>113</v>
          </cell>
          <cell r="AS502">
            <v>452</v>
          </cell>
          <cell r="AT502">
            <v>0.95238095238095244</v>
          </cell>
          <cell r="AU502">
            <v>430</v>
          </cell>
          <cell r="AV502">
            <v>0</v>
          </cell>
          <cell r="AW502">
            <v>48.841870824053444</v>
          </cell>
          <cell r="AX502">
            <v>478.84187082405344</v>
          </cell>
          <cell r="AY502">
            <v>6271.8418708240533</v>
          </cell>
          <cell r="BA502">
            <v>0.04</v>
          </cell>
          <cell r="BB502">
            <v>2.5524066123809599E-2</v>
          </cell>
          <cell r="BC502">
            <v>0</v>
          </cell>
          <cell r="BG502">
            <v>150</v>
          </cell>
          <cell r="BH502">
            <v>113</v>
          </cell>
          <cell r="BJ502">
            <v>4750</v>
          </cell>
        </row>
        <row r="503">
          <cell r="A503">
            <v>503</v>
          </cell>
          <cell r="J503" t="str">
            <v/>
          </cell>
          <cell r="L503" t="str">
            <v>J</v>
          </cell>
          <cell r="M503" t="str">
            <v>J</v>
          </cell>
          <cell r="N503">
            <v>0</v>
          </cell>
          <cell r="P503" t="str">
            <v>(Type RO)</v>
          </cell>
          <cell r="R503">
            <v>0</v>
          </cell>
          <cell r="S503">
            <v>0</v>
          </cell>
          <cell r="T503">
            <v>0</v>
          </cell>
          <cell r="X503">
            <v>0</v>
          </cell>
          <cell r="Y503">
            <v>0</v>
          </cell>
          <cell r="AC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v>0</v>
          </cell>
          <cell r="AU503">
            <v>0</v>
          </cell>
          <cell r="AV503">
            <v>0</v>
          </cell>
          <cell r="AW503">
            <v>0</v>
          </cell>
          <cell r="AX503">
            <v>0</v>
          </cell>
          <cell r="AY503">
            <v>0</v>
          </cell>
          <cell r="AZ503">
            <v>0</v>
          </cell>
          <cell r="BA503">
            <v>0</v>
          </cell>
          <cell r="BB503">
            <v>0</v>
          </cell>
          <cell r="BC503">
            <v>0</v>
          </cell>
          <cell r="BH503">
            <v>0</v>
          </cell>
          <cell r="BJ503">
            <v>0</v>
          </cell>
        </row>
        <row r="504">
          <cell r="A504">
            <v>504</v>
          </cell>
          <cell r="J504" t="str">
            <v/>
          </cell>
          <cell r="L504" t="str">
            <v>J</v>
          </cell>
          <cell r="M504" t="str">
            <v>J</v>
          </cell>
          <cell r="N504">
            <v>0</v>
          </cell>
          <cell r="R504">
            <v>0</v>
          </cell>
          <cell r="S504">
            <v>0</v>
          </cell>
          <cell r="T504">
            <v>0</v>
          </cell>
          <cell r="X504">
            <v>0</v>
          </cell>
          <cell r="Y504">
            <v>0</v>
          </cell>
          <cell r="AC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v>0</v>
          </cell>
          <cell r="AU504">
            <v>0</v>
          </cell>
          <cell r="AV504">
            <v>0</v>
          </cell>
          <cell r="AW504">
            <v>0</v>
          </cell>
          <cell r="AX504">
            <v>0</v>
          </cell>
          <cell r="AY504">
            <v>0</v>
          </cell>
          <cell r="AZ504">
            <v>0</v>
          </cell>
          <cell r="BA504">
            <v>0</v>
          </cell>
          <cell r="BB504">
            <v>0</v>
          </cell>
          <cell r="BC504">
            <v>0</v>
          </cell>
          <cell r="BH504">
            <v>0</v>
          </cell>
          <cell r="BJ504">
            <v>0</v>
          </cell>
        </row>
        <row r="505">
          <cell r="A505">
            <v>505</v>
          </cell>
          <cell r="F505" t="str">
            <v>1.2.3</v>
          </cell>
          <cell r="G505" t="str">
            <v>1.2.3</v>
          </cell>
          <cell r="I505" t="str">
            <v>EQ</v>
          </cell>
          <cell r="J505" t="str">
            <v>EQPTS</v>
          </cell>
          <cell r="K505" t="str">
            <v>Gen</v>
          </cell>
          <cell r="L505" t="str">
            <v>J</v>
          </cell>
          <cell r="M505" t="str">
            <v>J</v>
          </cell>
          <cell r="N505" t="str">
            <v>C</v>
          </cell>
          <cell r="O505" t="str">
            <v>LIGHT</v>
          </cell>
          <cell r="P505" t="str">
            <v>Ceiling Fans</v>
          </cell>
          <cell r="Q505" t="str">
            <v>Nos.</v>
          </cell>
          <cell r="R505" t="str">
            <v>Nos.</v>
          </cell>
          <cell r="S505">
            <v>6</v>
          </cell>
          <cell r="T505">
            <v>6</v>
          </cell>
          <cell r="U505">
            <v>6</v>
          </cell>
          <cell r="X505">
            <v>6</v>
          </cell>
          <cell r="Y505">
            <v>6</v>
          </cell>
          <cell r="Z505" t="str">
            <v>Avaids/1009</v>
          </cell>
          <cell r="AA505" t="str">
            <v>INR</v>
          </cell>
          <cell r="AB505">
            <v>2000</v>
          </cell>
          <cell r="AC505">
            <v>2000</v>
          </cell>
          <cell r="AD505">
            <v>0.05</v>
          </cell>
          <cell r="AF505">
            <v>0</v>
          </cell>
          <cell r="AG505">
            <v>1900</v>
          </cell>
          <cell r="AH505">
            <v>11400</v>
          </cell>
          <cell r="AI505">
            <v>1.1541315063742059</v>
          </cell>
          <cell r="AJ505">
            <v>13157</v>
          </cell>
          <cell r="AK505">
            <v>0</v>
          </cell>
          <cell r="AL505">
            <v>456</v>
          </cell>
          <cell r="AM505">
            <v>13613</v>
          </cell>
          <cell r="AN505">
            <v>291</v>
          </cell>
          <cell r="AO505">
            <v>0</v>
          </cell>
          <cell r="AP505">
            <v>0</v>
          </cell>
          <cell r="AQ505">
            <v>13904</v>
          </cell>
          <cell r="AR505">
            <v>113</v>
          </cell>
          <cell r="AS505">
            <v>678</v>
          </cell>
          <cell r="AT505">
            <v>0.95238095238095244</v>
          </cell>
          <cell r="AU505">
            <v>646</v>
          </cell>
          <cell r="AV505">
            <v>0</v>
          </cell>
          <cell r="AW505">
            <v>73.376391982182668</v>
          </cell>
          <cell r="AX505">
            <v>719.37639198218267</v>
          </cell>
          <cell r="AY505">
            <v>14623.376391982183</v>
          </cell>
          <cell r="BA505">
            <v>0.04</v>
          </cell>
          <cell r="BB505">
            <v>2.5524066123809599E-2</v>
          </cell>
          <cell r="BC505">
            <v>0</v>
          </cell>
          <cell r="BG505">
            <v>150</v>
          </cell>
          <cell r="BH505">
            <v>113</v>
          </cell>
          <cell r="BJ505">
            <v>11400</v>
          </cell>
        </row>
        <row r="506">
          <cell r="A506">
            <v>506</v>
          </cell>
          <cell r="F506">
            <v>0</v>
          </cell>
          <cell r="J506" t="str">
            <v/>
          </cell>
          <cell r="L506" t="str">
            <v>J</v>
          </cell>
          <cell r="M506" t="str">
            <v>J</v>
          </cell>
          <cell r="N506">
            <v>0</v>
          </cell>
          <cell r="P506" t="str">
            <v>1400 mm sweep with electronic regulator</v>
          </cell>
          <cell r="R506">
            <v>0</v>
          </cell>
          <cell r="S506">
            <v>0</v>
          </cell>
          <cell r="T506">
            <v>0</v>
          </cell>
          <cell r="X506">
            <v>0</v>
          </cell>
          <cell r="Y506">
            <v>0</v>
          </cell>
          <cell r="AC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v>0</v>
          </cell>
          <cell r="AU506">
            <v>0</v>
          </cell>
          <cell r="AV506">
            <v>0</v>
          </cell>
          <cell r="AW506">
            <v>0</v>
          </cell>
          <cell r="AX506">
            <v>0</v>
          </cell>
          <cell r="AY506">
            <v>0</v>
          </cell>
          <cell r="AZ506">
            <v>0</v>
          </cell>
          <cell r="BA506">
            <v>0</v>
          </cell>
          <cell r="BB506">
            <v>0</v>
          </cell>
          <cell r="BC506">
            <v>0</v>
          </cell>
          <cell r="BH506">
            <v>0</v>
          </cell>
          <cell r="BJ506">
            <v>0</v>
          </cell>
        </row>
        <row r="507">
          <cell r="A507">
            <v>507</v>
          </cell>
          <cell r="J507" t="str">
            <v/>
          </cell>
          <cell r="L507" t="str">
            <v>J</v>
          </cell>
          <cell r="M507" t="str">
            <v>J</v>
          </cell>
          <cell r="N507">
            <v>0</v>
          </cell>
          <cell r="R507">
            <v>0</v>
          </cell>
          <cell r="S507">
            <v>0</v>
          </cell>
          <cell r="T507">
            <v>0</v>
          </cell>
          <cell r="X507">
            <v>0</v>
          </cell>
          <cell r="Y507">
            <v>0</v>
          </cell>
          <cell r="AC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v>0</v>
          </cell>
          <cell r="AU507">
            <v>0</v>
          </cell>
          <cell r="AV507">
            <v>0</v>
          </cell>
          <cell r="AW507">
            <v>0</v>
          </cell>
          <cell r="AX507">
            <v>0</v>
          </cell>
          <cell r="AY507">
            <v>0</v>
          </cell>
          <cell r="AZ507">
            <v>0</v>
          </cell>
          <cell r="BA507">
            <v>0</v>
          </cell>
          <cell r="BB507">
            <v>0</v>
          </cell>
          <cell r="BC507">
            <v>0</v>
          </cell>
          <cell r="BH507">
            <v>0</v>
          </cell>
          <cell r="BJ507">
            <v>0</v>
          </cell>
        </row>
        <row r="508">
          <cell r="A508">
            <v>508</v>
          </cell>
          <cell r="F508" t="str">
            <v>1.2.4</v>
          </cell>
          <cell r="G508" t="str">
            <v>1.2.4</v>
          </cell>
          <cell r="J508" t="str">
            <v/>
          </cell>
          <cell r="L508" t="str">
            <v>J</v>
          </cell>
          <cell r="M508" t="str">
            <v>J</v>
          </cell>
          <cell r="N508">
            <v>0</v>
          </cell>
          <cell r="P508" t="str">
            <v>Swichboards</v>
          </cell>
          <cell r="R508">
            <v>0</v>
          </cell>
          <cell r="S508">
            <v>0</v>
          </cell>
          <cell r="T508">
            <v>0</v>
          </cell>
          <cell r="X508">
            <v>0</v>
          </cell>
          <cell r="Y508">
            <v>0</v>
          </cell>
          <cell r="AC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v>0</v>
          </cell>
          <cell r="AU508">
            <v>0</v>
          </cell>
          <cell r="AV508">
            <v>0</v>
          </cell>
          <cell r="AW508">
            <v>0</v>
          </cell>
          <cell r="AX508">
            <v>0</v>
          </cell>
          <cell r="AY508">
            <v>0</v>
          </cell>
          <cell r="AZ508">
            <v>0</v>
          </cell>
          <cell r="BA508">
            <v>0</v>
          </cell>
          <cell r="BB508">
            <v>0</v>
          </cell>
          <cell r="BC508">
            <v>0</v>
          </cell>
          <cell r="BH508">
            <v>0</v>
          </cell>
          <cell r="BJ508">
            <v>0</v>
          </cell>
        </row>
        <row r="509">
          <cell r="A509">
            <v>509</v>
          </cell>
          <cell r="F509">
            <v>0</v>
          </cell>
          <cell r="I509" t="str">
            <v>EQ</v>
          </cell>
          <cell r="J509" t="str">
            <v>EQPTS</v>
          </cell>
          <cell r="K509" t="str">
            <v>Gen</v>
          </cell>
          <cell r="L509" t="str">
            <v>J</v>
          </cell>
          <cell r="M509" t="str">
            <v>J</v>
          </cell>
          <cell r="N509" t="str">
            <v>C</v>
          </cell>
          <cell r="O509" t="str">
            <v>LIGHT</v>
          </cell>
          <cell r="P509" t="str">
            <v>(i)  Modular swichboard with 4 nos. 5 Amp.</v>
          </cell>
          <cell r="Q509" t="str">
            <v>Nos.</v>
          </cell>
          <cell r="R509" t="str">
            <v>Nos.</v>
          </cell>
          <cell r="S509">
            <v>4</v>
          </cell>
          <cell r="T509">
            <v>4</v>
          </cell>
          <cell r="U509">
            <v>4</v>
          </cell>
          <cell r="X509">
            <v>4</v>
          </cell>
          <cell r="Y509">
            <v>4</v>
          </cell>
          <cell r="Z509" t="str">
            <v>Avaids/1009</v>
          </cell>
          <cell r="AA509" t="str">
            <v>INR</v>
          </cell>
          <cell r="AB509">
            <v>600</v>
          </cell>
          <cell r="AC509">
            <v>600</v>
          </cell>
          <cell r="AD509">
            <v>0.05</v>
          </cell>
          <cell r="AF509">
            <v>0</v>
          </cell>
          <cell r="AG509">
            <v>570</v>
          </cell>
          <cell r="AH509">
            <v>2280</v>
          </cell>
          <cell r="AI509">
            <v>1.1541315063742059</v>
          </cell>
          <cell r="AJ509">
            <v>2631</v>
          </cell>
          <cell r="AK509">
            <v>0</v>
          </cell>
          <cell r="AL509">
            <v>91</v>
          </cell>
          <cell r="AM509">
            <v>2722</v>
          </cell>
          <cell r="AN509">
            <v>58</v>
          </cell>
          <cell r="AO509">
            <v>0</v>
          </cell>
          <cell r="AP509">
            <v>0</v>
          </cell>
          <cell r="AQ509">
            <v>2780</v>
          </cell>
          <cell r="AR509">
            <v>113</v>
          </cell>
          <cell r="AS509">
            <v>452</v>
          </cell>
          <cell r="AT509">
            <v>0.95238095238095244</v>
          </cell>
          <cell r="AU509">
            <v>430</v>
          </cell>
          <cell r="AV509">
            <v>0</v>
          </cell>
          <cell r="AW509">
            <v>48.841870824053444</v>
          </cell>
          <cell r="AX509">
            <v>478.84187082405344</v>
          </cell>
          <cell r="AY509">
            <v>3258.8418708240533</v>
          </cell>
          <cell r="BA509">
            <v>0.04</v>
          </cell>
          <cell r="BB509">
            <v>2.5524066123809599E-2</v>
          </cell>
          <cell r="BC509">
            <v>0</v>
          </cell>
          <cell r="BG509">
            <v>150</v>
          </cell>
          <cell r="BH509">
            <v>113</v>
          </cell>
          <cell r="BJ509">
            <v>2280</v>
          </cell>
        </row>
        <row r="510">
          <cell r="A510">
            <v>510</v>
          </cell>
          <cell r="J510" t="str">
            <v/>
          </cell>
          <cell r="L510" t="str">
            <v>J</v>
          </cell>
          <cell r="M510" t="str">
            <v>J</v>
          </cell>
          <cell r="N510">
            <v>0</v>
          </cell>
          <cell r="P510" t="str">
            <v>Switches and 1 no. 5/15 Amp. Receptacle</v>
          </cell>
          <cell r="R510">
            <v>0</v>
          </cell>
          <cell r="S510">
            <v>0</v>
          </cell>
          <cell r="T510">
            <v>0</v>
          </cell>
          <cell r="X510">
            <v>0</v>
          </cell>
          <cell r="Y510">
            <v>0</v>
          </cell>
          <cell r="AC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v>0</v>
          </cell>
          <cell r="AU510">
            <v>0</v>
          </cell>
          <cell r="AV510">
            <v>0</v>
          </cell>
          <cell r="AW510">
            <v>0</v>
          </cell>
          <cell r="AX510">
            <v>0</v>
          </cell>
          <cell r="AY510">
            <v>0</v>
          </cell>
          <cell r="AZ510">
            <v>0</v>
          </cell>
          <cell r="BA510">
            <v>0</v>
          </cell>
          <cell r="BB510">
            <v>0</v>
          </cell>
          <cell r="BC510">
            <v>0</v>
          </cell>
          <cell r="BH510">
            <v>0</v>
          </cell>
          <cell r="BJ510">
            <v>0</v>
          </cell>
        </row>
        <row r="511">
          <cell r="A511">
            <v>511</v>
          </cell>
          <cell r="J511" t="str">
            <v/>
          </cell>
          <cell r="L511" t="str">
            <v>J</v>
          </cell>
          <cell r="M511" t="str">
            <v>J</v>
          </cell>
          <cell r="N511">
            <v>0</v>
          </cell>
          <cell r="R511">
            <v>0</v>
          </cell>
          <cell r="S511">
            <v>0</v>
          </cell>
          <cell r="T511">
            <v>0</v>
          </cell>
          <cell r="X511">
            <v>0</v>
          </cell>
          <cell r="Y511">
            <v>0</v>
          </cell>
          <cell r="AC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v>0</v>
          </cell>
          <cell r="AU511">
            <v>0</v>
          </cell>
          <cell r="AV511">
            <v>0</v>
          </cell>
          <cell r="AW511">
            <v>0</v>
          </cell>
          <cell r="AX511">
            <v>0</v>
          </cell>
          <cell r="AY511">
            <v>0</v>
          </cell>
          <cell r="AZ511">
            <v>0</v>
          </cell>
          <cell r="BA511">
            <v>0</v>
          </cell>
          <cell r="BB511">
            <v>0</v>
          </cell>
          <cell r="BC511">
            <v>0</v>
          </cell>
          <cell r="BH511">
            <v>0</v>
          </cell>
          <cell r="BJ511">
            <v>0</v>
          </cell>
        </row>
        <row r="512">
          <cell r="A512">
            <v>512</v>
          </cell>
          <cell r="F512">
            <v>0</v>
          </cell>
          <cell r="I512" t="str">
            <v>EQ</v>
          </cell>
          <cell r="J512" t="str">
            <v>EQPTS</v>
          </cell>
          <cell r="K512" t="str">
            <v>Gen</v>
          </cell>
          <cell r="L512" t="str">
            <v>J</v>
          </cell>
          <cell r="M512" t="str">
            <v>J</v>
          </cell>
          <cell r="N512" t="str">
            <v>C</v>
          </cell>
          <cell r="O512" t="str">
            <v>LIGHT</v>
          </cell>
          <cell r="P512" t="str">
            <v>(ii) Modular swichboard with 6 nos. 5 Amp.</v>
          </cell>
          <cell r="Q512" t="str">
            <v>Nos.</v>
          </cell>
          <cell r="R512" t="str">
            <v>Nos.</v>
          </cell>
          <cell r="S512">
            <v>2</v>
          </cell>
          <cell r="T512">
            <v>2</v>
          </cell>
          <cell r="U512">
            <v>2</v>
          </cell>
          <cell r="X512">
            <v>2</v>
          </cell>
          <cell r="Y512">
            <v>2</v>
          </cell>
          <cell r="Z512" t="str">
            <v>Avaids/1009</v>
          </cell>
          <cell r="AA512" t="str">
            <v>INR</v>
          </cell>
          <cell r="AB512">
            <v>650</v>
          </cell>
          <cell r="AC512">
            <v>650</v>
          </cell>
          <cell r="AD512">
            <v>0.05</v>
          </cell>
          <cell r="AF512">
            <v>0</v>
          </cell>
          <cell r="AG512">
            <v>617.5</v>
          </cell>
          <cell r="AH512">
            <v>1235</v>
          </cell>
          <cell r="AI512">
            <v>1.1541315063742059</v>
          </cell>
          <cell r="AJ512">
            <v>1425</v>
          </cell>
          <cell r="AK512">
            <v>0</v>
          </cell>
          <cell r="AL512">
            <v>49</v>
          </cell>
          <cell r="AM512">
            <v>1474</v>
          </cell>
          <cell r="AN512">
            <v>32</v>
          </cell>
          <cell r="AO512">
            <v>0</v>
          </cell>
          <cell r="AP512">
            <v>0</v>
          </cell>
          <cell r="AQ512">
            <v>1506</v>
          </cell>
          <cell r="AR512">
            <v>113</v>
          </cell>
          <cell r="AS512">
            <v>226</v>
          </cell>
          <cell r="AT512">
            <v>0.95238095238095244</v>
          </cell>
          <cell r="AU512">
            <v>215</v>
          </cell>
          <cell r="AV512">
            <v>0</v>
          </cell>
          <cell r="AW512">
            <v>24.420935412026722</v>
          </cell>
          <cell r="AX512">
            <v>239.42093541202672</v>
          </cell>
          <cell r="AY512">
            <v>1745.4209354120267</v>
          </cell>
          <cell r="BA512">
            <v>0.04</v>
          </cell>
          <cell r="BB512">
            <v>2.5524066123809599E-2</v>
          </cell>
          <cell r="BC512">
            <v>0</v>
          </cell>
          <cell r="BG512">
            <v>150</v>
          </cell>
          <cell r="BH512">
            <v>113</v>
          </cell>
          <cell r="BJ512">
            <v>1235</v>
          </cell>
        </row>
        <row r="513">
          <cell r="A513">
            <v>513</v>
          </cell>
          <cell r="J513" t="str">
            <v/>
          </cell>
          <cell r="L513" t="str">
            <v>J</v>
          </cell>
          <cell r="M513" t="str">
            <v>J</v>
          </cell>
          <cell r="N513">
            <v>0</v>
          </cell>
          <cell r="P513" t="str">
            <v>Switches</v>
          </cell>
          <cell r="R513">
            <v>0</v>
          </cell>
          <cell r="S513">
            <v>0</v>
          </cell>
          <cell r="T513">
            <v>0</v>
          </cell>
          <cell r="X513">
            <v>0</v>
          </cell>
          <cell r="Y513">
            <v>0</v>
          </cell>
          <cell r="AC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v>0</v>
          </cell>
          <cell r="AU513">
            <v>0</v>
          </cell>
          <cell r="AV513">
            <v>0</v>
          </cell>
          <cell r="AW513">
            <v>0</v>
          </cell>
          <cell r="AX513">
            <v>0</v>
          </cell>
          <cell r="AY513">
            <v>0</v>
          </cell>
          <cell r="AZ513">
            <v>0</v>
          </cell>
          <cell r="BA513">
            <v>0</v>
          </cell>
          <cell r="BB513">
            <v>0</v>
          </cell>
          <cell r="BC513">
            <v>0</v>
          </cell>
          <cell r="BH513">
            <v>0</v>
          </cell>
          <cell r="BJ513">
            <v>0</v>
          </cell>
        </row>
        <row r="514">
          <cell r="A514">
            <v>514</v>
          </cell>
          <cell r="J514" t="str">
            <v/>
          </cell>
          <cell r="L514" t="str">
            <v>J</v>
          </cell>
          <cell r="M514" t="str">
            <v>J</v>
          </cell>
          <cell r="N514">
            <v>0</v>
          </cell>
          <cell r="R514">
            <v>0</v>
          </cell>
          <cell r="S514">
            <v>0</v>
          </cell>
          <cell r="T514">
            <v>0</v>
          </cell>
          <cell r="X514">
            <v>0</v>
          </cell>
          <cell r="Y514">
            <v>0</v>
          </cell>
          <cell r="AC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v>0</v>
          </cell>
          <cell r="AU514">
            <v>0</v>
          </cell>
          <cell r="AV514">
            <v>0</v>
          </cell>
          <cell r="AW514">
            <v>0</v>
          </cell>
          <cell r="AX514">
            <v>0</v>
          </cell>
          <cell r="AY514">
            <v>0</v>
          </cell>
          <cell r="AZ514">
            <v>0</v>
          </cell>
          <cell r="BA514">
            <v>0</v>
          </cell>
          <cell r="BB514">
            <v>0</v>
          </cell>
          <cell r="BC514">
            <v>0</v>
          </cell>
          <cell r="BH514">
            <v>0</v>
          </cell>
          <cell r="BJ514">
            <v>0</v>
          </cell>
        </row>
        <row r="515">
          <cell r="A515">
            <v>515</v>
          </cell>
          <cell r="F515" t="str">
            <v>1.2.5</v>
          </cell>
          <cell r="G515" t="str">
            <v>1.2.5</v>
          </cell>
          <cell r="J515" t="str">
            <v/>
          </cell>
          <cell r="L515" t="str">
            <v>J</v>
          </cell>
          <cell r="M515" t="str">
            <v>J</v>
          </cell>
          <cell r="N515">
            <v>0</v>
          </cell>
          <cell r="P515" t="str">
            <v>Conduits &amp; Wires</v>
          </cell>
          <cell r="R515">
            <v>0</v>
          </cell>
          <cell r="S515">
            <v>0</v>
          </cell>
          <cell r="T515">
            <v>0</v>
          </cell>
          <cell r="X515">
            <v>0</v>
          </cell>
          <cell r="Y515">
            <v>0</v>
          </cell>
          <cell r="AC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v>0</v>
          </cell>
          <cell r="AU515">
            <v>0</v>
          </cell>
          <cell r="AV515">
            <v>0</v>
          </cell>
          <cell r="AW515">
            <v>0</v>
          </cell>
          <cell r="AX515">
            <v>0</v>
          </cell>
          <cell r="AY515">
            <v>0</v>
          </cell>
          <cell r="AZ515">
            <v>0</v>
          </cell>
          <cell r="BA515">
            <v>0</v>
          </cell>
          <cell r="BB515">
            <v>0</v>
          </cell>
          <cell r="BC515">
            <v>0</v>
          </cell>
          <cell r="BH515">
            <v>0</v>
          </cell>
          <cell r="BJ515">
            <v>0</v>
          </cell>
        </row>
        <row r="516">
          <cell r="A516">
            <v>516</v>
          </cell>
          <cell r="J516" t="str">
            <v/>
          </cell>
          <cell r="L516" t="str">
            <v>J</v>
          </cell>
          <cell r="M516" t="str">
            <v>J</v>
          </cell>
          <cell r="N516">
            <v>0</v>
          </cell>
          <cell r="R516">
            <v>0</v>
          </cell>
          <cell r="S516">
            <v>0</v>
          </cell>
          <cell r="T516">
            <v>0</v>
          </cell>
          <cell r="X516">
            <v>0</v>
          </cell>
          <cell r="Y516">
            <v>0</v>
          </cell>
          <cell r="AC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v>0</v>
          </cell>
          <cell r="AU516">
            <v>0</v>
          </cell>
          <cell r="AV516">
            <v>0</v>
          </cell>
          <cell r="AW516">
            <v>0</v>
          </cell>
          <cell r="AX516">
            <v>0</v>
          </cell>
          <cell r="AY516">
            <v>0</v>
          </cell>
          <cell r="AZ516">
            <v>0</v>
          </cell>
          <cell r="BA516">
            <v>0</v>
          </cell>
          <cell r="BB516">
            <v>0</v>
          </cell>
          <cell r="BC516">
            <v>0</v>
          </cell>
          <cell r="BH516">
            <v>0</v>
          </cell>
          <cell r="BJ516">
            <v>0</v>
          </cell>
        </row>
        <row r="517">
          <cell r="A517">
            <v>517</v>
          </cell>
          <cell r="F517">
            <v>0</v>
          </cell>
          <cell r="J517" t="str">
            <v/>
          </cell>
          <cell r="L517" t="str">
            <v>J</v>
          </cell>
          <cell r="M517" t="str">
            <v>J</v>
          </cell>
          <cell r="N517">
            <v>0</v>
          </cell>
          <cell r="P517" t="str">
            <v>(i) Galvanised Rigid Steel Conduits of following sizes</v>
          </cell>
          <cell r="R517">
            <v>0</v>
          </cell>
          <cell r="S517">
            <v>0</v>
          </cell>
          <cell r="T517">
            <v>0</v>
          </cell>
          <cell r="X517">
            <v>0</v>
          </cell>
          <cell r="Y517">
            <v>0</v>
          </cell>
          <cell r="AC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v>0</v>
          </cell>
          <cell r="AU517">
            <v>0</v>
          </cell>
          <cell r="AV517">
            <v>0</v>
          </cell>
          <cell r="AW517">
            <v>0</v>
          </cell>
          <cell r="AX517">
            <v>0</v>
          </cell>
          <cell r="AY517">
            <v>0</v>
          </cell>
          <cell r="AZ517">
            <v>0</v>
          </cell>
          <cell r="BA517">
            <v>0</v>
          </cell>
          <cell r="BB517">
            <v>0</v>
          </cell>
          <cell r="BC517">
            <v>0</v>
          </cell>
          <cell r="BH517">
            <v>0</v>
          </cell>
          <cell r="BJ517">
            <v>0</v>
          </cell>
        </row>
        <row r="518">
          <cell r="A518">
            <v>518</v>
          </cell>
          <cell r="J518" t="str">
            <v/>
          </cell>
          <cell r="L518" t="str">
            <v>J</v>
          </cell>
          <cell r="M518" t="str">
            <v>J</v>
          </cell>
          <cell r="N518">
            <v>0</v>
          </cell>
          <cell r="P518" t="str">
            <v>alongwith the accessories:</v>
          </cell>
          <cell r="R518">
            <v>0</v>
          </cell>
          <cell r="S518">
            <v>0</v>
          </cell>
          <cell r="T518">
            <v>0</v>
          </cell>
          <cell r="X518">
            <v>0</v>
          </cell>
          <cell r="Y518">
            <v>0</v>
          </cell>
          <cell r="AC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v>0</v>
          </cell>
          <cell r="AU518">
            <v>0</v>
          </cell>
          <cell r="AV518">
            <v>0</v>
          </cell>
          <cell r="AW518">
            <v>0</v>
          </cell>
          <cell r="AX518">
            <v>0</v>
          </cell>
          <cell r="AY518">
            <v>0</v>
          </cell>
          <cell r="AZ518">
            <v>0</v>
          </cell>
          <cell r="BA518">
            <v>0</v>
          </cell>
          <cell r="BB518">
            <v>0</v>
          </cell>
          <cell r="BC518">
            <v>0</v>
          </cell>
          <cell r="BH518">
            <v>0</v>
          </cell>
          <cell r="BJ518">
            <v>0</v>
          </cell>
        </row>
        <row r="519">
          <cell r="A519">
            <v>519</v>
          </cell>
          <cell r="F519">
            <v>0</v>
          </cell>
          <cell r="I519" t="str">
            <v>EQ</v>
          </cell>
          <cell r="J519" t="str">
            <v>EQPTS</v>
          </cell>
          <cell r="K519" t="str">
            <v>Gen</v>
          </cell>
          <cell r="L519" t="str">
            <v>J</v>
          </cell>
          <cell r="M519" t="str">
            <v>J</v>
          </cell>
          <cell r="N519" t="str">
            <v>C</v>
          </cell>
          <cell r="O519" t="str">
            <v>LIGHT</v>
          </cell>
          <cell r="P519" t="str">
            <v>(a)    19 mm</v>
          </cell>
          <cell r="Q519" t="str">
            <v>Mtr</v>
          </cell>
          <cell r="R519" t="str">
            <v>Mtr</v>
          </cell>
          <cell r="S519">
            <v>20</v>
          </cell>
          <cell r="T519">
            <v>20</v>
          </cell>
          <cell r="U519">
            <v>20</v>
          </cell>
          <cell r="X519">
            <v>20</v>
          </cell>
          <cell r="Y519">
            <v>20</v>
          </cell>
          <cell r="Z519" t="str">
            <v>Avaids/1009</v>
          </cell>
          <cell r="AA519" t="str">
            <v>INR</v>
          </cell>
          <cell r="AB519">
            <v>75</v>
          </cell>
          <cell r="AC519">
            <v>75</v>
          </cell>
          <cell r="AD519">
            <v>0.05</v>
          </cell>
          <cell r="AF519">
            <v>0</v>
          </cell>
          <cell r="AG519">
            <v>71.25</v>
          </cell>
          <cell r="AH519">
            <v>1425</v>
          </cell>
          <cell r="AI519">
            <v>1.1541315063742059</v>
          </cell>
          <cell r="AJ519">
            <v>1645</v>
          </cell>
          <cell r="AK519">
            <v>0</v>
          </cell>
          <cell r="AL519">
            <v>57</v>
          </cell>
          <cell r="AM519">
            <v>1702</v>
          </cell>
          <cell r="AN519">
            <v>36</v>
          </cell>
          <cell r="AO519">
            <v>0</v>
          </cell>
          <cell r="AP519">
            <v>0</v>
          </cell>
          <cell r="AQ519">
            <v>1738</v>
          </cell>
          <cell r="AR519">
            <v>23</v>
          </cell>
          <cell r="AS519">
            <v>460</v>
          </cell>
          <cell r="AT519">
            <v>0.95238095238095244</v>
          </cell>
          <cell r="AU519">
            <v>438</v>
          </cell>
          <cell r="AV519">
            <v>0</v>
          </cell>
          <cell r="AW519">
            <v>49.750556792873056</v>
          </cell>
          <cell r="AX519">
            <v>487.75055679287306</v>
          </cell>
          <cell r="AY519">
            <v>2225.7505567928729</v>
          </cell>
          <cell r="BA519">
            <v>0.04</v>
          </cell>
          <cell r="BB519">
            <v>2.5524066123809599E-2</v>
          </cell>
          <cell r="BC519">
            <v>0</v>
          </cell>
          <cell r="BG519">
            <v>30</v>
          </cell>
          <cell r="BH519">
            <v>23</v>
          </cell>
          <cell r="BJ519">
            <v>1425</v>
          </cell>
        </row>
        <row r="520">
          <cell r="A520">
            <v>520</v>
          </cell>
          <cell r="F520">
            <v>0</v>
          </cell>
          <cell r="I520" t="str">
            <v>EQ</v>
          </cell>
          <cell r="J520" t="str">
            <v>EQPTS</v>
          </cell>
          <cell r="K520" t="str">
            <v>Gen</v>
          </cell>
          <cell r="L520" t="str">
            <v>J</v>
          </cell>
          <cell r="M520" t="str">
            <v>J</v>
          </cell>
          <cell r="N520" t="str">
            <v>C</v>
          </cell>
          <cell r="O520" t="str">
            <v>LIGHT</v>
          </cell>
          <cell r="P520" t="str">
            <v>(b)  25 mm</v>
          </cell>
          <cell r="Q520" t="str">
            <v>Mtr</v>
          </cell>
          <cell r="R520" t="str">
            <v>Mtr</v>
          </cell>
          <cell r="S520">
            <v>20</v>
          </cell>
          <cell r="T520">
            <v>20</v>
          </cell>
          <cell r="U520">
            <v>20</v>
          </cell>
          <cell r="X520">
            <v>20</v>
          </cell>
          <cell r="Y520">
            <v>20</v>
          </cell>
          <cell r="Z520" t="str">
            <v>Avaids/1009</v>
          </cell>
          <cell r="AA520" t="str">
            <v>INR</v>
          </cell>
          <cell r="AB520">
            <v>84</v>
          </cell>
          <cell r="AC520">
            <v>84</v>
          </cell>
          <cell r="AD520">
            <v>0.05</v>
          </cell>
          <cell r="AF520">
            <v>0</v>
          </cell>
          <cell r="AG520">
            <v>79.8</v>
          </cell>
          <cell r="AH520">
            <v>1596</v>
          </cell>
          <cell r="AI520">
            <v>1.1541315063742059</v>
          </cell>
          <cell r="AJ520">
            <v>1842</v>
          </cell>
          <cell r="AK520">
            <v>0</v>
          </cell>
          <cell r="AL520">
            <v>64</v>
          </cell>
          <cell r="AM520">
            <v>1906</v>
          </cell>
          <cell r="AN520">
            <v>41</v>
          </cell>
          <cell r="AO520">
            <v>0</v>
          </cell>
          <cell r="AP520">
            <v>0</v>
          </cell>
          <cell r="AQ520">
            <v>1947</v>
          </cell>
          <cell r="AR520">
            <v>26</v>
          </cell>
          <cell r="AS520">
            <v>520</v>
          </cell>
          <cell r="AT520">
            <v>0.95238095238095244</v>
          </cell>
          <cell r="AU520">
            <v>495</v>
          </cell>
          <cell r="AV520">
            <v>0</v>
          </cell>
          <cell r="AW520">
            <v>56.224944320712666</v>
          </cell>
          <cell r="AX520">
            <v>551.22494432071267</v>
          </cell>
          <cell r="AY520">
            <v>2498.2249443207129</v>
          </cell>
          <cell r="BA520">
            <v>0.04</v>
          </cell>
          <cell r="BB520">
            <v>2.5524066123809599E-2</v>
          </cell>
          <cell r="BC520">
            <v>0</v>
          </cell>
          <cell r="BG520">
            <v>35</v>
          </cell>
          <cell r="BH520">
            <v>26</v>
          </cell>
          <cell r="BJ520">
            <v>1596</v>
          </cell>
        </row>
        <row r="521">
          <cell r="A521">
            <v>521</v>
          </cell>
          <cell r="J521" t="str">
            <v/>
          </cell>
          <cell r="L521" t="str">
            <v>J</v>
          </cell>
          <cell r="M521" t="str">
            <v>J</v>
          </cell>
          <cell r="N521">
            <v>0</v>
          </cell>
          <cell r="R521">
            <v>0</v>
          </cell>
          <cell r="S521">
            <v>0</v>
          </cell>
          <cell r="T521">
            <v>0</v>
          </cell>
          <cell r="X521">
            <v>0</v>
          </cell>
          <cell r="Y521">
            <v>0</v>
          </cell>
          <cell r="AC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v>0</v>
          </cell>
          <cell r="AU521">
            <v>0</v>
          </cell>
          <cell r="AV521">
            <v>0</v>
          </cell>
          <cell r="AW521">
            <v>0</v>
          </cell>
          <cell r="AX521">
            <v>0</v>
          </cell>
          <cell r="AY521">
            <v>0</v>
          </cell>
          <cell r="AZ521">
            <v>0</v>
          </cell>
          <cell r="BA521">
            <v>0</v>
          </cell>
          <cell r="BB521">
            <v>0</v>
          </cell>
          <cell r="BC521">
            <v>0</v>
          </cell>
          <cell r="BH521">
            <v>0</v>
          </cell>
          <cell r="BJ521">
            <v>0</v>
          </cell>
        </row>
        <row r="522">
          <cell r="A522">
            <v>522</v>
          </cell>
          <cell r="F522">
            <v>0</v>
          </cell>
          <cell r="J522" t="str">
            <v/>
          </cell>
          <cell r="L522" t="str">
            <v>J</v>
          </cell>
          <cell r="M522" t="str">
            <v>J</v>
          </cell>
          <cell r="N522">
            <v>0</v>
          </cell>
          <cell r="P522" t="str">
            <v>(ii) PVC insulated Stranded Copper / Aluminium wire</v>
          </cell>
          <cell r="R522">
            <v>0</v>
          </cell>
          <cell r="S522">
            <v>0</v>
          </cell>
          <cell r="T522">
            <v>0</v>
          </cell>
          <cell r="X522">
            <v>0</v>
          </cell>
          <cell r="Y522">
            <v>0</v>
          </cell>
          <cell r="AC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v>0</v>
          </cell>
          <cell r="AU522">
            <v>0</v>
          </cell>
          <cell r="AV522">
            <v>0</v>
          </cell>
          <cell r="AW522">
            <v>0</v>
          </cell>
          <cell r="AX522">
            <v>0</v>
          </cell>
          <cell r="AY522">
            <v>0</v>
          </cell>
          <cell r="AZ522">
            <v>0</v>
          </cell>
          <cell r="BA522">
            <v>0</v>
          </cell>
          <cell r="BB522">
            <v>0</v>
          </cell>
          <cell r="BC522">
            <v>0</v>
          </cell>
          <cell r="BH522">
            <v>0</v>
          </cell>
          <cell r="BJ522">
            <v>0</v>
          </cell>
        </row>
        <row r="523">
          <cell r="A523">
            <v>523</v>
          </cell>
          <cell r="J523" t="str">
            <v/>
          </cell>
          <cell r="L523" t="str">
            <v>J</v>
          </cell>
          <cell r="M523" t="str">
            <v>J</v>
          </cell>
          <cell r="N523">
            <v>0</v>
          </cell>
          <cell r="P523" t="str">
            <v xml:space="preserve">of following sizes : </v>
          </cell>
          <cell r="R523">
            <v>0</v>
          </cell>
          <cell r="S523">
            <v>0</v>
          </cell>
          <cell r="T523">
            <v>0</v>
          </cell>
          <cell r="X523">
            <v>0</v>
          </cell>
          <cell r="Y523">
            <v>0</v>
          </cell>
          <cell r="AC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v>0</v>
          </cell>
          <cell r="AU523">
            <v>0</v>
          </cell>
          <cell r="AV523">
            <v>0</v>
          </cell>
          <cell r="AW523">
            <v>0</v>
          </cell>
          <cell r="AX523">
            <v>0</v>
          </cell>
          <cell r="AY523">
            <v>0</v>
          </cell>
          <cell r="AZ523">
            <v>0</v>
          </cell>
          <cell r="BA523">
            <v>0</v>
          </cell>
          <cell r="BB523">
            <v>0</v>
          </cell>
          <cell r="BC523">
            <v>0</v>
          </cell>
          <cell r="BH523">
            <v>0</v>
          </cell>
          <cell r="BJ523">
            <v>0</v>
          </cell>
        </row>
        <row r="524">
          <cell r="A524">
            <v>524</v>
          </cell>
          <cell r="F524">
            <v>0</v>
          </cell>
          <cell r="I524" t="str">
            <v>EQ</v>
          </cell>
          <cell r="J524" t="str">
            <v>EQPTS</v>
          </cell>
          <cell r="K524" t="str">
            <v>Gen</v>
          </cell>
          <cell r="L524" t="str">
            <v>J</v>
          </cell>
          <cell r="M524" t="str">
            <v>J</v>
          </cell>
          <cell r="N524" t="str">
            <v>C</v>
          </cell>
          <cell r="O524" t="str">
            <v>LIGHT</v>
          </cell>
          <cell r="P524" t="str">
            <v>(a) 1x2.5 sq mm (Cu)</v>
          </cell>
          <cell r="Q524" t="str">
            <v>Mtr</v>
          </cell>
          <cell r="R524" t="str">
            <v>Mtr</v>
          </cell>
          <cell r="S524">
            <v>50</v>
          </cell>
          <cell r="T524">
            <v>50</v>
          </cell>
          <cell r="U524">
            <v>50</v>
          </cell>
          <cell r="X524">
            <v>50</v>
          </cell>
          <cell r="Y524">
            <v>50</v>
          </cell>
          <cell r="Z524" t="str">
            <v>Avaids/1009</v>
          </cell>
          <cell r="AA524" t="str">
            <v>INR</v>
          </cell>
          <cell r="AB524">
            <v>9</v>
          </cell>
          <cell r="AC524">
            <v>9</v>
          </cell>
          <cell r="AD524">
            <v>0.05</v>
          </cell>
          <cell r="AF524">
            <v>0</v>
          </cell>
          <cell r="AG524">
            <v>8.5499999999999989</v>
          </cell>
          <cell r="AH524">
            <v>427.49999999999994</v>
          </cell>
          <cell r="AI524">
            <v>1.1541315063742059</v>
          </cell>
          <cell r="AJ524">
            <v>493</v>
          </cell>
          <cell r="AK524">
            <v>0</v>
          </cell>
          <cell r="AL524">
            <v>17</v>
          </cell>
          <cell r="AM524">
            <v>510</v>
          </cell>
          <cell r="AN524">
            <v>11</v>
          </cell>
          <cell r="AO524">
            <v>0</v>
          </cell>
          <cell r="AP524">
            <v>0</v>
          </cell>
          <cell r="AQ524">
            <v>521</v>
          </cell>
          <cell r="AR524">
            <v>3</v>
          </cell>
          <cell r="AS524">
            <v>150</v>
          </cell>
          <cell r="AT524">
            <v>0.95238095238095244</v>
          </cell>
          <cell r="AU524">
            <v>143</v>
          </cell>
          <cell r="AV524">
            <v>0</v>
          </cell>
          <cell r="AW524">
            <v>16.242761692650333</v>
          </cell>
          <cell r="AX524">
            <v>159.24276169265033</v>
          </cell>
          <cell r="AY524">
            <v>680.24276169265033</v>
          </cell>
          <cell r="BA524">
            <v>0.04</v>
          </cell>
          <cell r="BB524">
            <v>2.5524066123809599E-2</v>
          </cell>
          <cell r="BC524">
            <v>0</v>
          </cell>
          <cell r="BG524">
            <v>4</v>
          </cell>
          <cell r="BH524">
            <v>3</v>
          </cell>
          <cell r="BJ524">
            <v>427.49999999999994</v>
          </cell>
        </row>
        <row r="525">
          <cell r="A525">
            <v>525</v>
          </cell>
          <cell r="F525">
            <v>0</v>
          </cell>
          <cell r="I525" t="str">
            <v>EQ</v>
          </cell>
          <cell r="J525" t="str">
            <v>EQPTS</v>
          </cell>
          <cell r="K525" t="str">
            <v>Gen</v>
          </cell>
          <cell r="L525" t="str">
            <v>J</v>
          </cell>
          <cell r="M525" t="str">
            <v>J</v>
          </cell>
          <cell r="N525" t="str">
            <v>C</v>
          </cell>
          <cell r="O525" t="str">
            <v>LIGHT</v>
          </cell>
          <cell r="P525" t="str">
            <v>(b)   1x4 sq mm (Cu)</v>
          </cell>
          <cell r="Q525" t="str">
            <v>Mtr</v>
          </cell>
          <cell r="R525" t="str">
            <v>Mtr</v>
          </cell>
          <cell r="S525">
            <v>50</v>
          </cell>
          <cell r="T525">
            <v>50</v>
          </cell>
          <cell r="U525">
            <v>50</v>
          </cell>
          <cell r="X525">
            <v>50</v>
          </cell>
          <cell r="Y525">
            <v>50</v>
          </cell>
          <cell r="Z525" t="str">
            <v>Avaids/1009</v>
          </cell>
          <cell r="AA525" t="str">
            <v>INR</v>
          </cell>
          <cell r="AB525">
            <v>13</v>
          </cell>
          <cell r="AC525">
            <v>13</v>
          </cell>
          <cell r="AD525">
            <v>0.05</v>
          </cell>
          <cell r="AF525">
            <v>0</v>
          </cell>
          <cell r="AG525">
            <v>12.35</v>
          </cell>
          <cell r="AH525">
            <v>617.5</v>
          </cell>
          <cell r="AI525">
            <v>1.1541315063742059</v>
          </cell>
          <cell r="AJ525">
            <v>713</v>
          </cell>
          <cell r="AK525">
            <v>0</v>
          </cell>
          <cell r="AL525">
            <v>25</v>
          </cell>
          <cell r="AM525">
            <v>738</v>
          </cell>
          <cell r="AN525">
            <v>16</v>
          </cell>
          <cell r="AO525">
            <v>0</v>
          </cell>
          <cell r="AP525">
            <v>0</v>
          </cell>
          <cell r="AQ525">
            <v>754</v>
          </cell>
          <cell r="AR525">
            <v>3</v>
          </cell>
          <cell r="AS525">
            <v>150</v>
          </cell>
          <cell r="AT525">
            <v>0.95238095238095244</v>
          </cell>
          <cell r="AU525">
            <v>143</v>
          </cell>
          <cell r="AV525">
            <v>0</v>
          </cell>
          <cell r="AW525">
            <v>16.242761692650333</v>
          </cell>
          <cell r="AX525">
            <v>159.24276169265033</v>
          </cell>
          <cell r="AY525">
            <v>913.24276169265033</v>
          </cell>
          <cell r="BA525">
            <v>0.04</v>
          </cell>
          <cell r="BB525">
            <v>2.5524066123809599E-2</v>
          </cell>
          <cell r="BC525">
            <v>0</v>
          </cell>
          <cell r="BG525">
            <v>4</v>
          </cell>
          <cell r="BH525">
            <v>3</v>
          </cell>
          <cell r="BJ525">
            <v>617.5</v>
          </cell>
        </row>
        <row r="526">
          <cell r="A526">
            <v>526</v>
          </cell>
          <cell r="F526">
            <v>0</v>
          </cell>
          <cell r="I526" t="str">
            <v>EQ</v>
          </cell>
          <cell r="J526" t="str">
            <v>EQPTS</v>
          </cell>
          <cell r="K526" t="str">
            <v>Gen</v>
          </cell>
          <cell r="L526" t="str">
            <v>J</v>
          </cell>
          <cell r="M526" t="str">
            <v>J</v>
          </cell>
          <cell r="N526" t="str">
            <v>C</v>
          </cell>
          <cell r="O526" t="str">
            <v>LIGHT</v>
          </cell>
          <cell r="P526" t="str">
            <v>(c)    1x6 sq mm (Al)</v>
          </cell>
          <cell r="Q526" t="str">
            <v>Mtr</v>
          </cell>
          <cell r="R526" t="str">
            <v>Mtr</v>
          </cell>
          <cell r="S526">
            <v>50</v>
          </cell>
          <cell r="T526">
            <v>50</v>
          </cell>
          <cell r="U526">
            <v>50</v>
          </cell>
          <cell r="X526">
            <v>50</v>
          </cell>
          <cell r="Y526">
            <v>50</v>
          </cell>
          <cell r="Z526" t="str">
            <v>Avaids/1009</v>
          </cell>
          <cell r="AA526" t="str">
            <v>INR</v>
          </cell>
          <cell r="AB526">
            <v>5</v>
          </cell>
          <cell r="AC526">
            <v>5</v>
          </cell>
          <cell r="AD526">
            <v>0.05</v>
          </cell>
          <cell r="AF526">
            <v>0</v>
          </cell>
          <cell r="AG526">
            <v>4.75</v>
          </cell>
          <cell r="AH526">
            <v>237.5</v>
          </cell>
          <cell r="AI526">
            <v>1.1541315063742059</v>
          </cell>
          <cell r="AJ526">
            <v>274</v>
          </cell>
          <cell r="AK526">
            <v>0</v>
          </cell>
          <cell r="AL526">
            <v>10</v>
          </cell>
          <cell r="AM526">
            <v>284</v>
          </cell>
          <cell r="AN526">
            <v>6</v>
          </cell>
          <cell r="AO526">
            <v>0</v>
          </cell>
          <cell r="AP526">
            <v>0</v>
          </cell>
          <cell r="AQ526">
            <v>290</v>
          </cell>
          <cell r="AR526">
            <v>3</v>
          </cell>
          <cell r="AS526">
            <v>150</v>
          </cell>
          <cell r="AT526">
            <v>0.95238095238095244</v>
          </cell>
          <cell r="AU526">
            <v>143</v>
          </cell>
          <cell r="AV526">
            <v>0</v>
          </cell>
          <cell r="AW526">
            <v>16.242761692650333</v>
          </cell>
          <cell r="AX526">
            <v>159.24276169265033</v>
          </cell>
          <cell r="AY526">
            <v>449.24276169265033</v>
          </cell>
          <cell r="BA526">
            <v>0.04</v>
          </cell>
          <cell r="BB526">
            <v>2.5524066123809599E-2</v>
          </cell>
          <cell r="BC526">
            <v>0</v>
          </cell>
          <cell r="BG526">
            <v>4</v>
          </cell>
          <cell r="BH526">
            <v>3</v>
          </cell>
          <cell r="BJ526">
            <v>237.5</v>
          </cell>
        </row>
        <row r="527">
          <cell r="A527">
            <v>527</v>
          </cell>
          <cell r="J527" t="str">
            <v/>
          </cell>
          <cell r="L527" t="str">
            <v>J</v>
          </cell>
          <cell r="M527" t="str">
            <v>J</v>
          </cell>
          <cell r="N527">
            <v>0</v>
          </cell>
          <cell r="R527">
            <v>0</v>
          </cell>
          <cell r="S527">
            <v>0</v>
          </cell>
          <cell r="T527">
            <v>0</v>
          </cell>
          <cell r="X527">
            <v>0</v>
          </cell>
          <cell r="Y527">
            <v>0</v>
          </cell>
          <cell r="AC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v>0</v>
          </cell>
          <cell r="AU527">
            <v>0</v>
          </cell>
          <cell r="AV527">
            <v>0</v>
          </cell>
          <cell r="AW527">
            <v>0</v>
          </cell>
          <cell r="AX527">
            <v>0</v>
          </cell>
          <cell r="AY527">
            <v>0</v>
          </cell>
          <cell r="AZ527">
            <v>0</v>
          </cell>
          <cell r="BA527">
            <v>0</v>
          </cell>
          <cell r="BB527">
            <v>0</v>
          </cell>
          <cell r="BC527">
            <v>0</v>
          </cell>
          <cell r="BH527">
            <v>0</v>
          </cell>
          <cell r="BJ527">
            <v>0</v>
          </cell>
        </row>
        <row r="528">
          <cell r="A528">
            <v>528</v>
          </cell>
          <cell r="F528">
            <v>1.3</v>
          </cell>
          <cell r="G528">
            <v>1.3</v>
          </cell>
          <cell r="I528" t="str">
            <v>EN</v>
          </cell>
          <cell r="J528" t="str">
            <v>ENGG. ITEMS</v>
          </cell>
          <cell r="K528" t="str">
            <v>Gen</v>
          </cell>
          <cell r="L528" t="str">
            <v>J</v>
          </cell>
          <cell r="M528" t="str">
            <v>J</v>
          </cell>
          <cell r="N528" t="str">
            <v>C</v>
          </cell>
          <cell r="O528" t="str">
            <v>LIGHT</v>
          </cell>
          <cell r="P528" t="str">
            <v>Switchyard Lighting including Maintenance</v>
          </cell>
          <cell r="Q528" t="str">
            <v>Set</v>
          </cell>
          <cell r="R528" t="str">
            <v>Lot</v>
          </cell>
          <cell r="S528">
            <v>1</v>
          </cell>
          <cell r="T528">
            <v>1</v>
          </cell>
          <cell r="U528">
            <v>1</v>
          </cell>
          <cell r="X528">
            <v>1</v>
          </cell>
          <cell r="Y528">
            <v>1</v>
          </cell>
          <cell r="Z528" t="str">
            <v>Avaids/1009</v>
          </cell>
          <cell r="AA528" t="str">
            <v>INR</v>
          </cell>
          <cell r="AB528">
            <v>1220292.48</v>
          </cell>
          <cell r="AC528">
            <v>1220292.48</v>
          </cell>
          <cell r="AD528">
            <v>0.05</v>
          </cell>
          <cell r="AF528">
            <v>0</v>
          </cell>
          <cell r="AG528">
            <v>1159277.8559999999</v>
          </cell>
          <cell r="AH528">
            <v>1159277.8559999999</v>
          </cell>
          <cell r="AI528">
            <v>1.1541315063742059</v>
          </cell>
          <cell r="AJ528">
            <v>1337959</v>
          </cell>
          <cell r="AK528">
            <v>0</v>
          </cell>
          <cell r="AL528">
            <v>46371</v>
          </cell>
          <cell r="AM528">
            <v>1384330</v>
          </cell>
          <cell r="AN528">
            <v>29589</v>
          </cell>
          <cell r="AO528">
            <v>0</v>
          </cell>
          <cell r="AP528">
            <v>0</v>
          </cell>
          <cell r="AQ528">
            <v>1413919</v>
          </cell>
          <cell r="AR528">
            <v>580000</v>
          </cell>
          <cell r="AS528">
            <v>580000</v>
          </cell>
          <cell r="AT528">
            <v>0.95238095238095244</v>
          </cell>
          <cell r="AU528">
            <v>552381</v>
          </cell>
          <cell r="AV528">
            <v>0</v>
          </cell>
          <cell r="AW528">
            <v>62742.608017817372</v>
          </cell>
          <cell r="AX528">
            <v>615123.60801781737</v>
          </cell>
          <cell r="AY528">
            <v>2029042.6080178174</v>
          </cell>
          <cell r="BA528">
            <v>0.04</v>
          </cell>
          <cell r="BB528">
            <v>2.5524066123809599E-2</v>
          </cell>
          <cell r="BC528">
            <v>0</v>
          </cell>
          <cell r="BF528">
            <v>580000</v>
          </cell>
          <cell r="BH528">
            <v>580000</v>
          </cell>
          <cell r="BJ528">
            <v>1159277.8559999999</v>
          </cell>
        </row>
        <row r="529">
          <cell r="A529">
            <v>529</v>
          </cell>
          <cell r="J529" t="str">
            <v/>
          </cell>
          <cell r="L529" t="str">
            <v>J</v>
          </cell>
          <cell r="M529" t="str">
            <v>J</v>
          </cell>
          <cell r="N529">
            <v>0</v>
          </cell>
          <cell r="P529" t="str">
            <v>Equipment as per Technical Specifications</v>
          </cell>
          <cell r="R529">
            <v>0</v>
          </cell>
          <cell r="S529">
            <v>0</v>
          </cell>
          <cell r="T529">
            <v>0</v>
          </cell>
          <cell r="X529">
            <v>0</v>
          </cell>
          <cell r="Y529">
            <v>0</v>
          </cell>
          <cell r="AC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v>0</v>
          </cell>
          <cell r="AU529">
            <v>0</v>
          </cell>
          <cell r="AV529">
            <v>0</v>
          </cell>
          <cell r="AW529">
            <v>0</v>
          </cell>
          <cell r="AX529">
            <v>0</v>
          </cell>
          <cell r="AY529">
            <v>0</v>
          </cell>
          <cell r="AZ529">
            <v>0</v>
          </cell>
          <cell r="BA529">
            <v>0</v>
          </cell>
          <cell r="BB529">
            <v>0</v>
          </cell>
          <cell r="BC529">
            <v>0</v>
          </cell>
          <cell r="BH529">
            <v>0</v>
          </cell>
          <cell r="BJ529">
            <v>0</v>
          </cell>
        </row>
        <row r="530">
          <cell r="A530">
            <v>530</v>
          </cell>
          <cell r="J530" t="str">
            <v/>
          </cell>
          <cell r="L530" t="str">
            <v>J</v>
          </cell>
          <cell r="M530" t="str">
            <v>J</v>
          </cell>
          <cell r="N530">
            <v>0</v>
          </cell>
          <cell r="R530">
            <v>0</v>
          </cell>
          <cell r="S530">
            <v>0</v>
          </cell>
          <cell r="T530">
            <v>0</v>
          </cell>
          <cell r="X530">
            <v>0</v>
          </cell>
          <cell r="Y530">
            <v>0</v>
          </cell>
          <cell r="AC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v>0</v>
          </cell>
          <cell r="AU530">
            <v>0</v>
          </cell>
          <cell r="AV530">
            <v>0</v>
          </cell>
          <cell r="AW530">
            <v>0</v>
          </cell>
          <cell r="AX530">
            <v>0</v>
          </cell>
          <cell r="AY530">
            <v>0</v>
          </cell>
          <cell r="AZ530">
            <v>0</v>
          </cell>
          <cell r="BA530">
            <v>0</v>
          </cell>
          <cell r="BB530">
            <v>0</v>
          </cell>
          <cell r="BC530">
            <v>0</v>
          </cell>
          <cell r="BH530">
            <v>0</v>
          </cell>
          <cell r="BJ530">
            <v>0</v>
          </cell>
        </row>
        <row r="531">
          <cell r="A531">
            <v>531</v>
          </cell>
          <cell r="F531">
            <v>1.4</v>
          </cell>
          <cell r="G531">
            <v>1.4</v>
          </cell>
          <cell r="I531" t="str">
            <v>EN</v>
          </cell>
          <cell r="J531" t="str">
            <v>ENGG. ITEMS</v>
          </cell>
          <cell r="K531" t="str">
            <v>Gen</v>
          </cell>
          <cell r="L531" t="str">
            <v>J</v>
          </cell>
          <cell r="M531" t="str">
            <v>J</v>
          </cell>
          <cell r="N531" t="str">
            <v>C</v>
          </cell>
          <cell r="O531" t="str">
            <v>LIGHT</v>
          </cell>
          <cell r="P531" t="str">
            <v>Street Lighting (as per Technical Specifications)</v>
          </cell>
          <cell r="Q531" t="str">
            <v>Set</v>
          </cell>
          <cell r="R531" t="str">
            <v>Lot</v>
          </cell>
          <cell r="S531">
            <v>1</v>
          </cell>
          <cell r="T531">
            <v>1</v>
          </cell>
          <cell r="U531">
            <v>1</v>
          </cell>
          <cell r="X531">
            <v>1</v>
          </cell>
          <cell r="Y531">
            <v>1</v>
          </cell>
          <cell r="Z531" t="str">
            <v>Avaids/1009</v>
          </cell>
          <cell r="AA531" t="str">
            <v>INR</v>
          </cell>
          <cell r="AB531">
            <v>1018648.32</v>
          </cell>
          <cell r="AC531">
            <v>1018648.32</v>
          </cell>
          <cell r="AD531">
            <v>0.05</v>
          </cell>
          <cell r="AF531">
            <v>0</v>
          </cell>
          <cell r="AG531">
            <v>967715.90399999986</v>
          </cell>
          <cell r="AH531">
            <v>967715.90399999986</v>
          </cell>
          <cell r="AI531">
            <v>1.1541315063742059</v>
          </cell>
          <cell r="AJ531">
            <v>1116871</v>
          </cell>
          <cell r="AK531">
            <v>0</v>
          </cell>
          <cell r="AL531">
            <v>38709</v>
          </cell>
          <cell r="AM531">
            <v>1155580</v>
          </cell>
          <cell r="AN531">
            <v>24700</v>
          </cell>
          <cell r="AO531">
            <v>0</v>
          </cell>
          <cell r="AP531">
            <v>0</v>
          </cell>
          <cell r="AQ531">
            <v>1180280</v>
          </cell>
          <cell r="AR531">
            <v>714992</v>
          </cell>
          <cell r="AS531">
            <v>714992</v>
          </cell>
          <cell r="AT531">
            <v>0.95238095238095244</v>
          </cell>
          <cell r="AU531">
            <v>680945</v>
          </cell>
          <cell r="AV531">
            <v>0</v>
          </cell>
          <cell r="AW531">
            <v>77345.645879732678</v>
          </cell>
          <cell r="AX531">
            <v>758290.64587973268</v>
          </cell>
          <cell r="AY531">
            <v>1938570.6458797327</v>
          </cell>
          <cell r="BA531">
            <v>0.04</v>
          </cell>
          <cell r="BB531">
            <v>2.5524066123809599E-2</v>
          </cell>
          <cell r="BC531">
            <v>0</v>
          </cell>
          <cell r="BF531">
            <v>530250</v>
          </cell>
          <cell r="BG531">
            <v>244300</v>
          </cell>
          <cell r="BH531">
            <v>714992</v>
          </cell>
          <cell r="BJ531">
            <v>967715.90399999986</v>
          </cell>
        </row>
        <row r="532">
          <cell r="A532">
            <v>532</v>
          </cell>
          <cell r="J532" t="str">
            <v/>
          </cell>
          <cell r="L532" t="str">
            <v>J</v>
          </cell>
          <cell r="M532" t="str">
            <v>J</v>
          </cell>
          <cell r="N532">
            <v>0</v>
          </cell>
          <cell r="R532">
            <v>0</v>
          </cell>
          <cell r="S532">
            <v>0</v>
          </cell>
          <cell r="T532">
            <v>0</v>
          </cell>
          <cell r="X532">
            <v>0</v>
          </cell>
          <cell r="Y532">
            <v>0</v>
          </cell>
          <cell r="AC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v>0</v>
          </cell>
          <cell r="AU532">
            <v>0</v>
          </cell>
          <cell r="AV532">
            <v>0</v>
          </cell>
          <cell r="AW532">
            <v>0</v>
          </cell>
          <cell r="AX532">
            <v>0</v>
          </cell>
          <cell r="AY532">
            <v>0</v>
          </cell>
          <cell r="AZ532">
            <v>0</v>
          </cell>
          <cell r="BA532">
            <v>0</v>
          </cell>
          <cell r="BB532">
            <v>0</v>
          </cell>
          <cell r="BC532">
            <v>0</v>
          </cell>
          <cell r="BH532">
            <v>0</v>
          </cell>
          <cell r="BJ532">
            <v>0</v>
          </cell>
        </row>
        <row r="533">
          <cell r="A533">
            <v>533</v>
          </cell>
          <cell r="F533" t="str">
            <v>M</v>
          </cell>
          <cell r="G533" t="str">
            <v>M</v>
          </cell>
          <cell r="I533" t="str">
            <v>EN</v>
          </cell>
          <cell r="J533" t="str">
            <v>ENGG. ITEMS</v>
          </cell>
          <cell r="K533" t="str">
            <v>Gen</v>
          </cell>
          <cell r="L533" t="str">
            <v>J</v>
          </cell>
          <cell r="M533" t="str">
            <v>J</v>
          </cell>
          <cell r="N533" t="str">
            <v>E</v>
          </cell>
          <cell r="O533" t="str">
            <v>LTCAB</v>
          </cell>
          <cell r="P533" t="str">
            <v>Cables along with associated like clamps, glands,</v>
          </cell>
          <cell r="Q533" t="str">
            <v>LS</v>
          </cell>
          <cell r="R533" t="str">
            <v>Lot</v>
          </cell>
          <cell r="S533">
            <v>1</v>
          </cell>
          <cell r="T533">
            <v>1</v>
          </cell>
          <cell r="U533">
            <v>1</v>
          </cell>
          <cell r="X533">
            <v>1</v>
          </cell>
          <cell r="Y533">
            <v>1</v>
          </cell>
          <cell r="Z533" t="str">
            <v>Assd</v>
          </cell>
          <cell r="AA533" t="str">
            <v>INR</v>
          </cell>
          <cell r="AB533">
            <v>10000000</v>
          </cell>
          <cell r="AC533">
            <v>10000000</v>
          </cell>
          <cell r="AF533">
            <v>0</v>
          </cell>
          <cell r="AG533">
            <v>10000000</v>
          </cell>
          <cell r="AH533">
            <v>10000000</v>
          </cell>
          <cell r="AI533">
            <v>1.1111111111111112</v>
          </cell>
          <cell r="AJ533">
            <v>11111111</v>
          </cell>
          <cell r="AK533">
            <v>1632000</v>
          </cell>
          <cell r="AL533">
            <v>465280</v>
          </cell>
          <cell r="AM533">
            <v>13208391</v>
          </cell>
          <cell r="AN533">
            <v>120000</v>
          </cell>
          <cell r="AO533">
            <v>0</v>
          </cell>
          <cell r="AP533">
            <v>0</v>
          </cell>
          <cell r="AQ533">
            <v>13328391</v>
          </cell>
          <cell r="AR533">
            <v>1134314</v>
          </cell>
          <cell r="AS533">
            <v>1134314</v>
          </cell>
          <cell r="AT533">
            <v>0.95238095238095244</v>
          </cell>
          <cell r="AU533">
            <v>1080299</v>
          </cell>
          <cell r="AV533">
            <v>0</v>
          </cell>
          <cell r="AW533">
            <v>122706.56792873051</v>
          </cell>
          <cell r="AX533">
            <v>1203005.5679287305</v>
          </cell>
          <cell r="AY533">
            <v>14531396.567928731</v>
          </cell>
          <cell r="AZ533">
            <v>0.16320000000000001</v>
          </cell>
          <cell r="BA533">
            <v>0.04</v>
          </cell>
          <cell r="BB533">
            <v>1.2E-2</v>
          </cell>
          <cell r="BC533">
            <v>0</v>
          </cell>
          <cell r="BG533">
            <v>1500000</v>
          </cell>
          <cell r="BH533">
            <v>1134314</v>
          </cell>
          <cell r="BJ533">
            <v>10000000</v>
          </cell>
        </row>
        <row r="534">
          <cell r="A534">
            <v>534</v>
          </cell>
          <cell r="F534">
            <v>0</v>
          </cell>
          <cell r="J534" t="str">
            <v/>
          </cell>
          <cell r="L534" t="str">
            <v>J</v>
          </cell>
          <cell r="M534" t="str">
            <v>J</v>
          </cell>
          <cell r="N534">
            <v>0</v>
          </cell>
          <cell r="P534" t="str">
            <v>lugs and straight joints etc. [Engineered Item]</v>
          </cell>
          <cell r="R534">
            <v>0</v>
          </cell>
          <cell r="S534">
            <v>0</v>
          </cell>
          <cell r="T534">
            <v>0</v>
          </cell>
          <cell r="X534">
            <v>0</v>
          </cell>
          <cell r="Y534">
            <v>0</v>
          </cell>
          <cell r="AC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v>0</v>
          </cell>
          <cell r="AU534">
            <v>0</v>
          </cell>
          <cell r="AV534">
            <v>0</v>
          </cell>
          <cell r="AW534">
            <v>0</v>
          </cell>
          <cell r="AX534">
            <v>0</v>
          </cell>
          <cell r="AY534">
            <v>0</v>
          </cell>
          <cell r="AZ534">
            <v>0</v>
          </cell>
          <cell r="BA534">
            <v>0</v>
          </cell>
          <cell r="BB534">
            <v>0</v>
          </cell>
          <cell r="BC534">
            <v>0</v>
          </cell>
          <cell r="BH534">
            <v>0</v>
          </cell>
          <cell r="BJ534">
            <v>0</v>
          </cell>
        </row>
        <row r="535">
          <cell r="A535">
            <v>535</v>
          </cell>
          <cell r="F535">
            <v>0</v>
          </cell>
          <cell r="G535">
            <v>0</v>
          </cell>
          <cell r="J535" t="str">
            <v/>
          </cell>
          <cell r="L535" t="str">
            <v>J</v>
          </cell>
          <cell r="M535" t="str">
            <v>J</v>
          </cell>
          <cell r="N535">
            <v>0</v>
          </cell>
          <cell r="R535">
            <v>0</v>
          </cell>
          <cell r="S535">
            <v>0</v>
          </cell>
          <cell r="T535">
            <v>0</v>
          </cell>
          <cell r="X535">
            <v>0</v>
          </cell>
          <cell r="Y535">
            <v>0</v>
          </cell>
          <cell r="AC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v>0</v>
          </cell>
          <cell r="AU535">
            <v>0</v>
          </cell>
          <cell r="AV535">
            <v>0</v>
          </cell>
          <cell r="AW535">
            <v>0</v>
          </cell>
          <cell r="AX535">
            <v>0</v>
          </cell>
          <cell r="AY535">
            <v>0</v>
          </cell>
          <cell r="AZ535">
            <v>0</v>
          </cell>
          <cell r="BA535">
            <v>0</v>
          </cell>
          <cell r="BB535">
            <v>0</v>
          </cell>
          <cell r="BC535">
            <v>0</v>
          </cell>
          <cell r="BH535">
            <v>0</v>
          </cell>
          <cell r="BJ535">
            <v>0</v>
          </cell>
        </row>
        <row r="536">
          <cell r="A536">
            <v>536</v>
          </cell>
          <cell r="F536" t="str">
            <v>1.1</v>
          </cell>
          <cell r="G536" t="str">
            <v>1.1</v>
          </cell>
          <cell r="J536" t="str">
            <v/>
          </cell>
          <cell r="L536" t="str">
            <v>J</v>
          </cell>
          <cell r="M536" t="str">
            <v>J</v>
          </cell>
          <cell r="N536">
            <v>0</v>
          </cell>
          <cell r="P536" t="str">
            <v>1.1kV grade Power Cables</v>
          </cell>
          <cell r="R536">
            <v>0</v>
          </cell>
          <cell r="S536">
            <v>0</v>
          </cell>
          <cell r="T536">
            <v>0</v>
          </cell>
          <cell r="X536">
            <v>0</v>
          </cell>
          <cell r="Y536">
            <v>0</v>
          </cell>
          <cell r="AC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v>0</v>
          </cell>
          <cell r="AU536">
            <v>0</v>
          </cell>
          <cell r="AV536">
            <v>0</v>
          </cell>
          <cell r="AW536">
            <v>0</v>
          </cell>
          <cell r="AX536">
            <v>0</v>
          </cell>
          <cell r="AY536">
            <v>0</v>
          </cell>
          <cell r="AZ536">
            <v>0</v>
          </cell>
          <cell r="BA536">
            <v>0</v>
          </cell>
          <cell r="BB536">
            <v>0</v>
          </cell>
          <cell r="BC536">
            <v>0</v>
          </cell>
          <cell r="BH536">
            <v>0</v>
          </cell>
          <cell r="BJ536">
            <v>0</v>
          </cell>
        </row>
        <row r="537">
          <cell r="A537">
            <v>537</v>
          </cell>
          <cell r="F537" t="str">
            <v>a)</v>
          </cell>
          <cell r="G537" t="str">
            <v>a)</v>
          </cell>
          <cell r="J537" t="str">
            <v/>
          </cell>
          <cell r="L537" t="str">
            <v>J</v>
          </cell>
          <cell r="M537" t="str">
            <v>J</v>
          </cell>
          <cell r="N537">
            <v>0</v>
          </cell>
          <cell r="P537" t="str">
            <v>1Cx630 sq. mm (XLPE)</v>
          </cell>
          <cell r="Q537" t="str">
            <v>km</v>
          </cell>
          <cell r="R537" t="str">
            <v>km</v>
          </cell>
          <cell r="S537">
            <v>0</v>
          </cell>
          <cell r="T537">
            <v>0</v>
          </cell>
          <cell r="X537">
            <v>0</v>
          </cell>
          <cell r="Y537">
            <v>0</v>
          </cell>
          <cell r="AC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v>0</v>
          </cell>
          <cell r="AU537">
            <v>0</v>
          </cell>
          <cell r="AV537">
            <v>0</v>
          </cell>
          <cell r="AW537">
            <v>0</v>
          </cell>
          <cell r="AX537">
            <v>0</v>
          </cell>
          <cell r="AY537">
            <v>0</v>
          </cell>
          <cell r="AZ537">
            <v>0</v>
          </cell>
          <cell r="BA537">
            <v>0</v>
          </cell>
          <cell r="BB537">
            <v>0</v>
          </cell>
          <cell r="BC537">
            <v>0</v>
          </cell>
          <cell r="BH537">
            <v>0</v>
          </cell>
          <cell r="BJ537">
            <v>0</v>
          </cell>
        </row>
        <row r="538">
          <cell r="A538">
            <v>538</v>
          </cell>
          <cell r="F538" t="str">
            <v>b)</v>
          </cell>
          <cell r="G538" t="str">
            <v>b)</v>
          </cell>
          <cell r="J538" t="str">
            <v/>
          </cell>
          <cell r="L538" t="str">
            <v>J</v>
          </cell>
          <cell r="M538" t="str">
            <v>J</v>
          </cell>
          <cell r="N538">
            <v>0</v>
          </cell>
          <cell r="P538" t="str">
            <v>1Cx300 sq.mm (XLPE)</v>
          </cell>
          <cell r="Q538" t="str">
            <v>km</v>
          </cell>
          <cell r="R538" t="str">
            <v>km</v>
          </cell>
          <cell r="S538">
            <v>0</v>
          </cell>
          <cell r="T538">
            <v>0</v>
          </cell>
          <cell r="X538">
            <v>0</v>
          </cell>
          <cell r="Y538">
            <v>0</v>
          </cell>
          <cell r="AC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v>0</v>
          </cell>
          <cell r="AU538">
            <v>0</v>
          </cell>
          <cell r="AV538">
            <v>0</v>
          </cell>
          <cell r="AW538">
            <v>0</v>
          </cell>
          <cell r="AX538">
            <v>0</v>
          </cell>
          <cell r="AY538">
            <v>0</v>
          </cell>
          <cell r="AZ538">
            <v>0</v>
          </cell>
          <cell r="BA538">
            <v>0</v>
          </cell>
          <cell r="BB538">
            <v>0</v>
          </cell>
          <cell r="BC538">
            <v>0</v>
          </cell>
          <cell r="BH538">
            <v>0</v>
          </cell>
          <cell r="BJ538">
            <v>0</v>
          </cell>
        </row>
        <row r="539">
          <cell r="A539">
            <v>539</v>
          </cell>
          <cell r="F539" t="str">
            <v>c)</v>
          </cell>
          <cell r="G539" t="str">
            <v>c)</v>
          </cell>
          <cell r="J539" t="str">
            <v/>
          </cell>
          <cell r="L539" t="str">
            <v>J</v>
          </cell>
          <cell r="M539" t="str">
            <v>J</v>
          </cell>
          <cell r="N539">
            <v>0</v>
          </cell>
          <cell r="P539" t="str">
            <v>3.5Cx300 sq.mm (XLPE)</v>
          </cell>
          <cell r="Q539" t="str">
            <v>km</v>
          </cell>
          <cell r="R539" t="str">
            <v>km</v>
          </cell>
          <cell r="S539">
            <v>0</v>
          </cell>
          <cell r="T539">
            <v>0</v>
          </cell>
          <cell r="X539">
            <v>0</v>
          </cell>
          <cell r="Y539">
            <v>0</v>
          </cell>
          <cell r="AC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v>0</v>
          </cell>
          <cell r="AU539">
            <v>0</v>
          </cell>
          <cell r="AV539">
            <v>0</v>
          </cell>
          <cell r="AW539">
            <v>0</v>
          </cell>
          <cell r="AX539">
            <v>0</v>
          </cell>
          <cell r="AY539">
            <v>0</v>
          </cell>
          <cell r="AZ539">
            <v>0</v>
          </cell>
          <cell r="BA539">
            <v>0</v>
          </cell>
          <cell r="BB539">
            <v>0</v>
          </cell>
          <cell r="BC539">
            <v>0</v>
          </cell>
          <cell r="BH539">
            <v>0</v>
          </cell>
          <cell r="BJ539">
            <v>0</v>
          </cell>
        </row>
        <row r="540">
          <cell r="A540">
            <v>540</v>
          </cell>
          <cell r="F540" t="str">
            <v>d)</v>
          </cell>
          <cell r="G540" t="str">
            <v>d)</v>
          </cell>
          <cell r="J540" t="str">
            <v/>
          </cell>
          <cell r="L540" t="str">
            <v>J</v>
          </cell>
          <cell r="M540" t="str">
            <v>J</v>
          </cell>
          <cell r="N540">
            <v>0</v>
          </cell>
          <cell r="P540" t="str">
            <v>1Cx150sq.mm(PVC)</v>
          </cell>
          <cell r="Q540" t="str">
            <v>km</v>
          </cell>
          <cell r="R540" t="str">
            <v>km</v>
          </cell>
          <cell r="S540">
            <v>0</v>
          </cell>
          <cell r="T540">
            <v>0</v>
          </cell>
          <cell r="X540">
            <v>0</v>
          </cell>
          <cell r="Y540">
            <v>0</v>
          </cell>
          <cell r="AC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v>0</v>
          </cell>
          <cell r="AU540">
            <v>0</v>
          </cell>
          <cell r="AV540">
            <v>0</v>
          </cell>
          <cell r="AW540">
            <v>0</v>
          </cell>
          <cell r="AX540">
            <v>0</v>
          </cell>
          <cell r="AY540">
            <v>0</v>
          </cell>
          <cell r="AZ540">
            <v>0</v>
          </cell>
          <cell r="BA540">
            <v>0</v>
          </cell>
          <cell r="BB540">
            <v>0</v>
          </cell>
          <cell r="BC540">
            <v>0</v>
          </cell>
          <cell r="BH540">
            <v>0</v>
          </cell>
          <cell r="BJ540">
            <v>0</v>
          </cell>
        </row>
        <row r="541">
          <cell r="A541">
            <v>541</v>
          </cell>
          <cell r="F541" t="str">
            <v>e)</v>
          </cell>
          <cell r="G541" t="str">
            <v>e)</v>
          </cell>
          <cell r="J541" t="str">
            <v/>
          </cell>
          <cell r="L541" t="str">
            <v>J</v>
          </cell>
          <cell r="M541" t="str">
            <v>J</v>
          </cell>
          <cell r="N541">
            <v>0</v>
          </cell>
          <cell r="P541" t="str">
            <v>3.5Cx70 sq.mm (PVC)</v>
          </cell>
          <cell r="Q541" t="str">
            <v>km</v>
          </cell>
          <cell r="R541" t="str">
            <v>km</v>
          </cell>
          <cell r="S541">
            <v>0</v>
          </cell>
          <cell r="T541">
            <v>0</v>
          </cell>
          <cell r="X541">
            <v>0</v>
          </cell>
          <cell r="Y541">
            <v>0</v>
          </cell>
          <cell r="AC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v>0</v>
          </cell>
          <cell r="AU541">
            <v>0</v>
          </cell>
          <cell r="AV541">
            <v>0</v>
          </cell>
          <cell r="AW541">
            <v>0</v>
          </cell>
          <cell r="AX541">
            <v>0</v>
          </cell>
          <cell r="AY541">
            <v>0</v>
          </cell>
          <cell r="AZ541">
            <v>0</v>
          </cell>
          <cell r="BA541">
            <v>0</v>
          </cell>
          <cell r="BB541">
            <v>0</v>
          </cell>
          <cell r="BC541">
            <v>0</v>
          </cell>
          <cell r="BH541">
            <v>0</v>
          </cell>
          <cell r="BJ541">
            <v>0</v>
          </cell>
        </row>
        <row r="542">
          <cell r="A542">
            <v>542</v>
          </cell>
          <cell r="F542">
            <v>0</v>
          </cell>
          <cell r="G542">
            <v>0</v>
          </cell>
          <cell r="J542" t="str">
            <v/>
          </cell>
          <cell r="L542" t="str">
            <v>J</v>
          </cell>
          <cell r="M542" t="str">
            <v>J</v>
          </cell>
          <cell r="N542">
            <v>0</v>
          </cell>
          <cell r="R542">
            <v>0</v>
          </cell>
          <cell r="S542">
            <v>0</v>
          </cell>
          <cell r="T542">
            <v>0</v>
          </cell>
          <cell r="X542">
            <v>0</v>
          </cell>
          <cell r="Y542">
            <v>0</v>
          </cell>
          <cell r="AC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v>0</v>
          </cell>
          <cell r="AU542">
            <v>0</v>
          </cell>
          <cell r="AV542">
            <v>0</v>
          </cell>
          <cell r="AW542">
            <v>0</v>
          </cell>
          <cell r="AX542">
            <v>0</v>
          </cell>
          <cell r="AY542">
            <v>0</v>
          </cell>
          <cell r="AZ542">
            <v>0</v>
          </cell>
          <cell r="BA542">
            <v>0</v>
          </cell>
          <cell r="BB542">
            <v>0</v>
          </cell>
          <cell r="BC542">
            <v>0</v>
          </cell>
          <cell r="BH542">
            <v>0</v>
          </cell>
          <cell r="BJ542">
            <v>0</v>
          </cell>
        </row>
        <row r="543">
          <cell r="A543">
            <v>543</v>
          </cell>
          <cell r="F543">
            <v>1.2</v>
          </cell>
          <cell r="G543">
            <v>1.2</v>
          </cell>
          <cell r="J543" t="str">
            <v/>
          </cell>
          <cell r="L543" t="str">
            <v>J</v>
          </cell>
          <cell r="M543" t="str">
            <v>J</v>
          </cell>
          <cell r="N543">
            <v>0</v>
          </cell>
          <cell r="P543" t="str">
            <v>1.1kV grade Power Cables (PVC)</v>
          </cell>
          <cell r="R543">
            <v>0</v>
          </cell>
          <cell r="S543">
            <v>0</v>
          </cell>
          <cell r="T543">
            <v>0</v>
          </cell>
          <cell r="X543">
            <v>0</v>
          </cell>
          <cell r="Y543">
            <v>0</v>
          </cell>
          <cell r="AC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v>0</v>
          </cell>
          <cell r="AU543">
            <v>0</v>
          </cell>
          <cell r="AV543">
            <v>0</v>
          </cell>
          <cell r="AW543">
            <v>0</v>
          </cell>
          <cell r="AX543">
            <v>0</v>
          </cell>
          <cell r="AY543">
            <v>0</v>
          </cell>
          <cell r="AZ543">
            <v>0</v>
          </cell>
          <cell r="BA543">
            <v>0</v>
          </cell>
          <cell r="BB543">
            <v>0</v>
          </cell>
          <cell r="BC543">
            <v>0</v>
          </cell>
          <cell r="BH543">
            <v>0</v>
          </cell>
          <cell r="BJ543">
            <v>0</v>
          </cell>
        </row>
        <row r="544">
          <cell r="A544">
            <v>544</v>
          </cell>
          <cell r="F544" t="str">
            <v>(a)</v>
          </cell>
          <cell r="G544" t="str">
            <v>(a)</v>
          </cell>
          <cell r="J544" t="str">
            <v/>
          </cell>
          <cell r="L544" t="str">
            <v>J</v>
          </cell>
          <cell r="M544" t="str">
            <v>J</v>
          </cell>
          <cell r="N544">
            <v>0</v>
          </cell>
          <cell r="P544" t="str">
            <v>3.5Cx35 sq.mm</v>
          </cell>
          <cell r="Q544" t="str">
            <v>km</v>
          </cell>
          <cell r="R544" t="str">
            <v>km</v>
          </cell>
          <cell r="S544">
            <v>0</v>
          </cell>
          <cell r="T544">
            <v>0</v>
          </cell>
          <cell r="X544">
            <v>0</v>
          </cell>
          <cell r="Y544">
            <v>0</v>
          </cell>
          <cell r="AC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v>0</v>
          </cell>
          <cell r="AU544">
            <v>0</v>
          </cell>
          <cell r="AV544">
            <v>0</v>
          </cell>
          <cell r="AW544">
            <v>0</v>
          </cell>
          <cell r="AX544">
            <v>0</v>
          </cell>
          <cell r="AY544">
            <v>0</v>
          </cell>
          <cell r="AZ544">
            <v>0</v>
          </cell>
          <cell r="BA544">
            <v>0</v>
          </cell>
          <cell r="BB544">
            <v>0</v>
          </cell>
          <cell r="BC544">
            <v>0</v>
          </cell>
          <cell r="BH544">
            <v>0</v>
          </cell>
          <cell r="BJ544">
            <v>0</v>
          </cell>
        </row>
        <row r="545">
          <cell r="A545">
            <v>545</v>
          </cell>
          <cell r="F545" t="str">
            <v>(b)</v>
          </cell>
          <cell r="G545" t="str">
            <v>(b)</v>
          </cell>
          <cell r="J545" t="str">
            <v/>
          </cell>
          <cell r="L545" t="str">
            <v>J</v>
          </cell>
          <cell r="M545" t="str">
            <v>J</v>
          </cell>
          <cell r="N545">
            <v>0</v>
          </cell>
          <cell r="P545" t="str">
            <v>4Cx16 sq.mm</v>
          </cell>
          <cell r="Q545" t="str">
            <v>km</v>
          </cell>
          <cell r="R545" t="str">
            <v>km</v>
          </cell>
          <cell r="S545">
            <v>0</v>
          </cell>
          <cell r="T545">
            <v>0</v>
          </cell>
          <cell r="X545">
            <v>0</v>
          </cell>
          <cell r="Y545">
            <v>0</v>
          </cell>
          <cell r="AC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v>0</v>
          </cell>
          <cell r="AU545">
            <v>0</v>
          </cell>
          <cell r="AV545">
            <v>0</v>
          </cell>
          <cell r="AW545">
            <v>0</v>
          </cell>
          <cell r="AX545">
            <v>0</v>
          </cell>
          <cell r="AY545">
            <v>0</v>
          </cell>
          <cell r="AZ545">
            <v>0</v>
          </cell>
          <cell r="BA545">
            <v>0</v>
          </cell>
          <cell r="BB545">
            <v>0</v>
          </cell>
          <cell r="BC545">
            <v>0</v>
          </cell>
          <cell r="BH545">
            <v>0</v>
          </cell>
          <cell r="BJ545">
            <v>0</v>
          </cell>
        </row>
        <row r="546">
          <cell r="A546">
            <v>546</v>
          </cell>
          <cell r="F546" t="str">
            <v>(c)</v>
          </cell>
          <cell r="G546" t="str">
            <v>(c)</v>
          </cell>
          <cell r="J546" t="str">
            <v/>
          </cell>
          <cell r="L546" t="str">
            <v>J</v>
          </cell>
          <cell r="M546" t="str">
            <v>J</v>
          </cell>
          <cell r="N546">
            <v>0</v>
          </cell>
          <cell r="P546" t="str">
            <v>4Cx6 sq.mm</v>
          </cell>
          <cell r="Q546" t="str">
            <v>km</v>
          </cell>
          <cell r="R546" t="str">
            <v>km</v>
          </cell>
          <cell r="S546">
            <v>0</v>
          </cell>
          <cell r="T546">
            <v>0</v>
          </cell>
          <cell r="X546">
            <v>0</v>
          </cell>
          <cell r="Y546">
            <v>0</v>
          </cell>
          <cell r="AC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v>0</v>
          </cell>
          <cell r="AU546">
            <v>0</v>
          </cell>
          <cell r="AV546">
            <v>0</v>
          </cell>
          <cell r="AW546">
            <v>0</v>
          </cell>
          <cell r="AX546">
            <v>0</v>
          </cell>
          <cell r="AY546">
            <v>0</v>
          </cell>
          <cell r="AZ546">
            <v>0</v>
          </cell>
          <cell r="BA546">
            <v>0</v>
          </cell>
          <cell r="BB546">
            <v>0</v>
          </cell>
          <cell r="BC546">
            <v>0</v>
          </cell>
          <cell r="BH546">
            <v>0</v>
          </cell>
          <cell r="BJ546">
            <v>0</v>
          </cell>
        </row>
        <row r="547">
          <cell r="A547">
            <v>547</v>
          </cell>
          <cell r="F547" t="str">
            <v>(d)</v>
          </cell>
          <cell r="G547" t="str">
            <v>(d)</v>
          </cell>
          <cell r="J547" t="str">
            <v/>
          </cell>
          <cell r="L547" t="str">
            <v>J</v>
          </cell>
          <cell r="M547" t="str">
            <v>J</v>
          </cell>
          <cell r="N547">
            <v>0</v>
          </cell>
          <cell r="P547" t="str">
            <v>2Cx6 sq.mm</v>
          </cell>
          <cell r="Q547" t="str">
            <v>km</v>
          </cell>
          <cell r="R547" t="str">
            <v>km</v>
          </cell>
          <cell r="S547">
            <v>0</v>
          </cell>
          <cell r="T547">
            <v>0</v>
          </cell>
          <cell r="X547">
            <v>0</v>
          </cell>
          <cell r="Y547">
            <v>0</v>
          </cell>
          <cell r="AC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v>0</v>
          </cell>
          <cell r="AU547">
            <v>0</v>
          </cell>
          <cell r="AV547">
            <v>0</v>
          </cell>
          <cell r="AW547">
            <v>0</v>
          </cell>
          <cell r="AX547">
            <v>0</v>
          </cell>
          <cell r="AY547">
            <v>0</v>
          </cell>
          <cell r="AZ547">
            <v>0</v>
          </cell>
          <cell r="BA547">
            <v>0</v>
          </cell>
          <cell r="BB547">
            <v>0</v>
          </cell>
          <cell r="BC547">
            <v>0</v>
          </cell>
          <cell r="BH547">
            <v>0</v>
          </cell>
          <cell r="BJ547">
            <v>0</v>
          </cell>
        </row>
        <row r="548">
          <cell r="A548">
            <v>548</v>
          </cell>
          <cell r="F548">
            <v>0</v>
          </cell>
          <cell r="G548">
            <v>0</v>
          </cell>
          <cell r="J548" t="str">
            <v/>
          </cell>
          <cell r="L548" t="str">
            <v>J</v>
          </cell>
          <cell r="M548" t="str">
            <v>J</v>
          </cell>
          <cell r="N548">
            <v>0</v>
          </cell>
          <cell r="R548">
            <v>0</v>
          </cell>
          <cell r="S548">
            <v>0</v>
          </cell>
          <cell r="T548">
            <v>0</v>
          </cell>
          <cell r="X548">
            <v>0</v>
          </cell>
          <cell r="Y548">
            <v>0</v>
          </cell>
          <cell r="AC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v>0</v>
          </cell>
          <cell r="AU548">
            <v>0</v>
          </cell>
          <cell r="AV548">
            <v>0</v>
          </cell>
          <cell r="AW548">
            <v>0</v>
          </cell>
          <cell r="AX548">
            <v>0</v>
          </cell>
          <cell r="AY548">
            <v>0</v>
          </cell>
          <cell r="AZ548">
            <v>0</v>
          </cell>
          <cell r="BA548">
            <v>0</v>
          </cell>
          <cell r="BB548">
            <v>0</v>
          </cell>
          <cell r="BC548">
            <v>0</v>
          </cell>
          <cell r="BH548">
            <v>0</v>
          </cell>
          <cell r="BJ548">
            <v>0</v>
          </cell>
        </row>
        <row r="549">
          <cell r="A549">
            <v>549</v>
          </cell>
          <cell r="F549">
            <v>1.3</v>
          </cell>
          <cell r="G549">
            <v>1.3</v>
          </cell>
          <cell r="J549" t="str">
            <v/>
          </cell>
          <cell r="L549" t="str">
            <v>J</v>
          </cell>
          <cell r="M549" t="str">
            <v>J</v>
          </cell>
          <cell r="N549">
            <v>0</v>
          </cell>
          <cell r="P549" t="str">
            <v>1.1kV grade Control Cable (PVC)</v>
          </cell>
          <cell r="R549">
            <v>0</v>
          </cell>
          <cell r="S549">
            <v>0</v>
          </cell>
          <cell r="T549">
            <v>0</v>
          </cell>
          <cell r="X549">
            <v>0</v>
          </cell>
          <cell r="Y549">
            <v>0</v>
          </cell>
          <cell r="AC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v>0</v>
          </cell>
          <cell r="AU549">
            <v>0</v>
          </cell>
          <cell r="AV549">
            <v>0</v>
          </cell>
          <cell r="AW549">
            <v>0</v>
          </cell>
          <cell r="AX549">
            <v>0</v>
          </cell>
          <cell r="AY549">
            <v>0</v>
          </cell>
          <cell r="AZ549">
            <v>0</v>
          </cell>
          <cell r="BA549">
            <v>0</v>
          </cell>
          <cell r="BB549">
            <v>0</v>
          </cell>
          <cell r="BC549">
            <v>0</v>
          </cell>
          <cell r="BH549">
            <v>0</v>
          </cell>
          <cell r="BJ549">
            <v>0</v>
          </cell>
        </row>
        <row r="550">
          <cell r="A550">
            <v>550</v>
          </cell>
          <cell r="F550" t="str">
            <v>(a)</v>
          </cell>
          <cell r="G550" t="str">
            <v>(a)</v>
          </cell>
          <cell r="J550" t="str">
            <v/>
          </cell>
          <cell r="L550" t="str">
            <v>J</v>
          </cell>
          <cell r="M550" t="str">
            <v>J</v>
          </cell>
          <cell r="N550">
            <v>0</v>
          </cell>
          <cell r="P550" t="str">
            <v>2Cx2.5 sq.mm</v>
          </cell>
          <cell r="Q550" t="str">
            <v>km</v>
          </cell>
          <cell r="R550" t="str">
            <v>km</v>
          </cell>
          <cell r="S550">
            <v>0</v>
          </cell>
          <cell r="T550">
            <v>0</v>
          </cell>
          <cell r="X550">
            <v>0</v>
          </cell>
          <cell r="Y550">
            <v>0</v>
          </cell>
          <cell r="AC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v>0</v>
          </cell>
          <cell r="AU550">
            <v>0</v>
          </cell>
          <cell r="AV550">
            <v>0</v>
          </cell>
          <cell r="AW550">
            <v>0</v>
          </cell>
          <cell r="AX550">
            <v>0</v>
          </cell>
          <cell r="AY550">
            <v>0</v>
          </cell>
          <cell r="AZ550">
            <v>0</v>
          </cell>
          <cell r="BA550">
            <v>0</v>
          </cell>
          <cell r="BB550">
            <v>0</v>
          </cell>
          <cell r="BC550">
            <v>0</v>
          </cell>
          <cell r="BH550">
            <v>0</v>
          </cell>
          <cell r="BJ550">
            <v>0</v>
          </cell>
        </row>
        <row r="551">
          <cell r="A551">
            <v>551</v>
          </cell>
          <cell r="F551" t="str">
            <v>(b)</v>
          </cell>
          <cell r="G551" t="str">
            <v>(b)</v>
          </cell>
          <cell r="J551" t="str">
            <v/>
          </cell>
          <cell r="L551" t="str">
            <v>J</v>
          </cell>
          <cell r="M551" t="str">
            <v>J</v>
          </cell>
          <cell r="N551">
            <v>0</v>
          </cell>
          <cell r="P551" t="str">
            <v>3Cx2.5 sq.mm</v>
          </cell>
          <cell r="Q551" t="str">
            <v>km</v>
          </cell>
          <cell r="R551" t="str">
            <v>km</v>
          </cell>
          <cell r="S551">
            <v>0</v>
          </cell>
          <cell r="T551">
            <v>0</v>
          </cell>
          <cell r="X551">
            <v>0</v>
          </cell>
          <cell r="Y551">
            <v>0</v>
          </cell>
          <cell r="AC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v>0</v>
          </cell>
          <cell r="AU551">
            <v>0</v>
          </cell>
          <cell r="AV551">
            <v>0</v>
          </cell>
          <cell r="AW551">
            <v>0</v>
          </cell>
          <cell r="AX551">
            <v>0</v>
          </cell>
          <cell r="AY551">
            <v>0</v>
          </cell>
          <cell r="AZ551">
            <v>0</v>
          </cell>
          <cell r="BA551">
            <v>0</v>
          </cell>
          <cell r="BB551">
            <v>0</v>
          </cell>
          <cell r="BC551">
            <v>0</v>
          </cell>
          <cell r="BH551">
            <v>0</v>
          </cell>
          <cell r="BJ551">
            <v>0</v>
          </cell>
        </row>
        <row r="552">
          <cell r="A552">
            <v>552</v>
          </cell>
          <cell r="F552" t="str">
            <v>(c)</v>
          </cell>
          <cell r="G552" t="str">
            <v>(c)</v>
          </cell>
          <cell r="J552" t="str">
            <v/>
          </cell>
          <cell r="L552" t="str">
            <v>J</v>
          </cell>
          <cell r="M552" t="str">
            <v>J</v>
          </cell>
          <cell r="N552">
            <v>0</v>
          </cell>
          <cell r="P552" t="str">
            <v>5Cx2.5 sq.mm</v>
          </cell>
          <cell r="Q552" t="str">
            <v>km</v>
          </cell>
          <cell r="R552" t="str">
            <v>km</v>
          </cell>
          <cell r="S552">
            <v>0</v>
          </cell>
          <cell r="T552">
            <v>0</v>
          </cell>
          <cell r="X552">
            <v>0</v>
          </cell>
          <cell r="Y552">
            <v>0</v>
          </cell>
          <cell r="AC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v>0</v>
          </cell>
          <cell r="AU552">
            <v>0</v>
          </cell>
          <cell r="AV552">
            <v>0</v>
          </cell>
          <cell r="AW552">
            <v>0</v>
          </cell>
          <cell r="AX552">
            <v>0</v>
          </cell>
          <cell r="AY552">
            <v>0</v>
          </cell>
          <cell r="AZ552">
            <v>0</v>
          </cell>
          <cell r="BA552">
            <v>0</v>
          </cell>
          <cell r="BB552">
            <v>0</v>
          </cell>
          <cell r="BC552">
            <v>0</v>
          </cell>
          <cell r="BH552">
            <v>0</v>
          </cell>
          <cell r="BJ552">
            <v>0</v>
          </cell>
        </row>
        <row r="553">
          <cell r="A553">
            <v>553</v>
          </cell>
          <cell r="F553" t="str">
            <v>(d)</v>
          </cell>
          <cell r="G553" t="str">
            <v>(d)</v>
          </cell>
          <cell r="J553" t="str">
            <v/>
          </cell>
          <cell r="L553" t="str">
            <v>J</v>
          </cell>
          <cell r="M553" t="str">
            <v>J</v>
          </cell>
          <cell r="N553">
            <v>0</v>
          </cell>
          <cell r="P553" t="str">
            <v>7Cx2.5 sq.mm</v>
          </cell>
          <cell r="Q553" t="str">
            <v>km</v>
          </cell>
          <cell r="R553" t="str">
            <v>km</v>
          </cell>
          <cell r="S553">
            <v>0</v>
          </cell>
          <cell r="T553">
            <v>0</v>
          </cell>
          <cell r="X553">
            <v>0</v>
          </cell>
          <cell r="Y553">
            <v>0</v>
          </cell>
          <cell r="AC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v>0</v>
          </cell>
          <cell r="AU553">
            <v>0</v>
          </cell>
          <cell r="AV553">
            <v>0</v>
          </cell>
          <cell r="AW553">
            <v>0</v>
          </cell>
          <cell r="AX553">
            <v>0</v>
          </cell>
          <cell r="AY553">
            <v>0</v>
          </cell>
          <cell r="AZ553">
            <v>0</v>
          </cell>
          <cell r="BA553">
            <v>0</v>
          </cell>
          <cell r="BB553">
            <v>0</v>
          </cell>
          <cell r="BC553">
            <v>0</v>
          </cell>
          <cell r="BH553">
            <v>0</v>
          </cell>
          <cell r="BJ553">
            <v>0</v>
          </cell>
        </row>
        <row r="554">
          <cell r="A554">
            <v>554</v>
          </cell>
          <cell r="F554" t="str">
            <v>(e)</v>
          </cell>
          <cell r="G554" t="str">
            <v>(e)</v>
          </cell>
          <cell r="J554" t="str">
            <v/>
          </cell>
          <cell r="L554" t="str">
            <v>J</v>
          </cell>
          <cell r="M554" t="str">
            <v>J</v>
          </cell>
          <cell r="N554">
            <v>0</v>
          </cell>
          <cell r="P554" t="str">
            <v>10Cx2.5 sq.mm</v>
          </cell>
          <cell r="Q554" t="str">
            <v>km</v>
          </cell>
          <cell r="R554" t="str">
            <v>km</v>
          </cell>
          <cell r="S554">
            <v>0</v>
          </cell>
          <cell r="T554">
            <v>0</v>
          </cell>
          <cell r="X554">
            <v>0</v>
          </cell>
          <cell r="Y554">
            <v>0</v>
          </cell>
          <cell r="AC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v>0</v>
          </cell>
          <cell r="AU554">
            <v>0</v>
          </cell>
          <cell r="AV554">
            <v>0</v>
          </cell>
          <cell r="AW554">
            <v>0</v>
          </cell>
          <cell r="AX554">
            <v>0</v>
          </cell>
          <cell r="AY554">
            <v>0</v>
          </cell>
          <cell r="AZ554">
            <v>0</v>
          </cell>
          <cell r="BA554">
            <v>0</v>
          </cell>
          <cell r="BB554">
            <v>0</v>
          </cell>
          <cell r="BC554">
            <v>0</v>
          </cell>
          <cell r="BH554">
            <v>0</v>
          </cell>
          <cell r="BJ554">
            <v>0</v>
          </cell>
        </row>
        <row r="555">
          <cell r="A555">
            <v>555</v>
          </cell>
          <cell r="F555" t="str">
            <v>(f)</v>
          </cell>
          <cell r="G555" t="str">
            <v>(f)</v>
          </cell>
          <cell r="J555" t="str">
            <v/>
          </cell>
          <cell r="L555" t="str">
            <v>J</v>
          </cell>
          <cell r="M555" t="str">
            <v>J</v>
          </cell>
          <cell r="N555">
            <v>0</v>
          </cell>
          <cell r="P555" t="str">
            <v>14Cx2.5 sq.mm</v>
          </cell>
          <cell r="Q555" t="str">
            <v>km</v>
          </cell>
          <cell r="R555" t="str">
            <v>km</v>
          </cell>
          <cell r="S555">
            <v>0</v>
          </cell>
          <cell r="T555">
            <v>0</v>
          </cell>
          <cell r="X555">
            <v>0</v>
          </cell>
          <cell r="Y555">
            <v>0</v>
          </cell>
          <cell r="AC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v>0</v>
          </cell>
          <cell r="AU555">
            <v>0</v>
          </cell>
          <cell r="AV555">
            <v>0</v>
          </cell>
          <cell r="AW555">
            <v>0</v>
          </cell>
          <cell r="AX555">
            <v>0</v>
          </cell>
          <cell r="AY555">
            <v>0</v>
          </cell>
          <cell r="AZ555">
            <v>0</v>
          </cell>
          <cell r="BA555">
            <v>0</v>
          </cell>
          <cell r="BB555">
            <v>0</v>
          </cell>
          <cell r="BC555">
            <v>0</v>
          </cell>
          <cell r="BH555">
            <v>0</v>
          </cell>
          <cell r="BJ555">
            <v>0</v>
          </cell>
        </row>
        <row r="556">
          <cell r="A556">
            <v>556</v>
          </cell>
          <cell r="F556" t="str">
            <v>(g)</v>
          </cell>
          <cell r="G556" t="str">
            <v>(g)</v>
          </cell>
          <cell r="J556" t="str">
            <v/>
          </cell>
          <cell r="L556" t="str">
            <v>J</v>
          </cell>
          <cell r="M556" t="str">
            <v>J</v>
          </cell>
          <cell r="N556">
            <v>0</v>
          </cell>
          <cell r="P556" t="str">
            <v>19Cx2.5 sq.mm</v>
          </cell>
          <cell r="Q556" t="str">
            <v>km</v>
          </cell>
          <cell r="R556" t="str">
            <v>km</v>
          </cell>
          <cell r="S556">
            <v>0</v>
          </cell>
          <cell r="T556">
            <v>0</v>
          </cell>
          <cell r="X556">
            <v>0</v>
          </cell>
          <cell r="Y556">
            <v>0</v>
          </cell>
          <cell r="AC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v>0</v>
          </cell>
          <cell r="AU556">
            <v>0</v>
          </cell>
          <cell r="AV556">
            <v>0</v>
          </cell>
          <cell r="AW556">
            <v>0</v>
          </cell>
          <cell r="AX556">
            <v>0</v>
          </cell>
          <cell r="AY556">
            <v>0</v>
          </cell>
          <cell r="AZ556">
            <v>0</v>
          </cell>
          <cell r="BA556">
            <v>0</v>
          </cell>
          <cell r="BB556">
            <v>0</v>
          </cell>
          <cell r="BC556">
            <v>0</v>
          </cell>
          <cell r="BH556">
            <v>0</v>
          </cell>
          <cell r="BJ556">
            <v>0</v>
          </cell>
        </row>
        <row r="557">
          <cell r="A557">
            <v>557</v>
          </cell>
          <cell r="F557" t="str">
            <v>(h)</v>
          </cell>
          <cell r="G557" t="str">
            <v>(h)</v>
          </cell>
          <cell r="J557" t="str">
            <v/>
          </cell>
          <cell r="L557" t="str">
            <v>J</v>
          </cell>
          <cell r="M557" t="str">
            <v>J</v>
          </cell>
          <cell r="N557">
            <v>0</v>
          </cell>
          <cell r="P557" t="str">
            <v>27Cx2.5 sq.mm</v>
          </cell>
          <cell r="Q557" t="str">
            <v>km</v>
          </cell>
          <cell r="R557" t="str">
            <v>km</v>
          </cell>
          <cell r="S557">
            <v>0</v>
          </cell>
          <cell r="T557">
            <v>0</v>
          </cell>
          <cell r="X557">
            <v>0</v>
          </cell>
          <cell r="Y557">
            <v>0</v>
          </cell>
          <cell r="AC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v>0</v>
          </cell>
          <cell r="AU557">
            <v>0</v>
          </cell>
          <cell r="AV557">
            <v>0</v>
          </cell>
          <cell r="AW557">
            <v>0</v>
          </cell>
          <cell r="AX557">
            <v>0</v>
          </cell>
          <cell r="AY557">
            <v>0</v>
          </cell>
          <cell r="AZ557">
            <v>0</v>
          </cell>
          <cell r="BA557">
            <v>0</v>
          </cell>
          <cell r="BB557">
            <v>0</v>
          </cell>
          <cell r="BC557">
            <v>0</v>
          </cell>
          <cell r="BH557">
            <v>0</v>
          </cell>
          <cell r="BJ557">
            <v>0</v>
          </cell>
        </row>
        <row r="558">
          <cell r="A558">
            <v>558</v>
          </cell>
          <cell r="B558" t="str">
            <v>T</v>
          </cell>
          <cell r="J558" t="str">
            <v/>
          </cell>
          <cell r="L558" t="str">
            <v>J</v>
          </cell>
          <cell r="M558" t="str">
            <v>J</v>
          </cell>
          <cell r="N558">
            <v>0</v>
          </cell>
          <cell r="R558">
            <v>0</v>
          </cell>
          <cell r="S558">
            <v>0</v>
          </cell>
          <cell r="T558">
            <v>0</v>
          </cell>
          <cell r="X558">
            <v>0</v>
          </cell>
          <cell r="Y558">
            <v>0</v>
          </cell>
          <cell r="AC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v>0</v>
          </cell>
          <cell r="AU558">
            <v>0</v>
          </cell>
          <cell r="AV558">
            <v>0</v>
          </cell>
          <cell r="AW558">
            <v>0</v>
          </cell>
          <cell r="AX558">
            <v>0</v>
          </cell>
          <cell r="AY558">
            <v>0</v>
          </cell>
          <cell r="AZ558">
            <v>0</v>
          </cell>
          <cell r="BA558">
            <v>0</v>
          </cell>
          <cell r="BB558">
            <v>0</v>
          </cell>
          <cell r="BC558">
            <v>0</v>
          </cell>
          <cell r="BH558">
            <v>0</v>
          </cell>
          <cell r="BJ558">
            <v>0</v>
          </cell>
        </row>
        <row r="559">
          <cell r="A559">
            <v>559</v>
          </cell>
          <cell r="F559" t="str">
            <v>N</v>
          </cell>
          <cell r="G559" t="str">
            <v>N</v>
          </cell>
          <cell r="J559" t="str">
            <v/>
          </cell>
          <cell r="L559" t="str">
            <v>J</v>
          </cell>
          <cell r="M559" t="str">
            <v>J</v>
          </cell>
          <cell r="N559">
            <v>0</v>
          </cell>
          <cell r="P559" t="str">
            <v>40mm MS rod for main Earth mat [Incl in the above]</v>
          </cell>
          <cell r="Q559" t="str">
            <v>km</v>
          </cell>
          <cell r="R559" t="str">
            <v>km</v>
          </cell>
          <cell r="S559">
            <v>0</v>
          </cell>
          <cell r="T559">
            <v>0</v>
          </cell>
          <cell r="X559">
            <v>0</v>
          </cell>
          <cell r="Y559">
            <v>0</v>
          </cell>
          <cell r="AC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v>0</v>
          </cell>
          <cell r="AU559">
            <v>0</v>
          </cell>
          <cell r="AV559">
            <v>0</v>
          </cell>
          <cell r="AW559">
            <v>0</v>
          </cell>
          <cell r="AX559">
            <v>0</v>
          </cell>
          <cell r="AY559">
            <v>0</v>
          </cell>
          <cell r="BB559">
            <v>0</v>
          </cell>
          <cell r="BC559">
            <v>0</v>
          </cell>
          <cell r="BH559">
            <v>0</v>
          </cell>
          <cell r="BJ559">
            <v>0</v>
          </cell>
        </row>
        <row r="560">
          <cell r="A560">
            <v>560</v>
          </cell>
          <cell r="J560" t="str">
            <v/>
          </cell>
          <cell r="L560" t="str">
            <v>J</v>
          </cell>
          <cell r="M560" t="str">
            <v>J</v>
          </cell>
          <cell r="N560">
            <v>0</v>
          </cell>
          <cell r="R560">
            <v>0</v>
          </cell>
          <cell r="S560">
            <v>0</v>
          </cell>
          <cell r="T560">
            <v>0</v>
          </cell>
          <cell r="X560">
            <v>0</v>
          </cell>
          <cell r="Y560">
            <v>0</v>
          </cell>
          <cell r="AC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v>0</v>
          </cell>
          <cell r="BH560">
            <v>0</v>
          </cell>
          <cell r="BJ560">
            <v>0</v>
          </cell>
        </row>
        <row r="561">
          <cell r="A561">
            <v>561</v>
          </cell>
          <cell r="F561" t="str">
            <v>O1</v>
          </cell>
          <cell r="G561" t="str">
            <v>O1</v>
          </cell>
          <cell r="J561" t="str">
            <v/>
          </cell>
          <cell r="L561" t="str">
            <v>J</v>
          </cell>
          <cell r="M561" t="str">
            <v>J</v>
          </cell>
          <cell r="N561">
            <v>0</v>
          </cell>
          <cell r="P561" t="str">
            <v>Steel Structures for 400kV S/S</v>
          </cell>
          <cell r="R561">
            <v>0</v>
          </cell>
          <cell r="S561">
            <v>0</v>
          </cell>
          <cell r="T561">
            <v>0</v>
          </cell>
          <cell r="X561">
            <v>0</v>
          </cell>
          <cell r="Y561">
            <v>0</v>
          </cell>
          <cell r="AC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v>0</v>
          </cell>
          <cell r="BH561">
            <v>0</v>
          </cell>
          <cell r="BJ561">
            <v>0</v>
          </cell>
        </row>
        <row r="562">
          <cell r="A562">
            <v>562</v>
          </cell>
          <cell r="F562" t="str">
            <v>a)</v>
          </cell>
          <cell r="G562" t="str">
            <v>a)</v>
          </cell>
          <cell r="I562" t="str">
            <v>EN</v>
          </cell>
          <cell r="J562" t="str">
            <v>ENGG. ITEMS</v>
          </cell>
          <cell r="K562" t="str">
            <v>Gen</v>
          </cell>
          <cell r="L562" t="str">
            <v>J</v>
          </cell>
          <cell r="M562" t="str">
            <v>J</v>
          </cell>
          <cell r="N562" t="str">
            <v>C</v>
          </cell>
          <cell r="O562" t="str">
            <v>STR</v>
          </cell>
          <cell r="P562" t="str">
            <v xml:space="preserve">Lattice Structure (excluding CB structure) </v>
          </cell>
          <cell r="Q562" t="str">
            <v>MT</v>
          </cell>
          <cell r="R562" t="str">
            <v>Lot</v>
          </cell>
          <cell r="S562">
            <v>1</v>
          </cell>
          <cell r="T562">
            <v>1</v>
          </cell>
          <cell r="U562">
            <v>155</v>
          </cell>
          <cell r="X562">
            <v>155</v>
          </cell>
          <cell r="Y562">
            <v>155</v>
          </cell>
          <cell r="Z562">
            <v>44</v>
          </cell>
          <cell r="AA562" t="str">
            <v>INR</v>
          </cell>
          <cell r="AB562">
            <v>47500</v>
          </cell>
          <cell r="AC562">
            <v>47500</v>
          </cell>
          <cell r="AD562">
            <v>-0.04</v>
          </cell>
          <cell r="AF562">
            <v>0</v>
          </cell>
          <cell r="AG562">
            <v>49400</v>
          </cell>
          <cell r="AH562">
            <v>7657000</v>
          </cell>
          <cell r="AI562">
            <v>1.1541315063742059</v>
          </cell>
          <cell r="AJ562">
            <v>8837185</v>
          </cell>
          <cell r="AK562">
            <v>1249622</v>
          </cell>
          <cell r="AL562">
            <v>356265</v>
          </cell>
          <cell r="AM562">
            <v>10443072</v>
          </cell>
          <cell r="AN562">
            <v>308944</v>
          </cell>
          <cell r="AO562">
            <v>0</v>
          </cell>
          <cell r="AP562">
            <v>0</v>
          </cell>
          <cell r="AQ562">
            <v>10752016</v>
          </cell>
          <cell r="AR562">
            <v>2567</v>
          </cell>
          <cell r="AS562">
            <v>397885</v>
          </cell>
          <cell r="AT562">
            <v>0.95238095238095244</v>
          </cell>
          <cell r="AU562">
            <v>378938</v>
          </cell>
          <cell r="AV562">
            <v>0</v>
          </cell>
          <cell r="AW562">
            <v>43041.95545657014</v>
          </cell>
          <cell r="AX562">
            <v>421979.95545657014</v>
          </cell>
          <cell r="AY562">
            <v>11173995.95545657</v>
          </cell>
          <cell r="AZ562">
            <v>0.16320000000000001</v>
          </cell>
          <cell r="BA562">
            <v>0.04</v>
          </cell>
          <cell r="BB562">
            <v>4.0347971489197325E-2</v>
          </cell>
          <cell r="BC562">
            <v>0</v>
          </cell>
          <cell r="BG562">
            <v>3394</v>
          </cell>
          <cell r="BH562">
            <v>2567</v>
          </cell>
          <cell r="BJ562">
            <v>7657000</v>
          </cell>
        </row>
        <row r="563">
          <cell r="A563">
            <v>563</v>
          </cell>
          <cell r="F563" t="str">
            <v>b)</v>
          </cell>
          <cell r="G563" t="str">
            <v>b)</v>
          </cell>
          <cell r="I563" t="str">
            <v>EN</v>
          </cell>
          <cell r="J563" t="str">
            <v>ENGG. ITEMS</v>
          </cell>
          <cell r="K563" t="str">
            <v>Gen</v>
          </cell>
          <cell r="L563" t="str">
            <v>J</v>
          </cell>
          <cell r="M563" t="str">
            <v>J</v>
          </cell>
          <cell r="N563" t="str">
            <v>C</v>
          </cell>
          <cell r="O563" t="str">
            <v>STR</v>
          </cell>
          <cell r="P563" t="str">
            <v xml:space="preserve">Pipe structure </v>
          </cell>
          <cell r="Q563" t="str">
            <v>MT</v>
          </cell>
          <cell r="R563" t="str">
            <v>Lot</v>
          </cell>
          <cell r="S563">
            <v>1</v>
          </cell>
          <cell r="T563">
            <v>1</v>
          </cell>
          <cell r="U563">
            <v>5</v>
          </cell>
          <cell r="X563">
            <v>5</v>
          </cell>
          <cell r="Y563">
            <v>5</v>
          </cell>
          <cell r="Z563">
            <v>50</v>
          </cell>
          <cell r="AA563" t="str">
            <v>INR</v>
          </cell>
          <cell r="AB563">
            <v>52000</v>
          </cell>
          <cell r="AC563">
            <v>52000</v>
          </cell>
          <cell r="AD563">
            <v>-0.04</v>
          </cell>
          <cell r="AF563">
            <v>0</v>
          </cell>
          <cell r="AG563">
            <v>54080</v>
          </cell>
          <cell r="AH563">
            <v>270400</v>
          </cell>
          <cell r="AI563">
            <v>1.1541315063742059</v>
          </cell>
          <cell r="AJ563">
            <v>312077</v>
          </cell>
          <cell r="AK563">
            <v>44129</v>
          </cell>
          <cell r="AL563">
            <v>12581</v>
          </cell>
          <cell r="AM563">
            <v>368787</v>
          </cell>
          <cell r="AN563">
            <v>10910</v>
          </cell>
          <cell r="AO563">
            <v>0</v>
          </cell>
          <cell r="AP563">
            <v>0</v>
          </cell>
          <cell r="AQ563">
            <v>379697</v>
          </cell>
          <cell r="AR563">
            <v>2567</v>
          </cell>
          <cell r="AS563">
            <v>12835</v>
          </cell>
          <cell r="AT563">
            <v>0.95238095238095244</v>
          </cell>
          <cell r="AU563">
            <v>12224</v>
          </cell>
          <cell r="AV563">
            <v>0</v>
          </cell>
          <cell r="AW563">
            <v>1388.4721603563466</v>
          </cell>
          <cell r="AX563">
            <v>13612.472160356347</v>
          </cell>
          <cell r="AY563">
            <v>393309.47216035635</v>
          </cell>
          <cell r="AZ563">
            <v>0.16320000000000001</v>
          </cell>
          <cell r="BA563">
            <v>0.04</v>
          </cell>
          <cell r="BB563">
            <v>4.0347971489197325E-2</v>
          </cell>
          <cell r="BC563">
            <v>0</v>
          </cell>
          <cell r="BG563">
            <v>3394</v>
          </cell>
          <cell r="BH563">
            <v>2567</v>
          </cell>
          <cell r="BJ563">
            <v>270400</v>
          </cell>
        </row>
        <row r="564">
          <cell r="A564">
            <v>564</v>
          </cell>
          <cell r="F564">
            <v>0</v>
          </cell>
          <cell r="G564">
            <v>0</v>
          </cell>
          <cell r="J564" t="str">
            <v/>
          </cell>
          <cell r="L564" t="str">
            <v>J</v>
          </cell>
          <cell r="M564" t="str">
            <v>J</v>
          </cell>
          <cell r="N564">
            <v>0</v>
          </cell>
          <cell r="R564">
            <v>0</v>
          </cell>
          <cell r="S564">
            <v>0</v>
          </cell>
          <cell r="T564">
            <v>0</v>
          </cell>
          <cell r="X564">
            <v>0</v>
          </cell>
          <cell r="Y564">
            <v>0</v>
          </cell>
          <cell r="AC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v>0</v>
          </cell>
          <cell r="BH564">
            <v>0</v>
          </cell>
          <cell r="BJ564">
            <v>0</v>
          </cell>
        </row>
        <row r="565">
          <cell r="A565">
            <v>565</v>
          </cell>
          <cell r="F565" t="str">
            <v>O2</v>
          </cell>
          <cell r="G565" t="str">
            <v>O2</v>
          </cell>
          <cell r="J565" t="str">
            <v/>
          </cell>
          <cell r="L565" t="str">
            <v>J</v>
          </cell>
          <cell r="M565" t="str">
            <v>J</v>
          </cell>
          <cell r="N565">
            <v>0</v>
          </cell>
          <cell r="P565" t="str">
            <v>Steel Structures for 230kV S/S</v>
          </cell>
          <cell r="R565">
            <v>0</v>
          </cell>
          <cell r="S565">
            <v>0</v>
          </cell>
          <cell r="T565">
            <v>0</v>
          </cell>
          <cell r="X565">
            <v>0</v>
          </cell>
          <cell r="Y565">
            <v>0</v>
          </cell>
          <cell r="AC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v>0</v>
          </cell>
          <cell r="BH565">
            <v>0</v>
          </cell>
          <cell r="BJ565">
            <v>0</v>
          </cell>
        </row>
        <row r="566">
          <cell r="A566">
            <v>566</v>
          </cell>
          <cell r="F566" t="str">
            <v>a)</v>
          </cell>
          <cell r="G566" t="str">
            <v>a)</v>
          </cell>
          <cell r="I566" t="str">
            <v>EN</v>
          </cell>
          <cell r="J566" t="str">
            <v>ENGG. ITEMS</v>
          </cell>
          <cell r="K566" t="str">
            <v>Gen</v>
          </cell>
          <cell r="L566" t="str">
            <v>J</v>
          </cell>
          <cell r="M566" t="str">
            <v>J</v>
          </cell>
          <cell r="N566" t="str">
            <v>C</v>
          </cell>
          <cell r="O566" t="str">
            <v>STR</v>
          </cell>
          <cell r="P566" t="str">
            <v xml:space="preserve">Lattice Structure (excluding CB structure) </v>
          </cell>
          <cell r="Q566" t="str">
            <v>MT</v>
          </cell>
          <cell r="R566" t="str">
            <v>Lot</v>
          </cell>
          <cell r="S566">
            <v>1</v>
          </cell>
          <cell r="T566">
            <v>1</v>
          </cell>
          <cell r="U566">
            <v>139</v>
          </cell>
          <cell r="X566">
            <v>139</v>
          </cell>
          <cell r="Y566">
            <v>139</v>
          </cell>
          <cell r="Z566">
            <v>44</v>
          </cell>
          <cell r="AA566" t="str">
            <v>INR</v>
          </cell>
          <cell r="AB566">
            <v>47500</v>
          </cell>
          <cell r="AC566">
            <v>47500</v>
          </cell>
          <cell r="AD566">
            <v>-0.04</v>
          </cell>
          <cell r="AF566">
            <v>0</v>
          </cell>
          <cell r="AG566">
            <v>49400</v>
          </cell>
          <cell r="AH566">
            <v>6866600</v>
          </cell>
          <cell r="AI566">
            <v>1.1541315063742059</v>
          </cell>
          <cell r="AJ566">
            <v>7924959</v>
          </cell>
          <cell r="AK566">
            <v>1120629</v>
          </cell>
          <cell r="AL566">
            <v>319489</v>
          </cell>
          <cell r="AM566">
            <v>9365077</v>
          </cell>
          <cell r="AN566">
            <v>277053</v>
          </cell>
          <cell r="AO566">
            <v>0</v>
          </cell>
          <cell r="AP566">
            <v>0</v>
          </cell>
          <cell r="AQ566">
            <v>9642130</v>
          </cell>
          <cell r="AR566">
            <v>2567</v>
          </cell>
          <cell r="AS566">
            <v>356813</v>
          </cell>
          <cell r="AT566">
            <v>0.95238095238095244</v>
          </cell>
          <cell r="AU566">
            <v>339822</v>
          </cell>
          <cell r="AV566">
            <v>0</v>
          </cell>
          <cell r="AW566">
            <v>38598.935412026709</v>
          </cell>
          <cell r="AX566">
            <v>378420.93541202671</v>
          </cell>
          <cell r="AY566">
            <v>10020550.935412027</v>
          </cell>
          <cell r="AZ566">
            <v>0.16320000000000001</v>
          </cell>
          <cell r="BA566">
            <v>0.04</v>
          </cell>
          <cell r="BB566">
            <v>4.0347971489197325E-2</v>
          </cell>
          <cell r="BC566">
            <v>0</v>
          </cell>
          <cell r="BG566">
            <v>3394</v>
          </cell>
          <cell r="BH566">
            <v>2567</v>
          </cell>
          <cell r="BJ566">
            <v>6866600</v>
          </cell>
        </row>
        <row r="567">
          <cell r="A567">
            <v>567</v>
          </cell>
          <cell r="F567" t="str">
            <v>b)</v>
          </cell>
          <cell r="G567" t="str">
            <v>b)</v>
          </cell>
          <cell r="I567" t="str">
            <v>EN</v>
          </cell>
          <cell r="J567" t="str">
            <v>ENGG. ITEMS</v>
          </cell>
          <cell r="K567" t="str">
            <v>Gen</v>
          </cell>
          <cell r="L567" t="str">
            <v>J</v>
          </cell>
          <cell r="M567" t="str">
            <v>J</v>
          </cell>
          <cell r="N567" t="str">
            <v>C</v>
          </cell>
          <cell r="O567" t="str">
            <v>STR</v>
          </cell>
          <cell r="P567" t="str">
            <v xml:space="preserve">Pipe structure </v>
          </cell>
          <cell r="Q567" t="str">
            <v>MT</v>
          </cell>
          <cell r="R567" t="str">
            <v>Lot</v>
          </cell>
          <cell r="S567">
            <v>1</v>
          </cell>
          <cell r="T567">
            <v>1</v>
          </cell>
          <cell r="U567">
            <v>6</v>
          </cell>
          <cell r="X567">
            <v>6</v>
          </cell>
          <cell r="Y567">
            <v>6</v>
          </cell>
          <cell r="Z567">
            <v>50</v>
          </cell>
          <cell r="AA567" t="str">
            <v>INR</v>
          </cell>
          <cell r="AB567">
            <v>52000</v>
          </cell>
          <cell r="AC567">
            <v>52000</v>
          </cell>
          <cell r="AD567">
            <v>-0.04</v>
          </cell>
          <cell r="AF567">
            <v>0</v>
          </cell>
          <cell r="AG567">
            <v>54080</v>
          </cell>
          <cell r="AH567">
            <v>324480</v>
          </cell>
          <cell r="AI567">
            <v>1.1541315063742059</v>
          </cell>
          <cell r="AJ567">
            <v>374493</v>
          </cell>
          <cell r="AK567">
            <v>52955</v>
          </cell>
          <cell r="AL567">
            <v>15097</v>
          </cell>
          <cell r="AM567">
            <v>442545</v>
          </cell>
          <cell r="AN567">
            <v>13092</v>
          </cell>
          <cell r="AO567">
            <v>0</v>
          </cell>
          <cell r="AP567">
            <v>0</v>
          </cell>
          <cell r="AQ567">
            <v>455637</v>
          </cell>
          <cell r="AR567">
            <v>2567</v>
          </cell>
          <cell r="AS567">
            <v>15402</v>
          </cell>
          <cell r="AT567">
            <v>0.95238095238095244</v>
          </cell>
          <cell r="AU567">
            <v>14669</v>
          </cell>
          <cell r="AV567">
            <v>0</v>
          </cell>
          <cell r="AW567">
            <v>1666.1893095768373</v>
          </cell>
          <cell r="AX567">
            <v>16335.189309576837</v>
          </cell>
          <cell r="AY567">
            <v>471972.18930957682</v>
          </cell>
          <cell r="AZ567">
            <v>0.16320000000000001</v>
          </cell>
          <cell r="BA567">
            <v>0.04</v>
          </cell>
          <cell r="BB567">
            <v>4.0347971489197325E-2</v>
          </cell>
          <cell r="BC567">
            <v>0</v>
          </cell>
          <cell r="BG567">
            <v>3394</v>
          </cell>
          <cell r="BH567">
            <v>2567</v>
          </cell>
          <cell r="BJ567">
            <v>324480</v>
          </cell>
        </row>
        <row r="568">
          <cell r="A568">
            <v>568</v>
          </cell>
          <cell r="F568">
            <v>0</v>
          </cell>
          <cell r="G568">
            <v>0</v>
          </cell>
          <cell r="J568" t="str">
            <v/>
          </cell>
          <cell r="L568" t="str">
            <v>J</v>
          </cell>
          <cell r="M568" t="str">
            <v>J</v>
          </cell>
          <cell r="N568">
            <v>0</v>
          </cell>
          <cell r="R568">
            <v>0</v>
          </cell>
          <cell r="S568">
            <v>0</v>
          </cell>
          <cell r="T568">
            <v>0</v>
          </cell>
          <cell r="X568">
            <v>0</v>
          </cell>
          <cell r="Y568">
            <v>0</v>
          </cell>
          <cell r="AC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v>0</v>
          </cell>
          <cell r="BH568">
            <v>0</v>
          </cell>
          <cell r="BJ568">
            <v>0</v>
          </cell>
        </row>
        <row r="569">
          <cell r="A569">
            <v>569</v>
          </cell>
          <cell r="F569" t="str">
            <v>P</v>
          </cell>
          <cell r="G569" t="str">
            <v>P</v>
          </cell>
          <cell r="L569" t="str">
            <v>J</v>
          </cell>
          <cell r="M569" t="str">
            <v>J</v>
          </cell>
          <cell r="N569">
            <v>0</v>
          </cell>
          <cell r="P569" t="str">
            <v>MANDATORY SPARES  *(Break-up of Lumpsum</v>
          </cell>
          <cell r="Q569">
            <v>0</v>
          </cell>
          <cell r="R569">
            <v>0</v>
          </cell>
          <cell r="S569">
            <v>0</v>
          </cell>
          <cell r="T569">
            <v>0</v>
          </cell>
          <cell r="X569">
            <v>0</v>
          </cell>
          <cell r="Y569">
            <v>0</v>
          </cell>
          <cell r="AC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v>0</v>
          </cell>
          <cell r="BH569">
            <v>0</v>
          </cell>
          <cell r="BJ569">
            <v>0</v>
          </cell>
        </row>
        <row r="570">
          <cell r="A570">
            <v>570</v>
          </cell>
          <cell r="G570">
            <v>0</v>
          </cell>
          <cell r="J570" t="str">
            <v/>
          </cell>
          <cell r="L570" t="str">
            <v>J</v>
          </cell>
          <cell r="M570" t="str">
            <v>J</v>
          </cell>
          <cell r="N570">
            <v>0</v>
          </cell>
          <cell r="P570" t="str">
            <v>quantity shall be as per Annexure-I, Section-Project</v>
          </cell>
          <cell r="Q570">
            <v>0</v>
          </cell>
          <cell r="R570">
            <v>0</v>
          </cell>
          <cell r="S570">
            <v>0</v>
          </cell>
          <cell r="T570">
            <v>0</v>
          </cell>
          <cell r="U570">
            <v>0</v>
          </cell>
          <cell r="X570">
            <v>0</v>
          </cell>
          <cell r="Y570">
            <v>0</v>
          </cell>
          <cell r="AC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v>0</v>
          </cell>
          <cell r="BH570">
            <v>0</v>
          </cell>
          <cell r="BJ570">
            <v>0</v>
          </cell>
        </row>
        <row r="571">
          <cell r="A571">
            <v>571</v>
          </cell>
          <cell r="G571">
            <v>0</v>
          </cell>
          <cell r="J571" t="str">
            <v/>
          </cell>
          <cell r="L571" t="str">
            <v>J</v>
          </cell>
          <cell r="M571" t="str">
            <v>J</v>
          </cell>
          <cell r="N571">
            <v>0</v>
          </cell>
          <cell r="P571" t="str">
            <v>of Technical Specification)</v>
          </cell>
          <cell r="Q571">
            <v>0</v>
          </cell>
          <cell r="R571">
            <v>0</v>
          </cell>
          <cell r="S571">
            <v>0</v>
          </cell>
          <cell r="T571">
            <v>0</v>
          </cell>
          <cell r="U571">
            <v>0</v>
          </cell>
          <cell r="X571">
            <v>0</v>
          </cell>
          <cell r="Y571">
            <v>0</v>
          </cell>
          <cell r="AC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v>0</v>
          </cell>
          <cell r="BH571">
            <v>0</v>
          </cell>
          <cell r="BJ571">
            <v>0</v>
          </cell>
        </row>
        <row r="572">
          <cell r="A572">
            <v>572</v>
          </cell>
          <cell r="G572">
            <v>0</v>
          </cell>
          <cell r="J572" t="str">
            <v/>
          </cell>
          <cell r="L572" t="str">
            <v>J</v>
          </cell>
          <cell r="M572" t="str">
            <v>J</v>
          </cell>
          <cell r="N572">
            <v>0</v>
          </cell>
          <cell r="Q572">
            <v>0</v>
          </cell>
          <cell r="R572">
            <v>0</v>
          </cell>
          <cell r="S572">
            <v>0</v>
          </cell>
          <cell r="T572">
            <v>0</v>
          </cell>
          <cell r="U572">
            <v>0</v>
          </cell>
          <cell r="X572">
            <v>0</v>
          </cell>
          <cell r="Y572">
            <v>0</v>
          </cell>
          <cell r="AC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v>0</v>
          </cell>
          <cell r="BH572">
            <v>0</v>
          </cell>
          <cell r="BJ572">
            <v>0</v>
          </cell>
        </row>
        <row r="573">
          <cell r="A573">
            <v>573</v>
          </cell>
          <cell r="F573">
            <v>1.1000000000000001</v>
          </cell>
          <cell r="G573">
            <v>1.1000000000000001</v>
          </cell>
          <cell r="J573" t="str">
            <v/>
          </cell>
          <cell r="L573" t="str">
            <v>J</v>
          </cell>
          <cell r="M573" t="str">
            <v>J</v>
          </cell>
          <cell r="N573">
            <v>0</v>
          </cell>
          <cell r="P573" t="str">
            <v>Circuit Breaker</v>
          </cell>
          <cell r="Q573">
            <v>0</v>
          </cell>
          <cell r="R573">
            <v>0</v>
          </cell>
          <cell r="S573">
            <v>0</v>
          </cell>
          <cell r="T573">
            <v>0</v>
          </cell>
          <cell r="U573">
            <v>0</v>
          </cell>
          <cell r="X573">
            <v>0</v>
          </cell>
          <cell r="Y573">
            <v>0</v>
          </cell>
          <cell r="AC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v>0</v>
          </cell>
          <cell r="BH573">
            <v>0</v>
          </cell>
          <cell r="BJ573">
            <v>0</v>
          </cell>
        </row>
        <row r="574">
          <cell r="A574">
            <v>574</v>
          </cell>
          <cell r="J574" t="str">
            <v/>
          </cell>
          <cell r="L574" t="str">
            <v>J</v>
          </cell>
          <cell r="M574" t="str">
            <v>J</v>
          </cell>
          <cell r="N574">
            <v>0</v>
          </cell>
          <cell r="Q574">
            <v>0</v>
          </cell>
          <cell r="R574">
            <v>0</v>
          </cell>
          <cell r="S574">
            <v>0</v>
          </cell>
          <cell r="T574">
            <v>0</v>
          </cell>
          <cell r="U574">
            <v>0</v>
          </cell>
          <cell r="X574">
            <v>0</v>
          </cell>
          <cell r="Y574">
            <v>0</v>
          </cell>
          <cell r="AC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v>0</v>
          </cell>
          <cell r="BH574">
            <v>0</v>
          </cell>
          <cell r="BJ574">
            <v>0</v>
          </cell>
        </row>
        <row r="575">
          <cell r="A575">
            <v>575</v>
          </cell>
          <cell r="F575" t="str">
            <v>a)</v>
          </cell>
          <cell r="G575" t="str">
            <v>a)</v>
          </cell>
          <cell r="J575" t="str">
            <v/>
          </cell>
          <cell r="L575" t="str">
            <v>J</v>
          </cell>
          <cell r="M575" t="str">
            <v>J</v>
          </cell>
          <cell r="N575">
            <v>0</v>
          </cell>
          <cell r="P575" t="str">
            <v>420kV Circuit Breaker</v>
          </cell>
          <cell r="R575">
            <v>0</v>
          </cell>
          <cell r="S575">
            <v>0</v>
          </cell>
          <cell r="T575">
            <v>0</v>
          </cell>
          <cell r="X575">
            <v>0</v>
          </cell>
          <cell r="Y575">
            <v>0</v>
          </cell>
          <cell r="AA575" t="str">
            <v>INR</v>
          </cell>
          <cell r="AC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v>0</v>
          </cell>
          <cell r="BH575">
            <v>0</v>
          </cell>
          <cell r="BJ575">
            <v>0</v>
          </cell>
        </row>
        <row r="576">
          <cell r="A576">
            <v>576</v>
          </cell>
          <cell r="J576" t="str">
            <v/>
          </cell>
          <cell r="L576" t="str">
            <v>J</v>
          </cell>
          <cell r="M576" t="str">
            <v>J</v>
          </cell>
          <cell r="N576">
            <v>0</v>
          </cell>
          <cell r="Q576">
            <v>0</v>
          </cell>
          <cell r="R576">
            <v>0</v>
          </cell>
          <cell r="S576">
            <v>0</v>
          </cell>
          <cell r="T576">
            <v>0</v>
          </cell>
          <cell r="U576">
            <v>0</v>
          </cell>
          <cell r="X576">
            <v>0</v>
          </cell>
          <cell r="Y576">
            <v>0</v>
          </cell>
          <cell r="AC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v>0</v>
          </cell>
          <cell r="BH576">
            <v>0</v>
          </cell>
          <cell r="BJ576">
            <v>0</v>
          </cell>
        </row>
        <row r="577">
          <cell r="A577">
            <v>577</v>
          </cell>
          <cell r="F577" t="str">
            <v>A.</v>
          </cell>
          <cell r="G577" t="str">
            <v>A.</v>
          </cell>
          <cell r="J577" t="str">
            <v/>
          </cell>
          <cell r="L577" t="str">
            <v>J</v>
          </cell>
          <cell r="M577" t="str">
            <v>J</v>
          </cell>
          <cell r="N577">
            <v>0</v>
          </cell>
          <cell r="P577" t="str">
            <v>420 kV SF6 Circuit Breaker</v>
          </cell>
          <cell r="Q577">
            <v>0</v>
          </cell>
          <cell r="R577">
            <v>0</v>
          </cell>
          <cell r="S577">
            <v>0</v>
          </cell>
          <cell r="T577">
            <v>0</v>
          </cell>
          <cell r="X577">
            <v>0</v>
          </cell>
          <cell r="Y577">
            <v>0</v>
          </cell>
          <cell r="AC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v>0</v>
          </cell>
          <cell r="BH577">
            <v>0</v>
          </cell>
          <cell r="BJ577">
            <v>0</v>
          </cell>
        </row>
        <row r="578">
          <cell r="A578">
            <v>578</v>
          </cell>
          <cell r="F578">
            <v>1</v>
          </cell>
          <cell r="G578">
            <v>1</v>
          </cell>
          <cell r="I578" t="str">
            <v>SP</v>
          </cell>
          <cell r="J578" t="str">
            <v>SPARES</v>
          </cell>
          <cell r="K578">
            <v>420</v>
          </cell>
          <cell r="L578" t="str">
            <v>J</v>
          </cell>
          <cell r="M578" t="str">
            <v>J</v>
          </cell>
          <cell r="N578" t="str">
            <v>C</v>
          </cell>
          <cell r="O578" t="str">
            <v>CB</v>
          </cell>
          <cell r="P578" t="str">
            <v>One Pole complete with closing resistor, grading</v>
          </cell>
          <cell r="Q578" t="str">
            <v>Set</v>
          </cell>
          <cell r="R578" t="str">
            <v>Set</v>
          </cell>
          <cell r="S578">
            <v>1</v>
          </cell>
          <cell r="T578">
            <v>1</v>
          </cell>
          <cell r="U578">
            <v>1</v>
          </cell>
          <cell r="X578">
            <v>1</v>
          </cell>
          <cell r="Y578">
            <v>1</v>
          </cell>
          <cell r="Z578" t="str">
            <v>GKP</v>
          </cell>
          <cell r="AA578" t="str">
            <v>INR</v>
          </cell>
          <cell r="AB578">
            <v>1300000</v>
          </cell>
          <cell r="AC578">
            <v>1300000</v>
          </cell>
          <cell r="AF578">
            <v>0</v>
          </cell>
          <cell r="AG578">
            <v>1300000</v>
          </cell>
          <cell r="AH578">
            <v>1300000</v>
          </cell>
          <cell r="AI578">
            <v>1.1541315063742059</v>
          </cell>
          <cell r="AJ578">
            <v>1500371</v>
          </cell>
          <cell r="AK578">
            <v>212160</v>
          </cell>
          <cell r="AL578">
            <v>60486</v>
          </cell>
          <cell r="AM578">
            <v>1773017</v>
          </cell>
          <cell r="AN578">
            <v>7696</v>
          </cell>
          <cell r="AO578">
            <v>0</v>
          </cell>
          <cell r="AP578">
            <v>0</v>
          </cell>
          <cell r="AQ578">
            <v>1780713</v>
          </cell>
          <cell r="AR578" t="str">
            <v>NA</v>
          </cell>
          <cell r="AS578" t="str">
            <v>NA</v>
          </cell>
          <cell r="AT578">
            <v>0.95238095238095244</v>
          </cell>
          <cell r="AU578" t="str">
            <v>NA</v>
          </cell>
          <cell r="AV578" t="str">
            <v>NA</v>
          </cell>
          <cell r="AW578" t="str">
            <v>NA</v>
          </cell>
          <cell r="AX578">
            <v>0</v>
          </cell>
          <cell r="AY578">
            <v>1780713</v>
          </cell>
          <cell r="AZ578">
            <v>0.16320000000000001</v>
          </cell>
          <cell r="BA578">
            <v>0.04</v>
          </cell>
          <cell r="BB578">
            <v>5.9203408939641202E-3</v>
          </cell>
          <cell r="BC578">
            <v>0</v>
          </cell>
          <cell r="BG578" t="str">
            <v>NA</v>
          </cell>
          <cell r="BH578" t="str">
            <v>NA</v>
          </cell>
          <cell r="BJ578">
            <v>1300000</v>
          </cell>
        </row>
        <row r="579">
          <cell r="A579">
            <v>579</v>
          </cell>
          <cell r="J579" t="str">
            <v/>
          </cell>
          <cell r="L579" t="str">
            <v>J</v>
          </cell>
          <cell r="M579" t="str">
            <v>J</v>
          </cell>
          <cell r="N579">
            <v>0</v>
          </cell>
          <cell r="P579" t="str">
            <v>capacitor complete with pole column and interrupter</v>
          </cell>
          <cell r="Q579">
            <v>0</v>
          </cell>
          <cell r="R579">
            <v>0</v>
          </cell>
          <cell r="S579">
            <v>0</v>
          </cell>
          <cell r="T579">
            <v>0</v>
          </cell>
          <cell r="X579">
            <v>0</v>
          </cell>
          <cell r="Y579">
            <v>0</v>
          </cell>
          <cell r="AC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v>0</v>
          </cell>
          <cell r="BH579">
            <v>0</v>
          </cell>
          <cell r="BJ579">
            <v>0</v>
          </cell>
        </row>
        <row r="580">
          <cell r="A580">
            <v>580</v>
          </cell>
          <cell r="J580" t="str">
            <v/>
          </cell>
          <cell r="L580" t="str">
            <v>J</v>
          </cell>
          <cell r="M580" t="str">
            <v>J</v>
          </cell>
          <cell r="N580">
            <v>0</v>
          </cell>
          <cell r="P580" t="str">
            <v>with MB and operating mechanism and without</v>
          </cell>
          <cell r="Q580">
            <v>0</v>
          </cell>
          <cell r="R580">
            <v>0</v>
          </cell>
          <cell r="S580">
            <v>0</v>
          </cell>
          <cell r="T580">
            <v>0</v>
          </cell>
          <cell r="X580">
            <v>0</v>
          </cell>
          <cell r="Y580">
            <v>0</v>
          </cell>
          <cell r="AC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v>0</v>
          </cell>
          <cell r="BH580">
            <v>0</v>
          </cell>
          <cell r="BJ580">
            <v>0</v>
          </cell>
        </row>
        <row r="581">
          <cell r="A581">
            <v>581</v>
          </cell>
          <cell r="J581" t="str">
            <v/>
          </cell>
          <cell r="L581" t="str">
            <v>J</v>
          </cell>
          <cell r="M581" t="str">
            <v>J</v>
          </cell>
          <cell r="N581">
            <v>0</v>
          </cell>
          <cell r="P581" t="str">
            <v xml:space="preserve">support structure </v>
          </cell>
          <cell r="Q581">
            <v>0</v>
          </cell>
          <cell r="R581">
            <v>0</v>
          </cell>
          <cell r="S581">
            <v>0</v>
          </cell>
          <cell r="T581">
            <v>0</v>
          </cell>
          <cell r="X581">
            <v>0</v>
          </cell>
          <cell r="Y581">
            <v>0</v>
          </cell>
          <cell r="AC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v>0</v>
          </cell>
          <cell r="BH581">
            <v>0</v>
          </cell>
          <cell r="BJ581">
            <v>0</v>
          </cell>
        </row>
        <row r="582">
          <cell r="A582">
            <v>582</v>
          </cell>
          <cell r="F582">
            <v>2</v>
          </cell>
          <cell r="G582">
            <v>2</v>
          </cell>
          <cell r="I582" t="str">
            <v>SP</v>
          </cell>
          <cell r="J582" t="str">
            <v>SPARES</v>
          </cell>
          <cell r="K582">
            <v>420</v>
          </cell>
          <cell r="L582" t="str">
            <v>J</v>
          </cell>
          <cell r="M582" t="str">
            <v>J</v>
          </cell>
          <cell r="N582" t="str">
            <v>C</v>
          </cell>
          <cell r="O582" t="str">
            <v>CB</v>
          </cell>
          <cell r="P582" t="str">
            <v>SF6  gas (40% of ordered quantity)</v>
          </cell>
          <cell r="Q582" t="str">
            <v>LS</v>
          </cell>
          <cell r="R582" t="str">
            <v>LS</v>
          </cell>
          <cell r="S582">
            <v>1</v>
          </cell>
          <cell r="T582">
            <v>1</v>
          </cell>
          <cell r="U582">
            <v>1</v>
          </cell>
          <cell r="X582">
            <v>1</v>
          </cell>
          <cell r="Y582">
            <v>1</v>
          </cell>
          <cell r="Z582">
            <v>1650</v>
          </cell>
          <cell r="AA582" t="str">
            <v>INR</v>
          </cell>
          <cell r="AB582">
            <v>110880</v>
          </cell>
          <cell r="AC582">
            <v>110880</v>
          </cell>
          <cell r="AF582">
            <v>0</v>
          </cell>
          <cell r="AG582">
            <v>110880</v>
          </cell>
          <cell r="AH582">
            <v>110880</v>
          </cell>
          <cell r="AI582">
            <v>1.1541315063742059</v>
          </cell>
          <cell r="AJ582">
            <v>127970</v>
          </cell>
          <cell r="AK582">
            <v>18096</v>
          </cell>
          <cell r="AL582">
            <v>5159</v>
          </cell>
          <cell r="AM582">
            <v>151225</v>
          </cell>
          <cell r="AN582">
            <v>656</v>
          </cell>
          <cell r="AO582">
            <v>0</v>
          </cell>
          <cell r="AP582">
            <v>0</v>
          </cell>
          <cell r="AQ582">
            <v>151881</v>
          </cell>
          <cell r="AR582" t="str">
            <v>NA</v>
          </cell>
          <cell r="AS582" t="str">
            <v>NA</v>
          </cell>
          <cell r="AT582">
            <v>0.95238095238095244</v>
          </cell>
          <cell r="AU582" t="str">
            <v>NA</v>
          </cell>
          <cell r="AV582" t="str">
            <v>NA</v>
          </cell>
          <cell r="AW582" t="str">
            <v>NA</v>
          </cell>
          <cell r="AX582">
            <v>0</v>
          </cell>
          <cell r="AY582">
            <v>151881</v>
          </cell>
          <cell r="AZ582">
            <v>0.16320000000000001</v>
          </cell>
          <cell r="BA582">
            <v>0.04</v>
          </cell>
          <cell r="BB582">
            <v>5.9203408939641202E-3</v>
          </cell>
          <cell r="BC582">
            <v>0</v>
          </cell>
          <cell r="BG582" t="str">
            <v>NA</v>
          </cell>
          <cell r="BH582" t="str">
            <v>NA</v>
          </cell>
          <cell r="BJ582">
            <v>110880</v>
          </cell>
        </row>
        <row r="583">
          <cell r="A583">
            <v>583</v>
          </cell>
          <cell r="F583" t="str">
            <v>3</v>
          </cell>
          <cell r="G583" t="str">
            <v>3</v>
          </cell>
          <cell r="I583" t="str">
            <v>SP</v>
          </cell>
          <cell r="J583" t="str">
            <v>SPARES</v>
          </cell>
          <cell r="K583">
            <v>420</v>
          </cell>
          <cell r="L583" t="str">
            <v>J</v>
          </cell>
          <cell r="M583" t="str">
            <v>J</v>
          </cell>
          <cell r="N583" t="str">
            <v>C</v>
          </cell>
          <cell r="O583" t="str">
            <v>CB</v>
          </cell>
          <cell r="P583" t="str">
            <v>Trip coils with resistor</v>
          </cell>
          <cell r="Q583" t="str">
            <v>Nos.</v>
          </cell>
          <cell r="R583" t="str">
            <v>Nos.</v>
          </cell>
          <cell r="S583">
            <v>2</v>
          </cell>
          <cell r="T583">
            <v>2</v>
          </cell>
          <cell r="U583">
            <v>2</v>
          </cell>
          <cell r="X583">
            <v>2</v>
          </cell>
          <cell r="Y583">
            <v>2</v>
          </cell>
          <cell r="AA583" t="str">
            <v>INR</v>
          </cell>
          <cell r="AB583">
            <v>1500</v>
          </cell>
          <cell r="AC583">
            <v>1500</v>
          </cell>
          <cell r="AF583">
            <v>0</v>
          </cell>
          <cell r="AG583">
            <v>1500</v>
          </cell>
          <cell r="AH583">
            <v>3000</v>
          </cell>
          <cell r="AI583">
            <v>1.1541315063742059</v>
          </cell>
          <cell r="AJ583">
            <v>3462</v>
          </cell>
          <cell r="AK583">
            <v>490</v>
          </cell>
          <cell r="AL583">
            <v>140</v>
          </cell>
          <cell r="AM583">
            <v>4092</v>
          </cell>
          <cell r="AN583">
            <v>18</v>
          </cell>
          <cell r="AO583">
            <v>0</v>
          </cell>
          <cell r="AP583">
            <v>0</v>
          </cell>
          <cell r="AQ583">
            <v>4110</v>
          </cell>
          <cell r="AR583" t="str">
            <v>NA</v>
          </cell>
          <cell r="AS583" t="str">
            <v>NA</v>
          </cell>
          <cell r="AT583">
            <v>0.95238095238095244</v>
          </cell>
          <cell r="AU583" t="str">
            <v>NA</v>
          </cell>
          <cell r="AV583" t="str">
            <v>NA</v>
          </cell>
          <cell r="AW583" t="str">
            <v>NA</v>
          </cell>
          <cell r="AX583">
            <v>0</v>
          </cell>
          <cell r="AY583">
            <v>4110</v>
          </cell>
          <cell r="AZ583">
            <v>0.16320000000000001</v>
          </cell>
          <cell r="BA583">
            <v>0.04</v>
          </cell>
          <cell r="BB583">
            <v>5.9203408939641202E-3</v>
          </cell>
          <cell r="BC583">
            <v>0</v>
          </cell>
          <cell r="BG583" t="str">
            <v>NA</v>
          </cell>
          <cell r="BH583" t="str">
            <v>NA</v>
          </cell>
          <cell r="BJ583">
            <v>3000</v>
          </cell>
        </row>
        <row r="584">
          <cell r="A584">
            <v>584</v>
          </cell>
          <cell r="F584" t="str">
            <v>4</v>
          </cell>
          <cell r="G584" t="str">
            <v>4</v>
          </cell>
          <cell r="I584" t="str">
            <v>SP</v>
          </cell>
          <cell r="J584" t="str">
            <v>SPARES</v>
          </cell>
          <cell r="K584">
            <v>420</v>
          </cell>
          <cell r="L584" t="str">
            <v>J</v>
          </cell>
          <cell r="M584" t="str">
            <v>J</v>
          </cell>
          <cell r="N584" t="str">
            <v>C</v>
          </cell>
          <cell r="O584" t="str">
            <v>CB</v>
          </cell>
          <cell r="P584" t="str">
            <v>Closing coils with resistor</v>
          </cell>
          <cell r="Q584" t="str">
            <v>Nos.</v>
          </cell>
          <cell r="R584" t="str">
            <v>Nos.</v>
          </cell>
          <cell r="S584">
            <v>2</v>
          </cell>
          <cell r="T584">
            <v>2</v>
          </cell>
          <cell r="U584">
            <v>2</v>
          </cell>
          <cell r="X584">
            <v>2</v>
          </cell>
          <cell r="Y584">
            <v>2</v>
          </cell>
          <cell r="AA584" t="str">
            <v>INR</v>
          </cell>
          <cell r="AB584">
            <v>1500</v>
          </cell>
          <cell r="AC584">
            <v>1500</v>
          </cell>
          <cell r="AF584">
            <v>0</v>
          </cell>
          <cell r="AG584">
            <v>1500</v>
          </cell>
          <cell r="AH584">
            <v>3000</v>
          </cell>
          <cell r="AI584">
            <v>1.1541315063742059</v>
          </cell>
          <cell r="AJ584">
            <v>3462</v>
          </cell>
          <cell r="AK584">
            <v>490</v>
          </cell>
          <cell r="AL584">
            <v>140</v>
          </cell>
          <cell r="AM584">
            <v>4092</v>
          </cell>
          <cell r="AN584">
            <v>18</v>
          </cell>
          <cell r="AO584">
            <v>0</v>
          </cell>
          <cell r="AP584">
            <v>0</v>
          </cell>
          <cell r="AQ584">
            <v>4110</v>
          </cell>
          <cell r="AR584" t="str">
            <v>NA</v>
          </cell>
          <cell r="AS584" t="str">
            <v>NA</v>
          </cell>
          <cell r="AT584">
            <v>0.95238095238095244</v>
          </cell>
          <cell r="AU584" t="str">
            <v>NA</v>
          </cell>
          <cell r="AV584" t="str">
            <v>NA</v>
          </cell>
          <cell r="AW584" t="str">
            <v>NA</v>
          </cell>
          <cell r="AX584">
            <v>0</v>
          </cell>
          <cell r="AY584">
            <v>4110</v>
          </cell>
          <cell r="AZ584">
            <v>0.16320000000000001</v>
          </cell>
          <cell r="BA584">
            <v>0.04</v>
          </cell>
          <cell r="BB584">
            <v>5.9203408939641202E-3</v>
          </cell>
          <cell r="BC584">
            <v>0</v>
          </cell>
          <cell r="BG584" t="str">
            <v>NA</v>
          </cell>
          <cell r="BH584" t="str">
            <v>NA</v>
          </cell>
          <cell r="BJ584">
            <v>3000</v>
          </cell>
        </row>
        <row r="585">
          <cell r="A585">
            <v>585</v>
          </cell>
          <cell r="F585" t="str">
            <v>5</v>
          </cell>
          <cell r="G585" t="str">
            <v>5</v>
          </cell>
          <cell r="I585" t="str">
            <v>SP</v>
          </cell>
          <cell r="J585" t="str">
            <v>SPARES</v>
          </cell>
          <cell r="K585">
            <v>420</v>
          </cell>
          <cell r="L585" t="str">
            <v>J</v>
          </cell>
          <cell r="M585" t="str">
            <v>J</v>
          </cell>
          <cell r="N585" t="str">
            <v>C</v>
          </cell>
          <cell r="O585" t="str">
            <v>CB</v>
          </cell>
          <cell r="P585" t="str">
            <v>Terminal pad</v>
          </cell>
          <cell r="Q585" t="str">
            <v>Nos.</v>
          </cell>
          <cell r="R585" t="str">
            <v>Nos.</v>
          </cell>
          <cell r="S585">
            <v>1</v>
          </cell>
          <cell r="T585">
            <v>1</v>
          </cell>
          <cell r="U585">
            <v>1</v>
          </cell>
          <cell r="X585">
            <v>1</v>
          </cell>
          <cell r="Y585">
            <v>1</v>
          </cell>
          <cell r="AA585" t="str">
            <v>INR</v>
          </cell>
          <cell r="AB585">
            <v>1000</v>
          </cell>
          <cell r="AC585">
            <v>1000</v>
          </cell>
          <cell r="AF585">
            <v>0</v>
          </cell>
          <cell r="AG585">
            <v>1000</v>
          </cell>
          <cell r="AH585">
            <v>1000</v>
          </cell>
          <cell r="AI585">
            <v>1.1541315063742059</v>
          </cell>
          <cell r="AJ585">
            <v>1154</v>
          </cell>
          <cell r="AK585">
            <v>163</v>
          </cell>
          <cell r="AL585">
            <v>47</v>
          </cell>
          <cell r="AM585">
            <v>1364</v>
          </cell>
          <cell r="AN585">
            <v>6</v>
          </cell>
          <cell r="AO585">
            <v>0</v>
          </cell>
          <cell r="AP585">
            <v>0</v>
          </cell>
          <cell r="AQ585">
            <v>1370</v>
          </cell>
          <cell r="AR585" t="str">
            <v>NA</v>
          </cell>
          <cell r="AS585" t="str">
            <v>NA</v>
          </cell>
          <cell r="AT585">
            <v>0.95238095238095244</v>
          </cell>
          <cell r="AU585" t="str">
            <v>NA</v>
          </cell>
          <cell r="AV585" t="str">
            <v>NA</v>
          </cell>
          <cell r="AW585" t="str">
            <v>NA</v>
          </cell>
          <cell r="AX585">
            <v>0</v>
          </cell>
          <cell r="AY585">
            <v>1370</v>
          </cell>
          <cell r="AZ585">
            <v>0.16320000000000001</v>
          </cell>
          <cell r="BA585">
            <v>0.04</v>
          </cell>
          <cell r="BB585">
            <v>5.9203408939641202E-3</v>
          </cell>
          <cell r="BC585">
            <v>0</v>
          </cell>
          <cell r="BG585" t="str">
            <v>NA</v>
          </cell>
          <cell r="BH585" t="str">
            <v>NA</v>
          </cell>
          <cell r="BJ585">
            <v>1000</v>
          </cell>
        </row>
        <row r="586">
          <cell r="A586">
            <v>586</v>
          </cell>
          <cell r="F586" t="str">
            <v>6</v>
          </cell>
          <cell r="G586" t="str">
            <v>6</v>
          </cell>
          <cell r="I586" t="str">
            <v>SP</v>
          </cell>
          <cell r="J586" t="str">
            <v>SPARES</v>
          </cell>
          <cell r="K586">
            <v>420</v>
          </cell>
          <cell r="L586" t="str">
            <v>J</v>
          </cell>
          <cell r="M586" t="str">
            <v>J</v>
          </cell>
          <cell r="N586" t="str">
            <v>C</v>
          </cell>
          <cell r="O586" t="str">
            <v>CB</v>
          </cell>
          <cell r="P586" t="str">
            <v>Molecular filter for SF6 Circuit for 1 Pole of CB</v>
          </cell>
          <cell r="Q586" t="str">
            <v>Sets</v>
          </cell>
          <cell r="R586" t="str">
            <v>Sets</v>
          </cell>
          <cell r="S586">
            <v>2</v>
          </cell>
          <cell r="T586">
            <v>2</v>
          </cell>
          <cell r="U586">
            <v>2</v>
          </cell>
          <cell r="X586">
            <v>2</v>
          </cell>
          <cell r="Y586">
            <v>2</v>
          </cell>
          <cell r="AA586" t="str">
            <v>INR</v>
          </cell>
          <cell r="AB586">
            <v>14000</v>
          </cell>
          <cell r="AC586">
            <v>14000</v>
          </cell>
          <cell r="AF586">
            <v>0</v>
          </cell>
          <cell r="AG586">
            <v>14000</v>
          </cell>
          <cell r="AH586">
            <v>28000</v>
          </cell>
          <cell r="AI586">
            <v>1.1541315063742059</v>
          </cell>
          <cell r="AJ586">
            <v>32316</v>
          </cell>
          <cell r="AK586">
            <v>4570</v>
          </cell>
          <cell r="AL586">
            <v>1303</v>
          </cell>
          <cell r="AM586">
            <v>38189</v>
          </cell>
          <cell r="AN586">
            <v>166</v>
          </cell>
          <cell r="AO586">
            <v>0</v>
          </cell>
          <cell r="AP586">
            <v>0</v>
          </cell>
          <cell r="AQ586">
            <v>38355</v>
          </cell>
          <cell r="AR586" t="str">
            <v>NA</v>
          </cell>
          <cell r="AS586" t="str">
            <v>NA</v>
          </cell>
          <cell r="AT586">
            <v>0.95238095238095244</v>
          </cell>
          <cell r="AU586" t="str">
            <v>NA</v>
          </cell>
          <cell r="AV586" t="str">
            <v>NA</v>
          </cell>
          <cell r="AW586" t="str">
            <v>NA</v>
          </cell>
          <cell r="AX586">
            <v>0</v>
          </cell>
          <cell r="AY586">
            <v>38355</v>
          </cell>
          <cell r="AZ586">
            <v>0.16320000000000001</v>
          </cell>
          <cell r="BA586">
            <v>0.04</v>
          </cell>
          <cell r="BB586">
            <v>5.9203408939641202E-3</v>
          </cell>
          <cell r="BC586">
            <v>0</v>
          </cell>
          <cell r="BG586" t="str">
            <v>NA</v>
          </cell>
          <cell r="BH586" t="str">
            <v>NA</v>
          </cell>
          <cell r="BJ586">
            <v>28000</v>
          </cell>
        </row>
        <row r="587">
          <cell r="A587">
            <v>587</v>
          </cell>
          <cell r="F587" t="str">
            <v>7</v>
          </cell>
          <cell r="G587" t="str">
            <v>7</v>
          </cell>
          <cell r="I587" t="str">
            <v>SP</v>
          </cell>
          <cell r="J587" t="str">
            <v>SPARES</v>
          </cell>
          <cell r="K587">
            <v>420</v>
          </cell>
          <cell r="L587" t="str">
            <v>J</v>
          </cell>
          <cell r="M587" t="str">
            <v>J</v>
          </cell>
          <cell r="N587" t="str">
            <v>C</v>
          </cell>
          <cell r="O587" t="str">
            <v>CB</v>
          </cell>
          <cell r="P587" t="str">
            <v>Density/Pressure monitor for SF6</v>
          </cell>
          <cell r="Q587" t="str">
            <v>No.</v>
          </cell>
          <cell r="R587" t="str">
            <v>No.</v>
          </cell>
          <cell r="S587">
            <v>1</v>
          </cell>
          <cell r="T587">
            <v>1</v>
          </cell>
          <cell r="U587">
            <v>1</v>
          </cell>
          <cell r="X587">
            <v>1</v>
          </cell>
          <cell r="Y587">
            <v>1</v>
          </cell>
          <cell r="AA587" t="str">
            <v>INR</v>
          </cell>
          <cell r="AB587">
            <v>56000</v>
          </cell>
          <cell r="AC587">
            <v>56000</v>
          </cell>
          <cell r="AF587">
            <v>0</v>
          </cell>
          <cell r="AG587">
            <v>56000</v>
          </cell>
          <cell r="AH587">
            <v>56000</v>
          </cell>
          <cell r="AI587">
            <v>1.1541315063742059</v>
          </cell>
          <cell r="AJ587">
            <v>64631</v>
          </cell>
          <cell r="AK587">
            <v>9139</v>
          </cell>
          <cell r="AL587">
            <v>2606</v>
          </cell>
          <cell r="AM587">
            <v>76376</v>
          </cell>
          <cell r="AN587">
            <v>332</v>
          </cell>
          <cell r="AO587">
            <v>0</v>
          </cell>
          <cell r="AP587">
            <v>0</v>
          </cell>
          <cell r="AQ587">
            <v>76708</v>
          </cell>
          <cell r="AR587" t="str">
            <v>NA</v>
          </cell>
          <cell r="AS587" t="str">
            <v>NA</v>
          </cell>
          <cell r="AT587">
            <v>0.95238095238095244</v>
          </cell>
          <cell r="AU587" t="str">
            <v>NA</v>
          </cell>
          <cell r="AV587" t="str">
            <v>NA</v>
          </cell>
          <cell r="AW587" t="str">
            <v>NA</v>
          </cell>
          <cell r="AX587">
            <v>0</v>
          </cell>
          <cell r="AY587">
            <v>76708</v>
          </cell>
          <cell r="AZ587">
            <v>0.16320000000000001</v>
          </cell>
          <cell r="BA587">
            <v>0.04</v>
          </cell>
          <cell r="BB587">
            <v>5.9203408939641202E-3</v>
          </cell>
          <cell r="BC587">
            <v>0</v>
          </cell>
          <cell r="BG587" t="str">
            <v>NA</v>
          </cell>
          <cell r="BH587" t="str">
            <v>NA</v>
          </cell>
          <cell r="BJ587">
            <v>56000</v>
          </cell>
        </row>
        <row r="588">
          <cell r="A588">
            <v>588</v>
          </cell>
          <cell r="J588" t="str">
            <v/>
          </cell>
          <cell r="L588" t="str">
            <v>J</v>
          </cell>
          <cell r="M588" t="str">
            <v>J</v>
          </cell>
          <cell r="N588">
            <v>0</v>
          </cell>
          <cell r="P588" t="str">
            <v>circuit for 1 pole of CB.</v>
          </cell>
          <cell r="R588">
            <v>0</v>
          </cell>
          <cell r="S588">
            <v>0</v>
          </cell>
          <cell r="T588">
            <v>0</v>
          </cell>
          <cell r="X588">
            <v>0</v>
          </cell>
          <cell r="Y588">
            <v>0</v>
          </cell>
          <cell r="AC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v>0</v>
          </cell>
          <cell r="BH588">
            <v>0</v>
          </cell>
          <cell r="BJ588">
            <v>0</v>
          </cell>
        </row>
        <row r="589">
          <cell r="A589">
            <v>589</v>
          </cell>
          <cell r="F589" t="str">
            <v>8</v>
          </cell>
          <cell r="G589" t="str">
            <v>8</v>
          </cell>
          <cell r="I589" t="str">
            <v>SP</v>
          </cell>
          <cell r="J589" t="str">
            <v>SPARES</v>
          </cell>
          <cell r="K589">
            <v>420</v>
          </cell>
          <cell r="L589" t="str">
            <v>J</v>
          </cell>
          <cell r="M589" t="str">
            <v>J</v>
          </cell>
          <cell r="N589" t="str">
            <v>C</v>
          </cell>
          <cell r="O589" t="str">
            <v>CB</v>
          </cell>
          <cell r="P589" t="str">
            <v>Corona rings (1 No of each type)</v>
          </cell>
          <cell r="Q589" t="str">
            <v>Set</v>
          </cell>
          <cell r="R589" t="str">
            <v>Set</v>
          </cell>
          <cell r="S589">
            <v>1</v>
          </cell>
          <cell r="T589">
            <v>1</v>
          </cell>
          <cell r="U589">
            <v>1</v>
          </cell>
          <cell r="X589">
            <v>1</v>
          </cell>
          <cell r="Y589">
            <v>1</v>
          </cell>
          <cell r="AA589" t="str">
            <v>INR</v>
          </cell>
          <cell r="AB589">
            <v>50000</v>
          </cell>
          <cell r="AC589">
            <v>50000</v>
          </cell>
          <cell r="AF589">
            <v>0</v>
          </cell>
          <cell r="AG589">
            <v>50000</v>
          </cell>
          <cell r="AH589">
            <v>50000</v>
          </cell>
          <cell r="AI589">
            <v>1.1541315063742059</v>
          </cell>
          <cell r="AJ589">
            <v>57707</v>
          </cell>
          <cell r="AK589">
            <v>8160</v>
          </cell>
          <cell r="AL589">
            <v>2326</v>
          </cell>
          <cell r="AM589">
            <v>68193</v>
          </cell>
          <cell r="AN589">
            <v>296</v>
          </cell>
          <cell r="AO589">
            <v>0</v>
          </cell>
          <cell r="AP589">
            <v>0</v>
          </cell>
          <cell r="AQ589">
            <v>68489</v>
          </cell>
          <cell r="AR589" t="str">
            <v>NA</v>
          </cell>
          <cell r="AS589" t="str">
            <v>NA</v>
          </cell>
          <cell r="AT589">
            <v>0.95238095238095244</v>
          </cell>
          <cell r="AU589" t="str">
            <v>NA</v>
          </cell>
          <cell r="AV589" t="str">
            <v>NA</v>
          </cell>
          <cell r="AW589" t="str">
            <v>NA</v>
          </cell>
          <cell r="AX589">
            <v>0</v>
          </cell>
          <cell r="AY589">
            <v>68489</v>
          </cell>
          <cell r="AZ589">
            <v>0.16320000000000001</v>
          </cell>
          <cell r="BA589">
            <v>0.04</v>
          </cell>
          <cell r="BB589">
            <v>5.9203408939641202E-3</v>
          </cell>
          <cell r="BC589">
            <v>0</v>
          </cell>
          <cell r="BG589" t="str">
            <v>NA</v>
          </cell>
          <cell r="BH589" t="str">
            <v>NA</v>
          </cell>
          <cell r="BJ589">
            <v>50000</v>
          </cell>
        </row>
        <row r="590">
          <cell r="A590">
            <v>590</v>
          </cell>
          <cell r="F590" t="str">
            <v>9</v>
          </cell>
          <cell r="G590" t="str">
            <v>9</v>
          </cell>
          <cell r="I590" t="str">
            <v>SP</v>
          </cell>
          <cell r="J590" t="str">
            <v>SPARES</v>
          </cell>
          <cell r="K590">
            <v>420</v>
          </cell>
          <cell r="L590" t="str">
            <v>J</v>
          </cell>
          <cell r="M590" t="str">
            <v>J</v>
          </cell>
          <cell r="N590" t="str">
            <v>C</v>
          </cell>
          <cell r="O590" t="str">
            <v>CB</v>
          </cell>
          <cell r="P590" t="str">
            <v>Relays, Power contactors, SFU, limit switches, push</v>
          </cell>
          <cell r="Q590" t="str">
            <v>Set</v>
          </cell>
          <cell r="R590" t="str">
            <v>Set</v>
          </cell>
          <cell r="S590">
            <v>1</v>
          </cell>
          <cell r="T590">
            <v>1</v>
          </cell>
          <cell r="U590">
            <v>1</v>
          </cell>
          <cell r="X590">
            <v>1</v>
          </cell>
          <cell r="Y590">
            <v>1</v>
          </cell>
          <cell r="AA590" t="str">
            <v>INR</v>
          </cell>
          <cell r="AB590">
            <v>50000</v>
          </cell>
          <cell r="AC590">
            <v>50000</v>
          </cell>
          <cell r="AF590">
            <v>0</v>
          </cell>
          <cell r="AG590">
            <v>50000</v>
          </cell>
          <cell r="AH590">
            <v>50000</v>
          </cell>
          <cell r="AI590">
            <v>1.1541315063742059</v>
          </cell>
          <cell r="AJ590">
            <v>57707</v>
          </cell>
          <cell r="AK590">
            <v>8160</v>
          </cell>
          <cell r="AL590">
            <v>2326</v>
          </cell>
          <cell r="AM590">
            <v>68193</v>
          </cell>
          <cell r="AN590">
            <v>296</v>
          </cell>
          <cell r="AO590">
            <v>0</v>
          </cell>
          <cell r="AP590">
            <v>0</v>
          </cell>
          <cell r="AQ590">
            <v>68489</v>
          </cell>
          <cell r="AR590" t="str">
            <v>NA</v>
          </cell>
          <cell r="AS590" t="str">
            <v>NA</v>
          </cell>
          <cell r="AT590">
            <v>0.95238095238095244</v>
          </cell>
          <cell r="AU590" t="str">
            <v>NA</v>
          </cell>
          <cell r="AV590" t="str">
            <v>NA</v>
          </cell>
          <cell r="AW590" t="str">
            <v>NA</v>
          </cell>
          <cell r="AX590">
            <v>0</v>
          </cell>
          <cell r="AY590">
            <v>68489</v>
          </cell>
          <cell r="AZ590">
            <v>0.16320000000000001</v>
          </cell>
          <cell r="BA590">
            <v>0.04</v>
          </cell>
          <cell r="BB590">
            <v>5.9203408939641202E-3</v>
          </cell>
          <cell r="BC590">
            <v>0</v>
          </cell>
          <cell r="BG590" t="str">
            <v>NA</v>
          </cell>
          <cell r="BH590" t="str">
            <v>NA</v>
          </cell>
          <cell r="BJ590">
            <v>50000</v>
          </cell>
        </row>
        <row r="591">
          <cell r="A591">
            <v>591</v>
          </cell>
          <cell r="J591" t="str">
            <v/>
          </cell>
          <cell r="L591" t="str">
            <v>J</v>
          </cell>
          <cell r="M591" t="str">
            <v>J</v>
          </cell>
          <cell r="N591">
            <v>0</v>
          </cell>
          <cell r="P591" t="str">
            <v>buttons, timers &amp; MCB etc. (1 No of each type)</v>
          </cell>
          <cell r="R591">
            <v>0</v>
          </cell>
          <cell r="S591">
            <v>0</v>
          </cell>
          <cell r="T591">
            <v>0</v>
          </cell>
          <cell r="X591">
            <v>0</v>
          </cell>
          <cell r="Y591">
            <v>0</v>
          </cell>
          <cell r="AC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v>0</v>
          </cell>
          <cell r="BH591">
            <v>0</v>
          </cell>
          <cell r="BJ591">
            <v>0</v>
          </cell>
        </row>
        <row r="592">
          <cell r="A592">
            <v>592</v>
          </cell>
          <cell r="F592" t="str">
            <v>10</v>
          </cell>
          <cell r="G592" t="str">
            <v>10</v>
          </cell>
          <cell r="I592" t="str">
            <v>SP</v>
          </cell>
          <cell r="J592" t="str">
            <v>SPARES</v>
          </cell>
          <cell r="K592">
            <v>420</v>
          </cell>
          <cell r="L592" t="str">
            <v>J</v>
          </cell>
          <cell r="M592" t="str">
            <v>J</v>
          </cell>
          <cell r="N592" t="str">
            <v>C</v>
          </cell>
          <cell r="O592" t="str">
            <v>CB</v>
          </cell>
          <cell r="P592" t="str">
            <v>Closing Coil Assembly/Valve</v>
          </cell>
          <cell r="Q592" t="str">
            <v>No.</v>
          </cell>
          <cell r="R592" t="str">
            <v>No.</v>
          </cell>
          <cell r="S592">
            <v>1</v>
          </cell>
          <cell r="T592">
            <v>1</v>
          </cell>
          <cell r="U592">
            <v>1</v>
          </cell>
          <cell r="X592">
            <v>1</v>
          </cell>
          <cell r="Y592">
            <v>1</v>
          </cell>
          <cell r="AA592" t="str">
            <v>INR</v>
          </cell>
          <cell r="AB592">
            <v>3000</v>
          </cell>
          <cell r="AC592">
            <v>3000</v>
          </cell>
          <cell r="AF592">
            <v>0</v>
          </cell>
          <cell r="AG592">
            <v>3000</v>
          </cell>
          <cell r="AH592">
            <v>3000</v>
          </cell>
          <cell r="AI592">
            <v>1.1541315063742059</v>
          </cell>
          <cell r="AJ592">
            <v>3462</v>
          </cell>
          <cell r="AK592">
            <v>490</v>
          </cell>
          <cell r="AL592">
            <v>140</v>
          </cell>
          <cell r="AM592">
            <v>4092</v>
          </cell>
          <cell r="AN592">
            <v>18</v>
          </cell>
          <cell r="AO592">
            <v>0</v>
          </cell>
          <cell r="AP592">
            <v>0</v>
          </cell>
          <cell r="AQ592">
            <v>4110</v>
          </cell>
          <cell r="AR592" t="str">
            <v>NA</v>
          </cell>
          <cell r="AS592" t="str">
            <v>NA</v>
          </cell>
          <cell r="AT592">
            <v>0.95238095238095244</v>
          </cell>
          <cell r="AU592" t="str">
            <v>NA</v>
          </cell>
          <cell r="AV592" t="str">
            <v>NA</v>
          </cell>
          <cell r="AW592" t="str">
            <v>NA</v>
          </cell>
          <cell r="AX592">
            <v>0</v>
          </cell>
          <cell r="AY592">
            <v>4110</v>
          </cell>
          <cell r="AZ592">
            <v>0.16320000000000001</v>
          </cell>
          <cell r="BA592">
            <v>0.04</v>
          </cell>
          <cell r="BB592">
            <v>5.9203408939641202E-3</v>
          </cell>
          <cell r="BC592">
            <v>0</v>
          </cell>
          <cell r="BG592" t="str">
            <v>NA</v>
          </cell>
          <cell r="BH592" t="str">
            <v>NA</v>
          </cell>
          <cell r="BJ592">
            <v>3000</v>
          </cell>
        </row>
        <row r="593">
          <cell r="A593">
            <v>593</v>
          </cell>
          <cell r="F593" t="str">
            <v>11</v>
          </cell>
          <cell r="G593" t="str">
            <v>11</v>
          </cell>
          <cell r="I593" t="str">
            <v>SP</v>
          </cell>
          <cell r="J593" t="str">
            <v>SPARES</v>
          </cell>
          <cell r="K593">
            <v>420</v>
          </cell>
          <cell r="L593" t="str">
            <v>J</v>
          </cell>
          <cell r="M593" t="str">
            <v>J</v>
          </cell>
          <cell r="N593" t="str">
            <v>C</v>
          </cell>
          <cell r="O593" t="str">
            <v>CB</v>
          </cell>
          <cell r="P593" t="str">
            <v>Trip  coil Assembly/Valve</v>
          </cell>
          <cell r="Q593" t="str">
            <v>No.</v>
          </cell>
          <cell r="R593" t="str">
            <v>No.</v>
          </cell>
          <cell r="S593">
            <v>1</v>
          </cell>
          <cell r="T593">
            <v>1</v>
          </cell>
          <cell r="U593">
            <v>1</v>
          </cell>
          <cell r="X593">
            <v>1</v>
          </cell>
          <cell r="Y593">
            <v>1</v>
          </cell>
          <cell r="AA593" t="str">
            <v>INR</v>
          </cell>
          <cell r="AB593">
            <v>3000</v>
          </cell>
          <cell r="AC593">
            <v>3000</v>
          </cell>
          <cell r="AF593">
            <v>0</v>
          </cell>
          <cell r="AG593">
            <v>3000</v>
          </cell>
          <cell r="AH593">
            <v>3000</v>
          </cell>
          <cell r="AI593">
            <v>1.1541315063742059</v>
          </cell>
          <cell r="AJ593">
            <v>3462</v>
          </cell>
          <cell r="AK593">
            <v>490</v>
          </cell>
          <cell r="AL593">
            <v>140</v>
          </cell>
          <cell r="AM593">
            <v>4092</v>
          </cell>
          <cell r="AN593">
            <v>18</v>
          </cell>
          <cell r="AO593">
            <v>0</v>
          </cell>
          <cell r="AP593">
            <v>0</v>
          </cell>
          <cell r="AQ593">
            <v>4110</v>
          </cell>
          <cell r="AR593" t="str">
            <v>NA</v>
          </cell>
          <cell r="AS593" t="str">
            <v>NA</v>
          </cell>
          <cell r="AT593">
            <v>0.95238095238095244</v>
          </cell>
          <cell r="AU593" t="str">
            <v>NA</v>
          </cell>
          <cell r="AV593" t="str">
            <v>NA</v>
          </cell>
          <cell r="AW593" t="str">
            <v>NA</v>
          </cell>
          <cell r="AX593">
            <v>0</v>
          </cell>
          <cell r="AY593">
            <v>4110</v>
          </cell>
          <cell r="AZ593">
            <v>0.16320000000000001</v>
          </cell>
          <cell r="BA593">
            <v>0.04</v>
          </cell>
          <cell r="BB593">
            <v>5.9203408939641202E-3</v>
          </cell>
          <cell r="BC593">
            <v>0</v>
          </cell>
          <cell r="BG593" t="str">
            <v>NA</v>
          </cell>
          <cell r="BH593" t="str">
            <v>NA</v>
          </cell>
          <cell r="BJ593">
            <v>3000</v>
          </cell>
        </row>
        <row r="594">
          <cell r="A594">
            <v>594</v>
          </cell>
          <cell r="F594" t="str">
            <v>12</v>
          </cell>
          <cell r="G594" t="str">
            <v>12</v>
          </cell>
          <cell r="I594" t="str">
            <v>SP</v>
          </cell>
          <cell r="J594" t="str">
            <v>SPARES</v>
          </cell>
          <cell r="K594">
            <v>420</v>
          </cell>
          <cell r="L594" t="str">
            <v>J</v>
          </cell>
          <cell r="M594" t="str">
            <v>J</v>
          </cell>
          <cell r="N594" t="str">
            <v>C</v>
          </cell>
          <cell r="O594" t="str">
            <v>CB</v>
          </cell>
          <cell r="P594" t="str">
            <v>Set of control valves (1 No of each type)</v>
          </cell>
          <cell r="Q594" t="str">
            <v>No</v>
          </cell>
          <cell r="R594" t="str">
            <v>No</v>
          </cell>
          <cell r="S594">
            <v>1</v>
          </cell>
          <cell r="T594">
            <v>1</v>
          </cell>
          <cell r="U594">
            <v>1</v>
          </cell>
          <cell r="X594">
            <v>1</v>
          </cell>
          <cell r="Y594">
            <v>1</v>
          </cell>
          <cell r="AA594" t="str">
            <v>INR</v>
          </cell>
          <cell r="AB594">
            <v>16000</v>
          </cell>
          <cell r="AC594">
            <v>16000</v>
          </cell>
          <cell r="AF594">
            <v>0</v>
          </cell>
          <cell r="AG594">
            <v>16000</v>
          </cell>
          <cell r="AH594">
            <v>16000</v>
          </cell>
          <cell r="AI594">
            <v>1.1541315063742059</v>
          </cell>
          <cell r="AJ594">
            <v>18466</v>
          </cell>
          <cell r="AK594">
            <v>2611</v>
          </cell>
          <cell r="AL594">
            <v>744</v>
          </cell>
          <cell r="AM594">
            <v>21821</v>
          </cell>
          <cell r="AN594">
            <v>95</v>
          </cell>
          <cell r="AO594">
            <v>0</v>
          </cell>
          <cell r="AP594">
            <v>0</v>
          </cell>
          <cell r="AQ594">
            <v>21916</v>
          </cell>
          <cell r="AR594" t="str">
            <v>NA</v>
          </cell>
          <cell r="AS594" t="str">
            <v>NA</v>
          </cell>
          <cell r="AT594">
            <v>0.95238095238095244</v>
          </cell>
          <cell r="AU594" t="str">
            <v>NA</v>
          </cell>
          <cell r="AV594" t="str">
            <v>NA</v>
          </cell>
          <cell r="AW594" t="str">
            <v>NA</v>
          </cell>
          <cell r="AX594">
            <v>0</v>
          </cell>
          <cell r="AY594">
            <v>21916</v>
          </cell>
          <cell r="AZ594">
            <v>0.16320000000000001</v>
          </cell>
          <cell r="BA594">
            <v>0.04</v>
          </cell>
          <cell r="BB594">
            <v>5.9203408939641202E-3</v>
          </cell>
          <cell r="BC594">
            <v>0</v>
          </cell>
          <cell r="BG594" t="str">
            <v>NA</v>
          </cell>
          <cell r="BH594" t="str">
            <v>NA</v>
          </cell>
          <cell r="BJ594">
            <v>16000</v>
          </cell>
        </row>
        <row r="595">
          <cell r="A595">
            <v>595</v>
          </cell>
          <cell r="F595" t="str">
            <v>13</v>
          </cell>
          <cell r="G595" t="str">
            <v>13</v>
          </cell>
          <cell r="I595" t="str">
            <v>SP</v>
          </cell>
          <cell r="J595" t="str">
            <v>SPARES</v>
          </cell>
          <cell r="K595">
            <v>420</v>
          </cell>
          <cell r="L595" t="str">
            <v>J</v>
          </cell>
          <cell r="M595" t="str">
            <v>J</v>
          </cell>
          <cell r="N595" t="str">
            <v>C</v>
          </cell>
          <cell r="O595" t="str">
            <v>CB</v>
          </cell>
          <cell r="P595" t="str">
            <v>Pressure switches (1 No. of each type)</v>
          </cell>
          <cell r="Q595" t="str">
            <v>Set</v>
          </cell>
          <cell r="R595" t="str">
            <v>Set</v>
          </cell>
          <cell r="S595">
            <v>1</v>
          </cell>
          <cell r="T595">
            <v>1</v>
          </cell>
          <cell r="U595">
            <v>1</v>
          </cell>
          <cell r="X595">
            <v>1</v>
          </cell>
          <cell r="Y595">
            <v>1</v>
          </cell>
          <cell r="AA595" t="str">
            <v>INR</v>
          </cell>
          <cell r="AB595">
            <v>15000</v>
          </cell>
          <cell r="AC595">
            <v>15000</v>
          </cell>
          <cell r="AF595">
            <v>0</v>
          </cell>
          <cell r="AG595">
            <v>15000</v>
          </cell>
          <cell r="AH595">
            <v>15000</v>
          </cell>
          <cell r="AI595">
            <v>1.1541315063742059</v>
          </cell>
          <cell r="AJ595">
            <v>17312</v>
          </cell>
          <cell r="AK595">
            <v>2448</v>
          </cell>
          <cell r="AL595">
            <v>698</v>
          </cell>
          <cell r="AM595">
            <v>20458</v>
          </cell>
          <cell r="AN595">
            <v>89</v>
          </cell>
          <cell r="AO595">
            <v>0</v>
          </cell>
          <cell r="AP595">
            <v>0</v>
          </cell>
          <cell r="AQ595">
            <v>20547</v>
          </cell>
          <cell r="AR595" t="str">
            <v>NA</v>
          </cell>
          <cell r="AS595" t="str">
            <v>NA</v>
          </cell>
          <cell r="AT595">
            <v>0.95238095238095244</v>
          </cell>
          <cell r="AU595" t="str">
            <v>NA</v>
          </cell>
          <cell r="AV595" t="str">
            <v>NA</v>
          </cell>
          <cell r="AW595" t="str">
            <v>NA</v>
          </cell>
          <cell r="AX595">
            <v>0</v>
          </cell>
          <cell r="AY595">
            <v>20547</v>
          </cell>
          <cell r="AZ595">
            <v>0.16320000000000001</v>
          </cell>
          <cell r="BA595">
            <v>0.04</v>
          </cell>
          <cell r="BB595">
            <v>5.9203408939641202E-3</v>
          </cell>
          <cell r="BC595">
            <v>0</v>
          </cell>
          <cell r="BG595" t="str">
            <v>NA</v>
          </cell>
          <cell r="BH595" t="str">
            <v>NA</v>
          </cell>
          <cell r="BJ595">
            <v>15000</v>
          </cell>
        </row>
        <row r="596">
          <cell r="A596">
            <v>596</v>
          </cell>
          <cell r="F596" t="str">
            <v>14</v>
          </cell>
          <cell r="G596" t="str">
            <v>14</v>
          </cell>
          <cell r="I596" t="str">
            <v>SP</v>
          </cell>
          <cell r="J596" t="str">
            <v>SPARES</v>
          </cell>
          <cell r="K596">
            <v>420</v>
          </cell>
          <cell r="L596" t="str">
            <v>J</v>
          </cell>
          <cell r="M596" t="str">
            <v>J</v>
          </cell>
          <cell r="N596" t="str">
            <v>C</v>
          </cell>
          <cell r="O596" t="str">
            <v>CB</v>
          </cell>
          <cell r="P596" t="str">
            <v>Pressure gauges &amp; Coupling device (1 No. of each</v>
          </cell>
          <cell r="Q596" t="str">
            <v>Set</v>
          </cell>
          <cell r="R596" t="str">
            <v>Set</v>
          </cell>
          <cell r="S596">
            <v>1</v>
          </cell>
          <cell r="T596">
            <v>1</v>
          </cell>
          <cell r="U596">
            <v>1</v>
          </cell>
          <cell r="X596">
            <v>1</v>
          </cell>
          <cell r="Y596">
            <v>1</v>
          </cell>
          <cell r="AA596" t="str">
            <v>INR</v>
          </cell>
          <cell r="AB596">
            <v>4000</v>
          </cell>
          <cell r="AC596">
            <v>4000</v>
          </cell>
          <cell r="AF596">
            <v>0</v>
          </cell>
          <cell r="AG596">
            <v>4000</v>
          </cell>
          <cell r="AH596">
            <v>4000</v>
          </cell>
          <cell r="AI596">
            <v>1.1541315063742059</v>
          </cell>
          <cell r="AJ596">
            <v>4617</v>
          </cell>
          <cell r="AK596">
            <v>653</v>
          </cell>
          <cell r="AL596">
            <v>186</v>
          </cell>
          <cell r="AM596">
            <v>5456</v>
          </cell>
          <cell r="AN596">
            <v>24</v>
          </cell>
          <cell r="AO596">
            <v>0</v>
          </cell>
          <cell r="AP596">
            <v>0</v>
          </cell>
          <cell r="AQ596">
            <v>5480</v>
          </cell>
          <cell r="AR596" t="str">
            <v>NA</v>
          </cell>
          <cell r="AS596" t="str">
            <v>NA</v>
          </cell>
          <cell r="AT596">
            <v>0.95238095238095244</v>
          </cell>
          <cell r="AU596" t="str">
            <v>NA</v>
          </cell>
          <cell r="AV596" t="str">
            <v>NA</v>
          </cell>
          <cell r="AW596" t="str">
            <v>NA</v>
          </cell>
          <cell r="AX596">
            <v>0</v>
          </cell>
          <cell r="AY596">
            <v>5480</v>
          </cell>
          <cell r="AZ596">
            <v>0.16320000000000001</v>
          </cell>
          <cell r="BA596">
            <v>0.04</v>
          </cell>
          <cell r="BB596">
            <v>5.9203408939641202E-3</v>
          </cell>
          <cell r="BC596">
            <v>0</v>
          </cell>
          <cell r="BG596" t="str">
            <v>NA</v>
          </cell>
          <cell r="BH596" t="str">
            <v>NA</v>
          </cell>
          <cell r="BJ596">
            <v>4000</v>
          </cell>
        </row>
        <row r="597">
          <cell r="A597">
            <v>597</v>
          </cell>
          <cell r="J597" t="str">
            <v/>
          </cell>
          <cell r="L597" t="str">
            <v>J</v>
          </cell>
          <cell r="M597" t="str">
            <v>J</v>
          </cell>
          <cell r="N597">
            <v>0</v>
          </cell>
          <cell r="P597" t="str">
            <v>type)</v>
          </cell>
          <cell r="Q597">
            <v>0</v>
          </cell>
          <cell r="R597">
            <v>0</v>
          </cell>
          <cell r="S597">
            <v>0</v>
          </cell>
          <cell r="T597">
            <v>0</v>
          </cell>
          <cell r="U597">
            <v>0</v>
          </cell>
          <cell r="X597">
            <v>0</v>
          </cell>
          <cell r="Y597">
            <v>0</v>
          </cell>
          <cell r="AC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v>0</v>
          </cell>
          <cell r="BH597">
            <v>0</v>
          </cell>
          <cell r="BJ597">
            <v>0</v>
          </cell>
        </row>
        <row r="598">
          <cell r="A598">
            <v>598</v>
          </cell>
          <cell r="F598" t="str">
            <v>15</v>
          </cell>
          <cell r="G598" t="str">
            <v>15</v>
          </cell>
          <cell r="I598" t="str">
            <v>SP</v>
          </cell>
          <cell r="J598" t="str">
            <v>SPARES</v>
          </cell>
          <cell r="K598">
            <v>420</v>
          </cell>
          <cell r="L598" t="str">
            <v>J</v>
          </cell>
          <cell r="M598" t="str">
            <v>J</v>
          </cell>
          <cell r="N598" t="str">
            <v>C</v>
          </cell>
          <cell r="O598" t="str">
            <v>CB</v>
          </cell>
          <cell r="P598" t="str">
            <v>Aux. Switch assembly</v>
          </cell>
          <cell r="Q598" t="str">
            <v>No.</v>
          </cell>
          <cell r="R598" t="str">
            <v>No.</v>
          </cell>
          <cell r="S598">
            <v>1</v>
          </cell>
          <cell r="T598">
            <v>1</v>
          </cell>
          <cell r="U598">
            <v>1</v>
          </cell>
          <cell r="X598">
            <v>1</v>
          </cell>
          <cell r="Y598">
            <v>1</v>
          </cell>
          <cell r="AA598" t="str">
            <v>INR</v>
          </cell>
          <cell r="AB598">
            <v>7500</v>
          </cell>
          <cell r="AC598">
            <v>7500</v>
          </cell>
          <cell r="AF598">
            <v>0</v>
          </cell>
          <cell r="AG598">
            <v>7500</v>
          </cell>
          <cell r="AH598">
            <v>7500</v>
          </cell>
          <cell r="AI598">
            <v>1.1541315063742059</v>
          </cell>
          <cell r="AJ598">
            <v>8656</v>
          </cell>
          <cell r="AK598">
            <v>1224</v>
          </cell>
          <cell r="AL598">
            <v>349</v>
          </cell>
          <cell r="AM598">
            <v>10229</v>
          </cell>
          <cell r="AN598">
            <v>44</v>
          </cell>
          <cell r="AO598">
            <v>0</v>
          </cell>
          <cell r="AP598">
            <v>0</v>
          </cell>
          <cell r="AQ598">
            <v>10273</v>
          </cell>
          <cell r="AR598" t="str">
            <v>NA</v>
          </cell>
          <cell r="AS598" t="str">
            <v>NA</v>
          </cell>
          <cell r="AT598">
            <v>0.95238095238095244</v>
          </cell>
          <cell r="AU598" t="str">
            <v>NA</v>
          </cell>
          <cell r="AV598" t="str">
            <v>NA</v>
          </cell>
          <cell r="AW598" t="str">
            <v>NA</v>
          </cell>
          <cell r="AX598">
            <v>0</v>
          </cell>
          <cell r="AY598">
            <v>10273</v>
          </cell>
          <cell r="AZ598">
            <v>0.16320000000000001</v>
          </cell>
          <cell r="BA598">
            <v>0.04</v>
          </cell>
          <cell r="BB598">
            <v>5.9203408939641202E-3</v>
          </cell>
          <cell r="BC598">
            <v>0</v>
          </cell>
          <cell r="BG598" t="str">
            <v>NA</v>
          </cell>
          <cell r="BH598" t="str">
            <v>NA</v>
          </cell>
          <cell r="BJ598">
            <v>7500</v>
          </cell>
        </row>
        <row r="599">
          <cell r="A599">
            <v>599</v>
          </cell>
          <cell r="F599" t="str">
            <v>16</v>
          </cell>
          <cell r="G599" t="str">
            <v>16</v>
          </cell>
          <cell r="I599" t="str">
            <v>SP</v>
          </cell>
          <cell r="J599" t="str">
            <v>SPARES</v>
          </cell>
          <cell r="K599">
            <v>420</v>
          </cell>
          <cell r="L599" t="str">
            <v>J</v>
          </cell>
          <cell r="M599" t="str">
            <v>J</v>
          </cell>
          <cell r="N599" t="str">
            <v>C</v>
          </cell>
          <cell r="O599" t="str">
            <v>CB</v>
          </cell>
          <cell r="P599" t="str">
            <v>Operation counter</v>
          </cell>
          <cell r="Q599" t="str">
            <v>No.</v>
          </cell>
          <cell r="R599" t="str">
            <v>No.</v>
          </cell>
          <cell r="S599">
            <v>2</v>
          </cell>
          <cell r="T599">
            <v>2</v>
          </cell>
          <cell r="U599">
            <v>2</v>
          </cell>
          <cell r="X599">
            <v>2</v>
          </cell>
          <cell r="Y599">
            <v>2</v>
          </cell>
          <cell r="AA599" t="str">
            <v>INR</v>
          </cell>
          <cell r="AB599">
            <v>2000</v>
          </cell>
          <cell r="AC599">
            <v>2000</v>
          </cell>
          <cell r="AF599">
            <v>0</v>
          </cell>
          <cell r="AG599">
            <v>2000</v>
          </cell>
          <cell r="AH599">
            <v>4000</v>
          </cell>
          <cell r="AI599">
            <v>1.1541315063742059</v>
          </cell>
          <cell r="AJ599">
            <v>4617</v>
          </cell>
          <cell r="AK599">
            <v>653</v>
          </cell>
          <cell r="AL599">
            <v>186</v>
          </cell>
          <cell r="AM599">
            <v>5456</v>
          </cell>
          <cell r="AN599">
            <v>24</v>
          </cell>
          <cell r="AO599">
            <v>0</v>
          </cell>
          <cell r="AP599">
            <v>0</v>
          </cell>
          <cell r="AQ599">
            <v>5480</v>
          </cell>
          <cell r="AR599" t="str">
            <v>NA</v>
          </cell>
          <cell r="AS599" t="str">
            <v>NA</v>
          </cell>
          <cell r="AT599">
            <v>0.95238095238095244</v>
          </cell>
          <cell r="AU599" t="str">
            <v>NA</v>
          </cell>
          <cell r="AV599" t="str">
            <v>NA</v>
          </cell>
          <cell r="AW599" t="str">
            <v>NA</v>
          </cell>
          <cell r="AX599">
            <v>0</v>
          </cell>
          <cell r="AY599">
            <v>5480</v>
          </cell>
          <cell r="AZ599">
            <v>0.16320000000000001</v>
          </cell>
          <cell r="BA599">
            <v>0.04</v>
          </cell>
          <cell r="BB599">
            <v>5.9203408939641202E-3</v>
          </cell>
          <cell r="BC599">
            <v>0</v>
          </cell>
          <cell r="BG599" t="str">
            <v>NA</v>
          </cell>
          <cell r="BH599" t="str">
            <v>NA</v>
          </cell>
          <cell r="BJ599">
            <v>4000</v>
          </cell>
        </row>
        <row r="600">
          <cell r="A600">
            <v>600</v>
          </cell>
          <cell r="F600" t="str">
            <v>17</v>
          </cell>
          <cell r="G600" t="str">
            <v>17</v>
          </cell>
          <cell r="I600" t="str">
            <v>SP</v>
          </cell>
          <cell r="J600" t="str">
            <v>SPARES</v>
          </cell>
          <cell r="K600">
            <v>420</v>
          </cell>
          <cell r="L600" t="str">
            <v>J</v>
          </cell>
          <cell r="M600" t="str">
            <v>J</v>
          </cell>
          <cell r="N600" t="str">
            <v>C</v>
          </cell>
          <cell r="O600" t="str">
            <v>CB</v>
          </cell>
          <cell r="P600" t="str">
            <v>Spring Operated Closing Mechanism (if Appl.)</v>
          </cell>
          <cell r="Q600" t="str">
            <v>No.</v>
          </cell>
          <cell r="R600" t="str">
            <v>No.</v>
          </cell>
          <cell r="S600">
            <v>1</v>
          </cell>
          <cell r="T600">
            <v>1</v>
          </cell>
          <cell r="U600">
            <v>1</v>
          </cell>
          <cell r="X600">
            <v>1</v>
          </cell>
          <cell r="Y600">
            <v>1</v>
          </cell>
          <cell r="AA600" t="str">
            <v>INR</v>
          </cell>
          <cell r="AB600">
            <v>15000</v>
          </cell>
          <cell r="AC600">
            <v>15000</v>
          </cell>
          <cell r="AF600">
            <v>0</v>
          </cell>
          <cell r="AG600">
            <v>15000</v>
          </cell>
          <cell r="AH600">
            <v>15000</v>
          </cell>
          <cell r="AI600">
            <v>1.1541315063742059</v>
          </cell>
          <cell r="AJ600">
            <v>17312</v>
          </cell>
          <cell r="AK600">
            <v>2448</v>
          </cell>
          <cell r="AL600">
            <v>698</v>
          </cell>
          <cell r="AM600">
            <v>20458</v>
          </cell>
          <cell r="AN600">
            <v>89</v>
          </cell>
          <cell r="AO600">
            <v>0</v>
          </cell>
          <cell r="AP600">
            <v>0</v>
          </cell>
          <cell r="AQ600">
            <v>20547</v>
          </cell>
          <cell r="AR600" t="str">
            <v>NA</v>
          </cell>
          <cell r="AS600" t="str">
            <v>NA</v>
          </cell>
          <cell r="AT600">
            <v>0.95238095238095244</v>
          </cell>
          <cell r="AU600" t="str">
            <v>NA</v>
          </cell>
          <cell r="AV600" t="str">
            <v>NA</v>
          </cell>
          <cell r="AW600" t="str">
            <v>NA</v>
          </cell>
          <cell r="AX600">
            <v>0</v>
          </cell>
          <cell r="AY600">
            <v>20547</v>
          </cell>
          <cell r="AZ600">
            <v>0.16320000000000001</v>
          </cell>
          <cell r="BA600">
            <v>0.04</v>
          </cell>
          <cell r="BB600">
            <v>5.9203408939641202E-3</v>
          </cell>
          <cell r="BC600">
            <v>0</v>
          </cell>
          <cell r="BG600" t="str">
            <v>NA</v>
          </cell>
          <cell r="BH600" t="str">
            <v>NA</v>
          </cell>
          <cell r="BJ600">
            <v>15000</v>
          </cell>
        </row>
        <row r="601">
          <cell r="A601">
            <v>601</v>
          </cell>
          <cell r="F601" t="str">
            <v>18</v>
          </cell>
          <cell r="G601" t="str">
            <v>18</v>
          </cell>
          <cell r="I601" t="str">
            <v>SP</v>
          </cell>
          <cell r="J601" t="str">
            <v>SPARES</v>
          </cell>
          <cell r="K601">
            <v>420</v>
          </cell>
          <cell r="L601" t="str">
            <v>J</v>
          </cell>
          <cell r="M601" t="str">
            <v>J</v>
          </cell>
          <cell r="N601" t="str">
            <v>C</v>
          </cell>
          <cell r="O601" t="str">
            <v>CB</v>
          </cell>
          <cell r="P601" t="str">
            <v>Micro Filter set [Incl. in the package]</v>
          </cell>
          <cell r="Q601" t="str">
            <v>Set</v>
          </cell>
          <cell r="R601" t="str">
            <v>Set</v>
          </cell>
          <cell r="S601">
            <v>1</v>
          </cell>
          <cell r="T601">
            <v>1</v>
          </cell>
          <cell r="U601">
            <v>1</v>
          </cell>
          <cell r="X601">
            <v>1</v>
          </cell>
          <cell r="Y601">
            <v>1</v>
          </cell>
          <cell r="AC601">
            <v>0</v>
          </cell>
          <cell r="AF601">
            <v>0</v>
          </cell>
          <cell r="AG601">
            <v>0</v>
          </cell>
          <cell r="AH601">
            <v>0</v>
          </cell>
          <cell r="AI601">
            <v>1.1541315063742059</v>
          </cell>
          <cell r="AJ601">
            <v>0</v>
          </cell>
          <cell r="AK601">
            <v>0</v>
          </cell>
          <cell r="AL601">
            <v>0</v>
          </cell>
          <cell r="AM601">
            <v>0</v>
          </cell>
          <cell r="AN601">
            <v>0</v>
          </cell>
          <cell r="AO601">
            <v>0</v>
          </cell>
          <cell r="AP601">
            <v>0</v>
          </cell>
          <cell r="AQ601">
            <v>0</v>
          </cell>
          <cell r="AR601" t="str">
            <v>NA</v>
          </cell>
          <cell r="AS601" t="str">
            <v>NA</v>
          </cell>
          <cell r="AT601">
            <v>0.95238095238095244</v>
          </cell>
          <cell r="AU601" t="str">
            <v>NA</v>
          </cell>
          <cell r="AV601" t="str">
            <v>NA</v>
          </cell>
          <cell r="AW601" t="str">
            <v>NA</v>
          </cell>
          <cell r="AX601">
            <v>0</v>
          </cell>
          <cell r="AY601">
            <v>0</v>
          </cell>
          <cell r="AZ601">
            <v>0.16320000000000001</v>
          </cell>
          <cell r="BA601">
            <v>0.04</v>
          </cell>
          <cell r="BB601">
            <v>5.9203408939641202E-3</v>
          </cell>
          <cell r="BC601">
            <v>0</v>
          </cell>
          <cell r="BG601" t="str">
            <v>NA</v>
          </cell>
          <cell r="BH601" t="str">
            <v>NA</v>
          </cell>
          <cell r="BJ601">
            <v>0</v>
          </cell>
        </row>
        <row r="602">
          <cell r="A602">
            <v>602</v>
          </cell>
          <cell r="F602" t="str">
            <v>19</v>
          </cell>
          <cell r="G602" t="str">
            <v>19</v>
          </cell>
          <cell r="I602" t="str">
            <v>SP</v>
          </cell>
          <cell r="J602" t="str">
            <v>SPARES</v>
          </cell>
          <cell r="K602">
            <v>420</v>
          </cell>
          <cell r="L602" t="str">
            <v>J</v>
          </cell>
          <cell r="M602" t="str">
            <v>J</v>
          </cell>
          <cell r="N602" t="str">
            <v>C</v>
          </cell>
          <cell r="O602" t="str">
            <v>CB</v>
          </cell>
          <cell r="P602" t="str">
            <v>Micro switches for aux. Contact assembly [Incl. in</v>
          </cell>
          <cell r="Q602" t="str">
            <v>set</v>
          </cell>
          <cell r="R602" t="str">
            <v>set</v>
          </cell>
          <cell r="S602">
            <v>1</v>
          </cell>
          <cell r="T602">
            <v>1</v>
          </cell>
          <cell r="U602">
            <v>1</v>
          </cell>
          <cell r="X602">
            <v>1</v>
          </cell>
          <cell r="Y602">
            <v>1</v>
          </cell>
          <cell r="AC602">
            <v>0</v>
          </cell>
          <cell r="AF602">
            <v>0</v>
          </cell>
          <cell r="AG602">
            <v>0</v>
          </cell>
          <cell r="AH602">
            <v>0</v>
          </cell>
          <cell r="AI602">
            <v>1.1541315063742059</v>
          </cell>
          <cell r="AJ602">
            <v>0</v>
          </cell>
          <cell r="AK602">
            <v>0</v>
          </cell>
          <cell r="AL602">
            <v>0</v>
          </cell>
          <cell r="AM602">
            <v>0</v>
          </cell>
          <cell r="AN602">
            <v>0</v>
          </cell>
          <cell r="AO602">
            <v>0</v>
          </cell>
          <cell r="AP602">
            <v>0</v>
          </cell>
          <cell r="AQ602">
            <v>0</v>
          </cell>
          <cell r="AR602" t="str">
            <v>NA</v>
          </cell>
          <cell r="AS602" t="str">
            <v>NA</v>
          </cell>
          <cell r="AT602">
            <v>0.95238095238095244</v>
          </cell>
          <cell r="AU602" t="str">
            <v>NA</v>
          </cell>
          <cell r="AV602" t="str">
            <v>NA</v>
          </cell>
          <cell r="AW602" t="str">
            <v>NA</v>
          </cell>
          <cell r="AX602">
            <v>0</v>
          </cell>
          <cell r="AY602">
            <v>0</v>
          </cell>
          <cell r="AZ602">
            <v>0.16320000000000001</v>
          </cell>
          <cell r="BA602">
            <v>0.04</v>
          </cell>
          <cell r="BB602">
            <v>5.9203408939641202E-3</v>
          </cell>
          <cell r="BC602">
            <v>0</v>
          </cell>
          <cell r="BG602" t="str">
            <v>NA</v>
          </cell>
          <cell r="BH602" t="str">
            <v>NA</v>
          </cell>
          <cell r="BJ602">
            <v>0</v>
          </cell>
        </row>
        <row r="603">
          <cell r="A603">
            <v>603</v>
          </cell>
          <cell r="J603" t="str">
            <v/>
          </cell>
          <cell r="L603" t="str">
            <v>J</v>
          </cell>
          <cell r="M603" t="str">
            <v>J</v>
          </cell>
          <cell r="N603">
            <v>0</v>
          </cell>
          <cell r="P603" t="str">
            <v>the pkg] (1 No. of each type)</v>
          </cell>
          <cell r="Q603">
            <v>0</v>
          </cell>
          <cell r="R603">
            <v>0</v>
          </cell>
          <cell r="S603">
            <v>0</v>
          </cell>
          <cell r="T603">
            <v>0</v>
          </cell>
          <cell r="U603">
            <v>0</v>
          </cell>
          <cell r="X603">
            <v>0</v>
          </cell>
          <cell r="Y603">
            <v>0</v>
          </cell>
          <cell r="AC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v>0</v>
          </cell>
          <cell r="BH603">
            <v>0</v>
          </cell>
          <cell r="BJ603">
            <v>0</v>
          </cell>
        </row>
        <row r="604">
          <cell r="A604">
            <v>604</v>
          </cell>
          <cell r="F604" t="str">
            <v>20</v>
          </cell>
          <cell r="G604" t="str">
            <v>20</v>
          </cell>
          <cell r="I604" t="str">
            <v>SP</v>
          </cell>
          <cell r="J604" t="str">
            <v>SPARES</v>
          </cell>
          <cell r="K604">
            <v>420</v>
          </cell>
          <cell r="L604" t="str">
            <v>J</v>
          </cell>
          <cell r="M604" t="str">
            <v>J</v>
          </cell>
          <cell r="N604" t="str">
            <v>C</v>
          </cell>
          <cell r="O604" t="str">
            <v>CB</v>
          </cell>
          <cell r="P604" t="str">
            <v>All types of coupling for SF6 gas (1 No of each type)</v>
          </cell>
          <cell r="Q604" t="str">
            <v>set</v>
          </cell>
          <cell r="R604" t="str">
            <v>set</v>
          </cell>
          <cell r="S604">
            <v>1</v>
          </cell>
          <cell r="T604">
            <v>1</v>
          </cell>
          <cell r="U604">
            <v>1</v>
          </cell>
          <cell r="X604">
            <v>1</v>
          </cell>
          <cell r="Y604">
            <v>1</v>
          </cell>
          <cell r="AA604" t="str">
            <v>INR</v>
          </cell>
          <cell r="AB604">
            <v>8000</v>
          </cell>
          <cell r="AC604">
            <v>8000</v>
          </cell>
          <cell r="AF604">
            <v>0</v>
          </cell>
          <cell r="AG604">
            <v>8000</v>
          </cell>
          <cell r="AH604">
            <v>8000</v>
          </cell>
          <cell r="AI604">
            <v>1.1541315063742059</v>
          </cell>
          <cell r="AJ604">
            <v>9233</v>
          </cell>
          <cell r="AK604">
            <v>1306</v>
          </cell>
          <cell r="AL604">
            <v>372</v>
          </cell>
          <cell r="AM604">
            <v>10911</v>
          </cell>
          <cell r="AN604">
            <v>47</v>
          </cell>
          <cell r="AO604">
            <v>0</v>
          </cell>
          <cell r="AP604">
            <v>0</v>
          </cell>
          <cell r="AQ604">
            <v>10958</v>
          </cell>
          <cell r="AR604" t="str">
            <v>NA</v>
          </cell>
          <cell r="AS604" t="str">
            <v>NA</v>
          </cell>
          <cell r="AT604">
            <v>0.95238095238095244</v>
          </cell>
          <cell r="AU604" t="str">
            <v>NA</v>
          </cell>
          <cell r="AV604" t="str">
            <v>NA</v>
          </cell>
          <cell r="AW604" t="str">
            <v>NA</v>
          </cell>
          <cell r="AX604">
            <v>0</v>
          </cell>
          <cell r="AY604">
            <v>10958</v>
          </cell>
          <cell r="AZ604">
            <v>0.16320000000000001</v>
          </cell>
          <cell r="BA604">
            <v>0.04</v>
          </cell>
          <cell r="BB604">
            <v>5.9203408939641202E-3</v>
          </cell>
          <cell r="BC604">
            <v>0</v>
          </cell>
          <cell r="BG604" t="str">
            <v>NA</v>
          </cell>
          <cell r="BH604" t="str">
            <v>NA</v>
          </cell>
          <cell r="BJ604">
            <v>8000</v>
          </cell>
        </row>
        <row r="605">
          <cell r="A605">
            <v>605</v>
          </cell>
          <cell r="J605" t="str">
            <v/>
          </cell>
          <cell r="L605" t="str">
            <v>J</v>
          </cell>
          <cell r="M605" t="str">
            <v>J</v>
          </cell>
          <cell r="N605">
            <v>0</v>
          </cell>
          <cell r="Q605">
            <v>0</v>
          </cell>
          <cell r="R605">
            <v>0</v>
          </cell>
          <cell r="S605">
            <v>0</v>
          </cell>
          <cell r="T605">
            <v>0</v>
          </cell>
          <cell r="U605">
            <v>0</v>
          </cell>
          <cell r="X605">
            <v>0</v>
          </cell>
          <cell r="Y605">
            <v>0</v>
          </cell>
          <cell r="AC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v>0</v>
          </cell>
          <cell r="BH605">
            <v>0</v>
          </cell>
          <cell r="BJ605">
            <v>0</v>
          </cell>
        </row>
        <row r="606">
          <cell r="A606">
            <v>606</v>
          </cell>
          <cell r="F606" t="str">
            <v>1.1</v>
          </cell>
          <cell r="G606" t="str">
            <v>1.1</v>
          </cell>
          <cell r="J606" t="str">
            <v/>
          </cell>
          <cell r="L606" t="str">
            <v>J</v>
          </cell>
          <cell r="M606" t="str">
            <v>J</v>
          </cell>
          <cell r="N606">
            <v>0</v>
          </cell>
          <cell r="P606" t="str">
            <v xml:space="preserve">Pneumatic Operating mechanism </v>
          </cell>
          <cell r="Q606">
            <v>0</v>
          </cell>
          <cell r="R606">
            <v>0</v>
          </cell>
          <cell r="S606">
            <v>0</v>
          </cell>
          <cell r="T606">
            <v>0</v>
          </cell>
          <cell r="U606">
            <v>0</v>
          </cell>
          <cell r="X606">
            <v>0</v>
          </cell>
          <cell r="Y606">
            <v>0</v>
          </cell>
          <cell r="AC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v>0</v>
          </cell>
          <cell r="BH606">
            <v>0</v>
          </cell>
          <cell r="BJ606">
            <v>0</v>
          </cell>
        </row>
        <row r="607">
          <cell r="A607">
            <v>607</v>
          </cell>
          <cell r="J607" t="str">
            <v/>
          </cell>
          <cell r="L607" t="str">
            <v>J</v>
          </cell>
          <cell r="M607" t="str">
            <v>J</v>
          </cell>
          <cell r="N607">
            <v>0</v>
          </cell>
          <cell r="P607" t="str">
            <v>(Individual compressor unit) (if applicable)</v>
          </cell>
          <cell r="Q607">
            <v>0</v>
          </cell>
          <cell r="R607">
            <v>0</v>
          </cell>
          <cell r="S607">
            <v>0</v>
          </cell>
          <cell r="T607">
            <v>0</v>
          </cell>
          <cell r="U607">
            <v>0</v>
          </cell>
          <cell r="X607">
            <v>0</v>
          </cell>
          <cell r="Y607">
            <v>0</v>
          </cell>
          <cell r="AC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v>0</v>
          </cell>
          <cell r="BH607">
            <v>0</v>
          </cell>
          <cell r="BJ607">
            <v>0</v>
          </cell>
        </row>
        <row r="608">
          <cell r="A608">
            <v>608</v>
          </cell>
          <cell r="F608">
            <v>1</v>
          </cell>
          <cell r="G608">
            <v>1</v>
          </cell>
          <cell r="I608" t="str">
            <v>SP</v>
          </cell>
          <cell r="J608" t="str">
            <v>SPARES</v>
          </cell>
          <cell r="K608">
            <v>420</v>
          </cell>
          <cell r="L608" t="str">
            <v>J</v>
          </cell>
          <cell r="M608" t="str">
            <v>J</v>
          </cell>
          <cell r="N608" t="str">
            <v>C</v>
          </cell>
          <cell r="O608" t="str">
            <v>CB</v>
          </cell>
          <cell r="P608" t="str">
            <v>Complete compressor assembly along with motor,</v>
          </cell>
          <cell r="Q608" t="str">
            <v>Set</v>
          </cell>
          <cell r="R608" t="str">
            <v>Set</v>
          </cell>
          <cell r="S608">
            <v>1</v>
          </cell>
          <cell r="T608">
            <v>1</v>
          </cell>
          <cell r="U608">
            <v>1</v>
          </cell>
          <cell r="X608">
            <v>1</v>
          </cell>
          <cell r="Y608">
            <v>1</v>
          </cell>
          <cell r="Z608" t="str">
            <v>Als/Assd</v>
          </cell>
          <cell r="AA608" t="str">
            <v>INR</v>
          </cell>
          <cell r="AB608">
            <v>450000</v>
          </cell>
          <cell r="AC608">
            <v>450000</v>
          </cell>
          <cell r="AF608">
            <v>0</v>
          </cell>
          <cell r="AG608">
            <v>450000</v>
          </cell>
          <cell r="AH608">
            <v>450000</v>
          </cell>
          <cell r="AI608">
            <v>1.1541315063742059</v>
          </cell>
          <cell r="AJ608">
            <v>519359</v>
          </cell>
          <cell r="AK608">
            <v>73440</v>
          </cell>
          <cell r="AL608">
            <v>20938</v>
          </cell>
          <cell r="AM608">
            <v>613737</v>
          </cell>
          <cell r="AN608">
            <v>2664</v>
          </cell>
          <cell r="AO608">
            <v>0</v>
          </cell>
          <cell r="AP608">
            <v>0</v>
          </cell>
          <cell r="AQ608">
            <v>616401</v>
          </cell>
          <cell r="AR608" t="str">
            <v>NA</v>
          </cell>
          <cell r="AS608" t="str">
            <v>NA</v>
          </cell>
          <cell r="AT608">
            <v>0.95238095238095244</v>
          </cell>
          <cell r="AU608" t="str">
            <v>NA</v>
          </cell>
          <cell r="AV608" t="str">
            <v>NA</v>
          </cell>
          <cell r="AW608" t="str">
            <v>NA</v>
          </cell>
          <cell r="AX608">
            <v>0</v>
          </cell>
          <cell r="AY608">
            <v>616401</v>
          </cell>
          <cell r="AZ608">
            <v>0.16320000000000001</v>
          </cell>
          <cell r="BA608">
            <v>0.04</v>
          </cell>
          <cell r="BB608">
            <v>5.9203408939641202E-3</v>
          </cell>
          <cell r="BC608">
            <v>0</v>
          </cell>
          <cell r="BG608" t="str">
            <v>NA</v>
          </cell>
          <cell r="BH608" t="str">
            <v>NA</v>
          </cell>
          <cell r="BJ608">
            <v>450000</v>
          </cell>
        </row>
        <row r="609">
          <cell r="A609">
            <v>609</v>
          </cell>
          <cell r="J609" t="str">
            <v/>
          </cell>
          <cell r="L609" t="str">
            <v>J</v>
          </cell>
          <cell r="M609" t="str">
            <v>J</v>
          </cell>
          <cell r="N609">
            <v>0</v>
          </cell>
          <cell r="P609" t="str">
            <v>accessories &amp; coupling along with regenerating unit</v>
          </cell>
          <cell r="Q609">
            <v>0</v>
          </cell>
          <cell r="R609">
            <v>0</v>
          </cell>
          <cell r="S609">
            <v>0</v>
          </cell>
          <cell r="T609">
            <v>0</v>
          </cell>
          <cell r="X609">
            <v>0</v>
          </cell>
          <cell r="Y609">
            <v>0</v>
          </cell>
          <cell r="AC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v>0</v>
          </cell>
          <cell r="BH609">
            <v>0</v>
          </cell>
          <cell r="BJ609">
            <v>0</v>
          </cell>
        </row>
        <row r="610">
          <cell r="A610">
            <v>610</v>
          </cell>
          <cell r="J610" t="str">
            <v/>
          </cell>
          <cell r="L610" t="str">
            <v>J</v>
          </cell>
          <cell r="M610" t="str">
            <v>J</v>
          </cell>
          <cell r="N610">
            <v>0</v>
          </cell>
          <cell r="P610" t="str">
            <v>(wherever applicable)</v>
          </cell>
          <cell r="Q610">
            <v>0</v>
          </cell>
          <cell r="R610">
            <v>0</v>
          </cell>
          <cell r="S610">
            <v>0</v>
          </cell>
          <cell r="T610">
            <v>0</v>
          </cell>
          <cell r="X610">
            <v>0</v>
          </cell>
          <cell r="Y610">
            <v>0</v>
          </cell>
          <cell r="AC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v>0</v>
          </cell>
          <cell r="AU610">
            <v>0</v>
          </cell>
          <cell r="AV610">
            <v>0</v>
          </cell>
          <cell r="AW610">
            <v>0</v>
          </cell>
          <cell r="AX610">
            <v>0</v>
          </cell>
          <cell r="AY610">
            <v>0</v>
          </cell>
          <cell r="AZ610">
            <v>0</v>
          </cell>
          <cell r="BA610">
            <v>0</v>
          </cell>
          <cell r="BB610">
            <v>0</v>
          </cell>
          <cell r="BC610">
            <v>0</v>
          </cell>
          <cell r="BH610">
            <v>0</v>
          </cell>
          <cell r="BJ610">
            <v>0</v>
          </cell>
        </row>
        <row r="611">
          <cell r="A611">
            <v>611</v>
          </cell>
          <cell r="F611">
            <v>2</v>
          </cell>
          <cell r="G611">
            <v>2</v>
          </cell>
          <cell r="I611" t="str">
            <v>SP</v>
          </cell>
          <cell r="J611" t="str">
            <v>SPARES</v>
          </cell>
          <cell r="K611">
            <v>420</v>
          </cell>
          <cell r="L611" t="str">
            <v>J</v>
          </cell>
          <cell r="M611" t="str">
            <v>J</v>
          </cell>
          <cell r="N611" t="str">
            <v>C</v>
          </cell>
          <cell r="O611" t="str">
            <v>CB</v>
          </cell>
          <cell r="P611" t="str">
            <v>All types of valves &amp; reducers (including safety</v>
          </cell>
          <cell r="Q611" t="str">
            <v>Set</v>
          </cell>
          <cell r="R611" t="str">
            <v>Set</v>
          </cell>
          <cell r="S611">
            <v>1</v>
          </cell>
          <cell r="T611">
            <v>1</v>
          </cell>
          <cell r="U611">
            <v>1</v>
          </cell>
          <cell r="X611">
            <v>1</v>
          </cell>
          <cell r="Y611">
            <v>1</v>
          </cell>
          <cell r="AA611" t="str">
            <v>INR</v>
          </cell>
          <cell r="AB611">
            <v>15000</v>
          </cell>
          <cell r="AC611">
            <v>15000</v>
          </cell>
          <cell r="AF611">
            <v>0</v>
          </cell>
          <cell r="AG611">
            <v>15000</v>
          </cell>
          <cell r="AH611">
            <v>15000</v>
          </cell>
          <cell r="AI611">
            <v>1.1541315063742059</v>
          </cell>
          <cell r="AJ611">
            <v>17312</v>
          </cell>
          <cell r="AK611">
            <v>2448</v>
          </cell>
          <cell r="AL611">
            <v>698</v>
          </cell>
          <cell r="AM611">
            <v>20458</v>
          </cell>
          <cell r="AN611">
            <v>89</v>
          </cell>
          <cell r="AO611">
            <v>0</v>
          </cell>
          <cell r="AP611">
            <v>0</v>
          </cell>
          <cell r="AQ611">
            <v>20547</v>
          </cell>
          <cell r="AR611" t="str">
            <v>NA</v>
          </cell>
          <cell r="AS611" t="str">
            <v>NA</v>
          </cell>
          <cell r="AT611">
            <v>0.95238095238095244</v>
          </cell>
          <cell r="AU611" t="str">
            <v>NA</v>
          </cell>
          <cell r="AV611" t="str">
            <v>NA</v>
          </cell>
          <cell r="AW611" t="str">
            <v>NA</v>
          </cell>
          <cell r="AX611">
            <v>0</v>
          </cell>
          <cell r="AY611">
            <v>20547</v>
          </cell>
          <cell r="AZ611">
            <v>0.16320000000000001</v>
          </cell>
          <cell r="BA611">
            <v>0.04</v>
          </cell>
          <cell r="BB611">
            <v>5.9203408939641202E-3</v>
          </cell>
          <cell r="BC611">
            <v>0</v>
          </cell>
          <cell r="BG611" t="str">
            <v>NA</v>
          </cell>
          <cell r="BH611" t="str">
            <v>NA</v>
          </cell>
          <cell r="BJ611">
            <v>15000</v>
          </cell>
        </row>
        <row r="612">
          <cell r="A612">
            <v>612</v>
          </cell>
          <cell r="J612" t="str">
            <v/>
          </cell>
          <cell r="L612" t="str">
            <v>J</v>
          </cell>
          <cell r="M612" t="str">
            <v>J</v>
          </cell>
          <cell r="N612">
            <v>0</v>
          </cell>
          <cell r="P612" t="str">
            <v>valve) (1 no of each type)</v>
          </cell>
          <cell r="Q612">
            <v>0</v>
          </cell>
          <cell r="R612">
            <v>0</v>
          </cell>
          <cell r="S612">
            <v>0</v>
          </cell>
          <cell r="T612">
            <v>0</v>
          </cell>
          <cell r="X612">
            <v>0</v>
          </cell>
          <cell r="Y612">
            <v>0</v>
          </cell>
          <cell r="AC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v>0</v>
          </cell>
          <cell r="AU612">
            <v>0</v>
          </cell>
          <cell r="AV612">
            <v>0</v>
          </cell>
          <cell r="AW612">
            <v>0</v>
          </cell>
          <cell r="AX612">
            <v>0</v>
          </cell>
          <cell r="AY612">
            <v>0</v>
          </cell>
          <cell r="AZ612">
            <v>0</v>
          </cell>
          <cell r="BA612">
            <v>0</v>
          </cell>
          <cell r="BB612">
            <v>0</v>
          </cell>
          <cell r="BC612">
            <v>0</v>
          </cell>
          <cell r="BH612">
            <v>0</v>
          </cell>
          <cell r="BJ612">
            <v>0</v>
          </cell>
        </row>
        <row r="613">
          <cell r="A613">
            <v>613</v>
          </cell>
          <cell r="F613">
            <v>3</v>
          </cell>
          <cell r="G613">
            <v>3</v>
          </cell>
          <cell r="I613" t="str">
            <v>SP</v>
          </cell>
          <cell r="J613" t="str">
            <v>SPARES</v>
          </cell>
          <cell r="K613">
            <v>420</v>
          </cell>
          <cell r="L613" t="str">
            <v>J</v>
          </cell>
          <cell r="M613" t="str">
            <v>J</v>
          </cell>
          <cell r="N613" t="str">
            <v>C</v>
          </cell>
          <cell r="O613" t="str">
            <v>CB</v>
          </cell>
          <cell r="P613" t="str">
            <v>Coupling for compressed air (1 no of each type)</v>
          </cell>
          <cell r="Q613" t="str">
            <v>Set</v>
          </cell>
          <cell r="R613" t="str">
            <v>Set</v>
          </cell>
          <cell r="S613">
            <v>1</v>
          </cell>
          <cell r="T613">
            <v>1</v>
          </cell>
          <cell r="U613">
            <v>1</v>
          </cell>
          <cell r="X613">
            <v>1</v>
          </cell>
          <cell r="Y613">
            <v>1</v>
          </cell>
          <cell r="AA613" t="str">
            <v>INR</v>
          </cell>
          <cell r="AB613">
            <v>2000</v>
          </cell>
          <cell r="AC613">
            <v>2000</v>
          </cell>
          <cell r="AF613">
            <v>0</v>
          </cell>
          <cell r="AG613">
            <v>2000</v>
          </cell>
          <cell r="AH613">
            <v>2000</v>
          </cell>
          <cell r="AI613">
            <v>1.1541315063742059</v>
          </cell>
          <cell r="AJ613">
            <v>2308</v>
          </cell>
          <cell r="AK613">
            <v>326</v>
          </cell>
          <cell r="AL613">
            <v>93</v>
          </cell>
          <cell r="AM613">
            <v>2727</v>
          </cell>
          <cell r="AN613">
            <v>12</v>
          </cell>
          <cell r="AO613">
            <v>0</v>
          </cell>
          <cell r="AP613">
            <v>0</v>
          </cell>
          <cell r="AQ613">
            <v>2739</v>
          </cell>
          <cell r="AR613" t="str">
            <v>NA</v>
          </cell>
          <cell r="AS613" t="str">
            <v>NA</v>
          </cell>
          <cell r="AT613">
            <v>0.95238095238095244</v>
          </cell>
          <cell r="AU613" t="str">
            <v>NA</v>
          </cell>
          <cell r="AV613" t="str">
            <v>NA</v>
          </cell>
          <cell r="AW613" t="str">
            <v>NA</v>
          </cell>
          <cell r="AX613">
            <v>0</v>
          </cell>
          <cell r="AY613">
            <v>2739</v>
          </cell>
          <cell r="AZ613">
            <v>0.16320000000000001</v>
          </cell>
          <cell r="BA613">
            <v>0.04</v>
          </cell>
          <cell r="BB613">
            <v>5.9203408939641202E-3</v>
          </cell>
          <cell r="BC613">
            <v>0</v>
          </cell>
          <cell r="BG613" t="str">
            <v>NA</v>
          </cell>
          <cell r="BH613" t="str">
            <v>NA</v>
          </cell>
          <cell r="BJ613">
            <v>2000</v>
          </cell>
        </row>
        <row r="614">
          <cell r="A614">
            <v>614</v>
          </cell>
          <cell r="F614" t="str">
            <v>4</v>
          </cell>
          <cell r="G614" t="str">
            <v>4</v>
          </cell>
          <cell r="I614" t="str">
            <v>SP</v>
          </cell>
          <cell r="J614" t="str">
            <v>SPARES</v>
          </cell>
          <cell r="K614">
            <v>420</v>
          </cell>
          <cell r="L614" t="str">
            <v>J</v>
          </cell>
          <cell r="M614" t="str">
            <v>J</v>
          </cell>
          <cell r="N614" t="str">
            <v>C</v>
          </cell>
          <cell r="O614" t="str">
            <v>CB</v>
          </cell>
          <cell r="P614" t="str">
            <v>Micro Filter set [Incl. in the package]</v>
          </cell>
          <cell r="Q614" t="str">
            <v>Set</v>
          </cell>
          <cell r="R614" t="str">
            <v>Set</v>
          </cell>
          <cell r="S614">
            <v>1</v>
          </cell>
          <cell r="T614">
            <v>1</v>
          </cell>
          <cell r="U614">
            <v>1</v>
          </cell>
          <cell r="X614">
            <v>1</v>
          </cell>
          <cell r="Y614">
            <v>1</v>
          </cell>
          <cell r="AC614">
            <v>0</v>
          </cell>
          <cell r="AF614">
            <v>0</v>
          </cell>
          <cell r="AG614">
            <v>0</v>
          </cell>
          <cell r="AH614">
            <v>0</v>
          </cell>
          <cell r="AI614">
            <v>1.1541315063742059</v>
          </cell>
          <cell r="AJ614">
            <v>0</v>
          </cell>
          <cell r="AK614">
            <v>0</v>
          </cell>
          <cell r="AL614">
            <v>0</v>
          </cell>
          <cell r="AM614">
            <v>0</v>
          </cell>
          <cell r="AN614">
            <v>0</v>
          </cell>
          <cell r="AO614">
            <v>0</v>
          </cell>
          <cell r="AP614">
            <v>0</v>
          </cell>
          <cell r="AQ614">
            <v>0</v>
          </cell>
          <cell r="AR614" t="str">
            <v>NA</v>
          </cell>
          <cell r="AS614" t="str">
            <v>NA</v>
          </cell>
          <cell r="AT614">
            <v>0.95238095238095244</v>
          </cell>
          <cell r="AU614" t="str">
            <v>NA</v>
          </cell>
          <cell r="AV614" t="str">
            <v>NA</v>
          </cell>
          <cell r="AW614" t="str">
            <v>NA</v>
          </cell>
          <cell r="AX614">
            <v>0</v>
          </cell>
          <cell r="AY614">
            <v>0</v>
          </cell>
          <cell r="AZ614">
            <v>0.16320000000000001</v>
          </cell>
          <cell r="BA614">
            <v>0.04</v>
          </cell>
          <cell r="BB614">
            <v>5.9203408939641202E-3</v>
          </cell>
          <cell r="BC614">
            <v>0</v>
          </cell>
          <cell r="BG614" t="str">
            <v>NA</v>
          </cell>
          <cell r="BH614" t="str">
            <v>NA</v>
          </cell>
          <cell r="BJ614">
            <v>0</v>
          </cell>
        </row>
        <row r="615">
          <cell r="A615">
            <v>615</v>
          </cell>
          <cell r="F615" t="str">
            <v>5</v>
          </cell>
          <cell r="G615" t="str">
            <v>5</v>
          </cell>
          <cell r="I615" t="str">
            <v>SP</v>
          </cell>
          <cell r="J615" t="str">
            <v>SPARES</v>
          </cell>
          <cell r="K615">
            <v>420</v>
          </cell>
          <cell r="L615" t="str">
            <v>J</v>
          </cell>
          <cell r="M615" t="str">
            <v>J</v>
          </cell>
          <cell r="N615" t="str">
            <v>C</v>
          </cell>
          <cell r="O615" t="str">
            <v>CB</v>
          </cell>
          <cell r="P615" t="str">
            <v>Dowty Seal (If applicable) [Not applicable]</v>
          </cell>
          <cell r="Q615" t="str">
            <v>Set</v>
          </cell>
          <cell r="R615" t="str">
            <v>Set</v>
          </cell>
          <cell r="S615">
            <v>2</v>
          </cell>
          <cell r="T615">
            <v>2</v>
          </cell>
          <cell r="U615">
            <v>2</v>
          </cell>
          <cell r="X615">
            <v>2</v>
          </cell>
          <cell r="Y615">
            <v>2</v>
          </cell>
          <cell r="AC615">
            <v>0</v>
          </cell>
          <cell r="AF615">
            <v>0</v>
          </cell>
          <cell r="AG615">
            <v>0</v>
          </cell>
          <cell r="AH615">
            <v>0</v>
          </cell>
          <cell r="AI615">
            <v>1.1541315063742059</v>
          </cell>
          <cell r="AJ615">
            <v>0</v>
          </cell>
          <cell r="AK615">
            <v>0</v>
          </cell>
          <cell r="AL615">
            <v>0</v>
          </cell>
          <cell r="AM615">
            <v>0</v>
          </cell>
          <cell r="AN615">
            <v>0</v>
          </cell>
          <cell r="AO615">
            <v>0</v>
          </cell>
          <cell r="AP615">
            <v>0</v>
          </cell>
          <cell r="AQ615">
            <v>0</v>
          </cell>
          <cell r="AR615" t="str">
            <v>NA</v>
          </cell>
          <cell r="AS615" t="str">
            <v>NA</v>
          </cell>
          <cell r="AT615">
            <v>0.95238095238095244</v>
          </cell>
          <cell r="AU615" t="str">
            <v>NA</v>
          </cell>
          <cell r="AV615" t="str">
            <v>NA</v>
          </cell>
          <cell r="AW615" t="str">
            <v>NA</v>
          </cell>
          <cell r="AX615">
            <v>0</v>
          </cell>
          <cell r="AY615">
            <v>0</v>
          </cell>
          <cell r="AZ615">
            <v>0.16320000000000001</v>
          </cell>
          <cell r="BA615">
            <v>0.04</v>
          </cell>
          <cell r="BB615">
            <v>5.9203408939641202E-3</v>
          </cell>
          <cell r="BC615">
            <v>0</v>
          </cell>
          <cell r="BG615" t="str">
            <v>NA</v>
          </cell>
          <cell r="BH615" t="str">
            <v>NA</v>
          </cell>
          <cell r="BJ615">
            <v>0</v>
          </cell>
        </row>
        <row r="616">
          <cell r="A616">
            <v>616</v>
          </cell>
          <cell r="J616" t="str">
            <v/>
          </cell>
          <cell r="L616" t="str">
            <v>J</v>
          </cell>
          <cell r="M616" t="str">
            <v>J</v>
          </cell>
          <cell r="N616">
            <v>0</v>
          </cell>
          <cell r="Q616">
            <v>0</v>
          </cell>
          <cell r="R616">
            <v>0</v>
          </cell>
          <cell r="S616">
            <v>0</v>
          </cell>
          <cell r="T616">
            <v>0</v>
          </cell>
          <cell r="X616">
            <v>0</v>
          </cell>
          <cell r="Y616">
            <v>0</v>
          </cell>
          <cell r="AC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v>0</v>
          </cell>
          <cell r="AU616">
            <v>0</v>
          </cell>
          <cell r="AV616">
            <v>0</v>
          </cell>
          <cell r="AW616">
            <v>0</v>
          </cell>
          <cell r="AX616">
            <v>0</v>
          </cell>
          <cell r="AY616">
            <v>0</v>
          </cell>
          <cell r="AZ616">
            <v>0</v>
          </cell>
          <cell r="BA616">
            <v>0</v>
          </cell>
          <cell r="BB616">
            <v>0</v>
          </cell>
          <cell r="BC616">
            <v>0</v>
          </cell>
          <cell r="BH616">
            <v>0</v>
          </cell>
          <cell r="BJ616">
            <v>0</v>
          </cell>
        </row>
        <row r="617">
          <cell r="A617">
            <v>617</v>
          </cell>
          <cell r="F617" t="str">
            <v>A II</v>
          </cell>
          <cell r="G617" t="str">
            <v>A II</v>
          </cell>
          <cell r="J617" t="str">
            <v/>
          </cell>
          <cell r="L617" t="str">
            <v>J</v>
          </cell>
          <cell r="M617" t="str">
            <v>J</v>
          </cell>
          <cell r="N617">
            <v>0</v>
          </cell>
          <cell r="P617" t="str">
            <v>Hydraulic Operating mechanism</v>
          </cell>
          <cell r="Q617">
            <v>0</v>
          </cell>
          <cell r="R617">
            <v>0</v>
          </cell>
          <cell r="S617">
            <v>0</v>
          </cell>
          <cell r="T617">
            <v>0</v>
          </cell>
          <cell r="U617">
            <v>0</v>
          </cell>
          <cell r="X617">
            <v>0</v>
          </cell>
          <cell r="Y617">
            <v>0</v>
          </cell>
          <cell r="AC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v>0</v>
          </cell>
          <cell r="AU617">
            <v>0</v>
          </cell>
          <cell r="AV617">
            <v>0</v>
          </cell>
          <cell r="AW617">
            <v>0</v>
          </cell>
          <cell r="AX617">
            <v>0</v>
          </cell>
          <cell r="AY617">
            <v>0</v>
          </cell>
          <cell r="AZ617">
            <v>0</v>
          </cell>
          <cell r="BA617">
            <v>0</v>
          </cell>
          <cell r="BB617">
            <v>0</v>
          </cell>
          <cell r="BC617">
            <v>0</v>
          </cell>
          <cell r="BH617">
            <v>0</v>
          </cell>
          <cell r="BJ617">
            <v>0</v>
          </cell>
        </row>
        <row r="618">
          <cell r="A618">
            <v>618</v>
          </cell>
          <cell r="J618" t="str">
            <v/>
          </cell>
          <cell r="L618" t="str">
            <v>J</v>
          </cell>
          <cell r="M618" t="str">
            <v>J</v>
          </cell>
          <cell r="N618">
            <v>0</v>
          </cell>
          <cell r="P618" t="str">
            <v xml:space="preserve"> (if applicable) - Not Applicable</v>
          </cell>
          <cell r="Q618">
            <v>0</v>
          </cell>
          <cell r="R618">
            <v>0</v>
          </cell>
          <cell r="S618">
            <v>0</v>
          </cell>
          <cell r="T618">
            <v>0</v>
          </cell>
          <cell r="U618">
            <v>0</v>
          </cell>
          <cell r="X618">
            <v>0</v>
          </cell>
          <cell r="Y618">
            <v>0</v>
          </cell>
          <cell r="AC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v>0</v>
          </cell>
          <cell r="AU618">
            <v>0</v>
          </cell>
          <cell r="AV618">
            <v>0</v>
          </cell>
          <cell r="AW618">
            <v>0</v>
          </cell>
          <cell r="AX618">
            <v>0</v>
          </cell>
          <cell r="AY618">
            <v>0</v>
          </cell>
          <cell r="AZ618">
            <v>0</v>
          </cell>
          <cell r="BA618">
            <v>0</v>
          </cell>
          <cell r="BB618">
            <v>0</v>
          </cell>
          <cell r="BC618">
            <v>0</v>
          </cell>
          <cell r="BH618">
            <v>0</v>
          </cell>
          <cell r="BJ618">
            <v>0</v>
          </cell>
        </row>
        <row r="619">
          <cell r="A619">
            <v>619</v>
          </cell>
          <cell r="F619">
            <v>1</v>
          </cell>
          <cell r="G619">
            <v>1</v>
          </cell>
          <cell r="J619" t="e">
            <v>#N/A</v>
          </cell>
          <cell r="L619" t="str">
            <v>J</v>
          </cell>
          <cell r="M619" t="str">
            <v>J</v>
          </cell>
          <cell r="N619" t="str">
            <v>C</v>
          </cell>
          <cell r="O619" t="str">
            <v>CB</v>
          </cell>
          <cell r="P619" t="str">
            <v>Hydraulic operating mechanism with drive motor</v>
          </cell>
          <cell r="Q619" t="str">
            <v>No.</v>
          </cell>
          <cell r="R619" t="str">
            <v>No.</v>
          </cell>
          <cell r="S619">
            <v>1</v>
          </cell>
          <cell r="T619">
            <v>1</v>
          </cell>
          <cell r="U619">
            <v>1</v>
          </cell>
          <cell r="X619">
            <v>1</v>
          </cell>
          <cell r="Y619">
            <v>1</v>
          </cell>
          <cell r="Z619" t="str">
            <v>NA</v>
          </cell>
          <cell r="AC619">
            <v>0</v>
          </cell>
          <cell r="AF619">
            <v>0</v>
          </cell>
          <cell r="AG619">
            <v>0</v>
          </cell>
          <cell r="AH619">
            <v>0</v>
          </cell>
          <cell r="AI619">
            <v>1.1541315063742059</v>
          </cell>
          <cell r="AJ619">
            <v>0</v>
          </cell>
          <cell r="AK619">
            <v>0</v>
          </cell>
          <cell r="AL619">
            <v>0</v>
          </cell>
          <cell r="AM619">
            <v>0</v>
          </cell>
          <cell r="AN619">
            <v>0</v>
          </cell>
          <cell r="AO619">
            <v>0</v>
          </cell>
          <cell r="AP619">
            <v>0</v>
          </cell>
          <cell r="AQ619">
            <v>0</v>
          </cell>
          <cell r="AR619" t="str">
            <v>NA</v>
          </cell>
          <cell r="AS619" t="str">
            <v>NA</v>
          </cell>
          <cell r="AT619">
            <v>0.95238095238095244</v>
          </cell>
          <cell r="AU619" t="str">
            <v>NA</v>
          </cell>
          <cell r="AV619" t="str">
            <v>NA</v>
          </cell>
          <cell r="AW619" t="str">
            <v>NA</v>
          </cell>
          <cell r="AX619">
            <v>0</v>
          </cell>
          <cell r="AY619">
            <v>0</v>
          </cell>
          <cell r="AZ619">
            <v>0.16320000000000001</v>
          </cell>
          <cell r="BA619">
            <v>0.04</v>
          </cell>
          <cell r="BB619">
            <v>5.9203408939641202E-3</v>
          </cell>
          <cell r="BC619">
            <v>0</v>
          </cell>
          <cell r="BG619" t="str">
            <v>NA</v>
          </cell>
          <cell r="BH619" t="str">
            <v>NA</v>
          </cell>
          <cell r="BJ619">
            <v>0</v>
          </cell>
        </row>
        <row r="620">
          <cell r="A620">
            <v>620</v>
          </cell>
          <cell r="F620">
            <v>2</v>
          </cell>
          <cell r="G620">
            <v>2</v>
          </cell>
          <cell r="I620" t="str">
            <v>SP</v>
          </cell>
          <cell r="J620" t="str">
            <v>SPARES</v>
          </cell>
          <cell r="K620">
            <v>420</v>
          </cell>
          <cell r="L620" t="str">
            <v>J</v>
          </cell>
          <cell r="M620" t="str">
            <v>J</v>
          </cell>
          <cell r="N620" t="str">
            <v>C</v>
          </cell>
          <cell r="O620" t="str">
            <v>CB</v>
          </cell>
          <cell r="P620" t="str">
            <v xml:space="preserve">Pressure gauges for hydraulic operating mechanism and </v>
          </cell>
          <cell r="Q620" t="str">
            <v>Set</v>
          </cell>
          <cell r="R620" t="str">
            <v>Set</v>
          </cell>
          <cell r="S620">
            <v>1</v>
          </cell>
          <cell r="T620">
            <v>1</v>
          </cell>
          <cell r="U620">
            <v>1</v>
          </cell>
          <cell r="X620">
            <v>1</v>
          </cell>
          <cell r="Y620">
            <v>1</v>
          </cell>
          <cell r="Z620" t="str">
            <v>NA</v>
          </cell>
          <cell r="AC620">
            <v>0</v>
          </cell>
          <cell r="AF620">
            <v>0</v>
          </cell>
          <cell r="AG620">
            <v>0</v>
          </cell>
          <cell r="AH620">
            <v>0</v>
          </cell>
          <cell r="AI620">
            <v>1.1541315063742059</v>
          </cell>
          <cell r="AJ620">
            <v>0</v>
          </cell>
          <cell r="AK620">
            <v>0</v>
          </cell>
          <cell r="AL620">
            <v>0</v>
          </cell>
          <cell r="AM620">
            <v>0</v>
          </cell>
          <cell r="AN620">
            <v>0</v>
          </cell>
          <cell r="AO620">
            <v>0</v>
          </cell>
          <cell r="AP620">
            <v>0</v>
          </cell>
          <cell r="AQ620">
            <v>0</v>
          </cell>
          <cell r="AR620" t="str">
            <v>NA</v>
          </cell>
          <cell r="AS620" t="str">
            <v>NA</v>
          </cell>
          <cell r="AT620">
            <v>0.95238095238095244</v>
          </cell>
          <cell r="AU620" t="str">
            <v>NA</v>
          </cell>
          <cell r="AV620" t="str">
            <v>NA</v>
          </cell>
          <cell r="AW620" t="str">
            <v>NA</v>
          </cell>
          <cell r="AX620">
            <v>0</v>
          </cell>
          <cell r="AY620">
            <v>0</v>
          </cell>
          <cell r="AZ620">
            <v>0.16320000000000001</v>
          </cell>
          <cell r="BA620">
            <v>0.04</v>
          </cell>
          <cell r="BB620">
            <v>5.9203408939641202E-3</v>
          </cell>
          <cell r="BC620">
            <v>0</v>
          </cell>
          <cell r="BG620" t="str">
            <v>NA</v>
          </cell>
          <cell r="BH620" t="str">
            <v>NA</v>
          </cell>
          <cell r="BJ620">
            <v>0</v>
          </cell>
        </row>
        <row r="621">
          <cell r="A621">
            <v>621</v>
          </cell>
          <cell r="J621" t="str">
            <v/>
          </cell>
          <cell r="L621" t="str">
            <v>J</v>
          </cell>
          <cell r="M621" t="str">
            <v>J</v>
          </cell>
          <cell r="N621">
            <v>0</v>
          </cell>
          <cell r="P621" t="str">
            <v>Pressure switches (1 no. of each type)</v>
          </cell>
          <cell r="R621">
            <v>0</v>
          </cell>
          <cell r="S621">
            <v>0</v>
          </cell>
          <cell r="T621">
            <v>0</v>
          </cell>
          <cell r="X621">
            <v>0</v>
          </cell>
          <cell r="Y621">
            <v>0</v>
          </cell>
          <cell r="AC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v>0</v>
          </cell>
          <cell r="AU621">
            <v>0</v>
          </cell>
          <cell r="AV621">
            <v>0</v>
          </cell>
          <cell r="AW621">
            <v>0</v>
          </cell>
          <cell r="AX621">
            <v>0</v>
          </cell>
          <cell r="AY621">
            <v>0</v>
          </cell>
          <cell r="AZ621">
            <v>0</v>
          </cell>
          <cell r="BA621">
            <v>0</v>
          </cell>
          <cell r="BB621">
            <v>0</v>
          </cell>
          <cell r="BC621">
            <v>0</v>
          </cell>
          <cell r="BH621">
            <v>0</v>
          </cell>
          <cell r="BJ621">
            <v>0</v>
          </cell>
        </row>
        <row r="622">
          <cell r="A622">
            <v>622</v>
          </cell>
          <cell r="F622">
            <v>3</v>
          </cell>
          <cell r="G622">
            <v>3</v>
          </cell>
          <cell r="J622" t="str">
            <v/>
          </cell>
          <cell r="L622" t="str">
            <v>J</v>
          </cell>
          <cell r="M622" t="str">
            <v>J</v>
          </cell>
          <cell r="N622">
            <v>0</v>
          </cell>
          <cell r="P622" t="str">
            <v>"O" rings, gaskets and seals for operating mechanism</v>
          </cell>
          <cell r="Q622" t="str">
            <v>set</v>
          </cell>
          <cell r="R622" t="str">
            <v>set</v>
          </cell>
          <cell r="S622">
            <v>0</v>
          </cell>
          <cell r="T622">
            <v>0</v>
          </cell>
          <cell r="X622">
            <v>0</v>
          </cell>
          <cell r="Y622">
            <v>0</v>
          </cell>
          <cell r="Z622" t="str">
            <v>NA</v>
          </cell>
          <cell r="AC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v>0</v>
          </cell>
          <cell r="AU622">
            <v>0</v>
          </cell>
          <cell r="AV622">
            <v>0</v>
          </cell>
          <cell r="AW622">
            <v>0</v>
          </cell>
          <cell r="AX622">
            <v>0</v>
          </cell>
          <cell r="AY622">
            <v>0</v>
          </cell>
          <cell r="AZ622">
            <v>0</v>
          </cell>
          <cell r="BA622">
            <v>0</v>
          </cell>
          <cell r="BB622">
            <v>0</v>
          </cell>
          <cell r="BC622">
            <v>0</v>
          </cell>
          <cell r="BH622">
            <v>0</v>
          </cell>
          <cell r="BJ622">
            <v>0</v>
          </cell>
        </row>
        <row r="623">
          <cell r="A623">
            <v>623</v>
          </cell>
          <cell r="F623">
            <v>4</v>
          </cell>
          <cell r="G623">
            <v>4</v>
          </cell>
          <cell r="I623" t="str">
            <v>SP</v>
          </cell>
          <cell r="J623" t="str">
            <v>SPARES</v>
          </cell>
          <cell r="K623">
            <v>420</v>
          </cell>
          <cell r="L623" t="str">
            <v>J</v>
          </cell>
          <cell r="M623" t="str">
            <v>J</v>
          </cell>
          <cell r="N623" t="str">
            <v>C</v>
          </cell>
          <cell r="O623" t="str">
            <v>CB</v>
          </cell>
          <cell r="P623" t="str">
            <v>All types of valves for hydraulic operating</v>
          </cell>
          <cell r="Q623" t="str">
            <v>Set</v>
          </cell>
          <cell r="R623" t="str">
            <v>Set</v>
          </cell>
          <cell r="S623">
            <v>1</v>
          </cell>
          <cell r="T623">
            <v>1</v>
          </cell>
          <cell r="U623">
            <v>1</v>
          </cell>
          <cell r="X623">
            <v>1</v>
          </cell>
          <cell r="Y623">
            <v>1</v>
          </cell>
          <cell r="Z623" t="str">
            <v>NA</v>
          </cell>
          <cell r="AC623">
            <v>0</v>
          </cell>
          <cell r="AF623">
            <v>0</v>
          </cell>
          <cell r="AG623">
            <v>0</v>
          </cell>
          <cell r="AH623">
            <v>0</v>
          </cell>
          <cell r="AI623">
            <v>1.1541315063742059</v>
          </cell>
          <cell r="AJ623">
            <v>0</v>
          </cell>
          <cell r="AK623">
            <v>0</v>
          </cell>
          <cell r="AL623">
            <v>0</v>
          </cell>
          <cell r="AM623">
            <v>0</v>
          </cell>
          <cell r="AN623">
            <v>0</v>
          </cell>
          <cell r="AO623">
            <v>0</v>
          </cell>
          <cell r="AP623">
            <v>0</v>
          </cell>
          <cell r="AQ623">
            <v>0</v>
          </cell>
          <cell r="AR623" t="str">
            <v>NA</v>
          </cell>
          <cell r="AS623" t="str">
            <v>NA</v>
          </cell>
          <cell r="AT623">
            <v>0.95238095238095244</v>
          </cell>
          <cell r="AU623" t="str">
            <v>NA</v>
          </cell>
          <cell r="AV623" t="str">
            <v>NA</v>
          </cell>
          <cell r="AW623" t="str">
            <v>NA</v>
          </cell>
          <cell r="AX623">
            <v>0</v>
          </cell>
          <cell r="AY623">
            <v>0</v>
          </cell>
          <cell r="AZ623">
            <v>0.16320000000000001</v>
          </cell>
          <cell r="BA623">
            <v>0.04</v>
          </cell>
          <cell r="BB623">
            <v>5.9203408939641202E-3</v>
          </cell>
          <cell r="BC623">
            <v>0</v>
          </cell>
          <cell r="BG623" t="str">
            <v>NA</v>
          </cell>
          <cell r="BH623" t="str">
            <v>NA</v>
          </cell>
          <cell r="BJ623">
            <v>0</v>
          </cell>
        </row>
        <row r="624">
          <cell r="A624">
            <v>624</v>
          </cell>
          <cell r="J624" t="str">
            <v/>
          </cell>
          <cell r="L624" t="str">
            <v>J</v>
          </cell>
          <cell r="M624" t="str">
            <v>J</v>
          </cell>
          <cell r="N624">
            <v>0</v>
          </cell>
          <cell r="P624" t="str">
            <v>mechanism (1 No of each type)</v>
          </cell>
          <cell r="Q624">
            <v>0</v>
          </cell>
          <cell r="R624">
            <v>0</v>
          </cell>
          <cell r="S624">
            <v>0</v>
          </cell>
          <cell r="T624">
            <v>0</v>
          </cell>
          <cell r="U624">
            <v>0</v>
          </cell>
          <cell r="X624">
            <v>0</v>
          </cell>
          <cell r="Y624">
            <v>0</v>
          </cell>
          <cell r="AC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v>0</v>
          </cell>
          <cell r="AU624">
            <v>0</v>
          </cell>
          <cell r="AV624">
            <v>0</v>
          </cell>
          <cell r="AW624">
            <v>0</v>
          </cell>
          <cell r="AX624">
            <v>0</v>
          </cell>
          <cell r="AY624">
            <v>0</v>
          </cell>
          <cell r="AZ624">
            <v>0</v>
          </cell>
          <cell r="BA624">
            <v>0</v>
          </cell>
          <cell r="BB624">
            <v>0</v>
          </cell>
          <cell r="BC624">
            <v>0</v>
          </cell>
          <cell r="BH624">
            <v>0</v>
          </cell>
          <cell r="BJ624">
            <v>0</v>
          </cell>
        </row>
        <row r="625">
          <cell r="A625">
            <v>625</v>
          </cell>
          <cell r="F625">
            <v>5</v>
          </cell>
          <cell r="G625">
            <v>5</v>
          </cell>
          <cell r="I625" t="str">
            <v>SP</v>
          </cell>
          <cell r="J625" t="str">
            <v>SPARES</v>
          </cell>
          <cell r="K625">
            <v>420</v>
          </cell>
          <cell r="L625" t="str">
            <v>J</v>
          </cell>
          <cell r="M625" t="str">
            <v>J</v>
          </cell>
          <cell r="N625" t="str">
            <v>C</v>
          </cell>
          <cell r="O625" t="str">
            <v>CB</v>
          </cell>
          <cell r="P625" t="str">
            <v>Pressure transducer</v>
          </cell>
          <cell r="Q625" t="str">
            <v>No.</v>
          </cell>
          <cell r="R625" t="str">
            <v>No.</v>
          </cell>
          <cell r="S625">
            <v>1</v>
          </cell>
          <cell r="T625">
            <v>1</v>
          </cell>
          <cell r="U625">
            <v>1</v>
          </cell>
          <cell r="X625">
            <v>1</v>
          </cell>
          <cell r="Y625">
            <v>1</v>
          </cell>
          <cell r="Z625" t="str">
            <v>NA</v>
          </cell>
          <cell r="AC625">
            <v>0</v>
          </cell>
          <cell r="AF625">
            <v>0</v>
          </cell>
          <cell r="AG625">
            <v>0</v>
          </cell>
          <cell r="AH625">
            <v>0</v>
          </cell>
          <cell r="AI625">
            <v>1.1541315063742059</v>
          </cell>
          <cell r="AJ625">
            <v>0</v>
          </cell>
          <cell r="AK625">
            <v>0</v>
          </cell>
          <cell r="AL625">
            <v>0</v>
          </cell>
          <cell r="AM625">
            <v>0</v>
          </cell>
          <cell r="AN625">
            <v>0</v>
          </cell>
          <cell r="AO625">
            <v>0</v>
          </cell>
          <cell r="AP625">
            <v>0</v>
          </cell>
          <cell r="AQ625">
            <v>0</v>
          </cell>
          <cell r="AR625" t="str">
            <v>NA</v>
          </cell>
          <cell r="AS625" t="str">
            <v>NA</v>
          </cell>
          <cell r="AT625">
            <v>0.95238095238095244</v>
          </cell>
          <cell r="AU625" t="str">
            <v>NA</v>
          </cell>
          <cell r="AV625" t="str">
            <v>NA</v>
          </cell>
          <cell r="AW625" t="str">
            <v>NA</v>
          </cell>
          <cell r="AX625">
            <v>0</v>
          </cell>
          <cell r="AY625">
            <v>0</v>
          </cell>
          <cell r="AZ625">
            <v>0.16320000000000001</v>
          </cell>
          <cell r="BA625">
            <v>0.04</v>
          </cell>
          <cell r="BB625">
            <v>5.9203408939641202E-3</v>
          </cell>
          <cell r="BC625">
            <v>0</v>
          </cell>
          <cell r="BG625" t="str">
            <v>NA</v>
          </cell>
          <cell r="BH625" t="str">
            <v>NA</v>
          </cell>
          <cell r="BJ625">
            <v>0</v>
          </cell>
        </row>
        <row r="626">
          <cell r="A626">
            <v>626</v>
          </cell>
          <cell r="F626">
            <v>6</v>
          </cell>
          <cell r="G626">
            <v>6</v>
          </cell>
          <cell r="I626" t="str">
            <v>SP</v>
          </cell>
          <cell r="J626" t="str">
            <v>SPARES</v>
          </cell>
          <cell r="K626">
            <v>420</v>
          </cell>
          <cell r="L626" t="str">
            <v>J</v>
          </cell>
          <cell r="M626" t="str">
            <v>J</v>
          </cell>
          <cell r="N626" t="str">
            <v>C</v>
          </cell>
          <cell r="O626" t="str">
            <v>CB</v>
          </cell>
          <cell r="P626" t="str">
            <v xml:space="preserve">Pressure switch for hydraulic circuit / Pr. Guages </v>
          </cell>
          <cell r="Q626" t="str">
            <v>set</v>
          </cell>
          <cell r="R626" t="str">
            <v>set</v>
          </cell>
          <cell r="S626">
            <v>1</v>
          </cell>
          <cell r="T626">
            <v>1</v>
          </cell>
          <cell r="U626">
            <v>1</v>
          </cell>
          <cell r="X626">
            <v>1</v>
          </cell>
          <cell r="Y626">
            <v>1</v>
          </cell>
          <cell r="Z626" t="str">
            <v>NA</v>
          </cell>
          <cell r="AC626">
            <v>0</v>
          </cell>
          <cell r="AF626">
            <v>0</v>
          </cell>
          <cell r="AG626">
            <v>0</v>
          </cell>
          <cell r="AH626">
            <v>0</v>
          </cell>
          <cell r="AI626">
            <v>1.1541315063742059</v>
          </cell>
          <cell r="AJ626">
            <v>0</v>
          </cell>
          <cell r="AK626">
            <v>0</v>
          </cell>
          <cell r="AL626">
            <v>0</v>
          </cell>
          <cell r="AM626">
            <v>0</v>
          </cell>
          <cell r="AN626">
            <v>0</v>
          </cell>
          <cell r="AO626">
            <v>0</v>
          </cell>
          <cell r="AP626">
            <v>0</v>
          </cell>
          <cell r="AQ626">
            <v>0</v>
          </cell>
          <cell r="AR626" t="str">
            <v>NA</v>
          </cell>
          <cell r="AS626" t="str">
            <v>NA</v>
          </cell>
          <cell r="AT626">
            <v>0.95238095238095244</v>
          </cell>
          <cell r="AU626" t="str">
            <v>NA</v>
          </cell>
          <cell r="AV626" t="str">
            <v>NA</v>
          </cell>
          <cell r="AW626" t="str">
            <v>NA</v>
          </cell>
          <cell r="AX626">
            <v>0</v>
          </cell>
          <cell r="AY626">
            <v>0</v>
          </cell>
          <cell r="AZ626">
            <v>0.16320000000000001</v>
          </cell>
          <cell r="BA626">
            <v>0.04</v>
          </cell>
          <cell r="BB626">
            <v>5.9203408939641202E-3</v>
          </cell>
          <cell r="BC626">
            <v>0</v>
          </cell>
          <cell r="BG626" t="str">
            <v>NA</v>
          </cell>
          <cell r="BH626" t="str">
            <v>NA</v>
          </cell>
          <cell r="BJ626">
            <v>0</v>
          </cell>
        </row>
        <row r="627">
          <cell r="A627">
            <v>627</v>
          </cell>
          <cell r="J627" t="str">
            <v/>
          </cell>
          <cell r="L627" t="str">
            <v>J</v>
          </cell>
          <cell r="M627" t="str">
            <v>J</v>
          </cell>
          <cell r="N627">
            <v>0</v>
          </cell>
          <cell r="P627" t="str">
            <v>(1 No of each type)</v>
          </cell>
          <cell r="Q627">
            <v>0</v>
          </cell>
          <cell r="R627">
            <v>0</v>
          </cell>
          <cell r="S627">
            <v>0</v>
          </cell>
          <cell r="T627">
            <v>0</v>
          </cell>
          <cell r="U627">
            <v>0</v>
          </cell>
          <cell r="X627">
            <v>0</v>
          </cell>
          <cell r="Y627">
            <v>0</v>
          </cell>
          <cell r="AC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v>0</v>
          </cell>
          <cell r="AU627">
            <v>0</v>
          </cell>
          <cell r="AV627">
            <v>0</v>
          </cell>
          <cell r="AW627">
            <v>0</v>
          </cell>
          <cell r="AX627">
            <v>0</v>
          </cell>
          <cell r="AY627">
            <v>0</v>
          </cell>
          <cell r="AZ627">
            <v>0</v>
          </cell>
          <cell r="BA627">
            <v>0</v>
          </cell>
          <cell r="BB627">
            <v>0</v>
          </cell>
          <cell r="BC627">
            <v>0</v>
          </cell>
          <cell r="BH627">
            <v>0</v>
          </cell>
          <cell r="BJ627">
            <v>0</v>
          </cell>
        </row>
        <row r="628">
          <cell r="A628">
            <v>628</v>
          </cell>
          <cell r="F628">
            <v>7</v>
          </cell>
          <cell r="G628">
            <v>7</v>
          </cell>
          <cell r="I628" t="str">
            <v>SP</v>
          </cell>
          <cell r="J628" t="str">
            <v>SPARES</v>
          </cell>
          <cell r="K628">
            <v>420</v>
          </cell>
          <cell r="L628" t="str">
            <v>J</v>
          </cell>
          <cell r="M628" t="str">
            <v>J</v>
          </cell>
          <cell r="N628" t="str">
            <v>C</v>
          </cell>
          <cell r="O628" t="str">
            <v>CB</v>
          </cell>
          <cell r="P628" t="str">
            <v>Accumulator</v>
          </cell>
          <cell r="Q628" t="str">
            <v>No.</v>
          </cell>
          <cell r="R628" t="str">
            <v>No.</v>
          </cell>
          <cell r="S628">
            <v>1</v>
          </cell>
          <cell r="T628">
            <v>1</v>
          </cell>
          <cell r="U628">
            <v>1</v>
          </cell>
          <cell r="X628">
            <v>1</v>
          </cell>
          <cell r="Y628">
            <v>1</v>
          </cell>
          <cell r="Z628" t="str">
            <v>NA</v>
          </cell>
          <cell r="AC628">
            <v>0</v>
          </cell>
          <cell r="AF628">
            <v>0</v>
          </cell>
          <cell r="AG628">
            <v>0</v>
          </cell>
          <cell r="AH628">
            <v>0</v>
          </cell>
          <cell r="AI628">
            <v>1.1541315063742059</v>
          </cell>
          <cell r="AJ628">
            <v>0</v>
          </cell>
          <cell r="AK628">
            <v>0</v>
          </cell>
          <cell r="AL628">
            <v>0</v>
          </cell>
          <cell r="AM628">
            <v>0</v>
          </cell>
          <cell r="AN628">
            <v>0</v>
          </cell>
          <cell r="AO628">
            <v>0</v>
          </cell>
          <cell r="AP628">
            <v>0</v>
          </cell>
          <cell r="AQ628">
            <v>0</v>
          </cell>
          <cell r="AR628" t="str">
            <v>NA</v>
          </cell>
          <cell r="AS628" t="str">
            <v>NA</v>
          </cell>
          <cell r="AT628">
            <v>0.95238095238095244</v>
          </cell>
          <cell r="AU628" t="str">
            <v>NA</v>
          </cell>
          <cell r="AV628" t="str">
            <v>NA</v>
          </cell>
          <cell r="AW628" t="str">
            <v>NA</v>
          </cell>
          <cell r="AX628">
            <v>0</v>
          </cell>
          <cell r="AY628">
            <v>0</v>
          </cell>
          <cell r="AZ628">
            <v>0.16320000000000001</v>
          </cell>
          <cell r="BA628">
            <v>0.04</v>
          </cell>
          <cell r="BB628">
            <v>5.9203408939641202E-3</v>
          </cell>
          <cell r="BC628">
            <v>0</v>
          </cell>
          <cell r="BG628" t="str">
            <v>NA</v>
          </cell>
          <cell r="BH628" t="str">
            <v>NA</v>
          </cell>
          <cell r="BJ628">
            <v>0</v>
          </cell>
        </row>
        <row r="629">
          <cell r="A629">
            <v>629</v>
          </cell>
          <cell r="F629">
            <v>8</v>
          </cell>
          <cell r="G629">
            <v>8</v>
          </cell>
          <cell r="I629" t="str">
            <v>SP</v>
          </cell>
          <cell r="J629" t="str">
            <v>SPARES</v>
          </cell>
          <cell r="K629">
            <v>420</v>
          </cell>
          <cell r="L629" t="str">
            <v>J</v>
          </cell>
          <cell r="M629" t="str">
            <v>J</v>
          </cell>
          <cell r="N629" t="str">
            <v>C</v>
          </cell>
          <cell r="O629" t="str">
            <v>CB</v>
          </cell>
          <cell r="P629" t="str">
            <v>Hydraulic oil  (@25L / Breaker) (40% of total oil)</v>
          </cell>
          <cell r="Q629" t="str">
            <v>Lot</v>
          </cell>
          <cell r="R629" t="str">
            <v>Lot</v>
          </cell>
          <cell r="S629">
            <v>1</v>
          </cell>
          <cell r="T629">
            <v>1</v>
          </cell>
          <cell r="U629">
            <v>1</v>
          </cell>
          <cell r="X629">
            <v>1</v>
          </cell>
          <cell r="Y629">
            <v>1</v>
          </cell>
          <cell r="Z629" t="str">
            <v>NA</v>
          </cell>
          <cell r="AC629">
            <v>0</v>
          </cell>
          <cell r="AF629">
            <v>0</v>
          </cell>
          <cell r="AG629">
            <v>0</v>
          </cell>
          <cell r="AH629">
            <v>0</v>
          </cell>
          <cell r="AI629">
            <v>1.1541315063742059</v>
          </cell>
          <cell r="AJ629">
            <v>0</v>
          </cell>
          <cell r="AK629">
            <v>0</v>
          </cell>
          <cell r="AL629">
            <v>0</v>
          </cell>
          <cell r="AM629">
            <v>0</v>
          </cell>
          <cell r="AN629">
            <v>0</v>
          </cell>
          <cell r="AO629">
            <v>0</v>
          </cell>
          <cell r="AP629">
            <v>0</v>
          </cell>
          <cell r="AQ629">
            <v>0</v>
          </cell>
          <cell r="AR629" t="str">
            <v>NA</v>
          </cell>
          <cell r="AS629" t="str">
            <v>NA</v>
          </cell>
          <cell r="AT629">
            <v>0.95238095238095244</v>
          </cell>
          <cell r="AU629" t="str">
            <v>NA</v>
          </cell>
          <cell r="AV629" t="str">
            <v>NA</v>
          </cell>
          <cell r="AW629" t="str">
            <v>NA</v>
          </cell>
          <cell r="AX629">
            <v>0</v>
          </cell>
          <cell r="AY629">
            <v>0</v>
          </cell>
          <cell r="AZ629">
            <v>0.16320000000000001</v>
          </cell>
          <cell r="BA629">
            <v>0.04</v>
          </cell>
          <cell r="BB629">
            <v>5.9203408939641202E-3</v>
          </cell>
          <cell r="BC629">
            <v>0</v>
          </cell>
          <cell r="BG629" t="str">
            <v>NA</v>
          </cell>
          <cell r="BH629" t="str">
            <v>NA</v>
          </cell>
          <cell r="BJ629">
            <v>0</v>
          </cell>
        </row>
        <row r="630">
          <cell r="A630">
            <v>630</v>
          </cell>
          <cell r="F630">
            <v>9</v>
          </cell>
          <cell r="G630">
            <v>9</v>
          </cell>
          <cell r="I630" t="str">
            <v>SP</v>
          </cell>
          <cell r="J630" t="str">
            <v>SPARES</v>
          </cell>
          <cell r="K630">
            <v>420</v>
          </cell>
          <cell r="L630" t="str">
            <v>J</v>
          </cell>
          <cell r="M630" t="str">
            <v>J</v>
          </cell>
          <cell r="N630" t="str">
            <v>C</v>
          </cell>
          <cell r="O630" t="str">
            <v>CB</v>
          </cell>
          <cell r="P630" t="str">
            <v>Ferrules and Joints</v>
          </cell>
          <cell r="Q630" t="str">
            <v>Set</v>
          </cell>
          <cell r="R630" t="str">
            <v>Set</v>
          </cell>
          <cell r="S630">
            <v>1</v>
          </cell>
          <cell r="T630">
            <v>1</v>
          </cell>
          <cell r="U630">
            <v>1</v>
          </cell>
          <cell r="X630">
            <v>1</v>
          </cell>
          <cell r="Y630">
            <v>1</v>
          </cell>
          <cell r="Z630" t="str">
            <v>NA</v>
          </cell>
          <cell r="AC630">
            <v>0</v>
          </cell>
          <cell r="AF630">
            <v>0</v>
          </cell>
          <cell r="AG630">
            <v>0</v>
          </cell>
          <cell r="AH630">
            <v>0</v>
          </cell>
          <cell r="AI630">
            <v>1.1541315063742059</v>
          </cell>
          <cell r="AJ630">
            <v>0</v>
          </cell>
          <cell r="AK630">
            <v>0</v>
          </cell>
          <cell r="AL630">
            <v>0</v>
          </cell>
          <cell r="AM630">
            <v>0</v>
          </cell>
          <cell r="AN630">
            <v>0</v>
          </cell>
          <cell r="AO630">
            <v>0</v>
          </cell>
          <cell r="AP630">
            <v>0</v>
          </cell>
          <cell r="AQ630">
            <v>0</v>
          </cell>
          <cell r="AR630" t="str">
            <v>NA</v>
          </cell>
          <cell r="AS630" t="str">
            <v>NA</v>
          </cell>
          <cell r="AT630">
            <v>0.95238095238095244</v>
          </cell>
          <cell r="AU630" t="str">
            <v>NA</v>
          </cell>
          <cell r="AV630" t="str">
            <v>NA</v>
          </cell>
          <cell r="AW630" t="str">
            <v>NA</v>
          </cell>
          <cell r="AX630">
            <v>0</v>
          </cell>
          <cell r="AY630">
            <v>0</v>
          </cell>
          <cell r="AZ630">
            <v>0.16320000000000001</v>
          </cell>
          <cell r="BA630">
            <v>0.04</v>
          </cell>
          <cell r="BB630">
            <v>5.9203408939641202E-3</v>
          </cell>
          <cell r="BC630">
            <v>0</v>
          </cell>
          <cell r="BG630" t="str">
            <v>NA</v>
          </cell>
          <cell r="BH630" t="str">
            <v>NA</v>
          </cell>
          <cell r="BJ630">
            <v>0</v>
          </cell>
        </row>
        <row r="631">
          <cell r="A631">
            <v>631</v>
          </cell>
          <cell r="F631">
            <v>10</v>
          </cell>
          <cell r="G631">
            <v>10</v>
          </cell>
          <cell r="I631" t="str">
            <v>SP</v>
          </cell>
          <cell r="J631" t="str">
            <v>SPARES</v>
          </cell>
          <cell r="K631">
            <v>420</v>
          </cell>
          <cell r="L631" t="str">
            <v>J</v>
          </cell>
          <cell r="M631" t="str">
            <v>J</v>
          </cell>
          <cell r="N631" t="str">
            <v>C</v>
          </cell>
          <cell r="O631" t="str">
            <v>CB</v>
          </cell>
          <cell r="P631" t="str">
            <v>Hydraulic Filters</v>
          </cell>
          <cell r="Q631" t="str">
            <v>Set</v>
          </cell>
          <cell r="R631" t="str">
            <v>Set</v>
          </cell>
          <cell r="S631">
            <v>3</v>
          </cell>
          <cell r="T631">
            <v>3</v>
          </cell>
          <cell r="U631">
            <v>3</v>
          </cell>
          <cell r="X631">
            <v>3</v>
          </cell>
          <cell r="Y631">
            <v>3</v>
          </cell>
          <cell r="Z631" t="str">
            <v>NA</v>
          </cell>
          <cell r="AC631">
            <v>0</v>
          </cell>
          <cell r="AF631">
            <v>0</v>
          </cell>
          <cell r="AG631">
            <v>0</v>
          </cell>
          <cell r="AH631">
            <v>0</v>
          </cell>
          <cell r="AI631">
            <v>1.1541315063742059</v>
          </cell>
          <cell r="AJ631">
            <v>0</v>
          </cell>
          <cell r="AK631">
            <v>0</v>
          </cell>
          <cell r="AL631">
            <v>0</v>
          </cell>
          <cell r="AM631">
            <v>0</v>
          </cell>
          <cell r="AN631">
            <v>0</v>
          </cell>
          <cell r="AO631">
            <v>0</v>
          </cell>
          <cell r="AP631">
            <v>0</v>
          </cell>
          <cell r="AQ631">
            <v>0</v>
          </cell>
          <cell r="AR631" t="str">
            <v>NA</v>
          </cell>
          <cell r="AS631" t="str">
            <v>NA</v>
          </cell>
          <cell r="AT631">
            <v>0.95238095238095244</v>
          </cell>
          <cell r="AU631" t="str">
            <v>NA</v>
          </cell>
          <cell r="AV631" t="str">
            <v>NA</v>
          </cell>
          <cell r="AW631" t="str">
            <v>NA</v>
          </cell>
          <cell r="AX631">
            <v>0</v>
          </cell>
          <cell r="AY631">
            <v>0</v>
          </cell>
          <cell r="AZ631">
            <v>0.16320000000000001</v>
          </cell>
          <cell r="BA631">
            <v>0.04</v>
          </cell>
          <cell r="BB631">
            <v>5.9203408939641202E-3</v>
          </cell>
          <cell r="BC631">
            <v>0</v>
          </cell>
          <cell r="BG631" t="str">
            <v>NA</v>
          </cell>
          <cell r="BH631" t="str">
            <v>NA</v>
          </cell>
          <cell r="BJ631">
            <v>0</v>
          </cell>
        </row>
        <row r="632">
          <cell r="A632">
            <v>632</v>
          </cell>
          <cell r="F632">
            <v>11</v>
          </cell>
          <cell r="G632">
            <v>11</v>
          </cell>
          <cell r="I632" t="str">
            <v>SP</v>
          </cell>
          <cell r="J632" t="str">
            <v>SPARES</v>
          </cell>
          <cell r="K632">
            <v>420</v>
          </cell>
          <cell r="L632" t="str">
            <v>J</v>
          </cell>
          <cell r="M632" t="str">
            <v>J</v>
          </cell>
          <cell r="N632" t="str">
            <v>C</v>
          </cell>
          <cell r="O632" t="str">
            <v>CB</v>
          </cell>
          <cell r="P632" t="str">
            <v>High Pressure hose</v>
          </cell>
          <cell r="Q632" t="str">
            <v>Set</v>
          </cell>
          <cell r="R632" t="str">
            <v>Set</v>
          </cell>
          <cell r="S632">
            <v>1</v>
          </cell>
          <cell r="T632">
            <v>1</v>
          </cell>
          <cell r="U632">
            <v>1</v>
          </cell>
          <cell r="X632">
            <v>1</v>
          </cell>
          <cell r="Y632">
            <v>1</v>
          </cell>
          <cell r="Z632" t="str">
            <v>NA</v>
          </cell>
          <cell r="AC632">
            <v>0</v>
          </cell>
          <cell r="AF632">
            <v>0</v>
          </cell>
          <cell r="AG632">
            <v>0</v>
          </cell>
          <cell r="AH632">
            <v>0</v>
          </cell>
          <cell r="AI632">
            <v>1.1541315063742059</v>
          </cell>
          <cell r="AJ632">
            <v>0</v>
          </cell>
          <cell r="AK632">
            <v>0</v>
          </cell>
          <cell r="AL632">
            <v>0</v>
          </cell>
          <cell r="AM632">
            <v>0</v>
          </cell>
          <cell r="AN632">
            <v>0</v>
          </cell>
          <cell r="AO632">
            <v>0</v>
          </cell>
          <cell r="AP632">
            <v>0</v>
          </cell>
          <cell r="AQ632">
            <v>0</v>
          </cell>
          <cell r="AR632" t="str">
            <v>NA</v>
          </cell>
          <cell r="AS632" t="str">
            <v>NA</v>
          </cell>
          <cell r="AT632">
            <v>0.95238095238095244</v>
          </cell>
          <cell r="AU632" t="str">
            <v>NA</v>
          </cell>
          <cell r="AV632" t="str">
            <v>NA</v>
          </cell>
          <cell r="AW632" t="str">
            <v>NA</v>
          </cell>
          <cell r="AX632">
            <v>0</v>
          </cell>
          <cell r="AY632">
            <v>0</v>
          </cell>
          <cell r="AZ632">
            <v>0.16320000000000001</v>
          </cell>
          <cell r="BA632">
            <v>0.04</v>
          </cell>
          <cell r="BB632">
            <v>5.9203408939641202E-3</v>
          </cell>
          <cell r="BC632">
            <v>0</v>
          </cell>
          <cell r="BG632" t="str">
            <v>NA</v>
          </cell>
          <cell r="BH632" t="str">
            <v>NA</v>
          </cell>
          <cell r="BJ632">
            <v>0</v>
          </cell>
        </row>
        <row r="633">
          <cell r="A633">
            <v>633</v>
          </cell>
          <cell r="F633">
            <v>12</v>
          </cell>
          <cell r="G633">
            <v>12</v>
          </cell>
          <cell r="I633" t="str">
            <v>SP</v>
          </cell>
          <cell r="J633" t="str">
            <v>SPARES</v>
          </cell>
          <cell r="K633">
            <v>420</v>
          </cell>
          <cell r="L633" t="str">
            <v>J</v>
          </cell>
          <cell r="M633" t="str">
            <v>J</v>
          </cell>
          <cell r="N633" t="str">
            <v>C</v>
          </cell>
          <cell r="O633" t="str">
            <v>CB</v>
          </cell>
          <cell r="P633" t="str">
            <v>Pipe length (Copper &amp; Steel)</v>
          </cell>
          <cell r="Q633" t="str">
            <v>Set</v>
          </cell>
          <cell r="R633" t="str">
            <v>Set</v>
          </cell>
          <cell r="S633">
            <v>1</v>
          </cell>
          <cell r="T633">
            <v>1</v>
          </cell>
          <cell r="U633">
            <v>1</v>
          </cell>
          <cell r="X633">
            <v>1</v>
          </cell>
          <cell r="Y633">
            <v>1</v>
          </cell>
          <cell r="Z633" t="str">
            <v>NA</v>
          </cell>
          <cell r="AC633">
            <v>0</v>
          </cell>
          <cell r="AF633">
            <v>0</v>
          </cell>
          <cell r="AG633">
            <v>0</v>
          </cell>
          <cell r="AH633">
            <v>0</v>
          </cell>
          <cell r="AI633">
            <v>1.1541315063742059</v>
          </cell>
          <cell r="AJ633">
            <v>0</v>
          </cell>
          <cell r="AK633">
            <v>0</v>
          </cell>
          <cell r="AL633">
            <v>0</v>
          </cell>
          <cell r="AM633">
            <v>0</v>
          </cell>
          <cell r="AN633">
            <v>0</v>
          </cell>
          <cell r="AO633">
            <v>0</v>
          </cell>
          <cell r="AP633">
            <v>0</v>
          </cell>
          <cell r="AQ633">
            <v>0</v>
          </cell>
          <cell r="AR633" t="str">
            <v>NA</v>
          </cell>
          <cell r="AS633" t="str">
            <v>NA</v>
          </cell>
          <cell r="AT633">
            <v>0.95238095238095244</v>
          </cell>
          <cell r="AU633" t="str">
            <v>NA</v>
          </cell>
          <cell r="AV633" t="str">
            <v>NA</v>
          </cell>
          <cell r="AW633" t="str">
            <v>NA</v>
          </cell>
          <cell r="AX633">
            <v>0</v>
          </cell>
          <cell r="AY633">
            <v>0</v>
          </cell>
          <cell r="AZ633">
            <v>0.16320000000000001</v>
          </cell>
          <cell r="BA633">
            <v>0.04</v>
          </cell>
          <cell r="BB633">
            <v>5.9203408939641202E-3</v>
          </cell>
          <cell r="BC633">
            <v>0</v>
          </cell>
          <cell r="BG633" t="str">
            <v>NA</v>
          </cell>
          <cell r="BH633" t="str">
            <v>NA</v>
          </cell>
          <cell r="BJ633">
            <v>0</v>
          </cell>
        </row>
        <row r="634">
          <cell r="A634">
            <v>634</v>
          </cell>
          <cell r="J634" t="str">
            <v/>
          </cell>
          <cell r="L634" t="str">
            <v>J</v>
          </cell>
          <cell r="M634" t="str">
            <v>J</v>
          </cell>
          <cell r="N634">
            <v>0</v>
          </cell>
          <cell r="Q634">
            <v>0</v>
          </cell>
          <cell r="R634">
            <v>0</v>
          </cell>
          <cell r="S634">
            <v>0</v>
          </cell>
          <cell r="T634">
            <v>0</v>
          </cell>
          <cell r="U634">
            <v>0</v>
          </cell>
          <cell r="X634">
            <v>0</v>
          </cell>
          <cell r="Y634">
            <v>0</v>
          </cell>
          <cell r="AC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v>0</v>
          </cell>
          <cell r="AU634">
            <v>0</v>
          </cell>
          <cell r="AV634">
            <v>0</v>
          </cell>
          <cell r="AW634">
            <v>0</v>
          </cell>
          <cell r="AX634">
            <v>0</v>
          </cell>
          <cell r="AY634">
            <v>0</v>
          </cell>
          <cell r="AZ634">
            <v>0</v>
          </cell>
          <cell r="BA634">
            <v>0</v>
          </cell>
          <cell r="BB634">
            <v>0</v>
          </cell>
          <cell r="BC634">
            <v>0</v>
          </cell>
          <cell r="BH634">
            <v>0</v>
          </cell>
          <cell r="BJ634">
            <v>0</v>
          </cell>
        </row>
        <row r="635">
          <cell r="A635">
            <v>635</v>
          </cell>
          <cell r="F635" t="str">
            <v>A.III</v>
          </cell>
          <cell r="G635" t="str">
            <v>A.III</v>
          </cell>
          <cell r="J635" t="str">
            <v/>
          </cell>
          <cell r="L635" t="str">
            <v>J</v>
          </cell>
          <cell r="M635" t="str">
            <v>J</v>
          </cell>
          <cell r="N635">
            <v>0</v>
          </cell>
          <cell r="P635" t="str">
            <v>Spring Operated Mechanism (if applicable )</v>
          </cell>
          <cell r="Q635">
            <v>0</v>
          </cell>
          <cell r="R635">
            <v>0</v>
          </cell>
          <cell r="S635">
            <v>0</v>
          </cell>
          <cell r="T635">
            <v>0</v>
          </cell>
          <cell r="U635">
            <v>0</v>
          </cell>
          <cell r="X635">
            <v>0</v>
          </cell>
          <cell r="Y635">
            <v>0</v>
          </cell>
          <cell r="AC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v>0</v>
          </cell>
          <cell r="AU635">
            <v>0</v>
          </cell>
          <cell r="AV635">
            <v>0</v>
          </cell>
          <cell r="AW635">
            <v>0</v>
          </cell>
          <cell r="AX635">
            <v>0</v>
          </cell>
          <cell r="AY635">
            <v>0</v>
          </cell>
          <cell r="AZ635">
            <v>0</v>
          </cell>
          <cell r="BA635">
            <v>0</v>
          </cell>
          <cell r="BB635">
            <v>0</v>
          </cell>
          <cell r="BC635">
            <v>0</v>
          </cell>
          <cell r="BH635">
            <v>0</v>
          </cell>
          <cell r="BJ635">
            <v>0</v>
          </cell>
        </row>
        <row r="636">
          <cell r="A636">
            <v>636</v>
          </cell>
          <cell r="J636" t="str">
            <v/>
          </cell>
          <cell r="L636" t="str">
            <v>J</v>
          </cell>
          <cell r="M636" t="str">
            <v>J</v>
          </cell>
          <cell r="N636">
            <v>0</v>
          </cell>
          <cell r="Q636">
            <v>0</v>
          </cell>
          <cell r="R636">
            <v>0</v>
          </cell>
          <cell r="S636">
            <v>0</v>
          </cell>
          <cell r="T636">
            <v>0</v>
          </cell>
          <cell r="U636">
            <v>0</v>
          </cell>
          <cell r="X636">
            <v>0</v>
          </cell>
          <cell r="Y636">
            <v>0</v>
          </cell>
          <cell r="AC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v>0</v>
          </cell>
          <cell r="AU636">
            <v>0</v>
          </cell>
          <cell r="AV636">
            <v>0</v>
          </cell>
          <cell r="AW636">
            <v>0</v>
          </cell>
          <cell r="AX636">
            <v>0</v>
          </cell>
          <cell r="AY636">
            <v>0</v>
          </cell>
          <cell r="AZ636">
            <v>0</v>
          </cell>
          <cell r="BA636">
            <v>0</v>
          </cell>
          <cell r="BB636">
            <v>0</v>
          </cell>
          <cell r="BC636">
            <v>0</v>
          </cell>
          <cell r="BH636">
            <v>0</v>
          </cell>
          <cell r="BJ636">
            <v>0</v>
          </cell>
        </row>
        <row r="637">
          <cell r="A637">
            <v>637</v>
          </cell>
          <cell r="F637">
            <v>1</v>
          </cell>
          <cell r="G637">
            <v>1</v>
          </cell>
          <cell r="I637" t="str">
            <v>SP</v>
          </cell>
          <cell r="J637" t="str">
            <v>SPARES</v>
          </cell>
          <cell r="K637">
            <v>420</v>
          </cell>
          <cell r="L637" t="str">
            <v>J</v>
          </cell>
          <cell r="M637" t="str">
            <v>J</v>
          </cell>
          <cell r="N637" t="str">
            <v>C</v>
          </cell>
          <cell r="O637" t="str">
            <v>CB</v>
          </cell>
          <cell r="P637" t="str">
            <v>Complete operating mechanism</v>
          </cell>
          <cell r="Q637" t="str">
            <v>No.</v>
          </cell>
          <cell r="R637" t="str">
            <v>No.</v>
          </cell>
          <cell r="S637">
            <v>1</v>
          </cell>
          <cell r="T637">
            <v>1</v>
          </cell>
          <cell r="U637">
            <v>1</v>
          </cell>
          <cell r="X637">
            <v>1</v>
          </cell>
          <cell r="Y637">
            <v>1</v>
          </cell>
          <cell r="AA637" t="str">
            <v>INR</v>
          </cell>
          <cell r="AB637">
            <v>550000</v>
          </cell>
          <cell r="AC637">
            <v>550000</v>
          </cell>
          <cell r="AF637">
            <v>0</v>
          </cell>
          <cell r="AG637">
            <v>550000</v>
          </cell>
          <cell r="AH637">
            <v>550000</v>
          </cell>
          <cell r="AI637">
            <v>1.1541315063742059</v>
          </cell>
          <cell r="AJ637">
            <v>634772</v>
          </cell>
          <cell r="AK637">
            <v>89760</v>
          </cell>
          <cell r="AL637">
            <v>25590</v>
          </cell>
          <cell r="AM637">
            <v>750122</v>
          </cell>
          <cell r="AN637">
            <v>3256</v>
          </cell>
          <cell r="AO637">
            <v>0</v>
          </cell>
          <cell r="AP637">
            <v>0</v>
          </cell>
          <cell r="AQ637">
            <v>753378</v>
          </cell>
          <cell r="AR637" t="str">
            <v>NA</v>
          </cell>
          <cell r="AS637" t="str">
            <v>NA</v>
          </cell>
          <cell r="AT637">
            <v>0.95238095238095244</v>
          </cell>
          <cell r="AU637" t="str">
            <v>NA</v>
          </cell>
          <cell r="AV637" t="str">
            <v>NA</v>
          </cell>
          <cell r="AW637" t="str">
            <v>NA</v>
          </cell>
          <cell r="AX637">
            <v>0</v>
          </cell>
          <cell r="AY637">
            <v>753378</v>
          </cell>
          <cell r="AZ637">
            <v>0.16320000000000001</v>
          </cell>
          <cell r="BA637">
            <v>0.04</v>
          </cell>
          <cell r="BB637">
            <v>5.9203408939641202E-3</v>
          </cell>
          <cell r="BC637">
            <v>0</v>
          </cell>
          <cell r="BG637" t="str">
            <v>NA</v>
          </cell>
          <cell r="BH637" t="str">
            <v>NA</v>
          </cell>
          <cell r="BJ637">
            <v>550000</v>
          </cell>
        </row>
        <row r="638">
          <cell r="A638">
            <v>638</v>
          </cell>
          <cell r="J638" t="str">
            <v/>
          </cell>
          <cell r="L638" t="str">
            <v>J</v>
          </cell>
          <cell r="M638" t="str">
            <v>J</v>
          </cell>
          <cell r="N638">
            <v>0</v>
          </cell>
          <cell r="Q638">
            <v>0</v>
          </cell>
          <cell r="R638">
            <v>0</v>
          </cell>
          <cell r="S638">
            <v>0</v>
          </cell>
          <cell r="T638">
            <v>0</v>
          </cell>
          <cell r="U638">
            <v>0</v>
          </cell>
          <cell r="X638">
            <v>0</v>
          </cell>
          <cell r="Y638">
            <v>0</v>
          </cell>
          <cell r="AC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v>0</v>
          </cell>
          <cell r="AU638">
            <v>0</v>
          </cell>
          <cell r="AV638">
            <v>0</v>
          </cell>
          <cell r="AW638">
            <v>0</v>
          </cell>
          <cell r="AX638">
            <v>0</v>
          </cell>
          <cell r="AY638">
            <v>0</v>
          </cell>
          <cell r="AZ638">
            <v>0</v>
          </cell>
          <cell r="BA638">
            <v>0</v>
          </cell>
          <cell r="BB638">
            <v>0</v>
          </cell>
          <cell r="BC638">
            <v>0</v>
          </cell>
          <cell r="BH638">
            <v>0</v>
          </cell>
          <cell r="BJ638">
            <v>0</v>
          </cell>
        </row>
        <row r="639">
          <cell r="A639">
            <v>639</v>
          </cell>
          <cell r="F639" t="str">
            <v>B</v>
          </cell>
          <cell r="G639" t="str">
            <v>B</v>
          </cell>
          <cell r="J639" t="str">
            <v/>
          </cell>
          <cell r="L639" t="str">
            <v>J</v>
          </cell>
          <cell r="M639" t="str">
            <v>J</v>
          </cell>
          <cell r="N639">
            <v>0</v>
          </cell>
          <cell r="P639" t="str">
            <v xml:space="preserve">Current Transformer (1 Ph.) with terminal </v>
          </cell>
          <cell r="Q639">
            <v>0</v>
          </cell>
          <cell r="R639">
            <v>0</v>
          </cell>
          <cell r="S639">
            <v>0</v>
          </cell>
          <cell r="T639">
            <v>0</v>
          </cell>
          <cell r="U639">
            <v>0</v>
          </cell>
          <cell r="X639">
            <v>0</v>
          </cell>
          <cell r="Y639">
            <v>0</v>
          </cell>
          <cell r="AC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v>0</v>
          </cell>
          <cell r="AU639">
            <v>0</v>
          </cell>
          <cell r="AV639">
            <v>0</v>
          </cell>
          <cell r="AW639">
            <v>0</v>
          </cell>
          <cell r="AX639">
            <v>0</v>
          </cell>
          <cell r="AY639">
            <v>0</v>
          </cell>
          <cell r="AZ639">
            <v>0</v>
          </cell>
          <cell r="BA639">
            <v>0</v>
          </cell>
          <cell r="BB639">
            <v>0</v>
          </cell>
          <cell r="BC639">
            <v>0</v>
          </cell>
          <cell r="BH639">
            <v>0</v>
          </cell>
          <cell r="BJ639">
            <v>0</v>
          </cell>
        </row>
        <row r="640">
          <cell r="A640">
            <v>640</v>
          </cell>
          <cell r="J640" t="str">
            <v/>
          </cell>
          <cell r="L640" t="str">
            <v>J</v>
          </cell>
          <cell r="M640" t="str">
            <v>J</v>
          </cell>
          <cell r="N640">
            <v>0</v>
          </cell>
          <cell r="P640" t="str">
            <v>connector</v>
          </cell>
          <cell r="R640">
            <v>0</v>
          </cell>
          <cell r="S640">
            <v>0</v>
          </cell>
          <cell r="T640">
            <v>0</v>
          </cell>
          <cell r="X640">
            <v>0</v>
          </cell>
          <cell r="Y640">
            <v>0</v>
          </cell>
          <cell r="AC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v>0</v>
          </cell>
          <cell r="AU640">
            <v>0</v>
          </cell>
          <cell r="AV640">
            <v>0</v>
          </cell>
          <cell r="AW640">
            <v>0</v>
          </cell>
          <cell r="AX640">
            <v>0</v>
          </cell>
          <cell r="AY640">
            <v>0</v>
          </cell>
          <cell r="AZ640">
            <v>0</v>
          </cell>
          <cell r="BA640">
            <v>0</v>
          </cell>
          <cell r="BB640">
            <v>0</v>
          </cell>
          <cell r="BC640">
            <v>0</v>
          </cell>
          <cell r="BH640">
            <v>0</v>
          </cell>
          <cell r="BJ640">
            <v>0</v>
          </cell>
        </row>
        <row r="641">
          <cell r="A641">
            <v>641</v>
          </cell>
          <cell r="F641" t="str">
            <v>a)</v>
          </cell>
          <cell r="G641" t="str">
            <v>a)</v>
          </cell>
          <cell r="I641" t="str">
            <v>SP</v>
          </cell>
          <cell r="J641" t="str">
            <v>SPARES</v>
          </cell>
          <cell r="K641">
            <v>420</v>
          </cell>
          <cell r="L641" t="str">
            <v>J</v>
          </cell>
          <cell r="M641" t="str">
            <v>J</v>
          </cell>
          <cell r="N641" t="str">
            <v>C</v>
          </cell>
          <cell r="O641" t="str">
            <v>CT</v>
          </cell>
          <cell r="P641" t="str">
            <v>420kV, 2000A, 40KA, 5 Core with 120% Extended</v>
          </cell>
          <cell r="Q641" t="str">
            <v>Nos.</v>
          </cell>
          <cell r="R641" t="str">
            <v>Nos.</v>
          </cell>
          <cell r="S641">
            <v>2</v>
          </cell>
          <cell r="T641">
            <v>2</v>
          </cell>
          <cell r="U641">
            <v>2</v>
          </cell>
          <cell r="X641">
            <v>2</v>
          </cell>
          <cell r="Y641">
            <v>2</v>
          </cell>
          <cell r="Z641" t="str">
            <v>TELK/0406+15</v>
          </cell>
          <cell r="AA641" t="str">
            <v>INR</v>
          </cell>
          <cell r="AB641">
            <v>600000</v>
          </cell>
          <cell r="AC641">
            <v>600000</v>
          </cell>
          <cell r="AF641">
            <v>0</v>
          </cell>
          <cell r="AG641">
            <v>600000</v>
          </cell>
          <cell r="AH641">
            <v>1200000</v>
          </cell>
          <cell r="AI641">
            <v>1.1541315063742059</v>
          </cell>
          <cell r="AJ641">
            <v>1384958</v>
          </cell>
          <cell r="AK641">
            <v>195840</v>
          </cell>
          <cell r="AL641">
            <v>55834</v>
          </cell>
          <cell r="AM641">
            <v>1636632</v>
          </cell>
          <cell r="AN641">
            <v>35867</v>
          </cell>
          <cell r="AO641">
            <v>0</v>
          </cell>
          <cell r="AP641">
            <v>0</v>
          </cell>
          <cell r="AQ641">
            <v>1672499</v>
          </cell>
          <cell r="AR641" t="str">
            <v>NA</v>
          </cell>
          <cell r="AS641" t="str">
            <v>NA</v>
          </cell>
          <cell r="AT641">
            <v>0.95238095238095244</v>
          </cell>
          <cell r="AU641" t="str">
            <v>NA</v>
          </cell>
          <cell r="AV641" t="str">
            <v>NA</v>
          </cell>
          <cell r="AW641" t="str">
            <v>NA</v>
          </cell>
          <cell r="AX641">
            <v>0</v>
          </cell>
          <cell r="AY641">
            <v>1672499</v>
          </cell>
          <cell r="AZ641">
            <v>0.16320000000000001</v>
          </cell>
          <cell r="BA641">
            <v>0.04</v>
          </cell>
          <cell r="BB641">
            <v>2.9889538661468484E-2</v>
          </cell>
          <cell r="BC641">
            <v>0</v>
          </cell>
          <cell r="BG641" t="str">
            <v>NA</v>
          </cell>
          <cell r="BH641" t="str">
            <v>NA</v>
          </cell>
          <cell r="BJ641">
            <v>1200000</v>
          </cell>
        </row>
        <row r="642">
          <cell r="A642">
            <v>642</v>
          </cell>
          <cell r="J642" t="str">
            <v/>
          </cell>
          <cell r="L642" t="str">
            <v>J</v>
          </cell>
          <cell r="M642" t="str">
            <v>J</v>
          </cell>
          <cell r="N642">
            <v>0</v>
          </cell>
          <cell r="P642" t="str">
            <v>current rating</v>
          </cell>
          <cell r="R642">
            <v>0</v>
          </cell>
          <cell r="S642">
            <v>0</v>
          </cell>
          <cell r="T642">
            <v>0</v>
          </cell>
          <cell r="X642">
            <v>0</v>
          </cell>
          <cell r="Y642">
            <v>0</v>
          </cell>
          <cell r="AC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v>0</v>
          </cell>
          <cell r="AU642">
            <v>0</v>
          </cell>
          <cell r="AV642">
            <v>0</v>
          </cell>
          <cell r="AW642">
            <v>0</v>
          </cell>
          <cell r="AX642">
            <v>0</v>
          </cell>
          <cell r="AY642">
            <v>0</v>
          </cell>
          <cell r="AZ642">
            <v>0</v>
          </cell>
          <cell r="BA642">
            <v>0</v>
          </cell>
          <cell r="BB642">
            <v>0</v>
          </cell>
          <cell r="BC642">
            <v>0</v>
          </cell>
          <cell r="BH642">
            <v>0</v>
          </cell>
          <cell r="BJ642">
            <v>0</v>
          </cell>
        </row>
        <row r="643">
          <cell r="A643">
            <v>643</v>
          </cell>
          <cell r="F643" t="str">
            <v>b)</v>
          </cell>
          <cell r="G643" t="str">
            <v>b)</v>
          </cell>
          <cell r="I643" t="str">
            <v>SP</v>
          </cell>
          <cell r="J643" t="str">
            <v>SPARES</v>
          </cell>
          <cell r="K643" t="str">
            <v>Gen</v>
          </cell>
          <cell r="L643" t="str">
            <v>J</v>
          </cell>
          <cell r="M643" t="str">
            <v>J</v>
          </cell>
          <cell r="N643" t="str">
            <v>C</v>
          </cell>
          <cell r="O643" t="str">
            <v>CL&amp;CON</v>
          </cell>
          <cell r="P643" t="str">
            <v>Terminal Connectors for the above IT</v>
          </cell>
          <cell r="Q643" t="str">
            <v>Nos.</v>
          </cell>
          <cell r="R643" t="str">
            <v>Nos.</v>
          </cell>
          <cell r="S643">
            <v>4</v>
          </cell>
          <cell r="T643">
            <v>4</v>
          </cell>
          <cell r="U643">
            <v>4</v>
          </cell>
          <cell r="X643">
            <v>4</v>
          </cell>
          <cell r="Y643">
            <v>4</v>
          </cell>
          <cell r="Z643" t="str">
            <v>Assd</v>
          </cell>
          <cell r="AA643" t="str">
            <v>INR</v>
          </cell>
          <cell r="AB643">
            <v>2000</v>
          </cell>
          <cell r="AC643">
            <v>2000</v>
          </cell>
          <cell r="AF643">
            <v>0</v>
          </cell>
          <cell r="AG643">
            <v>2000</v>
          </cell>
          <cell r="AH643">
            <v>8000</v>
          </cell>
          <cell r="AI643">
            <v>1.1541315063742059</v>
          </cell>
          <cell r="AJ643">
            <v>9233</v>
          </cell>
          <cell r="AK643">
            <v>1306</v>
          </cell>
          <cell r="AL643">
            <v>372</v>
          </cell>
          <cell r="AM643">
            <v>10911</v>
          </cell>
          <cell r="AN643">
            <v>63</v>
          </cell>
          <cell r="AO643">
            <v>0</v>
          </cell>
          <cell r="AP643">
            <v>0</v>
          </cell>
          <cell r="AQ643">
            <v>10974</v>
          </cell>
          <cell r="AR643" t="str">
            <v>NA</v>
          </cell>
          <cell r="AS643" t="str">
            <v>NA</v>
          </cell>
          <cell r="AT643">
            <v>0.95238095238095244</v>
          </cell>
          <cell r="AU643" t="str">
            <v>NA</v>
          </cell>
          <cell r="AV643" t="str">
            <v>NA</v>
          </cell>
          <cell r="AW643" t="str">
            <v>NA</v>
          </cell>
          <cell r="AX643">
            <v>0</v>
          </cell>
          <cell r="AY643">
            <v>10974</v>
          </cell>
          <cell r="AZ643">
            <v>0.16320000000000001</v>
          </cell>
          <cell r="BA643">
            <v>0.04</v>
          </cell>
          <cell r="BB643">
            <v>7.9138968027856922E-3</v>
          </cell>
          <cell r="BC643">
            <v>0</v>
          </cell>
          <cell r="BG643" t="str">
            <v>NA</v>
          </cell>
          <cell r="BH643" t="str">
            <v>NA</v>
          </cell>
          <cell r="BJ643">
            <v>8000</v>
          </cell>
        </row>
        <row r="644">
          <cell r="A644">
            <v>644</v>
          </cell>
          <cell r="J644" t="str">
            <v/>
          </cell>
          <cell r="L644" t="str">
            <v>J</v>
          </cell>
          <cell r="M644" t="str">
            <v>J</v>
          </cell>
          <cell r="N644">
            <v>0</v>
          </cell>
          <cell r="R644">
            <v>0</v>
          </cell>
          <cell r="S644">
            <v>0</v>
          </cell>
          <cell r="T644">
            <v>0</v>
          </cell>
          <cell r="X644">
            <v>0</v>
          </cell>
          <cell r="Y644">
            <v>0</v>
          </cell>
          <cell r="AC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v>0</v>
          </cell>
          <cell r="AU644">
            <v>0</v>
          </cell>
          <cell r="AV644">
            <v>0</v>
          </cell>
          <cell r="AW644">
            <v>0</v>
          </cell>
          <cell r="AX644">
            <v>0</v>
          </cell>
          <cell r="AY644">
            <v>0</v>
          </cell>
          <cell r="AZ644">
            <v>0</v>
          </cell>
          <cell r="BA644">
            <v>0</v>
          </cell>
          <cell r="BB644">
            <v>0</v>
          </cell>
          <cell r="BC644">
            <v>0</v>
          </cell>
          <cell r="BH644">
            <v>0</v>
          </cell>
          <cell r="BJ644">
            <v>0</v>
          </cell>
        </row>
        <row r="645">
          <cell r="A645">
            <v>645</v>
          </cell>
          <cell r="F645" t="str">
            <v>C</v>
          </cell>
          <cell r="G645" t="str">
            <v>C</v>
          </cell>
          <cell r="J645" t="str">
            <v/>
          </cell>
          <cell r="L645" t="str">
            <v>J</v>
          </cell>
          <cell r="M645" t="str">
            <v>J</v>
          </cell>
          <cell r="N645">
            <v>0</v>
          </cell>
          <cell r="P645" t="str">
            <v>CVT with terminal connectors</v>
          </cell>
          <cell r="Q645">
            <v>0</v>
          </cell>
          <cell r="R645">
            <v>0</v>
          </cell>
          <cell r="S645">
            <v>0</v>
          </cell>
          <cell r="T645">
            <v>0</v>
          </cell>
          <cell r="U645">
            <v>0</v>
          </cell>
          <cell r="X645">
            <v>0</v>
          </cell>
          <cell r="Y645">
            <v>0</v>
          </cell>
          <cell r="AC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v>0</v>
          </cell>
          <cell r="AU645">
            <v>0</v>
          </cell>
          <cell r="AV645">
            <v>0</v>
          </cell>
          <cell r="AW645">
            <v>0</v>
          </cell>
          <cell r="AX645">
            <v>0</v>
          </cell>
          <cell r="AY645">
            <v>0</v>
          </cell>
          <cell r="AZ645">
            <v>0</v>
          </cell>
          <cell r="BA645">
            <v>0</v>
          </cell>
          <cell r="BB645">
            <v>0</v>
          </cell>
          <cell r="BC645">
            <v>0</v>
          </cell>
          <cell r="BH645">
            <v>0</v>
          </cell>
          <cell r="BJ645">
            <v>0</v>
          </cell>
        </row>
        <row r="646">
          <cell r="A646">
            <v>646</v>
          </cell>
          <cell r="F646" t="str">
            <v>a</v>
          </cell>
          <cell r="G646" t="str">
            <v>a</v>
          </cell>
          <cell r="I646" t="str">
            <v>SP</v>
          </cell>
          <cell r="J646" t="str">
            <v>SPARES</v>
          </cell>
          <cell r="K646">
            <v>420</v>
          </cell>
          <cell r="L646" t="str">
            <v>J</v>
          </cell>
          <cell r="M646" t="str">
            <v>J</v>
          </cell>
          <cell r="N646" t="str">
            <v>C</v>
          </cell>
          <cell r="O646" t="str">
            <v>CVT</v>
          </cell>
          <cell r="P646" t="str">
            <v xml:space="preserve">420kV, 4400pf </v>
          </cell>
          <cell r="Q646" t="str">
            <v>Nos.</v>
          </cell>
          <cell r="R646" t="str">
            <v>Nos.</v>
          </cell>
          <cell r="S646">
            <v>2</v>
          </cell>
          <cell r="T646">
            <v>2</v>
          </cell>
          <cell r="U646">
            <v>2</v>
          </cell>
          <cell r="X646">
            <v>2</v>
          </cell>
          <cell r="Y646">
            <v>2</v>
          </cell>
          <cell r="Z646" t="str">
            <v>CGL/Seoni</v>
          </cell>
          <cell r="AA646" t="str">
            <v>INR</v>
          </cell>
          <cell r="AB646">
            <v>432000</v>
          </cell>
          <cell r="AC646">
            <v>432000</v>
          </cell>
          <cell r="AF646">
            <v>0</v>
          </cell>
          <cell r="AG646">
            <v>432000</v>
          </cell>
          <cell r="AH646">
            <v>864000</v>
          </cell>
          <cell r="AI646">
            <v>1.1541315063742059</v>
          </cell>
          <cell r="AJ646">
            <v>997170</v>
          </cell>
          <cell r="AK646">
            <v>141005</v>
          </cell>
          <cell r="AL646">
            <v>40200</v>
          </cell>
          <cell r="AM646">
            <v>1178375</v>
          </cell>
          <cell r="AN646">
            <v>33280</v>
          </cell>
          <cell r="AO646">
            <v>0</v>
          </cell>
          <cell r="AP646">
            <v>0</v>
          </cell>
          <cell r="AQ646">
            <v>1211655</v>
          </cell>
          <cell r="AR646" t="str">
            <v>NA</v>
          </cell>
          <cell r="AS646" t="str">
            <v>NA</v>
          </cell>
          <cell r="AT646">
            <v>0.95238095238095244</v>
          </cell>
          <cell r="AU646" t="str">
            <v>NA</v>
          </cell>
          <cell r="AV646" t="str">
            <v>NA</v>
          </cell>
          <cell r="AW646" t="str">
            <v>NA</v>
          </cell>
          <cell r="AX646">
            <v>0</v>
          </cell>
          <cell r="AY646">
            <v>1211655</v>
          </cell>
          <cell r="AZ646">
            <v>0.16320000000000001</v>
          </cell>
          <cell r="BA646">
            <v>0.04</v>
          </cell>
          <cell r="BB646">
            <v>3.85187941942687E-2</v>
          </cell>
          <cell r="BC646">
            <v>0</v>
          </cell>
          <cell r="BG646" t="str">
            <v>NA</v>
          </cell>
          <cell r="BH646" t="str">
            <v>NA</v>
          </cell>
          <cell r="BJ646">
            <v>864000</v>
          </cell>
        </row>
        <row r="647">
          <cell r="A647">
            <v>647</v>
          </cell>
          <cell r="F647" t="str">
            <v>b</v>
          </cell>
          <cell r="G647" t="str">
            <v>b</v>
          </cell>
          <cell r="I647" t="str">
            <v>SP</v>
          </cell>
          <cell r="J647" t="str">
            <v>SPARES</v>
          </cell>
          <cell r="K647" t="str">
            <v>Gen</v>
          </cell>
          <cell r="L647" t="str">
            <v>J</v>
          </cell>
          <cell r="M647" t="str">
            <v>J</v>
          </cell>
          <cell r="N647" t="str">
            <v>C</v>
          </cell>
          <cell r="O647" t="str">
            <v>CL&amp;CON</v>
          </cell>
          <cell r="P647" t="str">
            <v>Terminal Connectors for the above IT</v>
          </cell>
          <cell r="Q647" t="str">
            <v>Nos.</v>
          </cell>
          <cell r="R647" t="str">
            <v>Nos.</v>
          </cell>
          <cell r="S647">
            <v>2</v>
          </cell>
          <cell r="T647">
            <v>2</v>
          </cell>
          <cell r="U647">
            <v>2</v>
          </cell>
          <cell r="X647">
            <v>2</v>
          </cell>
          <cell r="Y647">
            <v>2</v>
          </cell>
          <cell r="Z647" t="str">
            <v>Assd</v>
          </cell>
          <cell r="AA647" t="str">
            <v>INR</v>
          </cell>
          <cell r="AB647">
            <v>2000</v>
          </cell>
          <cell r="AC647">
            <v>2000</v>
          </cell>
          <cell r="AF647">
            <v>0</v>
          </cell>
          <cell r="AG647">
            <v>2000</v>
          </cell>
          <cell r="AH647">
            <v>4000</v>
          </cell>
          <cell r="AI647">
            <v>1.1541315063742059</v>
          </cell>
          <cell r="AJ647">
            <v>4617</v>
          </cell>
          <cell r="AK647">
            <v>653</v>
          </cell>
          <cell r="AL647">
            <v>186</v>
          </cell>
          <cell r="AM647">
            <v>5456</v>
          </cell>
          <cell r="AN647">
            <v>32</v>
          </cell>
          <cell r="AO647">
            <v>0</v>
          </cell>
          <cell r="AP647">
            <v>0</v>
          </cell>
          <cell r="AQ647">
            <v>5488</v>
          </cell>
          <cell r="AR647" t="str">
            <v>NA</v>
          </cell>
          <cell r="AS647" t="str">
            <v>NA</v>
          </cell>
          <cell r="AT647">
            <v>0.95238095238095244</v>
          </cell>
          <cell r="AU647" t="str">
            <v>NA</v>
          </cell>
          <cell r="AV647" t="str">
            <v>NA</v>
          </cell>
          <cell r="AW647" t="str">
            <v>NA</v>
          </cell>
          <cell r="AX647">
            <v>0</v>
          </cell>
          <cell r="AY647">
            <v>5488</v>
          </cell>
          <cell r="AZ647">
            <v>0.16320000000000001</v>
          </cell>
          <cell r="BA647">
            <v>0.04</v>
          </cell>
          <cell r="BB647">
            <v>7.9138968027856922E-3</v>
          </cell>
          <cell r="BC647">
            <v>0</v>
          </cell>
          <cell r="BG647" t="str">
            <v>NA</v>
          </cell>
          <cell r="BH647" t="str">
            <v>NA</v>
          </cell>
          <cell r="BJ647">
            <v>4000</v>
          </cell>
        </row>
        <row r="648">
          <cell r="A648">
            <v>648</v>
          </cell>
          <cell r="J648" t="str">
            <v/>
          </cell>
          <cell r="L648" t="str">
            <v>J</v>
          </cell>
          <cell r="M648" t="str">
            <v>J</v>
          </cell>
          <cell r="N648">
            <v>0</v>
          </cell>
          <cell r="R648">
            <v>0</v>
          </cell>
          <cell r="S648">
            <v>0</v>
          </cell>
          <cell r="T648">
            <v>0</v>
          </cell>
          <cell r="X648">
            <v>0</v>
          </cell>
          <cell r="Y648">
            <v>0</v>
          </cell>
          <cell r="AC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v>0</v>
          </cell>
          <cell r="AU648">
            <v>0</v>
          </cell>
          <cell r="AV648">
            <v>0</v>
          </cell>
          <cell r="AW648">
            <v>0</v>
          </cell>
          <cell r="AX648">
            <v>0</v>
          </cell>
          <cell r="AY648">
            <v>0</v>
          </cell>
          <cell r="AZ648">
            <v>0</v>
          </cell>
          <cell r="BA648">
            <v>0</v>
          </cell>
          <cell r="BB648">
            <v>0</v>
          </cell>
          <cell r="BC648">
            <v>0</v>
          </cell>
          <cell r="BH648">
            <v>0</v>
          </cell>
          <cell r="BJ648">
            <v>0</v>
          </cell>
        </row>
        <row r="649">
          <cell r="A649">
            <v>649</v>
          </cell>
          <cell r="F649" t="str">
            <v>D</v>
          </cell>
          <cell r="G649" t="str">
            <v>D</v>
          </cell>
          <cell r="J649" t="str">
            <v/>
          </cell>
          <cell r="L649" t="str">
            <v>J</v>
          </cell>
          <cell r="M649" t="str">
            <v>J</v>
          </cell>
          <cell r="N649">
            <v>0</v>
          </cell>
          <cell r="P649" t="str">
            <v>Surge Arrestor</v>
          </cell>
          <cell r="Q649">
            <v>0</v>
          </cell>
          <cell r="R649">
            <v>0</v>
          </cell>
          <cell r="S649">
            <v>0</v>
          </cell>
          <cell r="T649">
            <v>0</v>
          </cell>
          <cell r="U649">
            <v>0</v>
          </cell>
          <cell r="X649">
            <v>0</v>
          </cell>
          <cell r="Y649">
            <v>0</v>
          </cell>
          <cell r="AC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v>0</v>
          </cell>
          <cell r="AU649">
            <v>0</v>
          </cell>
          <cell r="AV649">
            <v>0</v>
          </cell>
          <cell r="AW649">
            <v>0</v>
          </cell>
          <cell r="AX649">
            <v>0</v>
          </cell>
          <cell r="AY649">
            <v>0</v>
          </cell>
          <cell r="AZ649">
            <v>0</v>
          </cell>
          <cell r="BA649">
            <v>0</v>
          </cell>
          <cell r="BB649">
            <v>0</v>
          </cell>
          <cell r="BC649">
            <v>0</v>
          </cell>
          <cell r="BH649">
            <v>0</v>
          </cell>
          <cell r="BJ649">
            <v>0</v>
          </cell>
        </row>
        <row r="650">
          <cell r="A650">
            <v>650</v>
          </cell>
          <cell r="F650">
            <v>1</v>
          </cell>
          <cell r="G650">
            <v>1</v>
          </cell>
          <cell r="I650" t="str">
            <v>SP</v>
          </cell>
          <cell r="J650" t="str">
            <v>SPARES</v>
          </cell>
          <cell r="K650">
            <v>420</v>
          </cell>
          <cell r="L650" t="str">
            <v>J</v>
          </cell>
          <cell r="M650" t="str">
            <v>J</v>
          </cell>
          <cell r="N650" t="str">
            <v>C</v>
          </cell>
          <cell r="O650" t="str">
            <v>SA</v>
          </cell>
          <cell r="P650" t="str">
            <v>390kV surge arrester complete with Surge Counters</v>
          </cell>
          <cell r="Q650" t="str">
            <v>Nos.</v>
          </cell>
          <cell r="R650" t="str">
            <v>Nos.</v>
          </cell>
          <cell r="S650">
            <v>2</v>
          </cell>
          <cell r="T650">
            <v>2</v>
          </cell>
          <cell r="U650">
            <v>2</v>
          </cell>
          <cell r="X650">
            <v>2</v>
          </cell>
          <cell r="Y650">
            <v>2</v>
          </cell>
          <cell r="Z650" t="str">
            <v>CGL/Seoni+15K</v>
          </cell>
          <cell r="AA650" t="str">
            <v>INR</v>
          </cell>
          <cell r="AB650">
            <v>120000</v>
          </cell>
          <cell r="AC650">
            <v>120000</v>
          </cell>
          <cell r="AF650">
            <v>0</v>
          </cell>
          <cell r="AG650">
            <v>120000</v>
          </cell>
          <cell r="AH650">
            <v>240000</v>
          </cell>
          <cell r="AI650">
            <v>1.1541315063742059</v>
          </cell>
          <cell r="AJ650">
            <v>276992</v>
          </cell>
          <cell r="AK650">
            <v>39168</v>
          </cell>
          <cell r="AL650">
            <v>11167</v>
          </cell>
          <cell r="AM650">
            <v>327327</v>
          </cell>
          <cell r="AN650">
            <v>6920</v>
          </cell>
          <cell r="AO650">
            <v>0</v>
          </cell>
          <cell r="AP650">
            <v>0</v>
          </cell>
          <cell r="AQ650">
            <v>334247</v>
          </cell>
          <cell r="AR650" t="str">
            <v>NA</v>
          </cell>
          <cell r="AS650" t="str">
            <v>NA</v>
          </cell>
          <cell r="AT650">
            <v>0.95238095238095244</v>
          </cell>
          <cell r="AU650" t="str">
            <v>NA</v>
          </cell>
          <cell r="AV650" t="str">
            <v>NA</v>
          </cell>
          <cell r="AW650" t="str">
            <v>NA</v>
          </cell>
          <cell r="AX650">
            <v>0</v>
          </cell>
          <cell r="AY650">
            <v>334247</v>
          </cell>
          <cell r="AZ650">
            <v>0.16320000000000001</v>
          </cell>
          <cell r="BA650">
            <v>0.04</v>
          </cell>
          <cell r="BB650">
            <v>2.8831562974203338E-2</v>
          </cell>
          <cell r="BC650">
            <v>0</v>
          </cell>
          <cell r="BG650" t="str">
            <v>NA</v>
          </cell>
          <cell r="BH650" t="str">
            <v>NA</v>
          </cell>
          <cell r="BJ650">
            <v>240000</v>
          </cell>
        </row>
        <row r="651">
          <cell r="A651">
            <v>651</v>
          </cell>
          <cell r="F651" t="str">
            <v>b</v>
          </cell>
          <cell r="G651" t="str">
            <v>b</v>
          </cell>
          <cell r="I651" t="str">
            <v>SP</v>
          </cell>
          <cell r="J651" t="str">
            <v>SPARES</v>
          </cell>
          <cell r="K651" t="str">
            <v>Gen</v>
          </cell>
          <cell r="L651" t="str">
            <v>J</v>
          </cell>
          <cell r="M651" t="str">
            <v>J</v>
          </cell>
          <cell r="N651" t="str">
            <v>C</v>
          </cell>
          <cell r="O651" t="str">
            <v>CL&amp;CON</v>
          </cell>
          <cell r="P651" t="str">
            <v>Terminal Connectors for the above SA</v>
          </cell>
          <cell r="Q651" t="str">
            <v>Nos.</v>
          </cell>
          <cell r="R651" t="str">
            <v>Nos.</v>
          </cell>
          <cell r="S651">
            <v>2</v>
          </cell>
          <cell r="T651">
            <v>2</v>
          </cell>
          <cell r="U651">
            <v>2</v>
          </cell>
          <cell r="X651">
            <v>2</v>
          </cell>
          <cell r="Y651">
            <v>2</v>
          </cell>
          <cell r="Z651" t="str">
            <v>Assd</v>
          </cell>
          <cell r="AA651" t="str">
            <v>INR</v>
          </cell>
          <cell r="AB651">
            <v>2000</v>
          </cell>
          <cell r="AC651">
            <v>2000</v>
          </cell>
          <cell r="AF651">
            <v>0</v>
          </cell>
          <cell r="AG651">
            <v>2000</v>
          </cell>
          <cell r="AH651">
            <v>4000</v>
          </cell>
          <cell r="AI651">
            <v>1.1541315063742059</v>
          </cell>
          <cell r="AJ651">
            <v>4617</v>
          </cell>
          <cell r="AK651">
            <v>653</v>
          </cell>
          <cell r="AL651">
            <v>186</v>
          </cell>
          <cell r="AM651">
            <v>5456</v>
          </cell>
          <cell r="AN651">
            <v>32</v>
          </cell>
          <cell r="AO651">
            <v>0</v>
          </cell>
          <cell r="AP651">
            <v>0</v>
          </cell>
          <cell r="AQ651">
            <v>5488</v>
          </cell>
          <cell r="AR651" t="str">
            <v>NA</v>
          </cell>
          <cell r="AS651" t="str">
            <v>NA</v>
          </cell>
          <cell r="AT651">
            <v>0.95238095238095244</v>
          </cell>
          <cell r="AU651" t="str">
            <v>NA</v>
          </cell>
          <cell r="AV651" t="str">
            <v>NA</v>
          </cell>
          <cell r="AW651" t="str">
            <v>NA</v>
          </cell>
          <cell r="AX651">
            <v>0</v>
          </cell>
          <cell r="AY651">
            <v>5488</v>
          </cell>
          <cell r="AZ651">
            <v>0.16320000000000001</v>
          </cell>
          <cell r="BA651">
            <v>0.04</v>
          </cell>
          <cell r="BB651">
            <v>7.9138968027856922E-3</v>
          </cell>
          <cell r="BC651">
            <v>0</v>
          </cell>
          <cell r="BG651" t="str">
            <v>NA</v>
          </cell>
          <cell r="BH651" t="str">
            <v>NA</v>
          </cell>
          <cell r="BJ651">
            <v>4000</v>
          </cell>
        </row>
        <row r="652">
          <cell r="A652">
            <v>652</v>
          </cell>
          <cell r="J652" t="str">
            <v/>
          </cell>
          <cell r="L652" t="str">
            <v>J</v>
          </cell>
          <cell r="M652" t="str">
            <v>J</v>
          </cell>
          <cell r="N652">
            <v>0</v>
          </cell>
          <cell r="R652">
            <v>0</v>
          </cell>
          <cell r="S652">
            <v>0</v>
          </cell>
          <cell r="T652">
            <v>0</v>
          </cell>
          <cell r="X652">
            <v>0</v>
          </cell>
          <cell r="Y652">
            <v>0</v>
          </cell>
          <cell r="AC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v>0</v>
          </cell>
          <cell r="AU652">
            <v>0</v>
          </cell>
          <cell r="AV652">
            <v>0</v>
          </cell>
          <cell r="AW652">
            <v>0</v>
          </cell>
          <cell r="AX652">
            <v>0</v>
          </cell>
          <cell r="AY652">
            <v>0</v>
          </cell>
          <cell r="AZ652">
            <v>0</v>
          </cell>
          <cell r="BA652">
            <v>0</v>
          </cell>
          <cell r="BB652">
            <v>0</v>
          </cell>
          <cell r="BC652">
            <v>0</v>
          </cell>
          <cell r="BH652">
            <v>0</v>
          </cell>
          <cell r="BJ652">
            <v>0</v>
          </cell>
        </row>
        <row r="653">
          <cell r="A653">
            <v>653</v>
          </cell>
          <cell r="F653" t="str">
            <v>E</v>
          </cell>
          <cell r="G653" t="str">
            <v>E</v>
          </cell>
          <cell r="J653" t="str">
            <v/>
          </cell>
          <cell r="L653" t="str">
            <v>J</v>
          </cell>
          <cell r="M653" t="str">
            <v>J</v>
          </cell>
          <cell r="N653">
            <v>0</v>
          </cell>
          <cell r="P653" t="str">
            <v>Isolator (Three phase) (Double-break type)</v>
          </cell>
          <cell r="Q653">
            <v>0</v>
          </cell>
          <cell r="R653">
            <v>0</v>
          </cell>
          <cell r="S653">
            <v>0</v>
          </cell>
          <cell r="T653">
            <v>0</v>
          </cell>
          <cell r="U653">
            <v>0</v>
          </cell>
          <cell r="X653">
            <v>0</v>
          </cell>
          <cell r="Y653">
            <v>0</v>
          </cell>
          <cell r="AC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v>0</v>
          </cell>
          <cell r="AU653">
            <v>0</v>
          </cell>
          <cell r="AV653">
            <v>0</v>
          </cell>
          <cell r="AW653">
            <v>0</v>
          </cell>
          <cell r="AX653">
            <v>0</v>
          </cell>
          <cell r="AY653">
            <v>0</v>
          </cell>
          <cell r="AZ653">
            <v>0</v>
          </cell>
          <cell r="BA653">
            <v>0</v>
          </cell>
          <cell r="BB653">
            <v>0</v>
          </cell>
          <cell r="BC653">
            <v>0</v>
          </cell>
          <cell r="BH653">
            <v>0</v>
          </cell>
          <cell r="BJ653">
            <v>0</v>
          </cell>
        </row>
        <row r="654">
          <cell r="A654">
            <v>654</v>
          </cell>
          <cell r="J654" t="str">
            <v/>
          </cell>
          <cell r="L654" t="str">
            <v>J</v>
          </cell>
          <cell r="M654" t="str">
            <v>J</v>
          </cell>
          <cell r="N654">
            <v>0</v>
          </cell>
          <cell r="R654">
            <v>0</v>
          </cell>
          <cell r="S654">
            <v>0</v>
          </cell>
          <cell r="T654">
            <v>0</v>
          </cell>
          <cell r="X654">
            <v>0</v>
          </cell>
          <cell r="Y654">
            <v>0</v>
          </cell>
          <cell r="AC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v>0</v>
          </cell>
          <cell r="AU654">
            <v>0</v>
          </cell>
          <cell r="AV654">
            <v>0</v>
          </cell>
          <cell r="AW654">
            <v>0</v>
          </cell>
          <cell r="AX654">
            <v>0</v>
          </cell>
          <cell r="AY654">
            <v>0</v>
          </cell>
          <cell r="AZ654">
            <v>0</v>
          </cell>
          <cell r="BA654">
            <v>0</v>
          </cell>
          <cell r="BB654">
            <v>0</v>
          </cell>
          <cell r="BC654">
            <v>0</v>
          </cell>
          <cell r="BH654">
            <v>0</v>
          </cell>
          <cell r="BJ654">
            <v>0</v>
          </cell>
        </row>
        <row r="655">
          <cell r="A655">
            <v>655</v>
          </cell>
          <cell r="F655" t="str">
            <v>a)</v>
          </cell>
          <cell r="G655" t="str">
            <v>a)</v>
          </cell>
          <cell r="L655" t="str">
            <v>J</v>
          </cell>
          <cell r="M655" t="str">
            <v>J</v>
          </cell>
          <cell r="N655">
            <v>0</v>
          </cell>
          <cell r="P655" t="str">
            <v>420kV Isolator</v>
          </cell>
          <cell r="R655">
            <v>0</v>
          </cell>
          <cell r="S655">
            <v>0</v>
          </cell>
          <cell r="T655">
            <v>0</v>
          </cell>
          <cell r="X655">
            <v>0</v>
          </cell>
          <cell r="Y655">
            <v>0</v>
          </cell>
          <cell r="AA655" t="str">
            <v>INR</v>
          </cell>
          <cell r="AC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v>0</v>
          </cell>
          <cell r="AU655">
            <v>0</v>
          </cell>
          <cell r="AV655">
            <v>0</v>
          </cell>
          <cell r="AW655">
            <v>0</v>
          </cell>
          <cell r="AX655">
            <v>0</v>
          </cell>
          <cell r="AY655">
            <v>0</v>
          </cell>
          <cell r="AZ655">
            <v>0</v>
          </cell>
          <cell r="BA655">
            <v>0</v>
          </cell>
          <cell r="BB655">
            <v>0</v>
          </cell>
          <cell r="BC655">
            <v>0</v>
          </cell>
          <cell r="BH655">
            <v>0</v>
          </cell>
          <cell r="BJ655">
            <v>0</v>
          </cell>
        </row>
        <row r="656">
          <cell r="A656">
            <v>656</v>
          </cell>
          <cell r="J656" t="str">
            <v/>
          </cell>
          <cell r="L656" t="str">
            <v>J</v>
          </cell>
          <cell r="M656" t="str">
            <v>J</v>
          </cell>
          <cell r="N656">
            <v>0</v>
          </cell>
          <cell r="P656" t="str">
            <v>420 kV Double Break Isolator</v>
          </cell>
          <cell r="R656">
            <v>0</v>
          </cell>
          <cell r="S656">
            <v>0</v>
          </cell>
          <cell r="T656">
            <v>0</v>
          </cell>
          <cell r="X656">
            <v>0</v>
          </cell>
          <cell r="Y656">
            <v>0</v>
          </cell>
          <cell r="AC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v>0</v>
          </cell>
          <cell r="AU656">
            <v>0</v>
          </cell>
          <cell r="AV656">
            <v>0</v>
          </cell>
          <cell r="AW656">
            <v>0</v>
          </cell>
          <cell r="AX656">
            <v>0</v>
          </cell>
          <cell r="AY656">
            <v>0</v>
          </cell>
          <cell r="AZ656">
            <v>0</v>
          </cell>
          <cell r="BA656">
            <v>0</v>
          </cell>
          <cell r="BB656">
            <v>0</v>
          </cell>
          <cell r="BC656">
            <v>0</v>
          </cell>
          <cell r="BH656">
            <v>0</v>
          </cell>
          <cell r="BJ656">
            <v>0</v>
          </cell>
        </row>
        <row r="657">
          <cell r="A657">
            <v>657</v>
          </cell>
          <cell r="F657" t="str">
            <v>1</v>
          </cell>
          <cell r="G657" t="str">
            <v>1</v>
          </cell>
          <cell r="I657" t="str">
            <v>SP</v>
          </cell>
          <cell r="J657" t="str">
            <v>SPARES</v>
          </cell>
          <cell r="K657">
            <v>420</v>
          </cell>
          <cell r="L657" t="str">
            <v>J</v>
          </cell>
          <cell r="M657" t="str">
            <v>J</v>
          </cell>
          <cell r="N657" t="str">
            <v>C</v>
          </cell>
          <cell r="O657" t="str">
            <v>ISO</v>
          </cell>
          <cell r="P657" t="str">
            <v>Copper contact fingers for female &amp; male contacts</v>
          </cell>
          <cell r="Q657" t="str">
            <v>set</v>
          </cell>
          <cell r="R657" t="str">
            <v>set</v>
          </cell>
          <cell r="S657">
            <v>2</v>
          </cell>
          <cell r="T657">
            <v>2</v>
          </cell>
          <cell r="U657">
            <v>2</v>
          </cell>
          <cell r="X657">
            <v>2</v>
          </cell>
          <cell r="Y657">
            <v>2</v>
          </cell>
          <cell r="Z657" t="str">
            <v>SW&amp;ST</v>
          </cell>
          <cell r="AA657" t="str">
            <v>INR</v>
          </cell>
          <cell r="AB657">
            <v>4300</v>
          </cell>
          <cell r="AC657">
            <v>4300</v>
          </cell>
          <cell r="AE657">
            <v>0.03</v>
          </cell>
          <cell r="AF657">
            <v>0</v>
          </cell>
          <cell r="AG657">
            <v>4171</v>
          </cell>
          <cell r="AH657">
            <v>8342</v>
          </cell>
          <cell r="AI657">
            <v>1.1541315063742059</v>
          </cell>
          <cell r="AJ657">
            <v>9628</v>
          </cell>
          <cell r="AK657">
            <v>1361</v>
          </cell>
          <cell r="AL657">
            <v>388</v>
          </cell>
          <cell r="AM657">
            <v>11377</v>
          </cell>
          <cell r="AN657">
            <v>198</v>
          </cell>
          <cell r="AO657">
            <v>0</v>
          </cell>
          <cell r="AP657">
            <v>0</v>
          </cell>
          <cell r="AQ657">
            <v>11575</v>
          </cell>
          <cell r="AR657" t="str">
            <v>NA</v>
          </cell>
          <cell r="AS657" t="str">
            <v>NA</v>
          </cell>
          <cell r="AT657">
            <v>0.95238095238095244</v>
          </cell>
          <cell r="AU657" t="str">
            <v>NA</v>
          </cell>
          <cell r="AV657" t="str">
            <v>NA</v>
          </cell>
          <cell r="AW657" t="str">
            <v>NA</v>
          </cell>
          <cell r="AX657">
            <v>0</v>
          </cell>
          <cell r="AY657">
            <v>11575</v>
          </cell>
          <cell r="AZ657">
            <v>0.16320000000000001</v>
          </cell>
          <cell r="BA657">
            <v>0.04</v>
          </cell>
          <cell r="BB657">
            <v>2.3739746377984827E-2</v>
          </cell>
          <cell r="BC657">
            <v>0</v>
          </cell>
          <cell r="BG657" t="str">
            <v>NA</v>
          </cell>
          <cell r="BH657" t="str">
            <v>NA</v>
          </cell>
          <cell r="BJ657">
            <v>8342</v>
          </cell>
        </row>
        <row r="658">
          <cell r="A658">
            <v>658</v>
          </cell>
          <cell r="F658" t="str">
            <v>2</v>
          </cell>
          <cell r="G658" t="str">
            <v>2</v>
          </cell>
          <cell r="I658" t="str">
            <v>SP</v>
          </cell>
          <cell r="J658" t="str">
            <v>SPARES</v>
          </cell>
          <cell r="K658">
            <v>420</v>
          </cell>
          <cell r="L658" t="str">
            <v>J</v>
          </cell>
          <cell r="M658" t="str">
            <v>J</v>
          </cell>
          <cell r="N658" t="str">
            <v>C</v>
          </cell>
          <cell r="O658" t="str">
            <v>ISO</v>
          </cell>
          <cell r="P658" t="str">
            <v>Relay Power contactors, MCBs, switch fuses, push</v>
          </cell>
          <cell r="Q658" t="str">
            <v xml:space="preserve">Set            </v>
          </cell>
          <cell r="R658" t="str">
            <v xml:space="preserve">Set            </v>
          </cell>
          <cell r="S658">
            <v>1</v>
          </cell>
          <cell r="T658">
            <v>1</v>
          </cell>
          <cell r="U658">
            <v>1</v>
          </cell>
          <cell r="X658">
            <v>1</v>
          </cell>
          <cell r="Y658">
            <v>1</v>
          </cell>
          <cell r="Z658" t="str">
            <v>SW&amp;ST</v>
          </cell>
          <cell r="AA658" t="str">
            <v>INR</v>
          </cell>
          <cell r="AB658">
            <v>14000</v>
          </cell>
          <cell r="AC658">
            <v>14000</v>
          </cell>
          <cell r="AE658">
            <v>0.03</v>
          </cell>
          <cell r="AF658">
            <v>0</v>
          </cell>
          <cell r="AG658">
            <v>13580</v>
          </cell>
          <cell r="AH658">
            <v>13580</v>
          </cell>
          <cell r="AI658">
            <v>1.1541315063742059</v>
          </cell>
          <cell r="AJ658">
            <v>15673</v>
          </cell>
          <cell r="AK658">
            <v>2216</v>
          </cell>
          <cell r="AL658">
            <v>632</v>
          </cell>
          <cell r="AM658">
            <v>18521</v>
          </cell>
          <cell r="AN658">
            <v>322</v>
          </cell>
          <cell r="AO658">
            <v>0</v>
          </cell>
          <cell r="AP658">
            <v>0</v>
          </cell>
          <cell r="AQ658">
            <v>18843</v>
          </cell>
          <cell r="AR658" t="str">
            <v>NA</v>
          </cell>
          <cell r="AS658" t="str">
            <v>NA</v>
          </cell>
          <cell r="AT658">
            <v>0.95238095238095244</v>
          </cell>
          <cell r="AU658" t="str">
            <v>NA</v>
          </cell>
          <cell r="AV658" t="str">
            <v>NA</v>
          </cell>
          <cell r="AW658" t="str">
            <v>NA</v>
          </cell>
          <cell r="AX658">
            <v>0</v>
          </cell>
          <cell r="AY658">
            <v>18843</v>
          </cell>
          <cell r="AZ658">
            <v>0.16320000000000001</v>
          </cell>
          <cell r="BA658">
            <v>0.04</v>
          </cell>
          <cell r="BB658">
            <v>2.3739746377984827E-2</v>
          </cell>
          <cell r="BC658">
            <v>0</v>
          </cell>
          <cell r="BG658" t="str">
            <v>NA</v>
          </cell>
          <cell r="BH658" t="str">
            <v>NA</v>
          </cell>
          <cell r="BJ658">
            <v>13580</v>
          </cell>
        </row>
        <row r="659">
          <cell r="A659">
            <v>659</v>
          </cell>
          <cell r="J659" t="str">
            <v/>
          </cell>
          <cell r="L659" t="str">
            <v>J</v>
          </cell>
          <cell r="M659" t="str">
            <v>J</v>
          </cell>
          <cell r="N659">
            <v>0</v>
          </cell>
          <cell r="P659" t="str">
            <v>buttons and resistors for electrical control circuit as</v>
          </cell>
          <cell r="R659">
            <v>0</v>
          </cell>
          <cell r="S659">
            <v>0</v>
          </cell>
          <cell r="T659">
            <v>0</v>
          </cell>
          <cell r="X659">
            <v>0</v>
          </cell>
          <cell r="Y659">
            <v>0</v>
          </cell>
          <cell r="AC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v>0</v>
          </cell>
          <cell r="AU659">
            <v>0</v>
          </cell>
          <cell r="AV659">
            <v>0</v>
          </cell>
          <cell r="AW659">
            <v>0</v>
          </cell>
          <cell r="AX659">
            <v>0</v>
          </cell>
          <cell r="AY659">
            <v>0</v>
          </cell>
          <cell r="AZ659">
            <v>0</v>
          </cell>
          <cell r="BA659">
            <v>0</v>
          </cell>
          <cell r="BB659">
            <v>0</v>
          </cell>
          <cell r="BC659">
            <v>0</v>
          </cell>
          <cell r="BH659">
            <v>0</v>
          </cell>
          <cell r="BJ659">
            <v>0</v>
          </cell>
        </row>
        <row r="660">
          <cell r="A660">
            <v>660</v>
          </cell>
          <cell r="J660" t="str">
            <v/>
          </cell>
          <cell r="L660" t="str">
            <v>J</v>
          </cell>
          <cell r="M660" t="str">
            <v>J</v>
          </cell>
          <cell r="N660">
            <v>0</v>
          </cell>
          <cell r="P660" t="str">
            <v>per approved schematic [1 no of each type]</v>
          </cell>
          <cell r="R660">
            <v>0</v>
          </cell>
          <cell r="S660">
            <v>0</v>
          </cell>
          <cell r="T660">
            <v>0</v>
          </cell>
          <cell r="X660">
            <v>0</v>
          </cell>
          <cell r="Y660">
            <v>0</v>
          </cell>
          <cell r="AC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v>0</v>
          </cell>
          <cell r="AU660">
            <v>0</v>
          </cell>
          <cell r="AV660">
            <v>0</v>
          </cell>
          <cell r="AW660">
            <v>0</v>
          </cell>
          <cell r="AX660">
            <v>0</v>
          </cell>
          <cell r="AY660">
            <v>0</v>
          </cell>
          <cell r="AZ660">
            <v>0</v>
          </cell>
          <cell r="BA660">
            <v>0</v>
          </cell>
          <cell r="BB660">
            <v>0</v>
          </cell>
          <cell r="BC660">
            <v>0</v>
          </cell>
          <cell r="BH660">
            <v>0</v>
          </cell>
          <cell r="BJ660">
            <v>0</v>
          </cell>
        </row>
        <row r="661">
          <cell r="A661">
            <v>661</v>
          </cell>
          <cell r="F661" t="str">
            <v>3</v>
          </cell>
          <cell r="G661" t="str">
            <v>3</v>
          </cell>
          <cell r="I661" t="str">
            <v>SP</v>
          </cell>
          <cell r="J661" t="str">
            <v>SPARES</v>
          </cell>
          <cell r="K661">
            <v>420</v>
          </cell>
          <cell r="L661" t="str">
            <v>J</v>
          </cell>
          <cell r="M661" t="str">
            <v>J</v>
          </cell>
          <cell r="N661" t="str">
            <v>C</v>
          </cell>
          <cell r="O661" t="str">
            <v>ISO</v>
          </cell>
          <cell r="P661" t="str">
            <v>Limit Switch and Auxiliary contact (Complete for 1</v>
          </cell>
          <cell r="Q661" t="str">
            <v xml:space="preserve">Set </v>
          </cell>
          <cell r="R661" t="str">
            <v xml:space="preserve">Set </v>
          </cell>
          <cell r="S661">
            <v>1</v>
          </cell>
          <cell r="T661">
            <v>1</v>
          </cell>
          <cell r="U661">
            <v>1</v>
          </cell>
          <cell r="X661">
            <v>1</v>
          </cell>
          <cell r="Y661">
            <v>1</v>
          </cell>
          <cell r="Z661" t="str">
            <v>SW&amp;ST</v>
          </cell>
          <cell r="AA661" t="str">
            <v>INR</v>
          </cell>
          <cell r="AB661">
            <v>24500</v>
          </cell>
          <cell r="AC661">
            <v>24500</v>
          </cell>
          <cell r="AE661">
            <v>0.03</v>
          </cell>
          <cell r="AF661">
            <v>0</v>
          </cell>
          <cell r="AG661">
            <v>23765</v>
          </cell>
          <cell r="AH661">
            <v>23765</v>
          </cell>
          <cell r="AI661">
            <v>1.1541315063742059</v>
          </cell>
          <cell r="AJ661">
            <v>27428</v>
          </cell>
          <cell r="AK661">
            <v>3878</v>
          </cell>
          <cell r="AL661">
            <v>1106</v>
          </cell>
          <cell r="AM661">
            <v>32412</v>
          </cell>
          <cell r="AN661">
            <v>564</v>
          </cell>
          <cell r="AO661">
            <v>0</v>
          </cell>
          <cell r="AP661">
            <v>0</v>
          </cell>
          <cell r="AQ661">
            <v>32976</v>
          </cell>
          <cell r="AR661" t="str">
            <v>NA</v>
          </cell>
          <cell r="AS661" t="str">
            <v>NA</v>
          </cell>
          <cell r="AT661">
            <v>0.95238095238095244</v>
          </cell>
          <cell r="AU661" t="str">
            <v>NA</v>
          </cell>
          <cell r="AV661" t="str">
            <v>NA</v>
          </cell>
          <cell r="AW661" t="str">
            <v>NA</v>
          </cell>
          <cell r="AX661">
            <v>0</v>
          </cell>
          <cell r="AY661">
            <v>32976</v>
          </cell>
          <cell r="AZ661">
            <v>0.16320000000000001</v>
          </cell>
          <cell r="BA661">
            <v>0.04</v>
          </cell>
          <cell r="BB661">
            <v>2.3739746377984827E-2</v>
          </cell>
          <cell r="BC661">
            <v>0</v>
          </cell>
          <cell r="BG661" t="str">
            <v>NA</v>
          </cell>
          <cell r="BH661" t="str">
            <v>NA</v>
          </cell>
          <cell r="BJ661">
            <v>23765</v>
          </cell>
        </row>
        <row r="662">
          <cell r="A662">
            <v>662</v>
          </cell>
          <cell r="J662" t="str">
            <v/>
          </cell>
          <cell r="L662" t="str">
            <v>J</v>
          </cell>
          <cell r="M662" t="str">
            <v>J</v>
          </cell>
          <cell r="N662">
            <v>0</v>
          </cell>
          <cell r="P662" t="str">
            <v>MOM box of Isolator)</v>
          </cell>
          <cell r="R662">
            <v>0</v>
          </cell>
          <cell r="S662">
            <v>0</v>
          </cell>
          <cell r="T662">
            <v>0</v>
          </cell>
          <cell r="X662">
            <v>0</v>
          </cell>
          <cell r="Y662">
            <v>0</v>
          </cell>
          <cell r="AC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v>0</v>
          </cell>
          <cell r="AU662">
            <v>0</v>
          </cell>
          <cell r="AV662">
            <v>0</v>
          </cell>
          <cell r="AW662">
            <v>0</v>
          </cell>
          <cell r="AX662">
            <v>0</v>
          </cell>
          <cell r="AY662">
            <v>0</v>
          </cell>
          <cell r="AZ662">
            <v>0</v>
          </cell>
          <cell r="BA662">
            <v>0</v>
          </cell>
          <cell r="BB662">
            <v>0</v>
          </cell>
          <cell r="BC662">
            <v>0</v>
          </cell>
          <cell r="BH662">
            <v>0</v>
          </cell>
          <cell r="BJ662">
            <v>0</v>
          </cell>
        </row>
        <row r="663">
          <cell r="A663">
            <v>663</v>
          </cell>
          <cell r="F663" t="str">
            <v>4</v>
          </cell>
          <cell r="G663" t="str">
            <v>4</v>
          </cell>
          <cell r="I663" t="str">
            <v>SP</v>
          </cell>
          <cell r="J663" t="str">
            <v>SPARES</v>
          </cell>
          <cell r="K663">
            <v>420</v>
          </cell>
          <cell r="L663" t="str">
            <v>J</v>
          </cell>
          <cell r="M663" t="str">
            <v>J</v>
          </cell>
          <cell r="N663" t="str">
            <v>C</v>
          </cell>
          <cell r="O663" t="str">
            <v>ISO</v>
          </cell>
          <cell r="P663" t="str">
            <v>Rotor Housing bearing assembly</v>
          </cell>
          <cell r="Q663" t="str">
            <v>Set</v>
          </cell>
          <cell r="R663" t="str">
            <v>Set</v>
          </cell>
          <cell r="S663">
            <v>1</v>
          </cell>
          <cell r="T663">
            <v>1</v>
          </cell>
          <cell r="U663">
            <v>1</v>
          </cell>
          <cell r="X663">
            <v>1</v>
          </cell>
          <cell r="Y663">
            <v>1</v>
          </cell>
          <cell r="Z663" t="str">
            <v>Assd</v>
          </cell>
          <cell r="AA663" t="str">
            <v>INR</v>
          </cell>
          <cell r="AB663">
            <v>10000</v>
          </cell>
          <cell r="AC663">
            <v>10000</v>
          </cell>
          <cell r="AE663">
            <v>0.03</v>
          </cell>
          <cell r="AF663">
            <v>0</v>
          </cell>
          <cell r="AG663">
            <v>9700</v>
          </cell>
          <cell r="AH663">
            <v>9700</v>
          </cell>
          <cell r="AI663">
            <v>1.1541315063742059</v>
          </cell>
          <cell r="AJ663">
            <v>11195</v>
          </cell>
          <cell r="AK663">
            <v>1583</v>
          </cell>
          <cell r="AL663">
            <v>451</v>
          </cell>
          <cell r="AM663">
            <v>13229</v>
          </cell>
          <cell r="AN663">
            <v>230</v>
          </cell>
          <cell r="AO663">
            <v>0</v>
          </cell>
          <cell r="AP663">
            <v>0</v>
          </cell>
          <cell r="AQ663">
            <v>13459</v>
          </cell>
          <cell r="AR663" t="str">
            <v>NA</v>
          </cell>
          <cell r="AS663" t="str">
            <v>NA</v>
          </cell>
          <cell r="AT663">
            <v>0.95238095238095244</v>
          </cell>
          <cell r="AU663" t="str">
            <v>NA</v>
          </cell>
          <cell r="AV663" t="str">
            <v>NA</v>
          </cell>
          <cell r="AW663" t="str">
            <v>NA</v>
          </cell>
          <cell r="AX663">
            <v>0</v>
          </cell>
          <cell r="AY663">
            <v>13459</v>
          </cell>
          <cell r="AZ663">
            <v>0.16320000000000001</v>
          </cell>
          <cell r="BA663">
            <v>0.04</v>
          </cell>
          <cell r="BB663">
            <v>2.3739746377984827E-2</v>
          </cell>
          <cell r="BC663">
            <v>0</v>
          </cell>
          <cell r="BG663" t="str">
            <v>NA</v>
          </cell>
          <cell r="BH663" t="str">
            <v>NA</v>
          </cell>
          <cell r="BJ663">
            <v>9700</v>
          </cell>
        </row>
        <row r="664">
          <cell r="A664">
            <v>664</v>
          </cell>
          <cell r="F664" t="str">
            <v>5</v>
          </cell>
          <cell r="G664" t="str">
            <v>5</v>
          </cell>
          <cell r="I664" t="str">
            <v>SP</v>
          </cell>
          <cell r="J664" t="str">
            <v>SPARES</v>
          </cell>
          <cell r="K664">
            <v>420</v>
          </cell>
          <cell r="L664" t="str">
            <v>J</v>
          </cell>
          <cell r="M664" t="str">
            <v>J</v>
          </cell>
          <cell r="N664" t="str">
            <v>C</v>
          </cell>
          <cell r="O664" t="str">
            <v>ISO</v>
          </cell>
          <cell r="P664" t="str">
            <v xml:space="preserve">Corona shielding rings                              </v>
          </cell>
          <cell r="Q664" t="str">
            <v>Set</v>
          </cell>
          <cell r="R664" t="str">
            <v>Set</v>
          </cell>
          <cell r="S664">
            <v>3</v>
          </cell>
          <cell r="T664">
            <v>3</v>
          </cell>
          <cell r="U664">
            <v>3</v>
          </cell>
          <cell r="X664">
            <v>3</v>
          </cell>
          <cell r="Y664">
            <v>3</v>
          </cell>
          <cell r="Z664" t="str">
            <v>SW&amp;ST</v>
          </cell>
          <cell r="AA664" t="str">
            <v>INR</v>
          </cell>
          <cell r="AB664">
            <v>6000</v>
          </cell>
          <cell r="AC664">
            <v>6000</v>
          </cell>
          <cell r="AE664">
            <v>0.03</v>
          </cell>
          <cell r="AF664">
            <v>0</v>
          </cell>
          <cell r="AG664">
            <v>5820</v>
          </cell>
          <cell r="AH664">
            <v>17460</v>
          </cell>
          <cell r="AI664">
            <v>1.1541315063742059</v>
          </cell>
          <cell r="AJ664">
            <v>20151</v>
          </cell>
          <cell r="AK664">
            <v>2849</v>
          </cell>
          <cell r="AL664">
            <v>812</v>
          </cell>
          <cell r="AM664">
            <v>23812</v>
          </cell>
          <cell r="AN664">
            <v>414</v>
          </cell>
          <cell r="AO664">
            <v>0</v>
          </cell>
          <cell r="AP664">
            <v>0</v>
          </cell>
          <cell r="AQ664">
            <v>24226</v>
          </cell>
          <cell r="AR664" t="str">
            <v>NA</v>
          </cell>
          <cell r="AS664" t="str">
            <v>NA</v>
          </cell>
          <cell r="AT664">
            <v>0.95238095238095244</v>
          </cell>
          <cell r="AU664" t="str">
            <v>NA</v>
          </cell>
          <cell r="AV664" t="str">
            <v>NA</v>
          </cell>
          <cell r="AW664" t="str">
            <v>NA</v>
          </cell>
          <cell r="AX664">
            <v>0</v>
          </cell>
          <cell r="AY664">
            <v>24226</v>
          </cell>
          <cell r="AZ664">
            <v>0.16320000000000001</v>
          </cell>
          <cell r="BA664">
            <v>0.04</v>
          </cell>
          <cell r="BB664">
            <v>2.3739746377984827E-2</v>
          </cell>
          <cell r="BC664">
            <v>0</v>
          </cell>
          <cell r="BG664" t="str">
            <v>NA</v>
          </cell>
          <cell r="BH664" t="str">
            <v>NA</v>
          </cell>
          <cell r="BJ664">
            <v>17460</v>
          </cell>
        </row>
        <row r="665">
          <cell r="A665">
            <v>665</v>
          </cell>
          <cell r="F665" t="str">
            <v>6</v>
          </cell>
          <cell r="G665" t="str">
            <v>6</v>
          </cell>
          <cell r="I665" t="str">
            <v>SP</v>
          </cell>
          <cell r="J665" t="str">
            <v>SPARES</v>
          </cell>
          <cell r="K665">
            <v>420</v>
          </cell>
          <cell r="L665" t="str">
            <v>J</v>
          </cell>
          <cell r="M665" t="str">
            <v>J</v>
          </cell>
          <cell r="N665" t="str">
            <v>C</v>
          </cell>
          <cell r="O665" t="str">
            <v>ISO</v>
          </cell>
          <cell r="P665" t="str">
            <v>Hinge Pins (If applicable) [Not Applicable]</v>
          </cell>
          <cell r="Q665" t="str">
            <v>Set</v>
          </cell>
          <cell r="R665" t="str">
            <v>Set</v>
          </cell>
          <cell r="S665">
            <v>1</v>
          </cell>
          <cell r="T665">
            <v>1</v>
          </cell>
          <cell r="U665">
            <v>1</v>
          </cell>
          <cell r="X665">
            <v>1</v>
          </cell>
          <cell r="Y665">
            <v>1</v>
          </cell>
          <cell r="AC665">
            <v>0</v>
          </cell>
          <cell r="AE665">
            <v>0.03</v>
          </cell>
          <cell r="AF665">
            <v>0</v>
          </cell>
          <cell r="AG665">
            <v>0</v>
          </cell>
          <cell r="AH665">
            <v>0</v>
          </cell>
          <cell r="AI665">
            <v>1.1541315063742059</v>
          </cell>
          <cell r="AJ665">
            <v>0</v>
          </cell>
          <cell r="AK665">
            <v>0</v>
          </cell>
          <cell r="AL665">
            <v>0</v>
          </cell>
          <cell r="AM665">
            <v>0</v>
          </cell>
          <cell r="AN665">
            <v>0</v>
          </cell>
          <cell r="AO665">
            <v>0</v>
          </cell>
          <cell r="AP665">
            <v>0</v>
          </cell>
          <cell r="AQ665">
            <v>0</v>
          </cell>
          <cell r="AR665" t="str">
            <v>NA</v>
          </cell>
          <cell r="AS665" t="str">
            <v>NA</v>
          </cell>
          <cell r="AT665">
            <v>0.95238095238095244</v>
          </cell>
          <cell r="AU665" t="str">
            <v>NA</v>
          </cell>
          <cell r="AV665" t="str">
            <v>NA</v>
          </cell>
          <cell r="AW665" t="str">
            <v>NA</v>
          </cell>
          <cell r="AX665">
            <v>0</v>
          </cell>
          <cell r="AY665">
            <v>0</v>
          </cell>
          <cell r="AZ665">
            <v>0.16320000000000001</v>
          </cell>
          <cell r="BA665">
            <v>0.04</v>
          </cell>
          <cell r="BB665">
            <v>2.3739746377984827E-2</v>
          </cell>
          <cell r="BC665">
            <v>0</v>
          </cell>
          <cell r="BG665" t="str">
            <v>NA</v>
          </cell>
          <cell r="BH665" t="str">
            <v>NA</v>
          </cell>
          <cell r="BJ665">
            <v>0</v>
          </cell>
        </row>
        <row r="666">
          <cell r="A666">
            <v>666</v>
          </cell>
          <cell r="F666" t="str">
            <v>7</v>
          </cell>
          <cell r="G666" t="str">
            <v>7</v>
          </cell>
          <cell r="I666" t="str">
            <v>SP</v>
          </cell>
          <cell r="J666" t="str">
            <v>SPARES</v>
          </cell>
          <cell r="K666">
            <v>420</v>
          </cell>
          <cell r="L666" t="str">
            <v>J</v>
          </cell>
          <cell r="M666" t="str">
            <v>J</v>
          </cell>
          <cell r="N666" t="str">
            <v>C</v>
          </cell>
          <cell r="O666" t="str">
            <v>ISO</v>
          </cell>
          <cell r="P666" t="str">
            <v>Bearings (1 No of each type)</v>
          </cell>
          <cell r="Q666" t="str">
            <v>Set</v>
          </cell>
          <cell r="R666" t="str">
            <v>Set</v>
          </cell>
          <cell r="S666">
            <v>1</v>
          </cell>
          <cell r="T666">
            <v>1</v>
          </cell>
          <cell r="U666">
            <v>1</v>
          </cell>
          <cell r="X666">
            <v>1</v>
          </cell>
          <cell r="Y666">
            <v>1</v>
          </cell>
          <cell r="Z666" t="str">
            <v>Assd</v>
          </cell>
          <cell r="AA666" t="str">
            <v>INR</v>
          </cell>
          <cell r="AB666">
            <v>10000</v>
          </cell>
          <cell r="AC666">
            <v>10000</v>
          </cell>
          <cell r="AE666">
            <v>0.03</v>
          </cell>
          <cell r="AF666">
            <v>0</v>
          </cell>
          <cell r="AG666">
            <v>9700</v>
          </cell>
          <cell r="AH666">
            <v>9700</v>
          </cell>
          <cell r="AI666">
            <v>1.1541315063742059</v>
          </cell>
          <cell r="AJ666">
            <v>11195</v>
          </cell>
          <cell r="AK666">
            <v>1583</v>
          </cell>
          <cell r="AL666">
            <v>451</v>
          </cell>
          <cell r="AM666">
            <v>13229</v>
          </cell>
          <cell r="AN666">
            <v>230</v>
          </cell>
          <cell r="AO666">
            <v>0</v>
          </cell>
          <cell r="AP666">
            <v>0</v>
          </cell>
          <cell r="AQ666">
            <v>13459</v>
          </cell>
          <cell r="AR666" t="str">
            <v>NA</v>
          </cell>
          <cell r="AS666" t="str">
            <v>NA</v>
          </cell>
          <cell r="AT666">
            <v>0.95238095238095244</v>
          </cell>
          <cell r="AU666" t="str">
            <v>NA</v>
          </cell>
          <cell r="AV666" t="str">
            <v>NA</v>
          </cell>
          <cell r="AW666" t="str">
            <v>NA</v>
          </cell>
          <cell r="AX666">
            <v>0</v>
          </cell>
          <cell r="AY666">
            <v>13459</v>
          </cell>
          <cell r="AZ666">
            <v>0.16320000000000001</v>
          </cell>
          <cell r="BA666">
            <v>0.04</v>
          </cell>
          <cell r="BB666">
            <v>2.3739746377984827E-2</v>
          </cell>
          <cell r="BC666">
            <v>0</v>
          </cell>
          <cell r="BG666" t="str">
            <v>NA</v>
          </cell>
          <cell r="BH666" t="str">
            <v>NA</v>
          </cell>
          <cell r="BJ666">
            <v>9700</v>
          </cell>
        </row>
        <row r="667">
          <cell r="A667">
            <v>667</v>
          </cell>
          <cell r="F667" t="str">
            <v>8</v>
          </cell>
          <cell r="G667" t="str">
            <v>8</v>
          </cell>
          <cell r="I667" t="str">
            <v>SP</v>
          </cell>
          <cell r="J667" t="str">
            <v>SPARES</v>
          </cell>
          <cell r="K667">
            <v>420</v>
          </cell>
          <cell r="L667" t="str">
            <v>J</v>
          </cell>
          <cell r="M667" t="str">
            <v>J</v>
          </cell>
          <cell r="N667" t="str">
            <v>C</v>
          </cell>
          <cell r="O667" t="str">
            <v>ISO</v>
          </cell>
          <cell r="P667" t="str">
            <v>Current Carrying assembly</v>
          </cell>
          <cell r="Q667" t="str">
            <v>Set</v>
          </cell>
          <cell r="R667" t="str">
            <v>Set</v>
          </cell>
          <cell r="S667">
            <v>1</v>
          </cell>
          <cell r="T667">
            <v>1</v>
          </cell>
          <cell r="U667">
            <v>1</v>
          </cell>
          <cell r="X667">
            <v>1</v>
          </cell>
          <cell r="Y667">
            <v>1</v>
          </cell>
          <cell r="Z667" t="str">
            <v>Assd</v>
          </cell>
          <cell r="AA667" t="str">
            <v>INR</v>
          </cell>
          <cell r="AB667">
            <v>10000</v>
          </cell>
          <cell r="AC667">
            <v>10000</v>
          </cell>
          <cell r="AE667">
            <v>0.03</v>
          </cell>
          <cell r="AF667">
            <v>0</v>
          </cell>
          <cell r="AG667">
            <v>9700</v>
          </cell>
          <cell r="AH667">
            <v>9700</v>
          </cell>
          <cell r="AI667">
            <v>1.1541315063742059</v>
          </cell>
          <cell r="AJ667">
            <v>11195</v>
          </cell>
          <cell r="AK667">
            <v>1583</v>
          </cell>
          <cell r="AL667">
            <v>451</v>
          </cell>
          <cell r="AM667">
            <v>13229</v>
          </cell>
          <cell r="AN667">
            <v>230</v>
          </cell>
          <cell r="AO667">
            <v>0</v>
          </cell>
          <cell r="AP667">
            <v>0</v>
          </cell>
          <cell r="AQ667">
            <v>13459</v>
          </cell>
          <cell r="AR667" t="str">
            <v>NA</v>
          </cell>
          <cell r="AS667" t="str">
            <v>NA</v>
          </cell>
          <cell r="AT667">
            <v>0.95238095238095244</v>
          </cell>
          <cell r="AU667" t="str">
            <v>NA</v>
          </cell>
          <cell r="AV667" t="str">
            <v>NA</v>
          </cell>
          <cell r="AW667" t="str">
            <v>NA</v>
          </cell>
          <cell r="AX667">
            <v>0</v>
          </cell>
          <cell r="AY667">
            <v>13459</v>
          </cell>
          <cell r="AZ667">
            <v>0.16320000000000001</v>
          </cell>
          <cell r="BA667">
            <v>0.04</v>
          </cell>
          <cell r="BB667">
            <v>2.3739746377984827E-2</v>
          </cell>
          <cell r="BC667">
            <v>0</v>
          </cell>
          <cell r="BG667" t="str">
            <v>NA</v>
          </cell>
          <cell r="BH667" t="str">
            <v>NA</v>
          </cell>
          <cell r="BJ667">
            <v>9700</v>
          </cell>
        </row>
        <row r="668">
          <cell r="A668">
            <v>668</v>
          </cell>
          <cell r="F668" t="str">
            <v>9</v>
          </cell>
          <cell r="G668" t="str">
            <v>9</v>
          </cell>
          <cell r="I668" t="str">
            <v>SP</v>
          </cell>
          <cell r="J668" t="str">
            <v>SPARES</v>
          </cell>
          <cell r="K668">
            <v>420</v>
          </cell>
          <cell r="L668" t="str">
            <v>J</v>
          </cell>
          <cell r="M668" t="str">
            <v>J</v>
          </cell>
          <cell r="N668" t="str">
            <v>C</v>
          </cell>
          <cell r="O668" t="str">
            <v>ISO</v>
          </cell>
          <cell r="P668" t="str">
            <v>Interlocking coils, timers, key interlock of each type</v>
          </cell>
          <cell r="Q668" t="str">
            <v>Set</v>
          </cell>
          <cell r="R668" t="str">
            <v>Set</v>
          </cell>
          <cell r="S668">
            <v>1</v>
          </cell>
          <cell r="T668">
            <v>1</v>
          </cell>
          <cell r="U668">
            <v>1</v>
          </cell>
          <cell r="X668">
            <v>1</v>
          </cell>
          <cell r="Y668">
            <v>1</v>
          </cell>
          <cell r="Z668" t="str">
            <v>Assd</v>
          </cell>
          <cell r="AA668" t="str">
            <v>INR</v>
          </cell>
          <cell r="AB668">
            <v>10000</v>
          </cell>
          <cell r="AC668">
            <v>10000</v>
          </cell>
          <cell r="AE668">
            <v>0.03</v>
          </cell>
          <cell r="AF668">
            <v>0</v>
          </cell>
          <cell r="AG668">
            <v>9700</v>
          </cell>
          <cell r="AH668">
            <v>9700</v>
          </cell>
          <cell r="AI668">
            <v>1.1541315063742059</v>
          </cell>
          <cell r="AJ668">
            <v>11195</v>
          </cell>
          <cell r="AK668">
            <v>1583</v>
          </cell>
          <cell r="AL668">
            <v>451</v>
          </cell>
          <cell r="AM668">
            <v>13229</v>
          </cell>
          <cell r="AN668">
            <v>230</v>
          </cell>
          <cell r="AO668">
            <v>0</v>
          </cell>
          <cell r="AP668">
            <v>0</v>
          </cell>
          <cell r="AQ668">
            <v>13459</v>
          </cell>
          <cell r="AR668" t="str">
            <v>NA</v>
          </cell>
          <cell r="AS668" t="str">
            <v>NA</v>
          </cell>
          <cell r="AT668">
            <v>0.95238095238095244</v>
          </cell>
          <cell r="AU668" t="str">
            <v>NA</v>
          </cell>
          <cell r="AV668" t="str">
            <v>NA</v>
          </cell>
          <cell r="AW668" t="str">
            <v>NA</v>
          </cell>
          <cell r="AX668">
            <v>0</v>
          </cell>
          <cell r="AY668">
            <v>13459</v>
          </cell>
          <cell r="AZ668">
            <v>0.16320000000000001</v>
          </cell>
          <cell r="BA668">
            <v>0.04</v>
          </cell>
          <cell r="BB668">
            <v>2.3739746377984827E-2</v>
          </cell>
          <cell r="BC668">
            <v>0</v>
          </cell>
          <cell r="BG668" t="str">
            <v>NA</v>
          </cell>
          <cell r="BH668" t="str">
            <v>NA</v>
          </cell>
          <cell r="BJ668">
            <v>9700</v>
          </cell>
        </row>
        <row r="669">
          <cell r="A669">
            <v>669</v>
          </cell>
          <cell r="J669" t="str">
            <v/>
          </cell>
          <cell r="L669" t="str">
            <v>J</v>
          </cell>
          <cell r="M669" t="str">
            <v>J</v>
          </cell>
          <cell r="N669">
            <v>0</v>
          </cell>
          <cell r="P669" t="str">
            <v>with resistor (1 no of each type)</v>
          </cell>
          <cell r="R669">
            <v>0</v>
          </cell>
          <cell r="S669">
            <v>0</v>
          </cell>
          <cell r="T669">
            <v>0</v>
          </cell>
          <cell r="X669">
            <v>0</v>
          </cell>
          <cell r="Y669">
            <v>0</v>
          </cell>
          <cell r="AC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v>0</v>
          </cell>
          <cell r="AU669">
            <v>0</v>
          </cell>
          <cell r="AV669">
            <v>0</v>
          </cell>
          <cell r="AW669">
            <v>0</v>
          </cell>
          <cell r="AX669">
            <v>0</v>
          </cell>
          <cell r="AY669">
            <v>0</v>
          </cell>
          <cell r="AZ669">
            <v>0</v>
          </cell>
          <cell r="BA669">
            <v>0</v>
          </cell>
          <cell r="BB669">
            <v>0</v>
          </cell>
          <cell r="BC669">
            <v>0</v>
          </cell>
          <cell r="BH669">
            <v>0</v>
          </cell>
          <cell r="BJ669">
            <v>0</v>
          </cell>
        </row>
        <row r="670">
          <cell r="A670">
            <v>670</v>
          </cell>
          <cell r="F670" t="str">
            <v>10</v>
          </cell>
          <cell r="G670" t="str">
            <v>10</v>
          </cell>
          <cell r="I670" t="str">
            <v>SP</v>
          </cell>
          <cell r="J670" t="str">
            <v>SPARES</v>
          </cell>
          <cell r="K670">
            <v>420</v>
          </cell>
          <cell r="L670" t="str">
            <v>J</v>
          </cell>
          <cell r="M670" t="str">
            <v>J</v>
          </cell>
          <cell r="N670" t="str">
            <v>C</v>
          </cell>
          <cell r="O670" t="str">
            <v>ISO</v>
          </cell>
          <cell r="P670" t="str">
            <v>Terminal pad</v>
          </cell>
          <cell r="Q670" t="str">
            <v>Set</v>
          </cell>
          <cell r="R670" t="str">
            <v>Set</v>
          </cell>
          <cell r="S670">
            <v>1</v>
          </cell>
          <cell r="T670">
            <v>1</v>
          </cell>
          <cell r="U670">
            <v>1</v>
          </cell>
          <cell r="X670">
            <v>1</v>
          </cell>
          <cell r="Y670">
            <v>1</v>
          </cell>
          <cell r="Z670" t="str">
            <v>Assd</v>
          </cell>
          <cell r="AA670" t="str">
            <v>INR</v>
          </cell>
          <cell r="AB670">
            <v>10000</v>
          </cell>
          <cell r="AC670">
            <v>10000</v>
          </cell>
          <cell r="AE670">
            <v>0.03</v>
          </cell>
          <cell r="AF670">
            <v>0</v>
          </cell>
          <cell r="AG670">
            <v>9700</v>
          </cell>
          <cell r="AH670">
            <v>9700</v>
          </cell>
          <cell r="AI670">
            <v>1.1541315063742059</v>
          </cell>
          <cell r="AJ670">
            <v>11195</v>
          </cell>
          <cell r="AK670">
            <v>1583</v>
          </cell>
          <cell r="AL670">
            <v>451</v>
          </cell>
          <cell r="AM670">
            <v>13229</v>
          </cell>
          <cell r="AN670">
            <v>230</v>
          </cell>
          <cell r="AO670">
            <v>0</v>
          </cell>
          <cell r="AP670">
            <v>0</v>
          </cell>
          <cell r="AQ670">
            <v>13459</v>
          </cell>
          <cell r="AR670" t="str">
            <v>NA</v>
          </cell>
          <cell r="AS670" t="str">
            <v>NA</v>
          </cell>
          <cell r="AT670">
            <v>0.95238095238095244</v>
          </cell>
          <cell r="AU670" t="str">
            <v>NA</v>
          </cell>
          <cell r="AV670" t="str">
            <v>NA</v>
          </cell>
          <cell r="AW670" t="str">
            <v>NA</v>
          </cell>
          <cell r="AX670">
            <v>0</v>
          </cell>
          <cell r="AY670">
            <v>13459</v>
          </cell>
          <cell r="AZ670">
            <v>0.16320000000000001</v>
          </cell>
          <cell r="BA670">
            <v>0.04</v>
          </cell>
          <cell r="BB670">
            <v>2.3739746377984827E-2</v>
          </cell>
          <cell r="BC670">
            <v>0</v>
          </cell>
          <cell r="BG670" t="str">
            <v>NA</v>
          </cell>
          <cell r="BH670" t="str">
            <v>NA</v>
          </cell>
          <cell r="BJ670">
            <v>9700</v>
          </cell>
        </row>
        <row r="671">
          <cell r="A671">
            <v>671</v>
          </cell>
          <cell r="J671" t="str">
            <v/>
          </cell>
          <cell r="L671" t="str">
            <v>J</v>
          </cell>
          <cell r="M671" t="str">
            <v>J</v>
          </cell>
          <cell r="N671">
            <v>0</v>
          </cell>
          <cell r="R671">
            <v>0</v>
          </cell>
          <cell r="S671">
            <v>0</v>
          </cell>
          <cell r="T671">
            <v>0</v>
          </cell>
          <cell r="X671">
            <v>0</v>
          </cell>
          <cell r="Y671">
            <v>0</v>
          </cell>
          <cell r="AC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v>0</v>
          </cell>
          <cell r="AU671">
            <v>0</v>
          </cell>
          <cell r="AV671">
            <v>0</v>
          </cell>
          <cell r="AW671">
            <v>0</v>
          </cell>
          <cell r="AX671">
            <v>0</v>
          </cell>
          <cell r="AY671">
            <v>0</v>
          </cell>
          <cell r="AZ671">
            <v>0</v>
          </cell>
          <cell r="BA671">
            <v>0</v>
          </cell>
          <cell r="BB671">
            <v>0</v>
          </cell>
          <cell r="BC671">
            <v>0</v>
          </cell>
          <cell r="BH671">
            <v>0</v>
          </cell>
          <cell r="BJ671">
            <v>0</v>
          </cell>
        </row>
        <row r="672">
          <cell r="A672">
            <v>672</v>
          </cell>
          <cell r="F672" t="str">
            <v>F</v>
          </cell>
          <cell r="G672" t="str">
            <v>F</v>
          </cell>
          <cell r="J672" t="str">
            <v/>
          </cell>
          <cell r="L672" t="str">
            <v>J</v>
          </cell>
          <cell r="M672" t="str">
            <v>J</v>
          </cell>
          <cell r="N672">
            <v>0</v>
          </cell>
          <cell r="P672" t="str">
            <v>245kV Circuit Breaker</v>
          </cell>
          <cell r="R672">
            <v>0</v>
          </cell>
          <cell r="S672">
            <v>0</v>
          </cell>
          <cell r="T672">
            <v>0</v>
          </cell>
          <cell r="X672">
            <v>0</v>
          </cell>
          <cell r="Y672">
            <v>0</v>
          </cell>
          <cell r="AA672" t="str">
            <v>INR</v>
          </cell>
          <cell r="AC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v>0</v>
          </cell>
          <cell r="AU672">
            <v>0</v>
          </cell>
          <cell r="AV672">
            <v>0</v>
          </cell>
          <cell r="AW672">
            <v>0</v>
          </cell>
          <cell r="AX672">
            <v>0</v>
          </cell>
          <cell r="AY672">
            <v>0</v>
          </cell>
          <cell r="AZ672">
            <v>0</v>
          </cell>
          <cell r="BA672">
            <v>0</v>
          </cell>
          <cell r="BB672">
            <v>0</v>
          </cell>
          <cell r="BC672">
            <v>0</v>
          </cell>
          <cell r="BH672">
            <v>0</v>
          </cell>
          <cell r="BJ672">
            <v>0</v>
          </cell>
        </row>
        <row r="673">
          <cell r="A673">
            <v>673</v>
          </cell>
          <cell r="J673" t="str">
            <v/>
          </cell>
          <cell r="L673" t="str">
            <v>J</v>
          </cell>
          <cell r="M673" t="str">
            <v>J</v>
          </cell>
          <cell r="N673">
            <v>0</v>
          </cell>
          <cell r="R673">
            <v>0</v>
          </cell>
          <cell r="S673">
            <v>0</v>
          </cell>
          <cell r="T673">
            <v>0</v>
          </cell>
          <cell r="X673">
            <v>0</v>
          </cell>
          <cell r="Y673">
            <v>0</v>
          </cell>
          <cell r="AC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v>0</v>
          </cell>
          <cell r="AU673">
            <v>0</v>
          </cell>
          <cell r="AV673">
            <v>0</v>
          </cell>
          <cell r="AW673">
            <v>0</v>
          </cell>
          <cell r="AX673">
            <v>0</v>
          </cell>
          <cell r="AY673">
            <v>0</v>
          </cell>
          <cell r="AZ673">
            <v>0</v>
          </cell>
          <cell r="BA673">
            <v>0</v>
          </cell>
          <cell r="BB673">
            <v>0</v>
          </cell>
          <cell r="BC673">
            <v>0</v>
          </cell>
          <cell r="BH673">
            <v>0</v>
          </cell>
          <cell r="BJ673">
            <v>0</v>
          </cell>
        </row>
        <row r="674">
          <cell r="A674">
            <v>674</v>
          </cell>
          <cell r="F674" t="str">
            <v>C.</v>
          </cell>
          <cell r="G674" t="str">
            <v>C.</v>
          </cell>
          <cell r="J674" t="str">
            <v/>
          </cell>
          <cell r="L674" t="str">
            <v>J</v>
          </cell>
          <cell r="M674" t="str">
            <v>J</v>
          </cell>
          <cell r="N674">
            <v>0</v>
          </cell>
          <cell r="P674" t="str">
            <v>245kV SF6 Circuit Breaker</v>
          </cell>
          <cell r="R674">
            <v>0</v>
          </cell>
          <cell r="S674">
            <v>0</v>
          </cell>
          <cell r="T674">
            <v>0</v>
          </cell>
          <cell r="X674">
            <v>0</v>
          </cell>
          <cell r="Y674">
            <v>0</v>
          </cell>
          <cell r="AC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v>0</v>
          </cell>
          <cell r="AU674">
            <v>0</v>
          </cell>
          <cell r="AV674">
            <v>0</v>
          </cell>
          <cell r="AW674">
            <v>0</v>
          </cell>
          <cell r="AX674">
            <v>0</v>
          </cell>
          <cell r="AY674">
            <v>0</v>
          </cell>
          <cell r="AZ674">
            <v>0</v>
          </cell>
          <cell r="BA674">
            <v>0</v>
          </cell>
          <cell r="BB674">
            <v>0</v>
          </cell>
          <cell r="BC674">
            <v>0</v>
          </cell>
          <cell r="BH674">
            <v>0</v>
          </cell>
          <cell r="BJ674">
            <v>0</v>
          </cell>
        </row>
        <row r="675">
          <cell r="A675">
            <v>675</v>
          </cell>
          <cell r="F675" t="str">
            <v>1 (a)</v>
          </cell>
          <cell r="G675" t="str">
            <v>1 (a)</v>
          </cell>
          <cell r="I675" t="str">
            <v>SP</v>
          </cell>
          <cell r="J675" t="str">
            <v>SPARES</v>
          </cell>
          <cell r="K675">
            <v>220</v>
          </cell>
          <cell r="L675" t="str">
            <v>J</v>
          </cell>
          <cell r="M675" t="str">
            <v>J</v>
          </cell>
          <cell r="N675" t="str">
            <v>B1</v>
          </cell>
          <cell r="O675" t="str">
            <v>PTDHS</v>
          </cell>
          <cell r="P675" t="str">
            <v>a.  One complete pole of 1600 Amp CB with pole</v>
          </cell>
          <cell r="Q675" t="str">
            <v>No.</v>
          </cell>
          <cell r="R675" t="str">
            <v>No.</v>
          </cell>
          <cell r="S675">
            <v>1</v>
          </cell>
          <cell r="T675">
            <v>1</v>
          </cell>
          <cell r="U675">
            <v>1</v>
          </cell>
          <cell r="X675">
            <v>1</v>
          </cell>
          <cell r="Y675">
            <v>1</v>
          </cell>
          <cell r="Z675" t="str">
            <v>Assd/31mm</v>
          </cell>
          <cell r="AA675" t="str">
            <v>INR</v>
          </cell>
          <cell r="AB675">
            <v>500000</v>
          </cell>
          <cell r="AC675">
            <v>500000</v>
          </cell>
          <cell r="AF675">
            <v>0</v>
          </cell>
          <cell r="AG675">
            <v>500000</v>
          </cell>
          <cell r="AH675">
            <v>500000</v>
          </cell>
          <cell r="AI675">
            <v>1.1111111111111112</v>
          </cell>
          <cell r="AJ675">
            <v>555556</v>
          </cell>
          <cell r="AK675">
            <v>81600</v>
          </cell>
          <cell r="AL675">
            <v>23264</v>
          </cell>
          <cell r="AM675">
            <v>660420</v>
          </cell>
          <cell r="AN675">
            <v>3880</v>
          </cell>
          <cell r="AO675">
            <v>0</v>
          </cell>
          <cell r="AP675">
            <v>0</v>
          </cell>
          <cell r="AQ675">
            <v>664300</v>
          </cell>
          <cell r="AR675" t="str">
            <v>NA</v>
          </cell>
          <cell r="AS675" t="str">
            <v>NA</v>
          </cell>
          <cell r="AT675">
            <v>0.95238095238095244</v>
          </cell>
          <cell r="AU675" t="str">
            <v>NA</v>
          </cell>
          <cell r="AV675" t="str">
            <v>NA</v>
          </cell>
          <cell r="AW675" t="str">
            <v>NA</v>
          </cell>
          <cell r="AX675">
            <v>0</v>
          </cell>
          <cell r="AY675">
            <v>664300</v>
          </cell>
          <cell r="AZ675">
            <v>0.16320000000000001</v>
          </cell>
          <cell r="BA675">
            <v>0.04</v>
          </cell>
          <cell r="BB675">
            <v>7.7599168633546928E-3</v>
          </cell>
          <cell r="BC675">
            <v>0</v>
          </cell>
          <cell r="BG675" t="str">
            <v>NA</v>
          </cell>
          <cell r="BH675" t="str">
            <v>NA</v>
          </cell>
          <cell r="BJ675">
            <v>500000</v>
          </cell>
        </row>
        <row r="676">
          <cell r="A676">
            <v>676</v>
          </cell>
          <cell r="J676" t="str">
            <v/>
          </cell>
          <cell r="L676" t="str">
            <v>J</v>
          </cell>
          <cell r="M676" t="str">
            <v>J</v>
          </cell>
          <cell r="N676">
            <v>0</v>
          </cell>
          <cell r="P676" t="str">
            <v>column and interruptorwith MB with operating</v>
          </cell>
          <cell r="R676">
            <v>0</v>
          </cell>
          <cell r="S676">
            <v>0</v>
          </cell>
          <cell r="T676">
            <v>0</v>
          </cell>
          <cell r="X676">
            <v>0</v>
          </cell>
          <cell r="Y676">
            <v>0</v>
          </cell>
          <cell r="AC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v>0</v>
          </cell>
          <cell r="AU676">
            <v>0</v>
          </cell>
          <cell r="AV676">
            <v>0</v>
          </cell>
          <cell r="AW676">
            <v>0</v>
          </cell>
          <cell r="AX676">
            <v>0</v>
          </cell>
          <cell r="AY676">
            <v>0</v>
          </cell>
          <cell r="AZ676">
            <v>0</v>
          </cell>
          <cell r="BA676">
            <v>0</v>
          </cell>
          <cell r="BB676">
            <v>0</v>
          </cell>
          <cell r="BC676">
            <v>0</v>
          </cell>
          <cell r="BH676">
            <v>0</v>
          </cell>
          <cell r="BJ676">
            <v>0</v>
          </cell>
        </row>
        <row r="677">
          <cell r="A677">
            <v>677</v>
          </cell>
          <cell r="J677" t="str">
            <v/>
          </cell>
          <cell r="L677" t="str">
            <v>J</v>
          </cell>
          <cell r="M677" t="str">
            <v>J</v>
          </cell>
          <cell r="N677">
            <v>0</v>
          </cell>
          <cell r="P677" t="str">
            <v>mechanism and without support structure</v>
          </cell>
          <cell r="R677">
            <v>0</v>
          </cell>
          <cell r="S677">
            <v>0</v>
          </cell>
          <cell r="T677">
            <v>0</v>
          </cell>
          <cell r="X677">
            <v>0</v>
          </cell>
          <cell r="Y677">
            <v>0</v>
          </cell>
          <cell r="AC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v>0</v>
          </cell>
          <cell r="AU677">
            <v>0</v>
          </cell>
          <cell r="AV677">
            <v>0</v>
          </cell>
          <cell r="AW677">
            <v>0</v>
          </cell>
          <cell r="AX677">
            <v>0</v>
          </cell>
          <cell r="AY677">
            <v>0</v>
          </cell>
          <cell r="AZ677">
            <v>0</v>
          </cell>
          <cell r="BA677">
            <v>0</v>
          </cell>
          <cell r="BB677">
            <v>0</v>
          </cell>
          <cell r="BC677">
            <v>0</v>
          </cell>
          <cell r="BH677">
            <v>0</v>
          </cell>
          <cell r="BJ677">
            <v>0</v>
          </cell>
        </row>
        <row r="678">
          <cell r="A678">
            <v>678</v>
          </cell>
          <cell r="F678">
            <v>2</v>
          </cell>
          <cell r="G678">
            <v>2</v>
          </cell>
          <cell r="I678" t="str">
            <v>SP</v>
          </cell>
          <cell r="J678" t="str">
            <v>SPARES</v>
          </cell>
          <cell r="K678">
            <v>220</v>
          </cell>
          <cell r="L678" t="str">
            <v>J</v>
          </cell>
          <cell r="M678" t="str">
            <v>J</v>
          </cell>
          <cell r="N678" t="str">
            <v>B1</v>
          </cell>
          <cell r="O678" t="str">
            <v>PTDHS</v>
          </cell>
          <cell r="P678" t="str">
            <v>SF6 gas (40% of the total quantity)</v>
          </cell>
          <cell r="Q678" t="str">
            <v>Lot</v>
          </cell>
          <cell r="R678" t="str">
            <v>Lot</v>
          </cell>
          <cell r="S678">
            <v>1</v>
          </cell>
          <cell r="T678">
            <v>1</v>
          </cell>
          <cell r="U678">
            <v>1</v>
          </cell>
          <cell r="X678">
            <v>1</v>
          </cell>
          <cell r="Y678">
            <v>1</v>
          </cell>
          <cell r="Z678">
            <v>2000</v>
          </cell>
          <cell r="AA678" t="str">
            <v>INR</v>
          </cell>
          <cell r="AB678">
            <v>140736.00000000003</v>
          </cell>
          <cell r="AC678">
            <v>140736.00000000003</v>
          </cell>
          <cell r="AF678">
            <v>0</v>
          </cell>
          <cell r="AG678">
            <v>140736.00000000003</v>
          </cell>
          <cell r="AH678">
            <v>140736.00000000003</v>
          </cell>
          <cell r="AI678">
            <v>1.1111111111111112</v>
          </cell>
          <cell r="AJ678">
            <v>156373</v>
          </cell>
          <cell r="AK678">
            <v>22968</v>
          </cell>
          <cell r="AL678">
            <v>6548</v>
          </cell>
          <cell r="AM678">
            <v>185889</v>
          </cell>
          <cell r="AN678">
            <v>1092</v>
          </cell>
          <cell r="AO678">
            <v>0</v>
          </cell>
          <cell r="AP678">
            <v>0</v>
          </cell>
          <cell r="AQ678">
            <v>186981</v>
          </cell>
          <cell r="AR678" t="str">
            <v>NA</v>
          </cell>
          <cell r="AS678" t="str">
            <v>NA</v>
          </cell>
          <cell r="AT678">
            <v>0.95238095238095244</v>
          </cell>
          <cell r="AU678" t="str">
            <v>NA</v>
          </cell>
          <cell r="AV678" t="str">
            <v>NA</v>
          </cell>
          <cell r="AW678" t="str">
            <v>NA</v>
          </cell>
          <cell r="AX678">
            <v>0</v>
          </cell>
          <cell r="AY678">
            <v>186981</v>
          </cell>
          <cell r="AZ678">
            <v>0.16320000000000001</v>
          </cell>
          <cell r="BA678">
            <v>0.04</v>
          </cell>
          <cell r="BB678">
            <v>7.7599168633546928E-3</v>
          </cell>
          <cell r="BC678">
            <v>0</v>
          </cell>
          <cell r="BG678" t="str">
            <v>NA</v>
          </cell>
          <cell r="BH678" t="str">
            <v>NA</v>
          </cell>
          <cell r="BJ678">
            <v>140736.00000000003</v>
          </cell>
        </row>
        <row r="679">
          <cell r="A679">
            <v>679</v>
          </cell>
          <cell r="F679">
            <v>3</v>
          </cell>
          <cell r="G679">
            <v>3</v>
          </cell>
          <cell r="I679" t="str">
            <v>SP</v>
          </cell>
          <cell r="J679" t="str">
            <v>SPARES</v>
          </cell>
          <cell r="K679">
            <v>220</v>
          </cell>
          <cell r="L679" t="str">
            <v>J</v>
          </cell>
          <cell r="M679" t="str">
            <v>J</v>
          </cell>
          <cell r="N679" t="str">
            <v>B1</v>
          </cell>
          <cell r="O679" t="str">
            <v>PTDHS</v>
          </cell>
          <cell r="P679" t="str">
            <v>Rubber gaskets, 'O' rings and seals for SF6 gas</v>
          </cell>
          <cell r="Q679" t="str">
            <v>set</v>
          </cell>
          <cell r="R679" t="str">
            <v>set</v>
          </cell>
          <cell r="S679">
            <v>1</v>
          </cell>
          <cell r="T679">
            <v>1</v>
          </cell>
          <cell r="U679">
            <v>1</v>
          </cell>
          <cell r="X679">
            <v>1</v>
          </cell>
          <cell r="Y679">
            <v>1</v>
          </cell>
          <cell r="Z679" t="str">
            <v>HS/1705</v>
          </cell>
          <cell r="AA679" t="str">
            <v>INR</v>
          </cell>
          <cell r="AB679">
            <v>8000</v>
          </cell>
          <cell r="AC679">
            <v>8000</v>
          </cell>
          <cell r="AF679">
            <v>0</v>
          </cell>
          <cell r="AG679">
            <v>8000</v>
          </cell>
          <cell r="AH679">
            <v>8000</v>
          </cell>
          <cell r="AI679">
            <v>1.1111111111111112</v>
          </cell>
          <cell r="AJ679">
            <v>8889</v>
          </cell>
          <cell r="AK679">
            <v>1306</v>
          </cell>
          <cell r="AL679">
            <v>372</v>
          </cell>
          <cell r="AM679">
            <v>10567</v>
          </cell>
          <cell r="AN679">
            <v>62</v>
          </cell>
          <cell r="AO679">
            <v>0</v>
          </cell>
          <cell r="AP679">
            <v>0</v>
          </cell>
          <cell r="AQ679">
            <v>10629</v>
          </cell>
          <cell r="AR679" t="str">
            <v>NA</v>
          </cell>
          <cell r="AS679" t="str">
            <v>NA</v>
          </cell>
          <cell r="AT679">
            <v>0.95238095238095244</v>
          </cell>
          <cell r="AU679" t="str">
            <v>NA</v>
          </cell>
          <cell r="AV679" t="str">
            <v>NA</v>
          </cell>
          <cell r="AW679" t="str">
            <v>NA</v>
          </cell>
          <cell r="AX679">
            <v>0</v>
          </cell>
          <cell r="AY679">
            <v>10629</v>
          </cell>
          <cell r="AZ679">
            <v>0.16320000000000001</v>
          </cell>
          <cell r="BA679">
            <v>0.04</v>
          </cell>
          <cell r="BB679">
            <v>7.7599168633546928E-3</v>
          </cell>
          <cell r="BC679">
            <v>0</v>
          </cell>
          <cell r="BG679" t="str">
            <v>NA</v>
          </cell>
          <cell r="BH679" t="str">
            <v>NA</v>
          </cell>
          <cell r="BJ679">
            <v>8000</v>
          </cell>
        </row>
        <row r="680">
          <cell r="A680">
            <v>680</v>
          </cell>
          <cell r="J680" t="str">
            <v/>
          </cell>
          <cell r="L680" t="str">
            <v>J</v>
          </cell>
          <cell r="M680" t="str">
            <v>J</v>
          </cell>
          <cell r="N680">
            <v>0</v>
          </cell>
          <cell r="P680" t="str">
            <v>(complete replacement for one breaker)</v>
          </cell>
          <cell r="R680">
            <v>0</v>
          </cell>
          <cell r="S680">
            <v>0</v>
          </cell>
          <cell r="T680">
            <v>0</v>
          </cell>
          <cell r="X680">
            <v>0</v>
          </cell>
          <cell r="Y680">
            <v>0</v>
          </cell>
          <cell r="AC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v>0</v>
          </cell>
          <cell r="AU680">
            <v>0</v>
          </cell>
          <cell r="AV680">
            <v>0</v>
          </cell>
          <cell r="AW680">
            <v>0</v>
          </cell>
          <cell r="AX680">
            <v>0</v>
          </cell>
          <cell r="AY680">
            <v>0</v>
          </cell>
          <cell r="AZ680">
            <v>0</v>
          </cell>
          <cell r="BA680">
            <v>0</v>
          </cell>
          <cell r="BB680">
            <v>0</v>
          </cell>
          <cell r="BC680">
            <v>0</v>
          </cell>
          <cell r="BH680">
            <v>0</v>
          </cell>
          <cell r="BJ680">
            <v>0</v>
          </cell>
        </row>
        <row r="681">
          <cell r="A681">
            <v>681</v>
          </cell>
          <cell r="F681">
            <v>4</v>
          </cell>
          <cell r="G681">
            <v>4</v>
          </cell>
          <cell r="I681" t="str">
            <v>SP</v>
          </cell>
          <cell r="J681" t="str">
            <v>SPARES</v>
          </cell>
          <cell r="K681">
            <v>220</v>
          </cell>
          <cell r="L681" t="str">
            <v>J</v>
          </cell>
          <cell r="M681" t="str">
            <v>J</v>
          </cell>
          <cell r="N681" t="str">
            <v>B1</v>
          </cell>
          <cell r="O681" t="str">
            <v>PTDHS</v>
          </cell>
          <cell r="P681" t="str">
            <v>Trip coils with resistor</v>
          </cell>
          <cell r="Q681" t="str">
            <v>Nos.</v>
          </cell>
          <cell r="R681" t="str">
            <v>Nos.</v>
          </cell>
          <cell r="S681">
            <v>2</v>
          </cell>
          <cell r="T681">
            <v>2</v>
          </cell>
          <cell r="U681">
            <v>2</v>
          </cell>
          <cell r="X681">
            <v>2</v>
          </cell>
          <cell r="Y681">
            <v>2</v>
          </cell>
          <cell r="Z681" t="str">
            <v>HS/1705</v>
          </cell>
          <cell r="AA681" t="str">
            <v>INR</v>
          </cell>
          <cell r="AB681">
            <v>3500</v>
          </cell>
          <cell r="AC681">
            <v>3500</v>
          </cell>
          <cell r="AF681">
            <v>0</v>
          </cell>
          <cell r="AG681">
            <v>3500</v>
          </cell>
          <cell r="AH681">
            <v>7000</v>
          </cell>
          <cell r="AI681">
            <v>1.1111111111111112</v>
          </cell>
          <cell r="AJ681">
            <v>7778</v>
          </cell>
          <cell r="AK681">
            <v>1142</v>
          </cell>
          <cell r="AL681">
            <v>326</v>
          </cell>
          <cell r="AM681">
            <v>9246</v>
          </cell>
          <cell r="AN681">
            <v>54</v>
          </cell>
          <cell r="AO681">
            <v>0</v>
          </cell>
          <cell r="AP681">
            <v>0</v>
          </cell>
          <cell r="AQ681">
            <v>9300</v>
          </cell>
          <cell r="AR681" t="str">
            <v>NA</v>
          </cell>
          <cell r="AS681" t="str">
            <v>NA</v>
          </cell>
          <cell r="AT681">
            <v>0.95238095238095244</v>
          </cell>
          <cell r="AU681" t="str">
            <v>NA</v>
          </cell>
          <cell r="AV681" t="str">
            <v>NA</v>
          </cell>
          <cell r="AW681" t="str">
            <v>NA</v>
          </cell>
          <cell r="AX681">
            <v>0</v>
          </cell>
          <cell r="AY681">
            <v>9300</v>
          </cell>
          <cell r="AZ681">
            <v>0.16320000000000001</v>
          </cell>
          <cell r="BA681">
            <v>0.04</v>
          </cell>
          <cell r="BB681">
            <v>7.7599168633546928E-3</v>
          </cell>
          <cell r="BC681">
            <v>0</v>
          </cell>
          <cell r="BG681" t="str">
            <v>NA</v>
          </cell>
          <cell r="BH681" t="str">
            <v>NA</v>
          </cell>
          <cell r="BJ681">
            <v>7000</v>
          </cell>
        </row>
        <row r="682">
          <cell r="A682">
            <v>682</v>
          </cell>
          <cell r="F682">
            <v>5</v>
          </cell>
          <cell r="G682">
            <v>5</v>
          </cell>
          <cell r="I682" t="str">
            <v>SP</v>
          </cell>
          <cell r="J682" t="str">
            <v>SPARES</v>
          </cell>
          <cell r="K682">
            <v>220</v>
          </cell>
          <cell r="L682" t="str">
            <v>J</v>
          </cell>
          <cell r="M682" t="str">
            <v>J</v>
          </cell>
          <cell r="N682" t="str">
            <v>B1</v>
          </cell>
          <cell r="O682" t="str">
            <v>PTDHS</v>
          </cell>
          <cell r="P682" t="str">
            <v>Closing coils with resistor</v>
          </cell>
          <cell r="Q682" t="str">
            <v>Nos.</v>
          </cell>
          <cell r="R682" t="str">
            <v>Nos.</v>
          </cell>
          <cell r="S682">
            <v>2</v>
          </cell>
          <cell r="T682">
            <v>2</v>
          </cell>
          <cell r="U682">
            <v>2</v>
          </cell>
          <cell r="X682">
            <v>2</v>
          </cell>
          <cell r="Y682">
            <v>2</v>
          </cell>
          <cell r="Z682" t="str">
            <v>HS/1705</v>
          </cell>
          <cell r="AA682" t="str">
            <v>INR</v>
          </cell>
          <cell r="AB682">
            <v>3500</v>
          </cell>
          <cell r="AC682">
            <v>3500</v>
          </cell>
          <cell r="AF682">
            <v>0</v>
          </cell>
          <cell r="AG682">
            <v>3500</v>
          </cell>
          <cell r="AH682">
            <v>7000</v>
          </cell>
          <cell r="AI682">
            <v>1.1111111111111112</v>
          </cell>
          <cell r="AJ682">
            <v>7778</v>
          </cell>
          <cell r="AK682">
            <v>1142</v>
          </cell>
          <cell r="AL682">
            <v>326</v>
          </cell>
          <cell r="AM682">
            <v>9246</v>
          </cell>
          <cell r="AN682">
            <v>54</v>
          </cell>
          <cell r="AO682">
            <v>0</v>
          </cell>
          <cell r="AP682">
            <v>0</v>
          </cell>
          <cell r="AQ682">
            <v>9300</v>
          </cell>
          <cell r="AR682" t="str">
            <v>NA</v>
          </cell>
          <cell r="AS682" t="str">
            <v>NA</v>
          </cell>
          <cell r="AT682">
            <v>0.95238095238095244</v>
          </cell>
          <cell r="AU682" t="str">
            <v>NA</v>
          </cell>
          <cell r="AV682" t="str">
            <v>NA</v>
          </cell>
          <cell r="AW682" t="str">
            <v>NA</v>
          </cell>
          <cell r="AX682">
            <v>0</v>
          </cell>
          <cell r="AY682">
            <v>9300</v>
          </cell>
          <cell r="AZ682">
            <v>0.16320000000000001</v>
          </cell>
          <cell r="BA682">
            <v>0.04</v>
          </cell>
          <cell r="BB682">
            <v>7.7599168633546928E-3</v>
          </cell>
          <cell r="BC682">
            <v>0</v>
          </cell>
          <cell r="BG682" t="str">
            <v>NA</v>
          </cell>
          <cell r="BH682" t="str">
            <v>NA</v>
          </cell>
          <cell r="BJ682">
            <v>7000</v>
          </cell>
        </row>
        <row r="683">
          <cell r="A683">
            <v>683</v>
          </cell>
          <cell r="F683">
            <v>6</v>
          </cell>
          <cell r="G683">
            <v>6</v>
          </cell>
          <cell r="J683" t="str">
            <v/>
          </cell>
          <cell r="L683" t="str">
            <v>J</v>
          </cell>
          <cell r="M683" t="str">
            <v>J</v>
          </cell>
          <cell r="N683">
            <v>0</v>
          </cell>
          <cell r="P683" t="str">
            <v>Terminal pad</v>
          </cell>
          <cell r="R683">
            <v>0</v>
          </cell>
          <cell r="S683">
            <v>0</v>
          </cell>
          <cell r="T683">
            <v>0</v>
          </cell>
          <cell r="X683">
            <v>0</v>
          </cell>
          <cell r="Y683">
            <v>0</v>
          </cell>
          <cell r="AC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v>0</v>
          </cell>
          <cell r="AU683">
            <v>0</v>
          </cell>
          <cell r="AV683">
            <v>0</v>
          </cell>
          <cell r="AW683">
            <v>0</v>
          </cell>
          <cell r="AX683">
            <v>0</v>
          </cell>
          <cell r="AY683">
            <v>0</v>
          </cell>
          <cell r="AZ683">
            <v>0</v>
          </cell>
          <cell r="BA683">
            <v>0</v>
          </cell>
          <cell r="BB683">
            <v>0</v>
          </cell>
          <cell r="BC683">
            <v>0</v>
          </cell>
          <cell r="BH683">
            <v>0</v>
          </cell>
          <cell r="BJ683">
            <v>0</v>
          </cell>
        </row>
        <row r="684">
          <cell r="A684">
            <v>684</v>
          </cell>
          <cell r="I684" t="str">
            <v>SP</v>
          </cell>
          <cell r="J684" t="str">
            <v>SPARES</v>
          </cell>
          <cell r="K684">
            <v>220</v>
          </cell>
          <cell r="L684" t="str">
            <v>J</v>
          </cell>
          <cell r="M684" t="str">
            <v>J</v>
          </cell>
          <cell r="N684" t="str">
            <v>B1</v>
          </cell>
          <cell r="O684" t="str">
            <v>PTDHS</v>
          </cell>
          <cell r="P684" t="str">
            <v>a) 1600 A</v>
          </cell>
          <cell r="Q684" t="str">
            <v>Nos.</v>
          </cell>
          <cell r="R684" t="str">
            <v>Nos.</v>
          </cell>
          <cell r="S684">
            <v>1</v>
          </cell>
          <cell r="T684">
            <v>1</v>
          </cell>
          <cell r="U684">
            <v>1</v>
          </cell>
          <cell r="X684">
            <v>1</v>
          </cell>
          <cell r="Y684">
            <v>1</v>
          </cell>
          <cell r="Z684" t="str">
            <v>HS/1705</v>
          </cell>
          <cell r="AA684" t="str">
            <v>INR</v>
          </cell>
          <cell r="AB684">
            <v>1000</v>
          </cell>
          <cell r="AC684">
            <v>1000</v>
          </cell>
          <cell r="AF684">
            <v>0</v>
          </cell>
          <cell r="AG684">
            <v>1000</v>
          </cell>
          <cell r="AH684">
            <v>1000</v>
          </cell>
          <cell r="AI684">
            <v>1.1111111111111112</v>
          </cell>
          <cell r="AJ684">
            <v>1111</v>
          </cell>
          <cell r="AK684">
            <v>163</v>
          </cell>
          <cell r="AL684">
            <v>47</v>
          </cell>
          <cell r="AM684">
            <v>1321</v>
          </cell>
          <cell r="AN684">
            <v>8</v>
          </cell>
          <cell r="AO684">
            <v>0</v>
          </cell>
          <cell r="AP684">
            <v>0</v>
          </cell>
          <cell r="AQ684">
            <v>1329</v>
          </cell>
          <cell r="AR684" t="str">
            <v>NA</v>
          </cell>
          <cell r="AS684" t="str">
            <v>NA</v>
          </cell>
          <cell r="AT684">
            <v>0.95238095238095244</v>
          </cell>
          <cell r="AU684" t="str">
            <v>NA</v>
          </cell>
          <cell r="AV684" t="str">
            <v>NA</v>
          </cell>
          <cell r="AW684" t="str">
            <v>NA</v>
          </cell>
          <cell r="AX684">
            <v>0</v>
          </cell>
          <cell r="AY684">
            <v>1329</v>
          </cell>
          <cell r="AZ684">
            <v>0.16320000000000001</v>
          </cell>
          <cell r="BA684">
            <v>0.04</v>
          </cell>
          <cell r="BB684">
            <v>7.7599168633546928E-3</v>
          </cell>
          <cell r="BC684">
            <v>0</v>
          </cell>
          <cell r="BG684" t="str">
            <v>NA</v>
          </cell>
          <cell r="BH684" t="str">
            <v>NA</v>
          </cell>
          <cell r="BJ684">
            <v>1000</v>
          </cell>
        </row>
        <row r="685">
          <cell r="A685">
            <v>685</v>
          </cell>
          <cell r="F685">
            <v>7</v>
          </cell>
          <cell r="G685">
            <v>7</v>
          </cell>
          <cell r="I685" t="str">
            <v>SP</v>
          </cell>
          <cell r="J685" t="str">
            <v>SPARES</v>
          </cell>
          <cell r="K685">
            <v>220</v>
          </cell>
          <cell r="L685" t="str">
            <v>J</v>
          </cell>
          <cell r="M685" t="str">
            <v>J</v>
          </cell>
          <cell r="N685" t="str">
            <v>B1</v>
          </cell>
          <cell r="O685" t="str">
            <v>PTDHS</v>
          </cell>
          <cell r="P685" t="str">
            <v>Molecular filter for SF6 C.B.</v>
          </cell>
          <cell r="Q685" t="str">
            <v>sets</v>
          </cell>
          <cell r="R685" t="str">
            <v>sets</v>
          </cell>
          <cell r="S685">
            <v>2</v>
          </cell>
          <cell r="T685">
            <v>2</v>
          </cell>
          <cell r="U685">
            <v>2</v>
          </cell>
          <cell r="X685">
            <v>2</v>
          </cell>
          <cell r="Y685">
            <v>2</v>
          </cell>
          <cell r="Z685" t="str">
            <v>HS/1705</v>
          </cell>
          <cell r="AA685" t="str">
            <v>INR</v>
          </cell>
          <cell r="AB685">
            <v>2000</v>
          </cell>
          <cell r="AC685">
            <v>2000</v>
          </cell>
          <cell r="AF685">
            <v>0</v>
          </cell>
          <cell r="AG685">
            <v>2000</v>
          </cell>
          <cell r="AH685">
            <v>4000</v>
          </cell>
          <cell r="AI685">
            <v>1.1111111111111112</v>
          </cell>
          <cell r="AJ685">
            <v>4444</v>
          </cell>
          <cell r="AK685">
            <v>653</v>
          </cell>
          <cell r="AL685">
            <v>186</v>
          </cell>
          <cell r="AM685">
            <v>5283</v>
          </cell>
          <cell r="AN685">
            <v>31</v>
          </cell>
          <cell r="AO685">
            <v>0</v>
          </cell>
          <cell r="AP685">
            <v>0</v>
          </cell>
          <cell r="AQ685">
            <v>5314</v>
          </cell>
          <cell r="AR685" t="str">
            <v>NA</v>
          </cell>
          <cell r="AS685" t="str">
            <v>NA</v>
          </cell>
          <cell r="AT685">
            <v>0.95238095238095244</v>
          </cell>
          <cell r="AU685" t="str">
            <v>NA</v>
          </cell>
          <cell r="AV685" t="str">
            <v>NA</v>
          </cell>
          <cell r="AW685" t="str">
            <v>NA</v>
          </cell>
          <cell r="AX685">
            <v>0</v>
          </cell>
          <cell r="AY685">
            <v>5314</v>
          </cell>
          <cell r="AZ685">
            <v>0.16320000000000001</v>
          </cell>
          <cell r="BA685">
            <v>0.04</v>
          </cell>
          <cell r="BB685">
            <v>7.7599168633546928E-3</v>
          </cell>
          <cell r="BC685">
            <v>0</v>
          </cell>
          <cell r="BG685" t="str">
            <v>NA</v>
          </cell>
          <cell r="BH685" t="str">
            <v>NA</v>
          </cell>
          <cell r="BJ685">
            <v>4000</v>
          </cell>
        </row>
        <row r="686">
          <cell r="A686">
            <v>686</v>
          </cell>
          <cell r="F686">
            <v>8</v>
          </cell>
          <cell r="G686">
            <v>8</v>
          </cell>
          <cell r="I686" t="str">
            <v>SP</v>
          </cell>
          <cell r="J686" t="str">
            <v>SPARES</v>
          </cell>
          <cell r="K686">
            <v>220</v>
          </cell>
          <cell r="L686" t="str">
            <v>J</v>
          </cell>
          <cell r="M686" t="str">
            <v>J</v>
          </cell>
          <cell r="N686" t="str">
            <v>B1</v>
          </cell>
          <cell r="O686" t="str">
            <v>PTDHS</v>
          </cell>
          <cell r="P686" t="str">
            <v>Density/ pressure monitor for SF6 circuit for 1 pole</v>
          </cell>
          <cell r="Q686" t="str">
            <v>No.</v>
          </cell>
          <cell r="R686" t="str">
            <v>No.</v>
          </cell>
          <cell r="S686">
            <v>1</v>
          </cell>
          <cell r="T686">
            <v>1</v>
          </cell>
          <cell r="U686">
            <v>1</v>
          </cell>
          <cell r="X686">
            <v>1</v>
          </cell>
          <cell r="Y686">
            <v>1</v>
          </cell>
          <cell r="Z686" t="str">
            <v>HS/1705</v>
          </cell>
          <cell r="AA686" t="str">
            <v>INR</v>
          </cell>
          <cell r="AB686">
            <v>20000</v>
          </cell>
          <cell r="AC686">
            <v>20000</v>
          </cell>
          <cell r="AF686">
            <v>0</v>
          </cell>
          <cell r="AG686">
            <v>20000</v>
          </cell>
          <cell r="AH686">
            <v>20000</v>
          </cell>
          <cell r="AI686">
            <v>1.1111111111111112</v>
          </cell>
          <cell r="AJ686">
            <v>22222</v>
          </cell>
          <cell r="AK686">
            <v>3264</v>
          </cell>
          <cell r="AL686">
            <v>931</v>
          </cell>
          <cell r="AM686">
            <v>26417</v>
          </cell>
          <cell r="AN686">
            <v>155</v>
          </cell>
          <cell r="AO686">
            <v>0</v>
          </cell>
          <cell r="AP686">
            <v>0</v>
          </cell>
          <cell r="AQ686">
            <v>26572</v>
          </cell>
          <cell r="AR686" t="str">
            <v>NA</v>
          </cell>
          <cell r="AS686" t="str">
            <v>NA</v>
          </cell>
          <cell r="AT686">
            <v>0.95238095238095244</v>
          </cell>
          <cell r="AU686" t="str">
            <v>NA</v>
          </cell>
          <cell r="AV686" t="str">
            <v>NA</v>
          </cell>
          <cell r="AW686" t="str">
            <v>NA</v>
          </cell>
          <cell r="AX686">
            <v>0</v>
          </cell>
          <cell r="AY686">
            <v>26572</v>
          </cell>
          <cell r="AZ686">
            <v>0.16320000000000001</v>
          </cell>
          <cell r="BA686">
            <v>0.04</v>
          </cell>
          <cell r="BB686">
            <v>7.7599168633546928E-3</v>
          </cell>
          <cell r="BC686">
            <v>0</v>
          </cell>
          <cell r="BG686" t="str">
            <v>NA</v>
          </cell>
          <cell r="BH686" t="str">
            <v>NA</v>
          </cell>
          <cell r="BJ686">
            <v>20000</v>
          </cell>
        </row>
        <row r="687">
          <cell r="A687">
            <v>687</v>
          </cell>
          <cell r="J687" t="str">
            <v/>
          </cell>
          <cell r="L687" t="str">
            <v>J</v>
          </cell>
          <cell r="M687" t="str">
            <v>J</v>
          </cell>
          <cell r="N687">
            <v>0</v>
          </cell>
          <cell r="P687" t="str">
            <v>of CB</v>
          </cell>
          <cell r="R687">
            <v>0</v>
          </cell>
          <cell r="S687">
            <v>0</v>
          </cell>
          <cell r="T687">
            <v>0</v>
          </cell>
          <cell r="X687">
            <v>0</v>
          </cell>
          <cell r="Y687">
            <v>0</v>
          </cell>
          <cell r="AC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v>0</v>
          </cell>
          <cell r="AU687">
            <v>0</v>
          </cell>
          <cell r="AV687">
            <v>0</v>
          </cell>
          <cell r="AW687">
            <v>0</v>
          </cell>
          <cell r="AX687">
            <v>0</v>
          </cell>
          <cell r="AY687">
            <v>0</v>
          </cell>
          <cell r="AZ687">
            <v>0</v>
          </cell>
          <cell r="BA687">
            <v>0</v>
          </cell>
          <cell r="BB687">
            <v>0</v>
          </cell>
          <cell r="BC687">
            <v>0</v>
          </cell>
          <cell r="BH687">
            <v>0</v>
          </cell>
          <cell r="BJ687">
            <v>0</v>
          </cell>
        </row>
        <row r="688">
          <cell r="A688">
            <v>688</v>
          </cell>
          <cell r="F688">
            <v>9</v>
          </cell>
          <cell r="G688">
            <v>9</v>
          </cell>
          <cell r="I688" t="str">
            <v>SP</v>
          </cell>
          <cell r="J688" t="str">
            <v>SPARES</v>
          </cell>
          <cell r="K688">
            <v>220</v>
          </cell>
          <cell r="L688" t="str">
            <v>J</v>
          </cell>
          <cell r="M688" t="str">
            <v>J</v>
          </cell>
          <cell r="N688" t="str">
            <v>B1</v>
          </cell>
          <cell r="O688" t="str">
            <v>PTDHS</v>
          </cell>
          <cell r="P688" t="str">
            <v>Corona rings - 1 No of each type [Not Applicable]</v>
          </cell>
          <cell r="Q688" t="str">
            <v>set</v>
          </cell>
          <cell r="R688" t="str">
            <v>set</v>
          </cell>
          <cell r="S688">
            <v>1</v>
          </cell>
          <cell r="T688">
            <v>1</v>
          </cell>
          <cell r="U688">
            <v>1</v>
          </cell>
          <cell r="X688">
            <v>1</v>
          </cell>
          <cell r="Y688">
            <v>1</v>
          </cell>
          <cell r="AC688">
            <v>0</v>
          </cell>
          <cell r="AF688">
            <v>0</v>
          </cell>
          <cell r="AG688">
            <v>0</v>
          </cell>
          <cell r="AH688">
            <v>0</v>
          </cell>
          <cell r="AI688">
            <v>1.1111111111111112</v>
          </cell>
          <cell r="AJ688">
            <v>0</v>
          </cell>
          <cell r="AK688">
            <v>0</v>
          </cell>
          <cell r="AL688">
            <v>0</v>
          </cell>
          <cell r="AM688">
            <v>0</v>
          </cell>
          <cell r="AN688">
            <v>0</v>
          </cell>
          <cell r="AO688">
            <v>0</v>
          </cell>
          <cell r="AP688">
            <v>0</v>
          </cell>
          <cell r="AQ688">
            <v>0</v>
          </cell>
          <cell r="AR688" t="str">
            <v>NA</v>
          </cell>
          <cell r="AS688" t="str">
            <v>NA</v>
          </cell>
          <cell r="AT688">
            <v>0.95238095238095244</v>
          </cell>
          <cell r="AU688" t="str">
            <v>NA</v>
          </cell>
          <cell r="AV688" t="str">
            <v>NA</v>
          </cell>
          <cell r="AW688" t="str">
            <v>NA</v>
          </cell>
          <cell r="AX688">
            <v>0</v>
          </cell>
          <cell r="AY688">
            <v>0</v>
          </cell>
          <cell r="AZ688">
            <v>0.16320000000000001</v>
          </cell>
          <cell r="BA688">
            <v>0.04</v>
          </cell>
          <cell r="BB688">
            <v>7.7599168633546928E-3</v>
          </cell>
          <cell r="BC688">
            <v>0</v>
          </cell>
          <cell r="BG688" t="str">
            <v>NA</v>
          </cell>
          <cell r="BH688" t="str">
            <v>NA</v>
          </cell>
          <cell r="BJ688">
            <v>0</v>
          </cell>
        </row>
        <row r="689">
          <cell r="A689">
            <v>689</v>
          </cell>
          <cell r="F689" t="str">
            <v>10</v>
          </cell>
          <cell r="G689" t="str">
            <v>10</v>
          </cell>
          <cell r="I689" t="str">
            <v>SP</v>
          </cell>
          <cell r="J689" t="str">
            <v>SPARES</v>
          </cell>
          <cell r="K689">
            <v>220</v>
          </cell>
          <cell r="L689" t="str">
            <v>J</v>
          </cell>
          <cell r="M689" t="str">
            <v>J</v>
          </cell>
          <cell r="N689" t="str">
            <v>B1</v>
          </cell>
          <cell r="O689" t="str">
            <v>PTDHS</v>
          </cell>
          <cell r="P689" t="str">
            <v>Relays, Power contractors, switch fuse units, limit</v>
          </cell>
          <cell r="Q689" t="str">
            <v>set</v>
          </cell>
          <cell r="R689" t="str">
            <v>set</v>
          </cell>
          <cell r="S689">
            <v>1</v>
          </cell>
          <cell r="T689">
            <v>1</v>
          </cell>
          <cell r="U689">
            <v>1</v>
          </cell>
          <cell r="X689">
            <v>1</v>
          </cell>
          <cell r="Y689">
            <v>1</v>
          </cell>
          <cell r="Z689" t="str">
            <v>HS/1705</v>
          </cell>
          <cell r="AA689" t="str">
            <v>INR</v>
          </cell>
          <cell r="AB689">
            <v>20000</v>
          </cell>
          <cell r="AC689">
            <v>20000</v>
          </cell>
          <cell r="AF689">
            <v>0</v>
          </cell>
          <cell r="AG689">
            <v>20000</v>
          </cell>
          <cell r="AH689">
            <v>20000</v>
          </cell>
          <cell r="AI689">
            <v>1.1111111111111112</v>
          </cell>
          <cell r="AJ689">
            <v>22222</v>
          </cell>
          <cell r="AK689">
            <v>3264</v>
          </cell>
          <cell r="AL689">
            <v>931</v>
          </cell>
          <cell r="AM689">
            <v>26417</v>
          </cell>
          <cell r="AN689">
            <v>155</v>
          </cell>
          <cell r="AO689">
            <v>0</v>
          </cell>
          <cell r="AP689">
            <v>0</v>
          </cell>
          <cell r="AQ689">
            <v>26572</v>
          </cell>
          <cell r="AR689" t="str">
            <v>NA</v>
          </cell>
          <cell r="AS689" t="str">
            <v>NA</v>
          </cell>
          <cell r="AT689">
            <v>0.95238095238095244</v>
          </cell>
          <cell r="AU689" t="str">
            <v>NA</v>
          </cell>
          <cell r="AV689" t="str">
            <v>NA</v>
          </cell>
          <cell r="AW689" t="str">
            <v>NA</v>
          </cell>
          <cell r="AX689">
            <v>0</v>
          </cell>
          <cell r="AY689">
            <v>26572</v>
          </cell>
          <cell r="AZ689">
            <v>0.16320000000000001</v>
          </cell>
          <cell r="BA689">
            <v>0.04</v>
          </cell>
          <cell r="BB689">
            <v>7.7599168633546928E-3</v>
          </cell>
          <cell r="BC689">
            <v>0</v>
          </cell>
          <cell r="BG689" t="str">
            <v>NA</v>
          </cell>
          <cell r="BH689" t="str">
            <v>NA</v>
          </cell>
          <cell r="BJ689">
            <v>20000</v>
          </cell>
        </row>
        <row r="690">
          <cell r="A690">
            <v>690</v>
          </cell>
          <cell r="J690" t="str">
            <v/>
          </cell>
          <cell r="L690" t="str">
            <v>J</v>
          </cell>
          <cell r="M690" t="str">
            <v>J</v>
          </cell>
          <cell r="N690">
            <v>0</v>
          </cell>
          <cell r="P690" t="str">
            <v>switches, push buttons,timers &amp; MCB etc. (1 No of</v>
          </cell>
          <cell r="R690">
            <v>0</v>
          </cell>
          <cell r="S690">
            <v>0</v>
          </cell>
          <cell r="T690">
            <v>0</v>
          </cell>
          <cell r="X690">
            <v>0</v>
          </cell>
          <cell r="Y690">
            <v>0</v>
          </cell>
          <cell r="AC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v>0</v>
          </cell>
          <cell r="AU690">
            <v>0</v>
          </cell>
          <cell r="AV690">
            <v>0</v>
          </cell>
          <cell r="AW690">
            <v>0</v>
          </cell>
          <cell r="AX690">
            <v>0</v>
          </cell>
          <cell r="AY690">
            <v>0</v>
          </cell>
          <cell r="AZ690">
            <v>0</v>
          </cell>
          <cell r="BA690">
            <v>0</v>
          </cell>
          <cell r="BB690">
            <v>0</v>
          </cell>
          <cell r="BC690">
            <v>0</v>
          </cell>
          <cell r="BH690">
            <v>0</v>
          </cell>
          <cell r="BJ690">
            <v>0</v>
          </cell>
        </row>
        <row r="691">
          <cell r="A691">
            <v>691</v>
          </cell>
          <cell r="J691" t="str">
            <v/>
          </cell>
          <cell r="L691" t="str">
            <v>J</v>
          </cell>
          <cell r="M691" t="str">
            <v>J</v>
          </cell>
          <cell r="N691">
            <v>0</v>
          </cell>
          <cell r="P691" t="str">
            <v>each type)</v>
          </cell>
          <cell r="R691">
            <v>0</v>
          </cell>
          <cell r="S691">
            <v>0</v>
          </cell>
          <cell r="T691">
            <v>0</v>
          </cell>
          <cell r="X691">
            <v>0</v>
          </cell>
          <cell r="Y691">
            <v>0</v>
          </cell>
          <cell r="AC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v>0</v>
          </cell>
          <cell r="AU691">
            <v>0</v>
          </cell>
          <cell r="AV691">
            <v>0</v>
          </cell>
          <cell r="AW691">
            <v>0</v>
          </cell>
          <cell r="AX691">
            <v>0</v>
          </cell>
          <cell r="AY691">
            <v>0</v>
          </cell>
          <cell r="AZ691">
            <v>0</v>
          </cell>
          <cell r="BA691">
            <v>0</v>
          </cell>
          <cell r="BB691">
            <v>0</v>
          </cell>
          <cell r="BC691">
            <v>0</v>
          </cell>
          <cell r="BH691">
            <v>0</v>
          </cell>
          <cell r="BJ691">
            <v>0</v>
          </cell>
        </row>
        <row r="692">
          <cell r="A692">
            <v>692</v>
          </cell>
          <cell r="F692" t="str">
            <v>11</v>
          </cell>
          <cell r="G692" t="str">
            <v>11</v>
          </cell>
          <cell r="I692" t="str">
            <v>SP</v>
          </cell>
          <cell r="J692" t="str">
            <v>SPARES</v>
          </cell>
          <cell r="K692">
            <v>220</v>
          </cell>
          <cell r="L692" t="str">
            <v>J</v>
          </cell>
          <cell r="M692" t="str">
            <v>J</v>
          </cell>
          <cell r="N692" t="str">
            <v>B1</v>
          </cell>
          <cell r="O692" t="str">
            <v>PTDHS</v>
          </cell>
          <cell r="P692" t="str">
            <v>Closing coil assembly [incl. in Trip coil above]</v>
          </cell>
          <cell r="Q692" t="str">
            <v>No.</v>
          </cell>
          <cell r="R692" t="str">
            <v>No.</v>
          </cell>
          <cell r="S692">
            <v>1</v>
          </cell>
          <cell r="T692">
            <v>1</v>
          </cell>
          <cell r="U692">
            <v>1</v>
          </cell>
          <cell r="X692">
            <v>1</v>
          </cell>
          <cell r="Y692">
            <v>1</v>
          </cell>
          <cell r="AC692">
            <v>0</v>
          </cell>
          <cell r="AF692">
            <v>0</v>
          </cell>
          <cell r="AG692">
            <v>0</v>
          </cell>
          <cell r="AH692">
            <v>0</v>
          </cell>
          <cell r="AI692">
            <v>1.1111111111111112</v>
          </cell>
          <cell r="AJ692">
            <v>0</v>
          </cell>
          <cell r="AK692">
            <v>0</v>
          </cell>
          <cell r="AL692">
            <v>0</v>
          </cell>
          <cell r="AM692">
            <v>0</v>
          </cell>
          <cell r="AN692">
            <v>0</v>
          </cell>
          <cell r="AO692">
            <v>0</v>
          </cell>
          <cell r="AP692">
            <v>0</v>
          </cell>
          <cell r="AQ692">
            <v>0</v>
          </cell>
          <cell r="AR692" t="str">
            <v>NA</v>
          </cell>
          <cell r="AS692" t="str">
            <v>NA</v>
          </cell>
          <cell r="AT692">
            <v>0.95238095238095244</v>
          </cell>
          <cell r="AU692" t="str">
            <v>NA</v>
          </cell>
          <cell r="AV692" t="str">
            <v>NA</v>
          </cell>
          <cell r="AW692" t="str">
            <v>NA</v>
          </cell>
          <cell r="AX692">
            <v>0</v>
          </cell>
          <cell r="AY692">
            <v>0</v>
          </cell>
          <cell r="AZ692">
            <v>0.16320000000000001</v>
          </cell>
          <cell r="BA692">
            <v>0.04</v>
          </cell>
          <cell r="BB692">
            <v>7.7599168633546928E-3</v>
          </cell>
          <cell r="BC692">
            <v>0</v>
          </cell>
          <cell r="BG692" t="str">
            <v>NA</v>
          </cell>
          <cell r="BH692" t="str">
            <v>NA</v>
          </cell>
          <cell r="BJ692">
            <v>0</v>
          </cell>
        </row>
        <row r="693">
          <cell r="A693">
            <v>693</v>
          </cell>
          <cell r="F693" t="str">
            <v>12</v>
          </cell>
          <cell r="G693" t="str">
            <v>12</v>
          </cell>
          <cell r="I693" t="str">
            <v>SP</v>
          </cell>
          <cell r="J693" t="str">
            <v>SPARES</v>
          </cell>
          <cell r="K693">
            <v>220</v>
          </cell>
          <cell r="L693" t="str">
            <v>J</v>
          </cell>
          <cell r="M693" t="str">
            <v>J</v>
          </cell>
          <cell r="N693" t="str">
            <v>B1</v>
          </cell>
          <cell r="O693" t="str">
            <v>PTDHS</v>
          </cell>
          <cell r="P693" t="str">
            <v>Trip coil assembly [incl. in Closing coil above]</v>
          </cell>
          <cell r="Q693" t="str">
            <v>No.</v>
          </cell>
          <cell r="R693" t="str">
            <v>No.</v>
          </cell>
          <cell r="S693">
            <v>1</v>
          </cell>
          <cell r="T693">
            <v>1</v>
          </cell>
          <cell r="U693">
            <v>1</v>
          </cell>
          <cell r="X693">
            <v>1</v>
          </cell>
          <cell r="Y693">
            <v>1</v>
          </cell>
          <cell r="AC693">
            <v>0</v>
          </cell>
          <cell r="AF693">
            <v>0</v>
          </cell>
          <cell r="AG693">
            <v>0</v>
          </cell>
          <cell r="AH693">
            <v>0</v>
          </cell>
          <cell r="AI693">
            <v>1.1111111111111112</v>
          </cell>
          <cell r="AJ693">
            <v>0</v>
          </cell>
          <cell r="AK693">
            <v>0</v>
          </cell>
          <cell r="AL693">
            <v>0</v>
          </cell>
          <cell r="AM693">
            <v>0</v>
          </cell>
          <cell r="AN693">
            <v>0</v>
          </cell>
          <cell r="AO693">
            <v>0</v>
          </cell>
          <cell r="AP693">
            <v>0</v>
          </cell>
          <cell r="AQ693">
            <v>0</v>
          </cell>
          <cell r="AR693" t="str">
            <v>NA</v>
          </cell>
          <cell r="AS693" t="str">
            <v>NA</v>
          </cell>
          <cell r="AT693">
            <v>0.95238095238095244</v>
          </cell>
          <cell r="AU693" t="str">
            <v>NA</v>
          </cell>
          <cell r="AV693" t="str">
            <v>NA</v>
          </cell>
          <cell r="AW693" t="str">
            <v>NA</v>
          </cell>
          <cell r="AX693">
            <v>0</v>
          </cell>
          <cell r="AY693">
            <v>0</v>
          </cell>
          <cell r="AZ693">
            <v>0.16320000000000001</v>
          </cell>
          <cell r="BA693">
            <v>0.04</v>
          </cell>
          <cell r="BB693">
            <v>7.7599168633546928E-3</v>
          </cell>
          <cell r="BC693">
            <v>0</v>
          </cell>
          <cell r="BG693" t="str">
            <v>NA</v>
          </cell>
          <cell r="BH693" t="str">
            <v>NA</v>
          </cell>
          <cell r="BJ693">
            <v>0</v>
          </cell>
        </row>
        <row r="694">
          <cell r="A694">
            <v>694</v>
          </cell>
          <cell r="F694" t="str">
            <v>13</v>
          </cell>
          <cell r="G694" t="str">
            <v>13</v>
          </cell>
          <cell r="I694" t="str">
            <v>SP</v>
          </cell>
          <cell r="J694" t="str">
            <v>SPARES</v>
          </cell>
          <cell r="K694">
            <v>220</v>
          </cell>
          <cell r="L694" t="str">
            <v>J</v>
          </cell>
          <cell r="M694" t="str">
            <v>J</v>
          </cell>
          <cell r="N694" t="str">
            <v>B1</v>
          </cell>
          <cell r="O694" t="str">
            <v>PTDHS</v>
          </cell>
          <cell r="P694" t="str">
            <v>Set of control valves (1 No of each type) [NA]</v>
          </cell>
          <cell r="Q694" t="str">
            <v>set</v>
          </cell>
          <cell r="R694" t="str">
            <v>set</v>
          </cell>
          <cell r="S694">
            <v>1</v>
          </cell>
          <cell r="T694">
            <v>1</v>
          </cell>
          <cell r="U694">
            <v>1</v>
          </cell>
          <cell r="X694">
            <v>1</v>
          </cell>
          <cell r="Y694">
            <v>1</v>
          </cell>
          <cell r="AC694">
            <v>0</v>
          </cell>
          <cell r="AF694">
            <v>0</v>
          </cell>
          <cell r="AG694">
            <v>0</v>
          </cell>
          <cell r="AH694">
            <v>0</v>
          </cell>
          <cell r="AI694">
            <v>1.1111111111111112</v>
          </cell>
          <cell r="AJ694">
            <v>0</v>
          </cell>
          <cell r="AK694">
            <v>0</v>
          </cell>
          <cell r="AL694">
            <v>0</v>
          </cell>
          <cell r="AM694">
            <v>0</v>
          </cell>
          <cell r="AN694">
            <v>0</v>
          </cell>
          <cell r="AO694">
            <v>0</v>
          </cell>
          <cell r="AP694">
            <v>0</v>
          </cell>
          <cell r="AQ694">
            <v>0</v>
          </cell>
          <cell r="AR694" t="str">
            <v>NA</v>
          </cell>
          <cell r="AS694" t="str">
            <v>NA</v>
          </cell>
          <cell r="AT694">
            <v>0.95238095238095244</v>
          </cell>
          <cell r="AU694" t="str">
            <v>NA</v>
          </cell>
          <cell r="AV694" t="str">
            <v>NA</v>
          </cell>
          <cell r="AW694" t="str">
            <v>NA</v>
          </cell>
          <cell r="AX694">
            <v>0</v>
          </cell>
          <cell r="AY694">
            <v>0</v>
          </cell>
          <cell r="AZ694">
            <v>0.16320000000000001</v>
          </cell>
          <cell r="BA694">
            <v>0.04</v>
          </cell>
          <cell r="BB694">
            <v>7.7599168633546928E-3</v>
          </cell>
          <cell r="BC694">
            <v>0</v>
          </cell>
          <cell r="BG694" t="str">
            <v>NA</v>
          </cell>
          <cell r="BH694" t="str">
            <v>NA</v>
          </cell>
          <cell r="BJ694">
            <v>0</v>
          </cell>
        </row>
        <row r="695">
          <cell r="A695">
            <v>695</v>
          </cell>
          <cell r="F695" t="str">
            <v>14</v>
          </cell>
          <cell r="G695" t="str">
            <v>14</v>
          </cell>
          <cell r="I695" t="str">
            <v>SP</v>
          </cell>
          <cell r="J695" t="str">
            <v>SPARES</v>
          </cell>
          <cell r="K695">
            <v>220</v>
          </cell>
          <cell r="L695" t="str">
            <v>J</v>
          </cell>
          <cell r="M695" t="str">
            <v>J</v>
          </cell>
          <cell r="N695" t="str">
            <v>B1</v>
          </cell>
          <cell r="O695" t="str">
            <v>PTDHS</v>
          </cell>
          <cell r="P695" t="str">
            <v>Pressure switches for one CB [Density monitor qtd]</v>
          </cell>
          <cell r="Q695" t="str">
            <v>set</v>
          </cell>
          <cell r="R695" t="str">
            <v>set</v>
          </cell>
          <cell r="S695">
            <v>1</v>
          </cell>
          <cell r="T695">
            <v>1</v>
          </cell>
          <cell r="U695">
            <v>1</v>
          </cell>
          <cell r="X695">
            <v>1</v>
          </cell>
          <cell r="Y695">
            <v>1</v>
          </cell>
          <cell r="AC695">
            <v>0</v>
          </cell>
          <cell r="AF695">
            <v>0</v>
          </cell>
          <cell r="AG695">
            <v>0</v>
          </cell>
          <cell r="AH695">
            <v>0</v>
          </cell>
          <cell r="AI695">
            <v>1.1111111111111112</v>
          </cell>
          <cell r="AJ695">
            <v>0</v>
          </cell>
          <cell r="AK695">
            <v>0</v>
          </cell>
          <cell r="AL695">
            <v>0</v>
          </cell>
          <cell r="AM695">
            <v>0</v>
          </cell>
          <cell r="AN695">
            <v>0</v>
          </cell>
          <cell r="AO695">
            <v>0</v>
          </cell>
          <cell r="AP695">
            <v>0</v>
          </cell>
          <cell r="AQ695">
            <v>0</v>
          </cell>
          <cell r="AR695" t="str">
            <v>NA</v>
          </cell>
          <cell r="AS695" t="str">
            <v>NA</v>
          </cell>
          <cell r="AT695">
            <v>0.95238095238095244</v>
          </cell>
          <cell r="AU695" t="str">
            <v>NA</v>
          </cell>
          <cell r="AV695" t="str">
            <v>NA</v>
          </cell>
          <cell r="AW695" t="str">
            <v>NA</v>
          </cell>
          <cell r="AX695">
            <v>0</v>
          </cell>
          <cell r="AY695">
            <v>0</v>
          </cell>
          <cell r="AZ695">
            <v>0.16320000000000001</v>
          </cell>
          <cell r="BA695">
            <v>0.04</v>
          </cell>
          <cell r="BB695">
            <v>7.7599168633546928E-3</v>
          </cell>
          <cell r="BC695">
            <v>0</v>
          </cell>
          <cell r="BG695" t="str">
            <v>NA</v>
          </cell>
          <cell r="BH695" t="str">
            <v>NA</v>
          </cell>
          <cell r="BJ695">
            <v>0</v>
          </cell>
        </row>
        <row r="696">
          <cell r="A696">
            <v>696</v>
          </cell>
          <cell r="F696" t="str">
            <v>15</v>
          </cell>
          <cell r="G696" t="str">
            <v>15</v>
          </cell>
          <cell r="I696" t="str">
            <v>SP</v>
          </cell>
          <cell r="J696" t="str">
            <v>SPARES</v>
          </cell>
          <cell r="K696">
            <v>220</v>
          </cell>
          <cell r="L696" t="str">
            <v>J</v>
          </cell>
          <cell r="M696" t="str">
            <v>J</v>
          </cell>
          <cell r="N696" t="str">
            <v>B1</v>
          </cell>
          <cell r="O696" t="str">
            <v>PTDHS</v>
          </cell>
          <cell r="P696" t="str">
            <v>Pressure gauges &amp; coupling device [NA] [1 No of</v>
          </cell>
          <cell r="Q696" t="str">
            <v>set</v>
          </cell>
          <cell r="R696" t="str">
            <v>set</v>
          </cell>
          <cell r="S696">
            <v>1</v>
          </cell>
          <cell r="T696">
            <v>1</v>
          </cell>
          <cell r="U696">
            <v>1</v>
          </cell>
          <cell r="X696">
            <v>1</v>
          </cell>
          <cell r="Y696">
            <v>1</v>
          </cell>
          <cell r="Z696" t="str">
            <v>HS/1705</v>
          </cell>
          <cell r="AA696" t="str">
            <v>INR</v>
          </cell>
          <cell r="AB696">
            <v>6000</v>
          </cell>
          <cell r="AC696">
            <v>6000</v>
          </cell>
          <cell r="AF696">
            <v>0</v>
          </cell>
          <cell r="AG696">
            <v>6000</v>
          </cell>
          <cell r="AH696">
            <v>6000</v>
          </cell>
          <cell r="AI696">
            <v>1.1111111111111112</v>
          </cell>
          <cell r="AJ696">
            <v>6667</v>
          </cell>
          <cell r="AK696">
            <v>979</v>
          </cell>
          <cell r="AL696">
            <v>279</v>
          </cell>
          <cell r="AM696">
            <v>7925</v>
          </cell>
          <cell r="AN696">
            <v>47</v>
          </cell>
          <cell r="AO696">
            <v>0</v>
          </cell>
          <cell r="AP696">
            <v>0</v>
          </cell>
          <cell r="AQ696">
            <v>7972</v>
          </cell>
          <cell r="AR696" t="str">
            <v>NA</v>
          </cell>
          <cell r="AS696" t="str">
            <v>NA</v>
          </cell>
          <cell r="AT696">
            <v>0.95238095238095244</v>
          </cell>
          <cell r="AU696" t="str">
            <v>NA</v>
          </cell>
          <cell r="AV696" t="str">
            <v>NA</v>
          </cell>
          <cell r="AW696" t="str">
            <v>NA</v>
          </cell>
          <cell r="AX696">
            <v>0</v>
          </cell>
          <cell r="AY696">
            <v>7972</v>
          </cell>
          <cell r="AZ696">
            <v>0.16320000000000001</v>
          </cell>
          <cell r="BA696">
            <v>0.04</v>
          </cell>
          <cell r="BB696">
            <v>7.7599168633546928E-3</v>
          </cell>
          <cell r="BC696">
            <v>0</v>
          </cell>
          <cell r="BG696" t="str">
            <v>NA</v>
          </cell>
          <cell r="BH696" t="str">
            <v>NA</v>
          </cell>
          <cell r="BJ696">
            <v>6000</v>
          </cell>
        </row>
        <row r="697">
          <cell r="A697">
            <v>697</v>
          </cell>
          <cell r="J697" t="str">
            <v/>
          </cell>
          <cell r="L697" t="str">
            <v>J</v>
          </cell>
          <cell r="M697" t="str">
            <v>J</v>
          </cell>
          <cell r="N697">
            <v>0</v>
          </cell>
          <cell r="P697" t="str">
            <v>each type]</v>
          </cell>
          <cell r="R697">
            <v>0</v>
          </cell>
          <cell r="S697">
            <v>0</v>
          </cell>
          <cell r="T697">
            <v>0</v>
          </cell>
          <cell r="X697">
            <v>0</v>
          </cell>
          <cell r="Y697">
            <v>0</v>
          </cell>
          <cell r="AC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v>0</v>
          </cell>
          <cell r="AU697">
            <v>0</v>
          </cell>
          <cell r="AV697">
            <v>0</v>
          </cell>
          <cell r="AW697">
            <v>0</v>
          </cell>
          <cell r="AX697">
            <v>0</v>
          </cell>
          <cell r="AY697">
            <v>0</v>
          </cell>
          <cell r="AZ697">
            <v>0</v>
          </cell>
          <cell r="BA697">
            <v>0</v>
          </cell>
          <cell r="BB697">
            <v>0</v>
          </cell>
          <cell r="BC697">
            <v>0</v>
          </cell>
          <cell r="BH697">
            <v>0</v>
          </cell>
          <cell r="BJ697">
            <v>0</v>
          </cell>
        </row>
        <row r="698">
          <cell r="A698">
            <v>698</v>
          </cell>
          <cell r="F698" t="str">
            <v>16</v>
          </cell>
          <cell r="G698" t="str">
            <v>16</v>
          </cell>
          <cell r="I698" t="str">
            <v>SP</v>
          </cell>
          <cell r="J698" t="str">
            <v>SPARES</v>
          </cell>
          <cell r="K698">
            <v>220</v>
          </cell>
          <cell r="L698" t="str">
            <v>J</v>
          </cell>
          <cell r="M698" t="str">
            <v>J</v>
          </cell>
          <cell r="N698" t="str">
            <v>B1</v>
          </cell>
          <cell r="O698" t="str">
            <v>PTDHS</v>
          </cell>
          <cell r="P698" t="str">
            <v>Aux. Contact assembly</v>
          </cell>
          <cell r="Q698" t="str">
            <v>No.</v>
          </cell>
          <cell r="R698" t="str">
            <v>No.</v>
          </cell>
          <cell r="S698">
            <v>1</v>
          </cell>
          <cell r="T698">
            <v>1</v>
          </cell>
          <cell r="U698">
            <v>1</v>
          </cell>
          <cell r="X698">
            <v>1</v>
          </cell>
          <cell r="Y698">
            <v>1</v>
          </cell>
          <cell r="AA698" t="str">
            <v>INR</v>
          </cell>
          <cell r="AB698">
            <v>4000</v>
          </cell>
          <cell r="AC698">
            <v>4000</v>
          </cell>
          <cell r="AF698">
            <v>0</v>
          </cell>
          <cell r="AG698">
            <v>4000</v>
          </cell>
          <cell r="AH698">
            <v>4000</v>
          </cell>
          <cell r="AI698">
            <v>1.1111111111111112</v>
          </cell>
          <cell r="AJ698">
            <v>4444</v>
          </cell>
          <cell r="AK698">
            <v>653</v>
          </cell>
          <cell r="AL698">
            <v>186</v>
          </cell>
          <cell r="AM698">
            <v>5283</v>
          </cell>
          <cell r="AN698">
            <v>31</v>
          </cell>
          <cell r="AO698">
            <v>0</v>
          </cell>
          <cell r="AP698">
            <v>0</v>
          </cell>
          <cell r="AQ698">
            <v>5314</v>
          </cell>
          <cell r="AR698" t="str">
            <v>NA</v>
          </cell>
          <cell r="AS698" t="str">
            <v>NA</v>
          </cell>
          <cell r="AT698">
            <v>0.95238095238095244</v>
          </cell>
          <cell r="AU698" t="str">
            <v>NA</v>
          </cell>
          <cell r="AV698" t="str">
            <v>NA</v>
          </cell>
          <cell r="AW698" t="str">
            <v>NA</v>
          </cell>
          <cell r="AX698">
            <v>0</v>
          </cell>
          <cell r="AY698">
            <v>5314</v>
          </cell>
          <cell r="AZ698">
            <v>0.16320000000000001</v>
          </cell>
          <cell r="BA698">
            <v>0.04</v>
          </cell>
          <cell r="BB698">
            <v>7.7599168633546928E-3</v>
          </cell>
          <cell r="BC698">
            <v>0</v>
          </cell>
          <cell r="BG698" t="str">
            <v>NA</v>
          </cell>
          <cell r="BH698" t="str">
            <v>NA</v>
          </cell>
          <cell r="BJ698">
            <v>4000</v>
          </cell>
        </row>
        <row r="699">
          <cell r="A699">
            <v>699</v>
          </cell>
          <cell r="F699" t="str">
            <v>17</v>
          </cell>
          <cell r="G699" t="str">
            <v>17</v>
          </cell>
          <cell r="I699" t="str">
            <v>SP</v>
          </cell>
          <cell r="J699" t="str">
            <v>SPARES</v>
          </cell>
          <cell r="K699">
            <v>220</v>
          </cell>
          <cell r="L699" t="str">
            <v>J</v>
          </cell>
          <cell r="M699" t="str">
            <v>J</v>
          </cell>
          <cell r="N699" t="str">
            <v>B1</v>
          </cell>
          <cell r="O699" t="str">
            <v>PTDHS</v>
          </cell>
          <cell r="P699" t="str">
            <v>Operation counter</v>
          </cell>
          <cell r="Q699" t="str">
            <v>Nos.</v>
          </cell>
          <cell r="R699" t="str">
            <v>Nos.</v>
          </cell>
          <cell r="S699">
            <v>2</v>
          </cell>
          <cell r="T699">
            <v>2</v>
          </cell>
          <cell r="U699">
            <v>2</v>
          </cell>
          <cell r="X699">
            <v>2</v>
          </cell>
          <cell r="Y699">
            <v>2</v>
          </cell>
          <cell r="AA699" t="str">
            <v>INR</v>
          </cell>
          <cell r="AB699">
            <v>2000</v>
          </cell>
          <cell r="AC699">
            <v>2000</v>
          </cell>
          <cell r="AF699">
            <v>0</v>
          </cell>
          <cell r="AG699">
            <v>2000</v>
          </cell>
          <cell r="AH699">
            <v>4000</v>
          </cell>
          <cell r="AI699">
            <v>1.1111111111111112</v>
          </cell>
          <cell r="AJ699">
            <v>4444</v>
          </cell>
          <cell r="AK699">
            <v>653</v>
          </cell>
          <cell r="AL699">
            <v>186</v>
          </cell>
          <cell r="AM699">
            <v>5283</v>
          </cell>
          <cell r="AN699">
            <v>31</v>
          </cell>
          <cell r="AO699">
            <v>0</v>
          </cell>
          <cell r="AP699">
            <v>0</v>
          </cell>
          <cell r="AQ699">
            <v>5314</v>
          </cell>
          <cell r="AR699" t="str">
            <v>NA</v>
          </cell>
          <cell r="AS699" t="str">
            <v>NA</v>
          </cell>
          <cell r="AT699">
            <v>0.95238095238095244</v>
          </cell>
          <cell r="AU699" t="str">
            <v>NA</v>
          </cell>
          <cell r="AV699" t="str">
            <v>NA</v>
          </cell>
          <cell r="AW699" t="str">
            <v>NA</v>
          </cell>
          <cell r="AX699">
            <v>0</v>
          </cell>
          <cell r="AY699">
            <v>5314</v>
          </cell>
          <cell r="AZ699">
            <v>0.16320000000000001</v>
          </cell>
          <cell r="BA699">
            <v>0.04</v>
          </cell>
          <cell r="BB699">
            <v>7.7599168633546928E-3</v>
          </cell>
          <cell r="BC699">
            <v>0</v>
          </cell>
          <cell r="BG699" t="str">
            <v>NA</v>
          </cell>
          <cell r="BH699" t="str">
            <v>NA</v>
          </cell>
          <cell r="BJ699">
            <v>4000</v>
          </cell>
        </row>
        <row r="700">
          <cell r="A700">
            <v>700</v>
          </cell>
          <cell r="F700" t="str">
            <v>18</v>
          </cell>
          <cell r="G700" t="str">
            <v>18</v>
          </cell>
          <cell r="I700" t="str">
            <v>SP</v>
          </cell>
          <cell r="J700" t="str">
            <v>SPARES</v>
          </cell>
          <cell r="K700">
            <v>220</v>
          </cell>
          <cell r="L700" t="str">
            <v>J</v>
          </cell>
          <cell r="M700" t="str">
            <v>J</v>
          </cell>
          <cell r="N700" t="str">
            <v>B1</v>
          </cell>
          <cell r="O700" t="str">
            <v>PTDHS</v>
          </cell>
          <cell r="P700" t="str">
            <v>All types of coupling for SF6 gas [1 No of each type]</v>
          </cell>
          <cell r="Q700" t="str">
            <v>set</v>
          </cell>
          <cell r="R700" t="str">
            <v>set</v>
          </cell>
          <cell r="S700">
            <v>1</v>
          </cell>
          <cell r="T700">
            <v>1</v>
          </cell>
          <cell r="U700">
            <v>1</v>
          </cell>
          <cell r="X700">
            <v>1</v>
          </cell>
          <cell r="Y700">
            <v>1</v>
          </cell>
          <cell r="AA700" t="str">
            <v>INR</v>
          </cell>
          <cell r="AB700">
            <v>15000</v>
          </cell>
          <cell r="AC700">
            <v>15000</v>
          </cell>
          <cell r="AF700">
            <v>0</v>
          </cell>
          <cell r="AG700">
            <v>15000</v>
          </cell>
          <cell r="AH700">
            <v>15000</v>
          </cell>
          <cell r="AI700">
            <v>1.1111111111111112</v>
          </cell>
          <cell r="AJ700">
            <v>16667</v>
          </cell>
          <cell r="AK700">
            <v>2448</v>
          </cell>
          <cell r="AL700">
            <v>698</v>
          </cell>
          <cell r="AM700">
            <v>19813</v>
          </cell>
          <cell r="AN700">
            <v>116</v>
          </cell>
          <cell r="AO700">
            <v>0</v>
          </cell>
          <cell r="AP700">
            <v>0</v>
          </cell>
          <cell r="AQ700">
            <v>19929</v>
          </cell>
          <cell r="AR700" t="str">
            <v>NA</v>
          </cell>
          <cell r="AS700" t="str">
            <v>NA</v>
          </cell>
          <cell r="AT700">
            <v>0.95238095238095244</v>
          </cell>
          <cell r="AU700" t="str">
            <v>NA</v>
          </cell>
          <cell r="AV700" t="str">
            <v>NA</v>
          </cell>
          <cell r="AW700" t="str">
            <v>NA</v>
          </cell>
          <cell r="AX700">
            <v>0</v>
          </cell>
          <cell r="AY700">
            <v>19929</v>
          </cell>
          <cell r="AZ700">
            <v>0.16320000000000001</v>
          </cell>
          <cell r="BA700">
            <v>0.04</v>
          </cell>
          <cell r="BB700">
            <v>7.7599168633546928E-3</v>
          </cell>
          <cell r="BC700">
            <v>0</v>
          </cell>
          <cell r="BG700" t="str">
            <v>NA</v>
          </cell>
          <cell r="BH700" t="str">
            <v>NA</v>
          </cell>
          <cell r="BJ700">
            <v>15000</v>
          </cell>
        </row>
        <row r="701">
          <cell r="A701">
            <v>701</v>
          </cell>
          <cell r="J701" t="str">
            <v/>
          </cell>
          <cell r="L701" t="str">
            <v>J</v>
          </cell>
          <cell r="M701" t="str">
            <v>J</v>
          </cell>
          <cell r="N701">
            <v>0</v>
          </cell>
          <cell r="R701">
            <v>0</v>
          </cell>
          <cell r="S701">
            <v>0</v>
          </cell>
          <cell r="T701">
            <v>0</v>
          </cell>
          <cell r="X701">
            <v>0</v>
          </cell>
          <cell r="Y701">
            <v>0</v>
          </cell>
          <cell r="AC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v>0</v>
          </cell>
          <cell r="AU701">
            <v>0</v>
          </cell>
          <cell r="AV701">
            <v>0</v>
          </cell>
          <cell r="AW701">
            <v>0</v>
          </cell>
          <cell r="AX701">
            <v>0</v>
          </cell>
          <cell r="AY701">
            <v>0</v>
          </cell>
          <cell r="AZ701">
            <v>0</v>
          </cell>
          <cell r="BA701">
            <v>0</v>
          </cell>
          <cell r="BB701">
            <v>0</v>
          </cell>
          <cell r="BC701">
            <v>0</v>
          </cell>
          <cell r="BH701">
            <v>0</v>
          </cell>
          <cell r="BJ701">
            <v>0</v>
          </cell>
        </row>
        <row r="702">
          <cell r="A702">
            <v>702</v>
          </cell>
          <cell r="F702" t="str">
            <v>G.1</v>
          </cell>
          <cell r="G702" t="str">
            <v>G.1</v>
          </cell>
          <cell r="J702" t="str">
            <v/>
          </cell>
          <cell r="L702" t="str">
            <v>J</v>
          </cell>
          <cell r="M702" t="str">
            <v>J</v>
          </cell>
          <cell r="N702">
            <v>0</v>
          </cell>
          <cell r="P702" t="str">
            <v>Pneumatic operating mechanism (if applicable)</v>
          </cell>
          <cell r="R702">
            <v>0</v>
          </cell>
          <cell r="S702">
            <v>0</v>
          </cell>
          <cell r="T702">
            <v>0</v>
          </cell>
          <cell r="X702">
            <v>0</v>
          </cell>
          <cell r="Y702">
            <v>0</v>
          </cell>
          <cell r="AC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v>0</v>
          </cell>
          <cell r="AU702">
            <v>0</v>
          </cell>
          <cell r="AV702">
            <v>0</v>
          </cell>
          <cell r="AW702">
            <v>0</v>
          </cell>
          <cell r="AX702">
            <v>0</v>
          </cell>
          <cell r="AY702">
            <v>0</v>
          </cell>
          <cell r="AZ702">
            <v>0</v>
          </cell>
          <cell r="BA702">
            <v>0</v>
          </cell>
          <cell r="BB702">
            <v>0</v>
          </cell>
          <cell r="BC702">
            <v>0</v>
          </cell>
          <cell r="BH702">
            <v>0</v>
          </cell>
          <cell r="BJ702">
            <v>0</v>
          </cell>
        </row>
        <row r="703">
          <cell r="A703">
            <v>703</v>
          </cell>
          <cell r="J703" t="str">
            <v/>
          </cell>
          <cell r="L703" t="str">
            <v>J</v>
          </cell>
          <cell r="M703" t="str">
            <v>J</v>
          </cell>
          <cell r="N703">
            <v>0</v>
          </cell>
          <cell r="R703">
            <v>0</v>
          </cell>
          <cell r="S703">
            <v>0</v>
          </cell>
          <cell r="T703">
            <v>0</v>
          </cell>
          <cell r="X703">
            <v>0</v>
          </cell>
          <cell r="Y703">
            <v>0</v>
          </cell>
          <cell r="AC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v>0</v>
          </cell>
          <cell r="AU703">
            <v>0</v>
          </cell>
          <cell r="AV703">
            <v>0</v>
          </cell>
          <cell r="AW703">
            <v>0</v>
          </cell>
          <cell r="AX703">
            <v>0</v>
          </cell>
          <cell r="AY703">
            <v>0</v>
          </cell>
          <cell r="AZ703">
            <v>0</v>
          </cell>
          <cell r="BA703">
            <v>0</v>
          </cell>
          <cell r="BB703">
            <v>0</v>
          </cell>
          <cell r="BC703">
            <v>0</v>
          </cell>
          <cell r="BH703">
            <v>0</v>
          </cell>
          <cell r="BJ703">
            <v>0</v>
          </cell>
        </row>
        <row r="704">
          <cell r="A704">
            <v>704</v>
          </cell>
          <cell r="F704">
            <v>1</v>
          </cell>
          <cell r="G704">
            <v>1</v>
          </cell>
          <cell r="I704" t="str">
            <v>SP</v>
          </cell>
          <cell r="J704" t="str">
            <v>SPARES</v>
          </cell>
          <cell r="K704">
            <v>220</v>
          </cell>
          <cell r="L704" t="str">
            <v>J</v>
          </cell>
          <cell r="M704" t="str">
            <v>J</v>
          </cell>
          <cell r="N704" t="str">
            <v>B1</v>
          </cell>
          <cell r="O704" t="str">
            <v>PTDHS</v>
          </cell>
          <cell r="P704" t="str">
            <v>Complete compressor assembly along with motor,</v>
          </cell>
          <cell r="Q704" t="str">
            <v>No.</v>
          </cell>
          <cell r="R704" t="str">
            <v>No.</v>
          </cell>
          <cell r="S704">
            <v>1</v>
          </cell>
          <cell r="T704">
            <v>1</v>
          </cell>
          <cell r="U704">
            <v>1</v>
          </cell>
          <cell r="X704">
            <v>1</v>
          </cell>
          <cell r="Y704">
            <v>1</v>
          </cell>
          <cell r="AC704">
            <v>0</v>
          </cell>
          <cell r="AF704">
            <v>0</v>
          </cell>
          <cell r="AG704">
            <v>0</v>
          </cell>
          <cell r="AH704">
            <v>0</v>
          </cell>
          <cell r="AI704">
            <v>1.1111111111111112</v>
          </cell>
          <cell r="AJ704">
            <v>0</v>
          </cell>
          <cell r="AK704">
            <v>0</v>
          </cell>
          <cell r="AL704">
            <v>0</v>
          </cell>
          <cell r="AM704">
            <v>0</v>
          </cell>
          <cell r="AN704">
            <v>0</v>
          </cell>
          <cell r="AO704">
            <v>0</v>
          </cell>
          <cell r="AP704">
            <v>0</v>
          </cell>
          <cell r="AQ704">
            <v>0</v>
          </cell>
          <cell r="AR704" t="str">
            <v>NA</v>
          </cell>
          <cell r="AS704" t="str">
            <v>NA</v>
          </cell>
          <cell r="AT704">
            <v>0.95238095238095244</v>
          </cell>
          <cell r="AU704" t="str">
            <v>NA</v>
          </cell>
          <cell r="AV704" t="str">
            <v>NA</v>
          </cell>
          <cell r="AW704" t="str">
            <v>NA</v>
          </cell>
          <cell r="AX704">
            <v>0</v>
          </cell>
          <cell r="AY704">
            <v>0</v>
          </cell>
          <cell r="AZ704">
            <v>0.16320000000000001</v>
          </cell>
          <cell r="BA704">
            <v>0.04</v>
          </cell>
          <cell r="BB704">
            <v>7.7599168633546928E-3</v>
          </cell>
          <cell r="BC704">
            <v>0</v>
          </cell>
          <cell r="BG704" t="str">
            <v>NA</v>
          </cell>
          <cell r="BH704" t="str">
            <v>NA</v>
          </cell>
          <cell r="BJ704">
            <v>0</v>
          </cell>
        </row>
        <row r="705">
          <cell r="A705">
            <v>705</v>
          </cell>
          <cell r="J705" t="str">
            <v/>
          </cell>
          <cell r="L705" t="str">
            <v>J</v>
          </cell>
          <cell r="M705" t="str">
            <v>J</v>
          </cell>
          <cell r="N705">
            <v>0</v>
          </cell>
          <cell r="P705" t="str">
            <v>accessories &amp; coupling along with regenerating unit</v>
          </cell>
          <cell r="R705">
            <v>0</v>
          </cell>
          <cell r="S705">
            <v>0</v>
          </cell>
          <cell r="T705">
            <v>0</v>
          </cell>
          <cell r="X705">
            <v>0</v>
          </cell>
          <cell r="Y705">
            <v>0</v>
          </cell>
          <cell r="AC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v>0</v>
          </cell>
          <cell r="AU705">
            <v>0</v>
          </cell>
          <cell r="AV705">
            <v>0</v>
          </cell>
          <cell r="AW705">
            <v>0</v>
          </cell>
          <cell r="AX705">
            <v>0</v>
          </cell>
          <cell r="AY705">
            <v>0</v>
          </cell>
          <cell r="AZ705">
            <v>0</v>
          </cell>
          <cell r="BA705">
            <v>0</v>
          </cell>
          <cell r="BB705">
            <v>0</v>
          </cell>
          <cell r="BC705">
            <v>0</v>
          </cell>
          <cell r="BH705">
            <v>0</v>
          </cell>
          <cell r="BJ705">
            <v>0</v>
          </cell>
        </row>
        <row r="706">
          <cell r="A706">
            <v>706</v>
          </cell>
          <cell r="J706" t="str">
            <v/>
          </cell>
          <cell r="L706" t="str">
            <v>J</v>
          </cell>
          <cell r="M706" t="str">
            <v>J</v>
          </cell>
          <cell r="N706">
            <v>0</v>
          </cell>
          <cell r="P706" t="str">
            <v>whichever is applicable</v>
          </cell>
          <cell r="R706">
            <v>0</v>
          </cell>
          <cell r="S706">
            <v>0</v>
          </cell>
          <cell r="T706">
            <v>0</v>
          </cell>
          <cell r="X706">
            <v>0</v>
          </cell>
          <cell r="Y706">
            <v>0</v>
          </cell>
          <cell r="AC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v>0</v>
          </cell>
          <cell r="AU706">
            <v>0</v>
          </cell>
          <cell r="AV706">
            <v>0</v>
          </cell>
          <cell r="AW706">
            <v>0</v>
          </cell>
          <cell r="AX706">
            <v>0</v>
          </cell>
          <cell r="AY706">
            <v>0</v>
          </cell>
          <cell r="AZ706">
            <v>0</v>
          </cell>
          <cell r="BA706">
            <v>0</v>
          </cell>
          <cell r="BB706">
            <v>0</v>
          </cell>
          <cell r="BC706">
            <v>0</v>
          </cell>
          <cell r="BH706">
            <v>0</v>
          </cell>
          <cell r="BJ706">
            <v>0</v>
          </cell>
        </row>
        <row r="707">
          <cell r="A707">
            <v>707</v>
          </cell>
          <cell r="F707" t="str">
            <v>2</v>
          </cell>
          <cell r="G707" t="str">
            <v>2</v>
          </cell>
          <cell r="I707" t="str">
            <v>SP</v>
          </cell>
          <cell r="J707" t="str">
            <v>SPARES</v>
          </cell>
          <cell r="K707">
            <v>220</v>
          </cell>
          <cell r="L707" t="str">
            <v>J</v>
          </cell>
          <cell r="M707" t="str">
            <v>J</v>
          </cell>
          <cell r="N707" t="str">
            <v>B1</v>
          </cell>
          <cell r="O707" t="str">
            <v>PTDHS</v>
          </cell>
          <cell r="P707" t="str">
            <v>All types of valves and reducers (including safety</v>
          </cell>
          <cell r="Q707" t="str">
            <v>No.</v>
          </cell>
          <cell r="R707" t="str">
            <v>No.</v>
          </cell>
          <cell r="S707">
            <v>1</v>
          </cell>
          <cell r="T707">
            <v>1</v>
          </cell>
          <cell r="U707">
            <v>1</v>
          </cell>
          <cell r="X707">
            <v>1</v>
          </cell>
          <cell r="Y707">
            <v>1</v>
          </cell>
          <cell r="AC707">
            <v>0</v>
          </cell>
          <cell r="AF707">
            <v>0</v>
          </cell>
          <cell r="AG707">
            <v>0</v>
          </cell>
          <cell r="AH707">
            <v>0</v>
          </cell>
          <cell r="AI707">
            <v>1.1111111111111112</v>
          </cell>
          <cell r="AJ707">
            <v>0</v>
          </cell>
          <cell r="AK707">
            <v>0</v>
          </cell>
          <cell r="AL707">
            <v>0</v>
          </cell>
          <cell r="AM707">
            <v>0</v>
          </cell>
          <cell r="AN707">
            <v>0</v>
          </cell>
          <cell r="AO707">
            <v>0</v>
          </cell>
          <cell r="AP707">
            <v>0</v>
          </cell>
          <cell r="AQ707">
            <v>0</v>
          </cell>
          <cell r="AR707" t="str">
            <v>NA</v>
          </cell>
          <cell r="AS707" t="str">
            <v>NA</v>
          </cell>
          <cell r="AT707">
            <v>0.95238095238095244</v>
          </cell>
          <cell r="AU707" t="str">
            <v>NA</v>
          </cell>
          <cell r="AV707" t="str">
            <v>NA</v>
          </cell>
          <cell r="AW707" t="str">
            <v>NA</v>
          </cell>
          <cell r="AX707">
            <v>0</v>
          </cell>
          <cell r="AY707">
            <v>0</v>
          </cell>
          <cell r="AZ707">
            <v>0.16320000000000001</v>
          </cell>
          <cell r="BA707">
            <v>0.04</v>
          </cell>
          <cell r="BB707">
            <v>7.7599168633546928E-3</v>
          </cell>
          <cell r="BC707">
            <v>0</v>
          </cell>
          <cell r="BG707" t="str">
            <v>NA</v>
          </cell>
          <cell r="BH707" t="str">
            <v>NA</v>
          </cell>
          <cell r="BJ707">
            <v>0</v>
          </cell>
        </row>
        <row r="708">
          <cell r="A708">
            <v>708</v>
          </cell>
          <cell r="J708" t="str">
            <v/>
          </cell>
          <cell r="L708" t="str">
            <v>J</v>
          </cell>
          <cell r="M708" t="str">
            <v>J</v>
          </cell>
          <cell r="N708">
            <v>0</v>
          </cell>
          <cell r="P708" t="str">
            <v>valve)</v>
          </cell>
          <cell r="R708">
            <v>0</v>
          </cell>
          <cell r="S708">
            <v>0</v>
          </cell>
          <cell r="T708">
            <v>0</v>
          </cell>
          <cell r="X708">
            <v>0</v>
          </cell>
          <cell r="Y708">
            <v>0</v>
          </cell>
          <cell r="AC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v>0</v>
          </cell>
          <cell r="AU708">
            <v>0</v>
          </cell>
          <cell r="AV708">
            <v>0</v>
          </cell>
          <cell r="AW708">
            <v>0</v>
          </cell>
          <cell r="AX708">
            <v>0</v>
          </cell>
          <cell r="AY708">
            <v>0</v>
          </cell>
          <cell r="AZ708">
            <v>0</v>
          </cell>
          <cell r="BA708">
            <v>0</v>
          </cell>
          <cell r="BB708">
            <v>0</v>
          </cell>
          <cell r="BC708">
            <v>0</v>
          </cell>
          <cell r="BH708">
            <v>0</v>
          </cell>
          <cell r="BJ708">
            <v>0</v>
          </cell>
        </row>
        <row r="709">
          <cell r="A709">
            <v>709</v>
          </cell>
          <cell r="F709">
            <v>3</v>
          </cell>
          <cell r="G709">
            <v>3</v>
          </cell>
          <cell r="I709" t="str">
            <v>SP</v>
          </cell>
          <cell r="J709" t="str">
            <v>SPARES</v>
          </cell>
          <cell r="K709">
            <v>220</v>
          </cell>
          <cell r="L709" t="str">
            <v>J</v>
          </cell>
          <cell r="M709" t="str">
            <v>J</v>
          </cell>
          <cell r="N709" t="str">
            <v>B1</v>
          </cell>
          <cell r="O709" t="str">
            <v>PTDHS</v>
          </cell>
          <cell r="P709" t="str">
            <v>Coupling for compressed air</v>
          </cell>
          <cell r="Q709" t="str">
            <v>No.</v>
          </cell>
          <cell r="R709" t="str">
            <v>No.</v>
          </cell>
          <cell r="S709">
            <v>1</v>
          </cell>
          <cell r="T709">
            <v>1</v>
          </cell>
          <cell r="U709">
            <v>1</v>
          </cell>
          <cell r="X709">
            <v>1</v>
          </cell>
          <cell r="Y709">
            <v>1</v>
          </cell>
          <cell r="AC709">
            <v>0</v>
          </cell>
          <cell r="AF709">
            <v>0</v>
          </cell>
          <cell r="AG709">
            <v>0</v>
          </cell>
          <cell r="AH709">
            <v>0</v>
          </cell>
          <cell r="AI709">
            <v>1.1111111111111112</v>
          </cell>
          <cell r="AJ709">
            <v>0</v>
          </cell>
          <cell r="AK709">
            <v>0</v>
          </cell>
          <cell r="AL709">
            <v>0</v>
          </cell>
          <cell r="AM709">
            <v>0</v>
          </cell>
          <cell r="AN709">
            <v>0</v>
          </cell>
          <cell r="AO709">
            <v>0</v>
          </cell>
          <cell r="AP709">
            <v>0</v>
          </cell>
          <cell r="AQ709">
            <v>0</v>
          </cell>
          <cell r="AR709" t="str">
            <v>NA</v>
          </cell>
          <cell r="AS709" t="str">
            <v>NA</v>
          </cell>
          <cell r="AT709">
            <v>0.95238095238095244</v>
          </cell>
          <cell r="AU709" t="str">
            <v>NA</v>
          </cell>
          <cell r="AV709" t="str">
            <v>NA</v>
          </cell>
          <cell r="AW709" t="str">
            <v>NA</v>
          </cell>
          <cell r="AX709">
            <v>0</v>
          </cell>
          <cell r="AY709">
            <v>0</v>
          </cell>
          <cell r="AZ709">
            <v>0.16320000000000001</v>
          </cell>
          <cell r="BA709">
            <v>0.04</v>
          </cell>
          <cell r="BB709">
            <v>7.7599168633546928E-3</v>
          </cell>
          <cell r="BC709">
            <v>0</v>
          </cell>
          <cell r="BG709" t="str">
            <v>NA</v>
          </cell>
          <cell r="BH709" t="str">
            <v>NA</v>
          </cell>
          <cell r="BJ709">
            <v>0</v>
          </cell>
        </row>
        <row r="710">
          <cell r="A710">
            <v>710</v>
          </cell>
          <cell r="F710" t="str">
            <v>4</v>
          </cell>
          <cell r="G710" t="str">
            <v>4</v>
          </cell>
          <cell r="I710" t="str">
            <v>SP</v>
          </cell>
          <cell r="J710" t="str">
            <v>SPARES</v>
          </cell>
          <cell r="K710">
            <v>220</v>
          </cell>
          <cell r="L710" t="str">
            <v>J</v>
          </cell>
          <cell r="M710" t="str">
            <v>J</v>
          </cell>
          <cell r="N710" t="str">
            <v>B1</v>
          </cell>
          <cell r="O710" t="str">
            <v>PTDHS</v>
          </cell>
          <cell r="P710" t="str">
            <v>Micro filter</v>
          </cell>
          <cell r="Q710" t="str">
            <v>No.</v>
          </cell>
          <cell r="R710" t="str">
            <v>No.</v>
          </cell>
          <cell r="S710">
            <v>1</v>
          </cell>
          <cell r="T710">
            <v>1</v>
          </cell>
          <cell r="U710">
            <v>1</v>
          </cell>
          <cell r="X710">
            <v>1</v>
          </cell>
          <cell r="Y710">
            <v>1</v>
          </cell>
          <cell r="AC710">
            <v>0</v>
          </cell>
          <cell r="AF710">
            <v>0</v>
          </cell>
          <cell r="AG710">
            <v>0</v>
          </cell>
          <cell r="AH710">
            <v>0</v>
          </cell>
          <cell r="AI710">
            <v>1.1111111111111112</v>
          </cell>
          <cell r="AJ710">
            <v>0</v>
          </cell>
          <cell r="AK710">
            <v>0</v>
          </cell>
          <cell r="AL710">
            <v>0</v>
          </cell>
          <cell r="AM710">
            <v>0</v>
          </cell>
          <cell r="AN710">
            <v>0</v>
          </cell>
          <cell r="AO710">
            <v>0</v>
          </cell>
          <cell r="AP710">
            <v>0</v>
          </cell>
          <cell r="AQ710">
            <v>0</v>
          </cell>
          <cell r="AR710" t="str">
            <v>NA</v>
          </cell>
          <cell r="AS710" t="str">
            <v>NA</v>
          </cell>
          <cell r="AT710">
            <v>0.95238095238095244</v>
          </cell>
          <cell r="AU710" t="str">
            <v>NA</v>
          </cell>
          <cell r="AV710" t="str">
            <v>NA</v>
          </cell>
          <cell r="AW710" t="str">
            <v>NA</v>
          </cell>
          <cell r="AX710">
            <v>0</v>
          </cell>
          <cell r="AY710">
            <v>0</v>
          </cell>
          <cell r="AZ710">
            <v>0.16320000000000001</v>
          </cell>
          <cell r="BA710">
            <v>0.04</v>
          </cell>
          <cell r="BB710">
            <v>7.7599168633546928E-3</v>
          </cell>
          <cell r="BC710">
            <v>0</v>
          </cell>
          <cell r="BG710" t="str">
            <v>NA</v>
          </cell>
          <cell r="BH710" t="str">
            <v>NA</v>
          </cell>
          <cell r="BJ710">
            <v>0</v>
          </cell>
        </row>
        <row r="711">
          <cell r="A711">
            <v>711</v>
          </cell>
          <cell r="F711" t="str">
            <v>5</v>
          </cell>
          <cell r="G711" t="str">
            <v>5</v>
          </cell>
          <cell r="I711" t="str">
            <v>SP</v>
          </cell>
          <cell r="J711" t="str">
            <v>SPARES</v>
          </cell>
          <cell r="K711">
            <v>220</v>
          </cell>
          <cell r="L711" t="str">
            <v>J</v>
          </cell>
          <cell r="M711" t="str">
            <v>J</v>
          </cell>
          <cell r="N711" t="str">
            <v>B1</v>
          </cell>
          <cell r="O711" t="str">
            <v>PTDHS</v>
          </cell>
          <cell r="P711" t="str">
            <v>Dowty Seal (If applicable)</v>
          </cell>
          <cell r="Q711" t="str">
            <v>Sets</v>
          </cell>
          <cell r="R711" t="str">
            <v>Sets</v>
          </cell>
          <cell r="S711">
            <v>2</v>
          </cell>
          <cell r="T711">
            <v>2</v>
          </cell>
          <cell r="U711">
            <v>2</v>
          </cell>
          <cell r="X711">
            <v>2</v>
          </cell>
          <cell r="Y711">
            <v>2</v>
          </cell>
          <cell r="AC711">
            <v>0</v>
          </cell>
          <cell r="AF711">
            <v>0</v>
          </cell>
          <cell r="AG711">
            <v>0</v>
          </cell>
          <cell r="AH711">
            <v>0</v>
          </cell>
          <cell r="AI711">
            <v>1.1111111111111112</v>
          </cell>
          <cell r="AJ711">
            <v>0</v>
          </cell>
          <cell r="AK711">
            <v>0</v>
          </cell>
          <cell r="AL711">
            <v>0</v>
          </cell>
          <cell r="AM711">
            <v>0</v>
          </cell>
          <cell r="AN711">
            <v>0</v>
          </cell>
          <cell r="AO711">
            <v>0</v>
          </cell>
          <cell r="AP711">
            <v>0</v>
          </cell>
          <cell r="AQ711">
            <v>0</v>
          </cell>
          <cell r="AR711" t="str">
            <v>NA</v>
          </cell>
          <cell r="AS711" t="str">
            <v>NA</v>
          </cell>
          <cell r="AT711">
            <v>0.95238095238095244</v>
          </cell>
          <cell r="AU711" t="str">
            <v>NA</v>
          </cell>
          <cell r="AV711" t="str">
            <v>NA</v>
          </cell>
          <cell r="AW711" t="str">
            <v>NA</v>
          </cell>
          <cell r="AX711">
            <v>0</v>
          </cell>
          <cell r="AY711">
            <v>0</v>
          </cell>
          <cell r="AZ711">
            <v>0.16320000000000001</v>
          </cell>
          <cell r="BA711">
            <v>0.04</v>
          </cell>
          <cell r="BB711">
            <v>7.7599168633546928E-3</v>
          </cell>
          <cell r="BC711">
            <v>0</v>
          </cell>
          <cell r="BG711" t="str">
            <v>NA</v>
          </cell>
          <cell r="BH711" t="str">
            <v>NA</v>
          </cell>
          <cell r="BJ711">
            <v>0</v>
          </cell>
        </row>
        <row r="712">
          <cell r="A712">
            <v>712</v>
          </cell>
          <cell r="F712" t="str">
            <v>6</v>
          </cell>
          <cell r="G712" t="str">
            <v>6</v>
          </cell>
          <cell r="I712" t="str">
            <v>SP</v>
          </cell>
          <cell r="J712" t="str">
            <v>SPARES</v>
          </cell>
          <cell r="K712">
            <v>220</v>
          </cell>
          <cell r="L712" t="str">
            <v>J</v>
          </cell>
          <cell r="M712" t="str">
            <v>J</v>
          </cell>
          <cell r="N712" t="str">
            <v>B1</v>
          </cell>
          <cell r="O712" t="str">
            <v>PTDHS</v>
          </cell>
          <cell r="P712" t="str">
            <v>Pressure switches &amp; gauges (1 no of each type)</v>
          </cell>
          <cell r="Q712" t="str">
            <v>set</v>
          </cell>
          <cell r="R712" t="str">
            <v>set</v>
          </cell>
          <cell r="S712">
            <v>1</v>
          </cell>
          <cell r="T712">
            <v>1</v>
          </cell>
          <cell r="U712">
            <v>1</v>
          </cell>
          <cell r="X712">
            <v>1</v>
          </cell>
          <cell r="Y712">
            <v>1</v>
          </cell>
          <cell r="AC712">
            <v>0</v>
          </cell>
          <cell r="AF712">
            <v>0</v>
          </cell>
          <cell r="AG712">
            <v>0</v>
          </cell>
          <cell r="AH712">
            <v>0</v>
          </cell>
          <cell r="AI712">
            <v>1.1111111111111112</v>
          </cell>
          <cell r="AJ712">
            <v>0</v>
          </cell>
          <cell r="AK712">
            <v>0</v>
          </cell>
          <cell r="AL712">
            <v>0</v>
          </cell>
          <cell r="AM712">
            <v>0</v>
          </cell>
          <cell r="AN712">
            <v>0</v>
          </cell>
          <cell r="AO712">
            <v>0</v>
          </cell>
          <cell r="AP712">
            <v>0</v>
          </cell>
          <cell r="AQ712">
            <v>0</v>
          </cell>
          <cell r="AR712" t="str">
            <v>NA</v>
          </cell>
          <cell r="AS712" t="str">
            <v>NA</v>
          </cell>
          <cell r="AT712">
            <v>0.95238095238095244</v>
          </cell>
          <cell r="AU712" t="str">
            <v>NA</v>
          </cell>
          <cell r="AV712" t="str">
            <v>NA</v>
          </cell>
          <cell r="AW712" t="str">
            <v>NA</v>
          </cell>
          <cell r="AX712">
            <v>0</v>
          </cell>
          <cell r="AY712">
            <v>0</v>
          </cell>
          <cell r="AZ712">
            <v>0.16320000000000001</v>
          </cell>
          <cell r="BA712">
            <v>0.04</v>
          </cell>
          <cell r="BB712">
            <v>7.7599168633546928E-3</v>
          </cell>
          <cell r="BC712">
            <v>0</v>
          </cell>
          <cell r="BG712" t="str">
            <v>NA</v>
          </cell>
          <cell r="BH712" t="str">
            <v>NA</v>
          </cell>
          <cell r="BJ712">
            <v>0</v>
          </cell>
        </row>
        <row r="713">
          <cell r="A713">
            <v>713</v>
          </cell>
          <cell r="J713" t="str">
            <v/>
          </cell>
          <cell r="L713" t="str">
            <v>J</v>
          </cell>
          <cell r="M713" t="str">
            <v>J</v>
          </cell>
          <cell r="N713">
            <v>0</v>
          </cell>
          <cell r="R713">
            <v>0</v>
          </cell>
          <cell r="S713">
            <v>0</v>
          </cell>
          <cell r="T713">
            <v>0</v>
          </cell>
          <cell r="X713">
            <v>0</v>
          </cell>
          <cell r="Y713">
            <v>0</v>
          </cell>
          <cell r="AC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v>0</v>
          </cell>
          <cell r="AU713">
            <v>0</v>
          </cell>
          <cell r="AV713">
            <v>0</v>
          </cell>
          <cell r="AW713">
            <v>0</v>
          </cell>
          <cell r="AX713">
            <v>0</v>
          </cell>
          <cell r="AY713">
            <v>0</v>
          </cell>
          <cell r="AZ713">
            <v>0</v>
          </cell>
          <cell r="BA713">
            <v>0</v>
          </cell>
          <cell r="BB713">
            <v>0</v>
          </cell>
          <cell r="BC713">
            <v>0</v>
          </cell>
          <cell r="BH713">
            <v>0</v>
          </cell>
          <cell r="BJ713">
            <v>0</v>
          </cell>
        </row>
        <row r="714">
          <cell r="A714">
            <v>714</v>
          </cell>
          <cell r="F714" t="str">
            <v>G.2</v>
          </cell>
          <cell r="G714" t="str">
            <v>G.2</v>
          </cell>
          <cell r="J714" t="str">
            <v/>
          </cell>
          <cell r="L714" t="str">
            <v>J</v>
          </cell>
          <cell r="M714" t="str">
            <v>J</v>
          </cell>
          <cell r="N714">
            <v>0</v>
          </cell>
          <cell r="P714" t="str">
            <v>Hydraulic operating mechanism (If applicable)</v>
          </cell>
          <cell r="R714">
            <v>0</v>
          </cell>
          <cell r="S714">
            <v>0</v>
          </cell>
          <cell r="T714">
            <v>0</v>
          </cell>
          <cell r="X714">
            <v>0</v>
          </cell>
          <cell r="Y714">
            <v>0</v>
          </cell>
          <cell r="AC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v>0</v>
          </cell>
          <cell r="AU714">
            <v>0</v>
          </cell>
          <cell r="AV714">
            <v>0</v>
          </cell>
          <cell r="AW714">
            <v>0</v>
          </cell>
          <cell r="AX714">
            <v>0</v>
          </cell>
          <cell r="AY714">
            <v>0</v>
          </cell>
          <cell r="AZ714">
            <v>0</v>
          </cell>
          <cell r="BA714">
            <v>0</v>
          </cell>
          <cell r="BB714">
            <v>0</v>
          </cell>
          <cell r="BC714">
            <v>0</v>
          </cell>
          <cell r="BH714">
            <v>0</v>
          </cell>
          <cell r="BJ714">
            <v>0</v>
          </cell>
        </row>
        <row r="715">
          <cell r="A715">
            <v>715</v>
          </cell>
          <cell r="J715" t="str">
            <v/>
          </cell>
          <cell r="L715" t="str">
            <v>J</v>
          </cell>
          <cell r="M715" t="str">
            <v>J</v>
          </cell>
          <cell r="N715">
            <v>0</v>
          </cell>
          <cell r="P715" t="str">
            <v>NOT APPLICABLE</v>
          </cell>
          <cell r="R715">
            <v>0</v>
          </cell>
          <cell r="S715">
            <v>0</v>
          </cell>
          <cell r="T715">
            <v>0</v>
          </cell>
          <cell r="X715">
            <v>0</v>
          </cell>
          <cell r="Y715">
            <v>0</v>
          </cell>
          <cell r="AC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v>0</v>
          </cell>
          <cell r="AU715">
            <v>0</v>
          </cell>
          <cell r="AV715">
            <v>0</v>
          </cell>
          <cell r="AW715">
            <v>0</v>
          </cell>
          <cell r="AX715">
            <v>0</v>
          </cell>
          <cell r="AY715">
            <v>0</v>
          </cell>
          <cell r="AZ715">
            <v>0</v>
          </cell>
          <cell r="BA715">
            <v>0</v>
          </cell>
          <cell r="BB715">
            <v>0</v>
          </cell>
          <cell r="BC715">
            <v>0</v>
          </cell>
          <cell r="BH715">
            <v>0</v>
          </cell>
          <cell r="BJ715">
            <v>0</v>
          </cell>
        </row>
        <row r="716">
          <cell r="A716">
            <v>716</v>
          </cell>
          <cell r="F716">
            <v>1</v>
          </cell>
          <cell r="G716">
            <v>1</v>
          </cell>
          <cell r="I716" t="str">
            <v>SP</v>
          </cell>
          <cell r="J716" t="str">
            <v>SPARES</v>
          </cell>
          <cell r="K716">
            <v>220</v>
          </cell>
          <cell r="L716" t="str">
            <v>J</v>
          </cell>
          <cell r="M716" t="str">
            <v>J</v>
          </cell>
          <cell r="N716" t="str">
            <v>B1</v>
          </cell>
          <cell r="O716" t="str">
            <v>PTDHS</v>
          </cell>
          <cell r="P716" t="str">
            <v>Hydraulic operating mechanism with drive motor</v>
          </cell>
          <cell r="Q716" t="str">
            <v>No.</v>
          </cell>
          <cell r="R716" t="str">
            <v>No.</v>
          </cell>
          <cell r="S716">
            <v>1</v>
          </cell>
          <cell r="T716">
            <v>1</v>
          </cell>
          <cell r="U716">
            <v>1</v>
          </cell>
          <cell r="X716">
            <v>1</v>
          </cell>
          <cell r="Y716">
            <v>1</v>
          </cell>
          <cell r="AC716">
            <v>0</v>
          </cell>
          <cell r="AF716">
            <v>0</v>
          </cell>
          <cell r="AG716">
            <v>0</v>
          </cell>
          <cell r="AH716">
            <v>0</v>
          </cell>
          <cell r="AI716">
            <v>1.1111111111111112</v>
          </cell>
          <cell r="AJ716">
            <v>0</v>
          </cell>
          <cell r="AK716">
            <v>0</v>
          </cell>
          <cell r="AL716">
            <v>0</v>
          </cell>
          <cell r="AM716">
            <v>0</v>
          </cell>
          <cell r="AN716">
            <v>0</v>
          </cell>
          <cell r="AO716">
            <v>0</v>
          </cell>
          <cell r="AP716">
            <v>0</v>
          </cell>
          <cell r="AQ716">
            <v>0</v>
          </cell>
          <cell r="AR716" t="str">
            <v>NA</v>
          </cell>
          <cell r="AS716" t="str">
            <v>NA</v>
          </cell>
          <cell r="AT716">
            <v>0.95238095238095244</v>
          </cell>
          <cell r="AU716" t="str">
            <v>NA</v>
          </cell>
          <cell r="AV716" t="str">
            <v>NA</v>
          </cell>
          <cell r="AW716" t="str">
            <v>NA</v>
          </cell>
          <cell r="AX716">
            <v>0</v>
          </cell>
          <cell r="AY716">
            <v>0</v>
          </cell>
          <cell r="AZ716">
            <v>0.16320000000000001</v>
          </cell>
          <cell r="BA716">
            <v>0.04</v>
          </cell>
          <cell r="BB716">
            <v>7.7599168633546928E-3</v>
          </cell>
          <cell r="BC716">
            <v>0</v>
          </cell>
          <cell r="BG716" t="str">
            <v>NA</v>
          </cell>
          <cell r="BH716" t="str">
            <v>NA</v>
          </cell>
          <cell r="BJ716">
            <v>0</v>
          </cell>
        </row>
        <row r="717">
          <cell r="A717">
            <v>717</v>
          </cell>
          <cell r="F717">
            <v>2</v>
          </cell>
          <cell r="G717">
            <v>2</v>
          </cell>
          <cell r="I717" t="str">
            <v>SP</v>
          </cell>
          <cell r="J717" t="str">
            <v>SPARES</v>
          </cell>
          <cell r="K717">
            <v>220</v>
          </cell>
          <cell r="L717" t="str">
            <v>J</v>
          </cell>
          <cell r="M717" t="str">
            <v>J</v>
          </cell>
          <cell r="N717" t="str">
            <v>B1</v>
          </cell>
          <cell r="O717" t="str">
            <v>PTDHS</v>
          </cell>
          <cell r="P717" t="str">
            <v>Pressure gauges for hydraulic operating mechanism</v>
          </cell>
          <cell r="Q717" t="str">
            <v>set</v>
          </cell>
          <cell r="R717" t="str">
            <v>set</v>
          </cell>
          <cell r="S717">
            <v>1</v>
          </cell>
          <cell r="T717">
            <v>1</v>
          </cell>
          <cell r="U717">
            <v>1</v>
          </cell>
          <cell r="X717">
            <v>1</v>
          </cell>
          <cell r="Y717">
            <v>1</v>
          </cell>
          <cell r="AC717">
            <v>0</v>
          </cell>
          <cell r="AF717">
            <v>0</v>
          </cell>
          <cell r="AG717">
            <v>0</v>
          </cell>
          <cell r="AH717">
            <v>0</v>
          </cell>
          <cell r="AI717">
            <v>1.1111111111111112</v>
          </cell>
          <cell r="AJ717">
            <v>0</v>
          </cell>
          <cell r="AK717">
            <v>0</v>
          </cell>
          <cell r="AL717">
            <v>0</v>
          </cell>
          <cell r="AM717">
            <v>0</v>
          </cell>
          <cell r="AN717">
            <v>0</v>
          </cell>
          <cell r="AO717">
            <v>0</v>
          </cell>
          <cell r="AP717">
            <v>0</v>
          </cell>
          <cell r="AQ717">
            <v>0</v>
          </cell>
          <cell r="AR717" t="str">
            <v>NA</v>
          </cell>
          <cell r="AS717" t="str">
            <v>NA</v>
          </cell>
          <cell r="AT717">
            <v>0.95238095238095244</v>
          </cell>
          <cell r="AU717" t="str">
            <v>NA</v>
          </cell>
          <cell r="AV717" t="str">
            <v>NA</v>
          </cell>
          <cell r="AW717" t="str">
            <v>NA</v>
          </cell>
          <cell r="AX717">
            <v>0</v>
          </cell>
          <cell r="AY717">
            <v>0</v>
          </cell>
          <cell r="AZ717">
            <v>0.16320000000000001</v>
          </cell>
          <cell r="BA717">
            <v>0.04</v>
          </cell>
          <cell r="BB717">
            <v>7.7599168633546928E-3</v>
          </cell>
          <cell r="BC717">
            <v>0</v>
          </cell>
          <cell r="BG717" t="str">
            <v>NA</v>
          </cell>
          <cell r="BH717" t="str">
            <v>NA</v>
          </cell>
          <cell r="BJ717">
            <v>0</v>
          </cell>
        </row>
        <row r="718">
          <cell r="A718">
            <v>718</v>
          </cell>
          <cell r="F718">
            <v>4</v>
          </cell>
          <cell r="G718">
            <v>4</v>
          </cell>
          <cell r="I718" t="str">
            <v>SP</v>
          </cell>
          <cell r="J718" t="str">
            <v>SPARES</v>
          </cell>
          <cell r="K718">
            <v>220</v>
          </cell>
          <cell r="L718" t="str">
            <v>J</v>
          </cell>
          <cell r="M718" t="str">
            <v>J</v>
          </cell>
          <cell r="N718" t="str">
            <v>B1</v>
          </cell>
          <cell r="O718" t="str">
            <v>PTDHS</v>
          </cell>
          <cell r="P718" t="str">
            <v>All types of valves for hydraulic operating</v>
          </cell>
          <cell r="Q718" t="str">
            <v>set</v>
          </cell>
          <cell r="R718" t="str">
            <v>set</v>
          </cell>
          <cell r="S718">
            <v>1</v>
          </cell>
          <cell r="T718">
            <v>1</v>
          </cell>
          <cell r="U718">
            <v>1</v>
          </cell>
          <cell r="X718">
            <v>1</v>
          </cell>
          <cell r="Y718">
            <v>1</v>
          </cell>
          <cell r="AC718">
            <v>0</v>
          </cell>
          <cell r="AF718">
            <v>0</v>
          </cell>
          <cell r="AG718">
            <v>0</v>
          </cell>
          <cell r="AH718">
            <v>0</v>
          </cell>
          <cell r="AI718">
            <v>1.1111111111111112</v>
          </cell>
          <cell r="AJ718">
            <v>0</v>
          </cell>
          <cell r="AK718">
            <v>0</v>
          </cell>
          <cell r="AL718">
            <v>0</v>
          </cell>
          <cell r="AM718">
            <v>0</v>
          </cell>
          <cell r="AN718">
            <v>0</v>
          </cell>
          <cell r="AO718">
            <v>0</v>
          </cell>
          <cell r="AP718">
            <v>0</v>
          </cell>
          <cell r="AQ718">
            <v>0</v>
          </cell>
          <cell r="AR718" t="str">
            <v>NA</v>
          </cell>
          <cell r="AS718" t="str">
            <v>NA</v>
          </cell>
          <cell r="AT718">
            <v>0.95238095238095244</v>
          </cell>
          <cell r="AU718" t="str">
            <v>NA</v>
          </cell>
          <cell r="AV718" t="str">
            <v>NA</v>
          </cell>
          <cell r="AW718" t="str">
            <v>NA</v>
          </cell>
          <cell r="AX718">
            <v>0</v>
          </cell>
          <cell r="AY718">
            <v>0</v>
          </cell>
          <cell r="AZ718">
            <v>0.16320000000000001</v>
          </cell>
          <cell r="BA718">
            <v>0.04</v>
          </cell>
          <cell r="BB718">
            <v>7.7599168633546928E-3</v>
          </cell>
          <cell r="BC718">
            <v>0</v>
          </cell>
          <cell r="BG718" t="str">
            <v>NA</v>
          </cell>
          <cell r="BH718" t="str">
            <v>NA</v>
          </cell>
          <cell r="BJ718">
            <v>0</v>
          </cell>
        </row>
        <row r="719">
          <cell r="A719">
            <v>719</v>
          </cell>
          <cell r="J719" t="str">
            <v/>
          </cell>
          <cell r="L719" t="str">
            <v>J</v>
          </cell>
          <cell r="M719" t="str">
            <v>J</v>
          </cell>
          <cell r="N719">
            <v>0</v>
          </cell>
          <cell r="P719" t="str">
            <v>mechanism</v>
          </cell>
          <cell r="R719">
            <v>0</v>
          </cell>
          <cell r="S719">
            <v>0</v>
          </cell>
          <cell r="T719">
            <v>0</v>
          </cell>
          <cell r="X719">
            <v>0</v>
          </cell>
          <cell r="Y719">
            <v>0</v>
          </cell>
          <cell r="AC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v>0</v>
          </cell>
          <cell r="AU719">
            <v>0</v>
          </cell>
          <cell r="AV719">
            <v>0</v>
          </cell>
          <cell r="AW719">
            <v>0</v>
          </cell>
          <cell r="AX719">
            <v>0</v>
          </cell>
          <cell r="AY719">
            <v>0</v>
          </cell>
          <cell r="AZ719">
            <v>0</v>
          </cell>
          <cell r="BA719">
            <v>0</v>
          </cell>
          <cell r="BB719">
            <v>0</v>
          </cell>
          <cell r="BC719">
            <v>0</v>
          </cell>
          <cell r="BH719">
            <v>0</v>
          </cell>
          <cell r="BJ719">
            <v>0</v>
          </cell>
        </row>
        <row r="720">
          <cell r="A720">
            <v>720</v>
          </cell>
          <cell r="F720">
            <v>5</v>
          </cell>
          <cell r="G720">
            <v>5</v>
          </cell>
          <cell r="I720" t="str">
            <v>SP</v>
          </cell>
          <cell r="J720" t="str">
            <v>SPARES</v>
          </cell>
          <cell r="K720">
            <v>220</v>
          </cell>
          <cell r="L720" t="str">
            <v>J</v>
          </cell>
          <cell r="M720" t="str">
            <v>J</v>
          </cell>
          <cell r="N720" t="str">
            <v>B1</v>
          </cell>
          <cell r="O720" t="str">
            <v>PTDHS</v>
          </cell>
          <cell r="P720" t="str">
            <v>Pressure transducer</v>
          </cell>
          <cell r="Q720" t="str">
            <v>No.</v>
          </cell>
          <cell r="R720" t="str">
            <v>No.</v>
          </cell>
          <cell r="S720">
            <v>1</v>
          </cell>
          <cell r="T720">
            <v>1</v>
          </cell>
          <cell r="U720">
            <v>1</v>
          </cell>
          <cell r="X720">
            <v>1</v>
          </cell>
          <cell r="Y720">
            <v>1</v>
          </cell>
          <cell r="AC720">
            <v>0</v>
          </cell>
          <cell r="AF720">
            <v>0</v>
          </cell>
          <cell r="AG720">
            <v>0</v>
          </cell>
          <cell r="AH720">
            <v>0</v>
          </cell>
          <cell r="AI720">
            <v>1.1111111111111112</v>
          </cell>
          <cell r="AJ720">
            <v>0</v>
          </cell>
          <cell r="AK720">
            <v>0</v>
          </cell>
          <cell r="AL720">
            <v>0</v>
          </cell>
          <cell r="AM720">
            <v>0</v>
          </cell>
          <cell r="AN720">
            <v>0</v>
          </cell>
          <cell r="AO720">
            <v>0</v>
          </cell>
          <cell r="AP720">
            <v>0</v>
          </cell>
          <cell r="AQ720">
            <v>0</v>
          </cell>
          <cell r="AR720" t="str">
            <v>NA</v>
          </cell>
          <cell r="AS720" t="str">
            <v>NA</v>
          </cell>
          <cell r="AT720">
            <v>0.95238095238095244</v>
          </cell>
          <cell r="AU720" t="str">
            <v>NA</v>
          </cell>
          <cell r="AV720" t="str">
            <v>NA</v>
          </cell>
          <cell r="AW720" t="str">
            <v>NA</v>
          </cell>
          <cell r="AX720">
            <v>0</v>
          </cell>
          <cell r="AY720">
            <v>0</v>
          </cell>
          <cell r="AZ720">
            <v>0.16320000000000001</v>
          </cell>
          <cell r="BA720">
            <v>0.04</v>
          </cell>
          <cell r="BB720">
            <v>7.7599168633546928E-3</v>
          </cell>
          <cell r="BC720">
            <v>0</v>
          </cell>
          <cell r="BG720" t="str">
            <v>NA</v>
          </cell>
          <cell r="BH720" t="str">
            <v>NA</v>
          </cell>
          <cell r="BJ720">
            <v>0</v>
          </cell>
        </row>
        <row r="721">
          <cell r="A721">
            <v>721</v>
          </cell>
          <cell r="F721">
            <v>6</v>
          </cell>
          <cell r="G721">
            <v>6</v>
          </cell>
          <cell r="I721" t="str">
            <v>SP</v>
          </cell>
          <cell r="J721" t="str">
            <v>SPARES</v>
          </cell>
          <cell r="K721">
            <v>220</v>
          </cell>
          <cell r="L721" t="str">
            <v>J</v>
          </cell>
          <cell r="M721" t="str">
            <v>J</v>
          </cell>
          <cell r="N721" t="str">
            <v>B1</v>
          </cell>
          <cell r="O721" t="str">
            <v>PTDHS</v>
          </cell>
          <cell r="P721" t="str">
            <v>Pressure switch for hydraulic circuit</v>
          </cell>
          <cell r="Q721" t="str">
            <v>set</v>
          </cell>
          <cell r="R721" t="str">
            <v>set</v>
          </cell>
          <cell r="S721">
            <v>1</v>
          </cell>
          <cell r="T721">
            <v>1</v>
          </cell>
          <cell r="U721">
            <v>1</v>
          </cell>
          <cell r="X721">
            <v>1</v>
          </cell>
          <cell r="Y721">
            <v>1</v>
          </cell>
          <cell r="AC721">
            <v>0</v>
          </cell>
          <cell r="AF721">
            <v>0</v>
          </cell>
          <cell r="AG721">
            <v>0</v>
          </cell>
          <cell r="AH721">
            <v>0</v>
          </cell>
          <cell r="AI721">
            <v>1.1111111111111112</v>
          </cell>
          <cell r="AJ721">
            <v>0</v>
          </cell>
          <cell r="AK721">
            <v>0</v>
          </cell>
          <cell r="AL721">
            <v>0</v>
          </cell>
          <cell r="AM721">
            <v>0</v>
          </cell>
          <cell r="AN721">
            <v>0</v>
          </cell>
          <cell r="AO721">
            <v>0</v>
          </cell>
          <cell r="AP721">
            <v>0</v>
          </cell>
          <cell r="AQ721">
            <v>0</v>
          </cell>
          <cell r="AR721" t="str">
            <v>NA</v>
          </cell>
          <cell r="AS721" t="str">
            <v>NA</v>
          </cell>
          <cell r="AT721">
            <v>0.95238095238095244</v>
          </cell>
          <cell r="AU721" t="str">
            <v>NA</v>
          </cell>
          <cell r="AV721" t="str">
            <v>NA</v>
          </cell>
          <cell r="AW721" t="str">
            <v>NA</v>
          </cell>
          <cell r="AX721">
            <v>0</v>
          </cell>
          <cell r="AY721">
            <v>0</v>
          </cell>
          <cell r="AZ721">
            <v>0.16320000000000001</v>
          </cell>
          <cell r="BA721">
            <v>0.04</v>
          </cell>
          <cell r="BB721">
            <v>7.7599168633546928E-3</v>
          </cell>
          <cell r="BC721">
            <v>0</v>
          </cell>
          <cell r="BG721" t="str">
            <v>NA</v>
          </cell>
          <cell r="BH721" t="str">
            <v>NA</v>
          </cell>
          <cell r="BJ721">
            <v>0</v>
          </cell>
        </row>
        <row r="722">
          <cell r="A722">
            <v>722</v>
          </cell>
          <cell r="F722">
            <v>7</v>
          </cell>
          <cell r="G722">
            <v>7</v>
          </cell>
          <cell r="I722" t="str">
            <v>SP</v>
          </cell>
          <cell r="J722" t="str">
            <v>SPARES</v>
          </cell>
          <cell r="K722">
            <v>220</v>
          </cell>
          <cell r="L722" t="str">
            <v>J</v>
          </cell>
          <cell r="M722" t="str">
            <v>J</v>
          </cell>
          <cell r="N722" t="str">
            <v>B1</v>
          </cell>
          <cell r="O722" t="str">
            <v>PTDHS</v>
          </cell>
          <cell r="P722" t="str">
            <v>Accumulator</v>
          </cell>
          <cell r="Q722" t="str">
            <v>No.</v>
          </cell>
          <cell r="R722" t="str">
            <v>No.</v>
          </cell>
          <cell r="S722">
            <v>1</v>
          </cell>
          <cell r="T722">
            <v>1</v>
          </cell>
          <cell r="U722">
            <v>1</v>
          </cell>
          <cell r="X722">
            <v>1</v>
          </cell>
          <cell r="Y722">
            <v>1</v>
          </cell>
          <cell r="AC722">
            <v>0</v>
          </cell>
          <cell r="AF722">
            <v>0</v>
          </cell>
          <cell r="AG722">
            <v>0</v>
          </cell>
          <cell r="AH722">
            <v>0</v>
          </cell>
          <cell r="AI722">
            <v>1.1111111111111112</v>
          </cell>
          <cell r="AJ722">
            <v>0</v>
          </cell>
          <cell r="AK722">
            <v>0</v>
          </cell>
          <cell r="AL722">
            <v>0</v>
          </cell>
          <cell r="AM722">
            <v>0</v>
          </cell>
          <cell r="AN722">
            <v>0</v>
          </cell>
          <cell r="AO722">
            <v>0</v>
          </cell>
          <cell r="AP722">
            <v>0</v>
          </cell>
          <cell r="AQ722">
            <v>0</v>
          </cell>
          <cell r="AR722" t="str">
            <v>NA</v>
          </cell>
          <cell r="AS722" t="str">
            <v>NA</v>
          </cell>
          <cell r="AT722">
            <v>0.95238095238095244</v>
          </cell>
          <cell r="AU722" t="str">
            <v>NA</v>
          </cell>
          <cell r="AV722" t="str">
            <v>NA</v>
          </cell>
          <cell r="AW722" t="str">
            <v>NA</v>
          </cell>
          <cell r="AX722">
            <v>0</v>
          </cell>
          <cell r="AY722">
            <v>0</v>
          </cell>
          <cell r="AZ722">
            <v>0.16320000000000001</v>
          </cell>
          <cell r="BA722">
            <v>0.04</v>
          </cell>
          <cell r="BB722">
            <v>7.7599168633546928E-3</v>
          </cell>
          <cell r="BC722">
            <v>0</v>
          </cell>
          <cell r="BG722" t="str">
            <v>NA</v>
          </cell>
          <cell r="BH722" t="str">
            <v>NA</v>
          </cell>
          <cell r="BJ722">
            <v>0</v>
          </cell>
        </row>
        <row r="723">
          <cell r="A723">
            <v>723</v>
          </cell>
          <cell r="F723">
            <v>8</v>
          </cell>
          <cell r="G723">
            <v>8</v>
          </cell>
          <cell r="I723" t="str">
            <v>SP</v>
          </cell>
          <cell r="J723" t="str">
            <v>SPARES</v>
          </cell>
          <cell r="K723">
            <v>220</v>
          </cell>
          <cell r="L723" t="str">
            <v>J</v>
          </cell>
          <cell r="M723" t="str">
            <v>J</v>
          </cell>
          <cell r="N723" t="str">
            <v>B1</v>
          </cell>
          <cell r="O723" t="str">
            <v>PTDHS</v>
          </cell>
          <cell r="P723" t="str">
            <v>Hydraulic oil  (40% of main ordered quantity)</v>
          </cell>
          <cell r="Q723" t="str">
            <v>LS</v>
          </cell>
          <cell r="R723" t="str">
            <v>LS</v>
          </cell>
          <cell r="S723">
            <v>1</v>
          </cell>
          <cell r="T723">
            <v>1</v>
          </cell>
          <cell r="U723">
            <v>1</v>
          </cell>
          <cell r="X723">
            <v>1</v>
          </cell>
          <cell r="Y723">
            <v>1</v>
          </cell>
          <cell r="AC723">
            <v>0</v>
          </cell>
          <cell r="AF723">
            <v>0</v>
          </cell>
          <cell r="AG723">
            <v>0</v>
          </cell>
          <cell r="AH723">
            <v>0</v>
          </cell>
          <cell r="AI723">
            <v>1.1111111111111112</v>
          </cell>
          <cell r="AJ723">
            <v>0</v>
          </cell>
          <cell r="AK723">
            <v>0</v>
          </cell>
          <cell r="AL723">
            <v>0</v>
          </cell>
          <cell r="AM723">
            <v>0</v>
          </cell>
          <cell r="AN723">
            <v>0</v>
          </cell>
          <cell r="AO723">
            <v>0</v>
          </cell>
          <cell r="AP723">
            <v>0</v>
          </cell>
          <cell r="AQ723">
            <v>0</v>
          </cell>
          <cell r="AR723" t="str">
            <v>NA</v>
          </cell>
          <cell r="AS723" t="str">
            <v>NA</v>
          </cell>
          <cell r="AT723">
            <v>0.95238095238095244</v>
          </cell>
          <cell r="AU723" t="str">
            <v>NA</v>
          </cell>
          <cell r="AV723" t="str">
            <v>NA</v>
          </cell>
          <cell r="AW723" t="str">
            <v>NA</v>
          </cell>
          <cell r="AX723">
            <v>0</v>
          </cell>
          <cell r="AY723">
            <v>0</v>
          </cell>
          <cell r="AZ723">
            <v>0.16320000000000001</v>
          </cell>
          <cell r="BA723">
            <v>0.04</v>
          </cell>
          <cell r="BB723">
            <v>7.7599168633546928E-3</v>
          </cell>
          <cell r="BC723">
            <v>0</v>
          </cell>
          <cell r="BG723" t="str">
            <v>NA</v>
          </cell>
          <cell r="BH723" t="str">
            <v>NA</v>
          </cell>
          <cell r="BJ723">
            <v>0</v>
          </cell>
        </row>
        <row r="724">
          <cell r="A724">
            <v>724</v>
          </cell>
          <cell r="F724">
            <v>9</v>
          </cell>
          <cell r="G724">
            <v>9</v>
          </cell>
          <cell r="I724" t="str">
            <v>SP</v>
          </cell>
          <cell r="J724" t="str">
            <v>SPARES</v>
          </cell>
          <cell r="K724">
            <v>220</v>
          </cell>
          <cell r="L724" t="str">
            <v>J</v>
          </cell>
          <cell r="M724" t="str">
            <v>J</v>
          </cell>
          <cell r="N724" t="str">
            <v>B1</v>
          </cell>
          <cell r="O724" t="str">
            <v>PTDHS</v>
          </cell>
          <cell r="P724" t="str">
            <v>Ferrules and Joints</v>
          </cell>
          <cell r="Q724" t="str">
            <v>set</v>
          </cell>
          <cell r="R724" t="str">
            <v>set</v>
          </cell>
          <cell r="S724">
            <v>1</v>
          </cell>
          <cell r="T724">
            <v>1</v>
          </cell>
          <cell r="U724">
            <v>1</v>
          </cell>
          <cell r="X724">
            <v>1</v>
          </cell>
          <cell r="Y724">
            <v>1</v>
          </cell>
          <cell r="AC724">
            <v>0</v>
          </cell>
          <cell r="AF724">
            <v>0</v>
          </cell>
          <cell r="AG724">
            <v>0</v>
          </cell>
          <cell r="AH724">
            <v>0</v>
          </cell>
          <cell r="AI724">
            <v>1.1111111111111112</v>
          </cell>
          <cell r="AJ724">
            <v>0</v>
          </cell>
          <cell r="AK724">
            <v>0</v>
          </cell>
          <cell r="AL724">
            <v>0</v>
          </cell>
          <cell r="AM724">
            <v>0</v>
          </cell>
          <cell r="AN724">
            <v>0</v>
          </cell>
          <cell r="AO724">
            <v>0</v>
          </cell>
          <cell r="AP724">
            <v>0</v>
          </cell>
          <cell r="AQ724">
            <v>0</v>
          </cell>
          <cell r="AR724" t="str">
            <v>NA</v>
          </cell>
          <cell r="AS724" t="str">
            <v>NA</v>
          </cell>
          <cell r="AT724">
            <v>0.95238095238095244</v>
          </cell>
          <cell r="AU724" t="str">
            <v>NA</v>
          </cell>
          <cell r="AV724" t="str">
            <v>NA</v>
          </cell>
          <cell r="AW724" t="str">
            <v>NA</v>
          </cell>
          <cell r="AX724">
            <v>0</v>
          </cell>
          <cell r="AY724">
            <v>0</v>
          </cell>
          <cell r="AZ724">
            <v>0.16320000000000001</v>
          </cell>
          <cell r="BA724">
            <v>0.04</v>
          </cell>
          <cell r="BB724">
            <v>7.7599168633546928E-3</v>
          </cell>
          <cell r="BC724">
            <v>0</v>
          </cell>
          <cell r="BG724" t="str">
            <v>NA</v>
          </cell>
          <cell r="BH724" t="str">
            <v>NA</v>
          </cell>
          <cell r="BJ724">
            <v>0</v>
          </cell>
        </row>
        <row r="725">
          <cell r="A725">
            <v>725</v>
          </cell>
          <cell r="F725">
            <v>10</v>
          </cell>
          <cell r="G725">
            <v>10</v>
          </cell>
          <cell r="I725" t="str">
            <v>SP</v>
          </cell>
          <cell r="J725" t="str">
            <v>SPARES</v>
          </cell>
          <cell r="K725">
            <v>220</v>
          </cell>
          <cell r="L725" t="str">
            <v>J</v>
          </cell>
          <cell r="M725" t="str">
            <v>J</v>
          </cell>
          <cell r="N725" t="str">
            <v>B1</v>
          </cell>
          <cell r="O725" t="str">
            <v>PTDHS</v>
          </cell>
          <cell r="P725" t="str">
            <v>Hydraulic Filters</v>
          </cell>
          <cell r="Q725" t="str">
            <v>set</v>
          </cell>
          <cell r="R725" t="str">
            <v>set</v>
          </cell>
          <cell r="S725">
            <v>1</v>
          </cell>
          <cell r="T725">
            <v>1</v>
          </cell>
          <cell r="U725">
            <v>1</v>
          </cell>
          <cell r="X725">
            <v>1</v>
          </cell>
          <cell r="Y725">
            <v>1</v>
          </cell>
          <cell r="AC725">
            <v>0</v>
          </cell>
          <cell r="AF725">
            <v>0</v>
          </cell>
          <cell r="AG725">
            <v>0</v>
          </cell>
          <cell r="AH725">
            <v>0</v>
          </cell>
          <cell r="AI725">
            <v>1.1111111111111112</v>
          </cell>
          <cell r="AJ725">
            <v>0</v>
          </cell>
          <cell r="AK725">
            <v>0</v>
          </cell>
          <cell r="AL725">
            <v>0</v>
          </cell>
          <cell r="AM725">
            <v>0</v>
          </cell>
          <cell r="AN725">
            <v>0</v>
          </cell>
          <cell r="AO725">
            <v>0</v>
          </cell>
          <cell r="AP725">
            <v>0</v>
          </cell>
          <cell r="AQ725">
            <v>0</v>
          </cell>
          <cell r="AR725" t="str">
            <v>NA</v>
          </cell>
          <cell r="AS725" t="str">
            <v>NA</v>
          </cell>
          <cell r="AT725">
            <v>0.95238095238095244</v>
          </cell>
          <cell r="AU725" t="str">
            <v>NA</v>
          </cell>
          <cell r="AV725" t="str">
            <v>NA</v>
          </cell>
          <cell r="AW725" t="str">
            <v>NA</v>
          </cell>
          <cell r="AX725">
            <v>0</v>
          </cell>
          <cell r="AY725">
            <v>0</v>
          </cell>
          <cell r="AZ725">
            <v>0.16320000000000001</v>
          </cell>
          <cell r="BA725">
            <v>0.04</v>
          </cell>
          <cell r="BB725">
            <v>7.7599168633546928E-3</v>
          </cell>
          <cell r="BC725">
            <v>0</v>
          </cell>
          <cell r="BG725" t="str">
            <v>NA</v>
          </cell>
          <cell r="BH725" t="str">
            <v>NA</v>
          </cell>
          <cell r="BJ725">
            <v>0</v>
          </cell>
        </row>
        <row r="726">
          <cell r="A726">
            <v>726</v>
          </cell>
          <cell r="F726">
            <v>11</v>
          </cell>
          <cell r="G726">
            <v>11</v>
          </cell>
          <cell r="I726" t="str">
            <v>SP</v>
          </cell>
          <cell r="J726" t="str">
            <v>SPARES</v>
          </cell>
          <cell r="K726">
            <v>220</v>
          </cell>
          <cell r="L726" t="str">
            <v>J</v>
          </cell>
          <cell r="M726" t="str">
            <v>J</v>
          </cell>
          <cell r="N726" t="str">
            <v>B1</v>
          </cell>
          <cell r="O726" t="str">
            <v>PTDHS</v>
          </cell>
          <cell r="P726" t="str">
            <v>High Pressure hose</v>
          </cell>
          <cell r="Q726" t="str">
            <v>set</v>
          </cell>
          <cell r="R726" t="str">
            <v>set</v>
          </cell>
          <cell r="S726">
            <v>1</v>
          </cell>
          <cell r="T726">
            <v>1</v>
          </cell>
          <cell r="U726">
            <v>1</v>
          </cell>
          <cell r="X726">
            <v>1</v>
          </cell>
          <cell r="Y726">
            <v>1</v>
          </cell>
          <cell r="AC726">
            <v>0</v>
          </cell>
          <cell r="AF726">
            <v>0</v>
          </cell>
          <cell r="AG726">
            <v>0</v>
          </cell>
          <cell r="AH726">
            <v>0</v>
          </cell>
          <cell r="AI726">
            <v>1.1111111111111112</v>
          </cell>
          <cell r="AJ726">
            <v>0</v>
          </cell>
          <cell r="AK726">
            <v>0</v>
          </cell>
          <cell r="AL726">
            <v>0</v>
          </cell>
          <cell r="AM726">
            <v>0</v>
          </cell>
          <cell r="AN726">
            <v>0</v>
          </cell>
          <cell r="AO726">
            <v>0</v>
          </cell>
          <cell r="AP726">
            <v>0</v>
          </cell>
          <cell r="AQ726">
            <v>0</v>
          </cell>
          <cell r="AR726" t="str">
            <v>NA</v>
          </cell>
          <cell r="AS726" t="str">
            <v>NA</v>
          </cell>
          <cell r="AT726">
            <v>0.95238095238095244</v>
          </cell>
          <cell r="AU726" t="str">
            <v>NA</v>
          </cell>
          <cell r="AV726" t="str">
            <v>NA</v>
          </cell>
          <cell r="AW726" t="str">
            <v>NA</v>
          </cell>
          <cell r="AX726">
            <v>0</v>
          </cell>
          <cell r="AY726">
            <v>0</v>
          </cell>
          <cell r="AZ726">
            <v>0.16320000000000001</v>
          </cell>
          <cell r="BA726">
            <v>0.04</v>
          </cell>
          <cell r="BB726">
            <v>7.7599168633546928E-3</v>
          </cell>
          <cell r="BC726">
            <v>0</v>
          </cell>
          <cell r="BG726" t="str">
            <v>NA</v>
          </cell>
          <cell r="BH726" t="str">
            <v>NA</v>
          </cell>
          <cell r="BJ726">
            <v>0</v>
          </cell>
        </row>
        <row r="727">
          <cell r="A727">
            <v>727</v>
          </cell>
          <cell r="F727">
            <v>12</v>
          </cell>
          <cell r="G727">
            <v>12</v>
          </cell>
          <cell r="I727" t="str">
            <v>SP</v>
          </cell>
          <cell r="J727" t="str">
            <v>SPARES</v>
          </cell>
          <cell r="K727">
            <v>220</v>
          </cell>
          <cell r="L727" t="str">
            <v>J</v>
          </cell>
          <cell r="M727" t="str">
            <v>J</v>
          </cell>
          <cell r="N727" t="str">
            <v>B1</v>
          </cell>
          <cell r="O727" t="str">
            <v>PTDHS</v>
          </cell>
          <cell r="P727" t="str">
            <v>Pipe length (Copper &amp; Steel)</v>
          </cell>
          <cell r="Q727" t="str">
            <v>set</v>
          </cell>
          <cell r="R727" t="str">
            <v>set</v>
          </cell>
          <cell r="S727">
            <v>3</v>
          </cell>
          <cell r="T727">
            <v>3</v>
          </cell>
          <cell r="U727">
            <v>3</v>
          </cell>
          <cell r="X727">
            <v>3</v>
          </cell>
          <cell r="Y727">
            <v>3</v>
          </cell>
          <cell r="AC727">
            <v>0</v>
          </cell>
          <cell r="AF727">
            <v>0</v>
          </cell>
          <cell r="AG727">
            <v>0</v>
          </cell>
          <cell r="AH727">
            <v>0</v>
          </cell>
          <cell r="AI727">
            <v>1.1111111111111112</v>
          </cell>
          <cell r="AJ727">
            <v>0</v>
          </cell>
          <cell r="AK727">
            <v>0</v>
          </cell>
          <cell r="AL727">
            <v>0</v>
          </cell>
          <cell r="AM727">
            <v>0</v>
          </cell>
          <cell r="AN727">
            <v>0</v>
          </cell>
          <cell r="AO727">
            <v>0</v>
          </cell>
          <cell r="AP727">
            <v>0</v>
          </cell>
          <cell r="AQ727">
            <v>0</v>
          </cell>
          <cell r="AR727" t="str">
            <v>NA</v>
          </cell>
          <cell r="AS727" t="str">
            <v>NA</v>
          </cell>
          <cell r="AT727">
            <v>0.95238095238095244</v>
          </cell>
          <cell r="AU727" t="str">
            <v>NA</v>
          </cell>
          <cell r="AV727" t="str">
            <v>NA</v>
          </cell>
          <cell r="AW727" t="str">
            <v>NA</v>
          </cell>
          <cell r="AX727">
            <v>0</v>
          </cell>
          <cell r="AY727">
            <v>0</v>
          </cell>
          <cell r="AZ727">
            <v>0.16320000000000001</v>
          </cell>
          <cell r="BA727">
            <v>0.04</v>
          </cell>
          <cell r="BB727">
            <v>7.7599168633546928E-3</v>
          </cell>
          <cell r="BC727">
            <v>0</v>
          </cell>
          <cell r="BG727" t="str">
            <v>NA</v>
          </cell>
          <cell r="BH727" t="str">
            <v>NA</v>
          </cell>
          <cell r="BJ727">
            <v>0</v>
          </cell>
        </row>
        <row r="728">
          <cell r="A728">
            <v>728</v>
          </cell>
          <cell r="J728" t="str">
            <v/>
          </cell>
          <cell r="L728" t="str">
            <v>J</v>
          </cell>
          <cell r="M728" t="str">
            <v>J</v>
          </cell>
          <cell r="N728">
            <v>0</v>
          </cell>
          <cell r="R728">
            <v>0</v>
          </cell>
          <cell r="S728">
            <v>0</v>
          </cell>
          <cell r="T728">
            <v>0</v>
          </cell>
          <cell r="X728">
            <v>0</v>
          </cell>
          <cell r="Y728">
            <v>0</v>
          </cell>
          <cell r="AC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v>0</v>
          </cell>
          <cell r="AU728">
            <v>0</v>
          </cell>
          <cell r="AV728">
            <v>0</v>
          </cell>
          <cell r="AW728">
            <v>0</v>
          </cell>
          <cell r="AX728">
            <v>0</v>
          </cell>
          <cell r="AY728">
            <v>0</v>
          </cell>
          <cell r="AZ728">
            <v>0</v>
          </cell>
          <cell r="BA728">
            <v>0</v>
          </cell>
          <cell r="BB728">
            <v>0</v>
          </cell>
          <cell r="BC728">
            <v>0</v>
          </cell>
          <cell r="BH728">
            <v>0</v>
          </cell>
          <cell r="BJ728">
            <v>0</v>
          </cell>
        </row>
        <row r="729">
          <cell r="A729">
            <v>729</v>
          </cell>
          <cell r="F729" t="str">
            <v>G.3</v>
          </cell>
          <cell r="G729" t="str">
            <v>G.3</v>
          </cell>
          <cell r="J729" t="str">
            <v/>
          </cell>
          <cell r="L729" t="str">
            <v>J</v>
          </cell>
          <cell r="M729" t="str">
            <v>J</v>
          </cell>
          <cell r="N729">
            <v>0</v>
          </cell>
          <cell r="P729" t="str">
            <v>Spring  operating mechanism (If applicable)</v>
          </cell>
          <cell r="R729">
            <v>0</v>
          </cell>
          <cell r="S729">
            <v>0</v>
          </cell>
          <cell r="T729">
            <v>0</v>
          </cell>
          <cell r="X729">
            <v>0</v>
          </cell>
          <cell r="Y729">
            <v>0</v>
          </cell>
          <cell r="AC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v>0</v>
          </cell>
          <cell r="AU729">
            <v>0</v>
          </cell>
          <cell r="AV729">
            <v>0</v>
          </cell>
          <cell r="AW729">
            <v>0</v>
          </cell>
          <cell r="AX729">
            <v>0</v>
          </cell>
          <cell r="AY729">
            <v>0</v>
          </cell>
          <cell r="AZ729">
            <v>0</v>
          </cell>
          <cell r="BA729">
            <v>0</v>
          </cell>
          <cell r="BB729">
            <v>0</v>
          </cell>
          <cell r="BC729">
            <v>0</v>
          </cell>
          <cell r="BH729">
            <v>0</v>
          </cell>
          <cell r="BJ729">
            <v>0</v>
          </cell>
        </row>
        <row r="730">
          <cell r="A730">
            <v>730</v>
          </cell>
          <cell r="J730" t="str">
            <v/>
          </cell>
          <cell r="L730" t="str">
            <v>J</v>
          </cell>
          <cell r="M730" t="str">
            <v>J</v>
          </cell>
          <cell r="N730">
            <v>0</v>
          </cell>
          <cell r="R730">
            <v>0</v>
          </cell>
          <cell r="S730">
            <v>0</v>
          </cell>
          <cell r="T730">
            <v>0</v>
          </cell>
          <cell r="X730">
            <v>0</v>
          </cell>
          <cell r="Y730">
            <v>0</v>
          </cell>
          <cell r="AC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v>0</v>
          </cell>
          <cell r="AU730">
            <v>0</v>
          </cell>
          <cell r="AV730">
            <v>0</v>
          </cell>
          <cell r="AW730">
            <v>0</v>
          </cell>
          <cell r="AX730">
            <v>0</v>
          </cell>
          <cell r="AY730">
            <v>0</v>
          </cell>
          <cell r="AZ730">
            <v>0</v>
          </cell>
          <cell r="BA730">
            <v>0</v>
          </cell>
          <cell r="BB730">
            <v>0</v>
          </cell>
          <cell r="BC730">
            <v>0</v>
          </cell>
          <cell r="BH730">
            <v>0</v>
          </cell>
          <cell r="BJ730">
            <v>0</v>
          </cell>
        </row>
        <row r="731">
          <cell r="A731">
            <v>731</v>
          </cell>
          <cell r="F731">
            <v>1</v>
          </cell>
          <cell r="G731">
            <v>1</v>
          </cell>
          <cell r="I731" t="str">
            <v>SP</v>
          </cell>
          <cell r="J731" t="str">
            <v>SPARES</v>
          </cell>
          <cell r="K731">
            <v>220</v>
          </cell>
          <cell r="L731" t="str">
            <v>J</v>
          </cell>
          <cell r="M731" t="str">
            <v>J</v>
          </cell>
          <cell r="N731" t="str">
            <v>B1</v>
          </cell>
          <cell r="O731" t="str">
            <v>PTDHS</v>
          </cell>
          <cell r="P731" t="str">
            <v>complete operating mechanism</v>
          </cell>
          <cell r="Q731" t="str">
            <v>No.</v>
          </cell>
          <cell r="R731" t="str">
            <v>No.</v>
          </cell>
          <cell r="S731">
            <v>1</v>
          </cell>
          <cell r="T731">
            <v>1</v>
          </cell>
          <cell r="U731">
            <v>1</v>
          </cell>
          <cell r="X731">
            <v>1</v>
          </cell>
          <cell r="Y731">
            <v>1</v>
          </cell>
          <cell r="AA731" t="str">
            <v>INR</v>
          </cell>
          <cell r="AB731">
            <v>150000</v>
          </cell>
          <cell r="AC731">
            <v>150000</v>
          </cell>
          <cell r="AF731">
            <v>0</v>
          </cell>
          <cell r="AG731">
            <v>150000</v>
          </cell>
          <cell r="AH731">
            <v>150000</v>
          </cell>
          <cell r="AI731">
            <v>1.1111111111111112</v>
          </cell>
          <cell r="AJ731">
            <v>166667</v>
          </cell>
          <cell r="AK731">
            <v>24480</v>
          </cell>
          <cell r="AL731">
            <v>6979</v>
          </cell>
          <cell r="AM731">
            <v>198126</v>
          </cell>
          <cell r="AN731">
            <v>1164</v>
          </cell>
          <cell r="AO731">
            <v>0</v>
          </cell>
          <cell r="AP731">
            <v>0</v>
          </cell>
          <cell r="AQ731">
            <v>199290</v>
          </cell>
          <cell r="AR731" t="str">
            <v>NA</v>
          </cell>
          <cell r="AS731" t="str">
            <v>NA</v>
          </cell>
          <cell r="AT731">
            <v>0.95238095238095244</v>
          </cell>
          <cell r="AU731" t="str">
            <v>NA</v>
          </cell>
          <cell r="AV731" t="str">
            <v>NA</v>
          </cell>
          <cell r="AW731" t="str">
            <v>NA</v>
          </cell>
          <cell r="AX731">
            <v>0</v>
          </cell>
          <cell r="AY731">
            <v>199290</v>
          </cell>
          <cell r="AZ731">
            <v>0.16320000000000001</v>
          </cell>
          <cell r="BA731">
            <v>0.04</v>
          </cell>
          <cell r="BB731">
            <v>7.7599168633546928E-3</v>
          </cell>
          <cell r="BC731">
            <v>0</v>
          </cell>
          <cell r="BG731" t="str">
            <v>NA</v>
          </cell>
          <cell r="BH731" t="str">
            <v>NA</v>
          </cell>
          <cell r="BJ731">
            <v>150000</v>
          </cell>
        </row>
        <row r="732">
          <cell r="A732">
            <v>732</v>
          </cell>
          <cell r="J732" t="str">
            <v/>
          </cell>
          <cell r="L732" t="str">
            <v>J</v>
          </cell>
          <cell r="M732" t="str">
            <v>J</v>
          </cell>
          <cell r="N732">
            <v>0</v>
          </cell>
          <cell r="R732">
            <v>0</v>
          </cell>
          <cell r="S732">
            <v>0</v>
          </cell>
          <cell r="T732">
            <v>0</v>
          </cell>
          <cell r="X732">
            <v>0</v>
          </cell>
          <cell r="Y732">
            <v>0</v>
          </cell>
          <cell r="AC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v>0</v>
          </cell>
          <cell r="AU732">
            <v>0</v>
          </cell>
          <cell r="AV732">
            <v>0</v>
          </cell>
          <cell r="AW732">
            <v>0</v>
          </cell>
          <cell r="AX732">
            <v>0</v>
          </cell>
          <cell r="AY732">
            <v>0</v>
          </cell>
          <cell r="AZ732">
            <v>0</v>
          </cell>
          <cell r="BA732">
            <v>0</v>
          </cell>
          <cell r="BB732">
            <v>0</v>
          </cell>
          <cell r="BC732">
            <v>0</v>
          </cell>
          <cell r="BH732">
            <v>0</v>
          </cell>
          <cell r="BJ732">
            <v>0</v>
          </cell>
        </row>
        <row r="733">
          <cell r="A733">
            <v>733</v>
          </cell>
          <cell r="F733" t="str">
            <v>H</v>
          </cell>
          <cell r="G733" t="str">
            <v>H</v>
          </cell>
          <cell r="P733" t="str">
            <v>216kV Surge Arresters</v>
          </cell>
          <cell r="R733">
            <v>0</v>
          </cell>
          <cell r="S733">
            <v>0</v>
          </cell>
          <cell r="T733">
            <v>0</v>
          </cell>
          <cell r="X733">
            <v>0</v>
          </cell>
          <cell r="Y733">
            <v>0</v>
          </cell>
          <cell r="AC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v>0</v>
          </cell>
          <cell r="AU733">
            <v>0</v>
          </cell>
          <cell r="AV733">
            <v>0</v>
          </cell>
          <cell r="AW733">
            <v>0</v>
          </cell>
          <cell r="AX733">
            <v>0</v>
          </cell>
          <cell r="AY733">
            <v>0</v>
          </cell>
          <cell r="AZ733">
            <v>0</v>
          </cell>
          <cell r="BA733">
            <v>0</v>
          </cell>
          <cell r="BB733">
            <v>0</v>
          </cell>
          <cell r="BC733">
            <v>0</v>
          </cell>
          <cell r="BH733">
            <v>0</v>
          </cell>
          <cell r="BJ733">
            <v>0</v>
          </cell>
        </row>
        <row r="734">
          <cell r="A734">
            <v>734</v>
          </cell>
          <cell r="F734">
            <v>1</v>
          </cell>
          <cell r="G734">
            <v>1</v>
          </cell>
          <cell r="I734" t="str">
            <v>SP</v>
          </cell>
          <cell r="J734" t="str">
            <v>SPARES</v>
          </cell>
          <cell r="K734">
            <v>220</v>
          </cell>
          <cell r="L734" t="str">
            <v>J</v>
          </cell>
          <cell r="M734" t="str">
            <v>J</v>
          </cell>
          <cell r="N734" t="str">
            <v>C</v>
          </cell>
          <cell r="O734" t="str">
            <v>SA</v>
          </cell>
          <cell r="P734" t="str">
            <v xml:space="preserve">216kV surge arrester </v>
          </cell>
          <cell r="Q734" t="str">
            <v>No.</v>
          </cell>
          <cell r="R734" t="str">
            <v>No.</v>
          </cell>
          <cell r="S734">
            <v>2</v>
          </cell>
          <cell r="T734">
            <v>2</v>
          </cell>
          <cell r="U734">
            <v>2</v>
          </cell>
          <cell r="X734">
            <v>2</v>
          </cell>
          <cell r="Y734">
            <v>2</v>
          </cell>
          <cell r="Z734" t="str">
            <v>CGL/Seoni+15K</v>
          </cell>
          <cell r="AA734" t="str">
            <v>INR</v>
          </cell>
          <cell r="AB734">
            <v>62000</v>
          </cell>
          <cell r="AC734">
            <v>62000</v>
          </cell>
          <cell r="AF734">
            <v>0</v>
          </cell>
          <cell r="AG734">
            <v>62000</v>
          </cell>
          <cell r="AH734">
            <v>124000</v>
          </cell>
          <cell r="AI734">
            <v>1.1541315063742059</v>
          </cell>
          <cell r="AJ734">
            <v>143112</v>
          </cell>
          <cell r="AK734">
            <v>20237</v>
          </cell>
          <cell r="AL734">
            <v>5769</v>
          </cell>
          <cell r="AM734">
            <v>169118</v>
          </cell>
          <cell r="AN734">
            <v>3575</v>
          </cell>
          <cell r="AO734">
            <v>0</v>
          </cell>
          <cell r="AP734">
            <v>0</v>
          </cell>
          <cell r="AQ734">
            <v>172693</v>
          </cell>
          <cell r="AR734" t="str">
            <v>NA</v>
          </cell>
          <cell r="AS734" t="str">
            <v>NA</v>
          </cell>
          <cell r="AT734">
            <v>0.95238095238095244</v>
          </cell>
          <cell r="AU734" t="str">
            <v>NA</v>
          </cell>
          <cell r="AV734" t="str">
            <v>NA</v>
          </cell>
          <cell r="AW734" t="str">
            <v>NA</v>
          </cell>
          <cell r="AX734">
            <v>0</v>
          </cell>
          <cell r="AY734">
            <v>172693</v>
          </cell>
          <cell r="AZ734">
            <v>0.16320000000000001</v>
          </cell>
          <cell r="BA734">
            <v>0.04</v>
          </cell>
          <cell r="BB734">
            <v>2.8831562974203338E-2</v>
          </cell>
          <cell r="BC734">
            <v>0</v>
          </cell>
          <cell r="BG734" t="str">
            <v>NA</v>
          </cell>
          <cell r="BH734" t="str">
            <v>NA</v>
          </cell>
          <cell r="BJ734">
            <v>124000</v>
          </cell>
        </row>
        <row r="735">
          <cell r="A735">
            <v>735</v>
          </cell>
          <cell r="F735" t="str">
            <v>1.1</v>
          </cell>
          <cell r="G735" t="str">
            <v>1.1</v>
          </cell>
          <cell r="J735" t="str">
            <v/>
          </cell>
          <cell r="L735" t="str">
            <v>J</v>
          </cell>
          <cell r="M735" t="str">
            <v>J</v>
          </cell>
          <cell r="N735">
            <v>0</v>
          </cell>
          <cell r="P735" t="str">
            <v>Surge counters &amp; Insulating Base for the above SA</v>
          </cell>
          <cell r="R735">
            <v>0</v>
          </cell>
          <cell r="S735">
            <v>0</v>
          </cell>
          <cell r="T735">
            <v>0</v>
          </cell>
          <cell r="X735">
            <v>0</v>
          </cell>
          <cell r="Y735">
            <v>0</v>
          </cell>
          <cell r="Z735" t="str">
            <v>Assd</v>
          </cell>
          <cell r="AA735" t="str">
            <v>INR</v>
          </cell>
          <cell r="AB735">
            <v>6000</v>
          </cell>
          <cell r="AC735">
            <v>6000</v>
          </cell>
          <cell r="AF735">
            <v>0</v>
          </cell>
          <cell r="AG735">
            <v>6000</v>
          </cell>
          <cell r="AH735">
            <v>0</v>
          </cell>
          <cell r="AI735">
            <v>0</v>
          </cell>
          <cell r="AJ735">
            <v>0</v>
          </cell>
          <cell r="AK735">
            <v>0</v>
          </cell>
          <cell r="AL735">
            <v>0</v>
          </cell>
          <cell r="AM735">
            <v>0</v>
          </cell>
          <cell r="AN735">
            <v>0</v>
          </cell>
          <cell r="AO735">
            <v>0</v>
          </cell>
          <cell r="AP735">
            <v>0</v>
          </cell>
          <cell r="AQ735">
            <v>0</v>
          </cell>
          <cell r="AR735">
            <v>0</v>
          </cell>
          <cell r="AS735">
            <v>0</v>
          </cell>
          <cell r="AT735">
            <v>0</v>
          </cell>
          <cell r="AU735">
            <v>0</v>
          </cell>
          <cell r="AV735">
            <v>0</v>
          </cell>
          <cell r="AW735">
            <v>0</v>
          </cell>
          <cell r="AX735">
            <v>0</v>
          </cell>
          <cell r="AY735">
            <v>0</v>
          </cell>
          <cell r="AZ735">
            <v>0</v>
          </cell>
          <cell r="BA735">
            <v>0</v>
          </cell>
          <cell r="BB735">
            <v>0</v>
          </cell>
          <cell r="BC735">
            <v>0</v>
          </cell>
          <cell r="BH735">
            <v>0</v>
          </cell>
          <cell r="BJ735">
            <v>0</v>
          </cell>
        </row>
        <row r="736">
          <cell r="A736">
            <v>736</v>
          </cell>
          <cell r="F736" t="str">
            <v>1.2</v>
          </cell>
          <cell r="G736" t="str">
            <v>1.2</v>
          </cell>
          <cell r="I736" t="str">
            <v>SP</v>
          </cell>
          <cell r="J736" t="str">
            <v>SPARES</v>
          </cell>
          <cell r="K736" t="str">
            <v>Gen</v>
          </cell>
          <cell r="L736" t="str">
            <v>J</v>
          </cell>
          <cell r="M736" t="str">
            <v>J</v>
          </cell>
          <cell r="N736" t="str">
            <v>C</v>
          </cell>
          <cell r="O736" t="str">
            <v>CL&amp;CON</v>
          </cell>
          <cell r="P736" t="str">
            <v>Terminal Connectors for the above SA</v>
          </cell>
          <cell r="Q736" t="str">
            <v>Nos.</v>
          </cell>
          <cell r="R736" t="str">
            <v>Nos.</v>
          </cell>
          <cell r="S736">
            <v>2</v>
          </cell>
          <cell r="T736">
            <v>2</v>
          </cell>
          <cell r="U736">
            <v>2</v>
          </cell>
          <cell r="X736">
            <v>2</v>
          </cell>
          <cell r="Y736">
            <v>2</v>
          </cell>
          <cell r="AA736" t="str">
            <v>INR</v>
          </cell>
          <cell r="AB736">
            <v>2000</v>
          </cell>
          <cell r="AC736">
            <v>2000</v>
          </cell>
          <cell r="AF736">
            <v>0</v>
          </cell>
          <cell r="AG736">
            <v>2000</v>
          </cell>
          <cell r="AH736">
            <v>4000</v>
          </cell>
          <cell r="AI736">
            <v>1.1541315063742059</v>
          </cell>
          <cell r="AJ736">
            <v>4617</v>
          </cell>
          <cell r="AK736">
            <v>653</v>
          </cell>
          <cell r="AL736">
            <v>186</v>
          </cell>
          <cell r="AM736">
            <v>5456</v>
          </cell>
          <cell r="AN736">
            <v>32</v>
          </cell>
          <cell r="AO736">
            <v>0</v>
          </cell>
          <cell r="AP736">
            <v>0</v>
          </cell>
          <cell r="AQ736">
            <v>5488</v>
          </cell>
          <cell r="AR736" t="str">
            <v>NA</v>
          </cell>
          <cell r="AS736" t="str">
            <v>NA</v>
          </cell>
          <cell r="AT736">
            <v>0.95238095238095244</v>
          </cell>
          <cell r="AU736" t="str">
            <v>NA</v>
          </cell>
          <cell r="AV736" t="str">
            <v>NA</v>
          </cell>
          <cell r="AW736" t="str">
            <v>NA</v>
          </cell>
          <cell r="AX736">
            <v>0</v>
          </cell>
          <cell r="AY736">
            <v>5488</v>
          </cell>
          <cell r="AZ736">
            <v>0.16320000000000001</v>
          </cell>
          <cell r="BA736">
            <v>0.04</v>
          </cell>
          <cell r="BB736">
            <v>7.9138968027856922E-3</v>
          </cell>
          <cell r="BC736">
            <v>0</v>
          </cell>
          <cell r="BG736" t="str">
            <v>NA</v>
          </cell>
          <cell r="BH736" t="str">
            <v>NA</v>
          </cell>
          <cell r="BJ736">
            <v>4000</v>
          </cell>
        </row>
        <row r="737">
          <cell r="A737">
            <v>737</v>
          </cell>
          <cell r="J737" t="str">
            <v/>
          </cell>
          <cell r="L737" t="str">
            <v>J</v>
          </cell>
          <cell r="M737" t="str">
            <v>J</v>
          </cell>
          <cell r="N737">
            <v>0</v>
          </cell>
          <cell r="R737">
            <v>0</v>
          </cell>
          <cell r="S737">
            <v>0</v>
          </cell>
          <cell r="T737">
            <v>0</v>
          </cell>
          <cell r="X737">
            <v>0</v>
          </cell>
          <cell r="Y737">
            <v>0</v>
          </cell>
          <cell r="AC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v>0</v>
          </cell>
          <cell r="AU737">
            <v>0</v>
          </cell>
          <cell r="AV737">
            <v>0</v>
          </cell>
          <cell r="AW737">
            <v>0</v>
          </cell>
          <cell r="AX737">
            <v>0</v>
          </cell>
          <cell r="AY737">
            <v>0</v>
          </cell>
          <cell r="AZ737">
            <v>0</v>
          </cell>
          <cell r="BA737">
            <v>0</v>
          </cell>
          <cell r="BB737">
            <v>0</v>
          </cell>
          <cell r="BC737">
            <v>0</v>
          </cell>
          <cell r="BH737">
            <v>0</v>
          </cell>
          <cell r="BJ737">
            <v>0</v>
          </cell>
        </row>
        <row r="738">
          <cell r="A738">
            <v>738</v>
          </cell>
          <cell r="F738" t="str">
            <v>I</v>
          </cell>
          <cell r="G738" t="str">
            <v>I</v>
          </cell>
          <cell r="J738" t="str">
            <v/>
          </cell>
          <cell r="L738" t="str">
            <v>J</v>
          </cell>
          <cell r="M738" t="str">
            <v>J</v>
          </cell>
          <cell r="N738">
            <v>0</v>
          </cell>
          <cell r="P738" t="str">
            <v xml:space="preserve">245kV Current Transformer (1 Ph.) </v>
          </cell>
          <cell r="Q738">
            <v>0</v>
          </cell>
          <cell r="R738">
            <v>0</v>
          </cell>
          <cell r="S738">
            <v>0</v>
          </cell>
          <cell r="T738">
            <v>0</v>
          </cell>
          <cell r="U738">
            <v>0</v>
          </cell>
          <cell r="X738">
            <v>0</v>
          </cell>
          <cell r="Y738">
            <v>0</v>
          </cell>
          <cell r="AC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v>0</v>
          </cell>
          <cell r="AU738">
            <v>0</v>
          </cell>
          <cell r="AV738">
            <v>0</v>
          </cell>
          <cell r="AW738">
            <v>0</v>
          </cell>
          <cell r="AX738">
            <v>0</v>
          </cell>
          <cell r="AY738">
            <v>0</v>
          </cell>
          <cell r="AZ738">
            <v>0</v>
          </cell>
          <cell r="BA738">
            <v>0</v>
          </cell>
          <cell r="BB738">
            <v>0</v>
          </cell>
          <cell r="BC738">
            <v>0</v>
          </cell>
          <cell r="BH738">
            <v>0</v>
          </cell>
          <cell r="BJ738">
            <v>0</v>
          </cell>
        </row>
        <row r="739">
          <cell r="A739">
            <v>739</v>
          </cell>
          <cell r="J739" t="str">
            <v/>
          </cell>
          <cell r="L739" t="str">
            <v>J</v>
          </cell>
          <cell r="M739" t="str">
            <v>J</v>
          </cell>
          <cell r="N739">
            <v>0</v>
          </cell>
          <cell r="R739">
            <v>0</v>
          </cell>
          <cell r="S739">
            <v>0</v>
          </cell>
          <cell r="T739">
            <v>0</v>
          </cell>
          <cell r="X739">
            <v>0</v>
          </cell>
          <cell r="Y739">
            <v>0</v>
          </cell>
          <cell r="AC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v>0</v>
          </cell>
          <cell r="AU739">
            <v>0</v>
          </cell>
          <cell r="AV739">
            <v>0</v>
          </cell>
          <cell r="AW739">
            <v>0</v>
          </cell>
          <cell r="AX739">
            <v>0</v>
          </cell>
          <cell r="AY739">
            <v>0</v>
          </cell>
          <cell r="AZ739">
            <v>0</v>
          </cell>
          <cell r="BA739">
            <v>0</v>
          </cell>
          <cell r="BB739">
            <v>0</v>
          </cell>
          <cell r="BC739">
            <v>0</v>
          </cell>
          <cell r="BH739">
            <v>0</v>
          </cell>
          <cell r="BJ739">
            <v>0</v>
          </cell>
        </row>
        <row r="740">
          <cell r="A740">
            <v>740</v>
          </cell>
          <cell r="F740" t="str">
            <v>1</v>
          </cell>
          <cell r="G740" t="str">
            <v>1</v>
          </cell>
          <cell r="I740" t="str">
            <v>SP</v>
          </cell>
          <cell r="J740" t="str">
            <v>SPARES</v>
          </cell>
          <cell r="K740">
            <v>220</v>
          </cell>
          <cell r="L740" t="str">
            <v>J</v>
          </cell>
          <cell r="M740" t="str">
            <v>J</v>
          </cell>
          <cell r="N740" t="str">
            <v>C</v>
          </cell>
          <cell r="O740" t="str">
            <v>CT</v>
          </cell>
          <cell r="P740" t="str">
            <v>245kV, 1600A, 40KA, 5 Core with 150% Extended</v>
          </cell>
          <cell r="Q740" t="str">
            <v>Nos.</v>
          </cell>
          <cell r="R740" t="str">
            <v>Nos.</v>
          </cell>
          <cell r="S740">
            <v>2</v>
          </cell>
          <cell r="T740">
            <v>2</v>
          </cell>
          <cell r="U740">
            <v>2</v>
          </cell>
          <cell r="X740">
            <v>2</v>
          </cell>
          <cell r="Y740">
            <v>2</v>
          </cell>
          <cell r="Z740" t="str">
            <v>TELK/0406+15</v>
          </cell>
          <cell r="AA740" t="str">
            <v>INR</v>
          </cell>
          <cell r="AB740">
            <v>312000</v>
          </cell>
          <cell r="AC740">
            <v>312000</v>
          </cell>
          <cell r="AF740">
            <v>0</v>
          </cell>
          <cell r="AG740">
            <v>312000</v>
          </cell>
          <cell r="AH740">
            <v>624000</v>
          </cell>
          <cell r="AI740">
            <v>1.1541315063742059</v>
          </cell>
          <cell r="AJ740">
            <v>720178</v>
          </cell>
          <cell r="AK740">
            <v>101837</v>
          </cell>
          <cell r="AL740">
            <v>29033</v>
          </cell>
          <cell r="AM740">
            <v>851048</v>
          </cell>
          <cell r="AN740">
            <v>18651</v>
          </cell>
          <cell r="AO740">
            <v>0</v>
          </cell>
          <cell r="AP740">
            <v>0</v>
          </cell>
          <cell r="AQ740">
            <v>869699</v>
          </cell>
          <cell r="AR740" t="str">
            <v>NA</v>
          </cell>
          <cell r="AS740" t="str">
            <v>NA</v>
          </cell>
          <cell r="AT740">
            <v>0.95238095238095244</v>
          </cell>
          <cell r="AU740" t="str">
            <v>NA</v>
          </cell>
          <cell r="AV740" t="str">
            <v>NA</v>
          </cell>
          <cell r="AW740" t="str">
            <v>NA</v>
          </cell>
          <cell r="AX740">
            <v>0</v>
          </cell>
          <cell r="AY740">
            <v>869699</v>
          </cell>
          <cell r="AZ740">
            <v>0.16320000000000001</v>
          </cell>
          <cell r="BA740">
            <v>0.04</v>
          </cell>
          <cell r="BB740">
            <v>2.9889538661468484E-2</v>
          </cell>
          <cell r="BC740">
            <v>0</v>
          </cell>
          <cell r="BG740" t="str">
            <v>NA</v>
          </cell>
          <cell r="BH740" t="str">
            <v>NA</v>
          </cell>
          <cell r="BJ740">
            <v>624000</v>
          </cell>
        </row>
        <row r="741">
          <cell r="A741">
            <v>741</v>
          </cell>
          <cell r="J741" t="str">
            <v/>
          </cell>
          <cell r="L741" t="str">
            <v>J</v>
          </cell>
          <cell r="M741" t="str">
            <v>J</v>
          </cell>
          <cell r="N741">
            <v>0</v>
          </cell>
          <cell r="P741" t="str">
            <v>current rating</v>
          </cell>
          <cell r="R741">
            <v>0</v>
          </cell>
          <cell r="S741">
            <v>0</v>
          </cell>
          <cell r="T741">
            <v>0</v>
          </cell>
          <cell r="X741">
            <v>0</v>
          </cell>
          <cell r="Y741">
            <v>0</v>
          </cell>
          <cell r="AC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v>0</v>
          </cell>
          <cell r="AU741">
            <v>0</v>
          </cell>
          <cell r="AV741">
            <v>0</v>
          </cell>
          <cell r="AW741">
            <v>0</v>
          </cell>
          <cell r="AX741">
            <v>0</v>
          </cell>
          <cell r="AY741">
            <v>0</v>
          </cell>
          <cell r="AZ741">
            <v>0</v>
          </cell>
          <cell r="BA741">
            <v>0</v>
          </cell>
          <cell r="BB741">
            <v>0</v>
          </cell>
          <cell r="BC741">
            <v>0</v>
          </cell>
          <cell r="BH741">
            <v>0</v>
          </cell>
          <cell r="BJ741">
            <v>0</v>
          </cell>
        </row>
        <row r="742">
          <cell r="A742">
            <v>742</v>
          </cell>
          <cell r="F742" t="str">
            <v>3</v>
          </cell>
          <cell r="G742" t="str">
            <v>3</v>
          </cell>
          <cell r="I742" t="str">
            <v>SP</v>
          </cell>
          <cell r="J742" t="str">
            <v>SPARES</v>
          </cell>
          <cell r="K742" t="str">
            <v>Gen</v>
          </cell>
          <cell r="L742" t="str">
            <v>J</v>
          </cell>
          <cell r="M742" t="str">
            <v>J</v>
          </cell>
          <cell r="N742" t="str">
            <v>C</v>
          </cell>
          <cell r="O742" t="str">
            <v>CL&amp;CON</v>
          </cell>
          <cell r="P742" t="str">
            <v>Terminal Connectors for the above IT</v>
          </cell>
          <cell r="Q742" t="str">
            <v>Nos.</v>
          </cell>
          <cell r="R742" t="str">
            <v>Nos.</v>
          </cell>
          <cell r="S742">
            <v>4</v>
          </cell>
          <cell r="T742">
            <v>4</v>
          </cell>
          <cell r="U742">
            <v>4</v>
          </cell>
          <cell r="X742">
            <v>4</v>
          </cell>
          <cell r="Y742">
            <v>4</v>
          </cell>
          <cell r="Z742" t="str">
            <v>Assd</v>
          </cell>
          <cell r="AA742" t="str">
            <v>INR</v>
          </cell>
          <cell r="AB742">
            <v>800</v>
          </cell>
          <cell r="AC742">
            <v>800</v>
          </cell>
          <cell r="AF742">
            <v>0</v>
          </cell>
          <cell r="AG742">
            <v>800</v>
          </cell>
          <cell r="AH742">
            <v>3200</v>
          </cell>
          <cell r="AI742">
            <v>1.1541315063742059</v>
          </cell>
          <cell r="AJ742">
            <v>3693</v>
          </cell>
          <cell r="AK742">
            <v>522</v>
          </cell>
          <cell r="AL742">
            <v>149</v>
          </cell>
          <cell r="AM742">
            <v>4364</v>
          </cell>
          <cell r="AN742">
            <v>25</v>
          </cell>
          <cell r="AO742">
            <v>0</v>
          </cell>
          <cell r="AP742">
            <v>0</v>
          </cell>
          <cell r="AQ742">
            <v>4389</v>
          </cell>
          <cell r="AR742" t="str">
            <v>NA</v>
          </cell>
          <cell r="AS742" t="str">
            <v>NA</v>
          </cell>
          <cell r="AT742">
            <v>0.95238095238095244</v>
          </cell>
          <cell r="AU742" t="str">
            <v>NA</v>
          </cell>
          <cell r="AV742" t="str">
            <v>NA</v>
          </cell>
          <cell r="AW742" t="str">
            <v>NA</v>
          </cell>
          <cell r="AX742">
            <v>0</v>
          </cell>
          <cell r="AY742">
            <v>4389</v>
          </cell>
          <cell r="AZ742">
            <v>0.16320000000000001</v>
          </cell>
          <cell r="BA742">
            <v>0.04</v>
          </cell>
          <cell r="BB742">
            <v>7.9138968027856922E-3</v>
          </cell>
          <cell r="BC742">
            <v>0</v>
          </cell>
          <cell r="BG742" t="str">
            <v>NA</v>
          </cell>
          <cell r="BH742" t="str">
            <v>NA</v>
          </cell>
          <cell r="BJ742">
            <v>3200</v>
          </cell>
        </row>
        <row r="743">
          <cell r="A743">
            <v>743</v>
          </cell>
          <cell r="J743" t="str">
            <v/>
          </cell>
          <cell r="L743" t="str">
            <v>J</v>
          </cell>
          <cell r="M743" t="str">
            <v>J</v>
          </cell>
          <cell r="N743">
            <v>0</v>
          </cell>
          <cell r="R743">
            <v>0</v>
          </cell>
          <cell r="S743">
            <v>0</v>
          </cell>
          <cell r="T743">
            <v>0</v>
          </cell>
          <cell r="X743">
            <v>0</v>
          </cell>
          <cell r="Y743">
            <v>0</v>
          </cell>
          <cell r="AC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v>0</v>
          </cell>
          <cell r="AU743">
            <v>0</v>
          </cell>
          <cell r="AV743">
            <v>0</v>
          </cell>
          <cell r="AW743">
            <v>0</v>
          </cell>
          <cell r="AX743">
            <v>0</v>
          </cell>
          <cell r="AY743">
            <v>0</v>
          </cell>
          <cell r="AZ743">
            <v>0</v>
          </cell>
          <cell r="BA743">
            <v>0</v>
          </cell>
          <cell r="BB743">
            <v>0</v>
          </cell>
          <cell r="BC743">
            <v>0</v>
          </cell>
          <cell r="BH743">
            <v>0</v>
          </cell>
          <cell r="BJ743">
            <v>0</v>
          </cell>
        </row>
        <row r="744">
          <cell r="A744">
            <v>744</v>
          </cell>
          <cell r="F744" t="str">
            <v>J</v>
          </cell>
          <cell r="G744" t="str">
            <v>J</v>
          </cell>
          <cell r="J744" t="str">
            <v/>
          </cell>
          <cell r="L744" t="str">
            <v>J</v>
          </cell>
          <cell r="M744" t="str">
            <v>J</v>
          </cell>
          <cell r="N744">
            <v>0</v>
          </cell>
          <cell r="P744" t="str">
            <v xml:space="preserve">245kV CVT </v>
          </cell>
          <cell r="Q744">
            <v>0</v>
          </cell>
          <cell r="R744">
            <v>0</v>
          </cell>
          <cell r="S744">
            <v>0</v>
          </cell>
          <cell r="T744">
            <v>0</v>
          </cell>
          <cell r="U744">
            <v>0</v>
          </cell>
          <cell r="X744">
            <v>0</v>
          </cell>
          <cell r="Y744">
            <v>0</v>
          </cell>
          <cell r="AC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v>0</v>
          </cell>
          <cell r="AU744">
            <v>0</v>
          </cell>
          <cell r="AV744">
            <v>0</v>
          </cell>
          <cell r="AW744">
            <v>0</v>
          </cell>
          <cell r="AX744">
            <v>0</v>
          </cell>
          <cell r="AY744">
            <v>0</v>
          </cell>
          <cell r="AZ744">
            <v>0</v>
          </cell>
          <cell r="BA744">
            <v>0</v>
          </cell>
          <cell r="BB744">
            <v>0</v>
          </cell>
          <cell r="BC744">
            <v>0</v>
          </cell>
          <cell r="BH744">
            <v>0</v>
          </cell>
          <cell r="BJ744">
            <v>0</v>
          </cell>
        </row>
        <row r="745">
          <cell r="A745">
            <v>745</v>
          </cell>
          <cell r="F745" t="str">
            <v>1</v>
          </cell>
          <cell r="G745" t="str">
            <v>1</v>
          </cell>
          <cell r="I745" t="str">
            <v>SP</v>
          </cell>
          <cell r="J745" t="str">
            <v>SPARES</v>
          </cell>
          <cell r="K745">
            <v>220</v>
          </cell>
          <cell r="L745" t="str">
            <v>J</v>
          </cell>
          <cell r="M745" t="str">
            <v>J</v>
          </cell>
          <cell r="N745" t="str">
            <v>C</v>
          </cell>
          <cell r="O745" t="str">
            <v>CVT</v>
          </cell>
          <cell r="P745" t="str">
            <v>245kV, 4400pf</v>
          </cell>
          <cell r="Q745" t="str">
            <v>Nos.</v>
          </cell>
          <cell r="R745" t="str">
            <v>Nos.</v>
          </cell>
          <cell r="S745">
            <v>2</v>
          </cell>
          <cell r="T745">
            <v>2</v>
          </cell>
          <cell r="U745">
            <v>2</v>
          </cell>
          <cell r="X745">
            <v>2</v>
          </cell>
          <cell r="Y745">
            <v>2</v>
          </cell>
          <cell r="Z745" t="str">
            <v>CGL/Seoni+15K</v>
          </cell>
          <cell r="AA745" t="str">
            <v>INR</v>
          </cell>
          <cell r="AB745">
            <v>235000</v>
          </cell>
          <cell r="AC745">
            <v>235000</v>
          </cell>
          <cell r="AF745">
            <v>0</v>
          </cell>
          <cell r="AG745">
            <v>235000</v>
          </cell>
          <cell r="AH745">
            <v>470000</v>
          </cell>
          <cell r="AI745">
            <v>1.1541315063742059</v>
          </cell>
          <cell r="AJ745">
            <v>542442</v>
          </cell>
          <cell r="AK745">
            <v>76704</v>
          </cell>
          <cell r="AL745">
            <v>21868</v>
          </cell>
          <cell r="AM745">
            <v>641014</v>
          </cell>
          <cell r="AN745">
            <v>18104</v>
          </cell>
          <cell r="AO745">
            <v>0</v>
          </cell>
          <cell r="AP745">
            <v>0</v>
          </cell>
          <cell r="AQ745">
            <v>659118</v>
          </cell>
          <cell r="AR745" t="str">
            <v>NA</v>
          </cell>
          <cell r="AS745" t="str">
            <v>NA</v>
          </cell>
          <cell r="AT745">
            <v>0.95238095238095244</v>
          </cell>
          <cell r="AU745" t="str">
            <v>NA</v>
          </cell>
          <cell r="AV745" t="str">
            <v>NA</v>
          </cell>
          <cell r="AW745" t="str">
            <v>NA</v>
          </cell>
          <cell r="AX745">
            <v>0</v>
          </cell>
          <cell r="AY745">
            <v>659118</v>
          </cell>
          <cell r="AZ745">
            <v>0.16320000000000001</v>
          </cell>
          <cell r="BA745">
            <v>0.04</v>
          </cell>
          <cell r="BB745">
            <v>3.85187941942687E-2</v>
          </cell>
          <cell r="BC745">
            <v>0</v>
          </cell>
          <cell r="BG745" t="str">
            <v>NA</v>
          </cell>
          <cell r="BH745" t="str">
            <v>NA</v>
          </cell>
          <cell r="BJ745">
            <v>470000</v>
          </cell>
        </row>
        <row r="746">
          <cell r="A746">
            <v>746</v>
          </cell>
          <cell r="F746" t="str">
            <v>1.1</v>
          </cell>
          <cell r="G746" t="str">
            <v>1.1</v>
          </cell>
          <cell r="I746" t="str">
            <v>SP</v>
          </cell>
          <cell r="J746" t="str">
            <v>SPARES</v>
          </cell>
          <cell r="K746" t="str">
            <v>Gen</v>
          </cell>
          <cell r="L746" t="str">
            <v>J</v>
          </cell>
          <cell r="M746" t="str">
            <v>J</v>
          </cell>
          <cell r="N746" t="str">
            <v>C</v>
          </cell>
          <cell r="O746" t="str">
            <v>CL&amp;CON</v>
          </cell>
          <cell r="P746" t="str">
            <v>Terminal Connectors for the above IT</v>
          </cell>
          <cell r="Q746" t="str">
            <v>Nos.</v>
          </cell>
          <cell r="R746" t="str">
            <v>Nos.</v>
          </cell>
          <cell r="S746">
            <v>2</v>
          </cell>
          <cell r="T746">
            <v>2</v>
          </cell>
          <cell r="U746">
            <v>2</v>
          </cell>
          <cell r="X746">
            <v>2</v>
          </cell>
          <cell r="Y746">
            <v>2</v>
          </cell>
          <cell r="AA746" t="str">
            <v>INR</v>
          </cell>
          <cell r="AB746">
            <v>2000</v>
          </cell>
          <cell r="AC746">
            <v>2000</v>
          </cell>
          <cell r="AF746">
            <v>0</v>
          </cell>
          <cell r="AG746">
            <v>2000</v>
          </cell>
          <cell r="AH746">
            <v>4000</v>
          </cell>
          <cell r="AI746">
            <v>1.1541315063742059</v>
          </cell>
          <cell r="AJ746">
            <v>4617</v>
          </cell>
          <cell r="AK746">
            <v>653</v>
          </cell>
          <cell r="AL746">
            <v>186</v>
          </cell>
          <cell r="AM746">
            <v>5456</v>
          </cell>
          <cell r="AN746">
            <v>32</v>
          </cell>
          <cell r="AO746">
            <v>0</v>
          </cell>
          <cell r="AP746">
            <v>0</v>
          </cell>
          <cell r="AQ746">
            <v>5488</v>
          </cell>
          <cell r="AR746" t="str">
            <v>NA</v>
          </cell>
          <cell r="AS746" t="str">
            <v>NA</v>
          </cell>
          <cell r="AT746">
            <v>0.95238095238095244</v>
          </cell>
          <cell r="AU746" t="str">
            <v>NA</v>
          </cell>
          <cell r="AV746" t="str">
            <v>NA</v>
          </cell>
          <cell r="AW746" t="str">
            <v>NA</v>
          </cell>
          <cell r="AX746">
            <v>0</v>
          </cell>
          <cell r="AY746">
            <v>5488</v>
          </cell>
          <cell r="AZ746">
            <v>0.16320000000000001</v>
          </cell>
          <cell r="BA746">
            <v>0.04</v>
          </cell>
          <cell r="BB746">
            <v>7.9138968027856922E-3</v>
          </cell>
          <cell r="BC746">
            <v>0</v>
          </cell>
          <cell r="BG746" t="str">
            <v>NA</v>
          </cell>
          <cell r="BH746" t="str">
            <v>NA</v>
          </cell>
          <cell r="BJ746">
            <v>4000</v>
          </cell>
        </row>
        <row r="747">
          <cell r="A747">
            <v>747</v>
          </cell>
          <cell r="J747" t="str">
            <v/>
          </cell>
          <cell r="L747" t="str">
            <v>J</v>
          </cell>
          <cell r="M747" t="str">
            <v>J</v>
          </cell>
          <cell r="N747">
            <v>0</v>
          </cell>
          <cell r="R747">
            <v>0</v>
          </cell>
          <cell r="S747">
            <v>0</v>
          </cell>
          <cell r="T747">
            <v>0</v>
          </cell>
          <cell r="X747">
            <v>0</v>
          </cell>
          <cell r="Y747">
            <v>0</v>
          </cell>
          <cell r="AC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v>0</v>
          </cell>
          <cell r="AU747">
            <v>0</v>
          </cell>
          <cell r="AV747">
            <v>0</v>
          </cell>
          <cell r="AW747">
            <v>0</v>
          </cell>
          <cell r="AX747">
            <v>0</v>
          </cell>
          <cell r="AY747">
            <v>0</v>
          </cell>
          <cell r="AZ747">
            <v>0</v>
          </cell>
          <cell r="BA747">
            <v>0</v>
          </cell>
          <cell r="BB747">
            <v>0</v>
          </cell>
          <cell r="BC747">
            <v>0</v>
          </cell>
          <cell r="BH747">
            <v>0</v>
          </cell>
          <cell r="BJ747">
            <v>0</v>
          </cell>
        </row>
        <row r="748">
          <cell r="A748">
            <v>748</v>
          </cell>
          <cell r="F748" t="str">
            <v>K</v>
          </cell>
          <cell r="G748" t="str">
            <v>K</v>
          </cell>
          <cell r="J748" t="str">
            <v/>
          </cell>
          <cell r="L748" t="str">
            <v>J</v>
          </cell>
          <cell r="M748" t="str">
            <v>J</v>
          </cell>
          <cell r="N748">
            <v>0</v>
          </cell>
          <cell r="P748" t="str">
            <v xml:space="preserve">245kV Isolator </v>
          </cell>
          <cell r="R748">
            <v>0</v>
          </cell>
          <cell r="S748">
            <v>0</v>
          </cell>
          <cell r="T748">
            <v>0</v>
          </cell>
          <cell r="X748">
            <v>0</v>
          </cell>
          <cell r="Y748">
            <v>0</v>
          </cell>
          <cell r="AC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v>0</v>
          </cell>
          <cell r="AU748">
            <v>0</v>
          </cell>
          <cell r="AV748">
            <v>0</v>
          </cell>
          <cell r="AW748">
            <v>0</v>
          </cell>
          <cell r="AX748">
            <v>0</v>
          </cell>
          <cell r="AY748">
            <v>0</v>
          </cell>
          <cell r="AZ748">
            <v>0</v>
          </cell>
          <cell r="BA748">
            <v>0</v>
          </cell>
          <cell r="BB748">
            <v>0</v>
          </cell>
          <cell r="BC748">
            <v>0</v>
          </cell>
          <cell r="BH748">
            <v>0</v>
          </cell>
          <cell r="BJ748">
            <v>0</v>
          </cell>
        </row>
        <row r="749">
          <cell r="A749">
            <v>749</v>
          </cell>
          <cell r="J749" t="str">
            <v/>
          </cell>
          <cell r="L749" t="str">
            <v>J</v>
          </cell>
          <cell r="M749" t="str">
            <v>J</v>
          </cell>
          <cell r="N749">
            <v>0</v>
          </cell>
          <cell r="P749" t="str">
            <v>245kV Double Break Isolators</v>
          </cell>
          <cell r="R749">
            <v>0</v>
          </cell>
          <cell r="S749">
            <v>0</v>
          </cell>
          <cell r="T749">
            <v>0</v>
          </cell>
          <cell r="X749">
            <v>0</v>
          </cell>
          <cell r="Y749">
            <v>0</v>
          </cell>
          <cell r="AC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v>0</v>
          </cell>
          <cell r="AU749">
            <v>0</v>
          </cell>
          <cell r="AV749">
            <v>0</v>
          </cell>
          <cell r="AW749">
            <v>0</v>
          </cell>
          <cell r="AX749">
            <v>0</v>
          </cell>
          <cell r="AY749">
            <v>0</v>
          </cell>
          <cell r="AZ749">
            <v>0</v>
          </cell>
          <cell r="BA749">
            <v>0</v>
          </cell>
          <cell r="BB749">
            <v>0</v>
          </cell>
          <cell r="BC749">
            <v>0</v>
          </cell>
          <cell r="BH749">
            <v>0</v>
          </cell>
          <cell r="BJ749">
            <v>0</v>
          </cell>
        </row>
        <row r="750">
          <cell r="A750">
            <v>750</v>
          </cell>
          <cell r="F750" t="str">
            <v>1</v>
          </cell>
          <cell r="G750" t="str">
            <v>1</v>
          </cell>
          <cell r="I750" t="str">
            <v>SP</v>
          </cell>
          <cell r="J750" t="str">
            <v>SPARES</v>
          </cell>
          <cell r="K750">
            <v>220</v>
          </cell>
          <cell r="L750" t="str">
            <v>J</v>
          </cell>
          <cell r="M750" t="str">
            <v>J</v>
          </cell>
          <cell r="N750" t="str">
            <v>C</v>
          </cell>
          <cell r="O750" t="str">
            <v>ISO</v>
          </cell>
          <cell r="P750" t="str">
            <v>Copper contact fingers for male &amp; female contacts</v>
          </cell>
          <cell r="Q750" t="str">
            <v>sets</v>
          </cell>
          <cell r="R750" t="str">
            <v>sets</v>
          </cell>
          <cell r="S750">
            <v>2</v>
          </cell>
          <cell r="T750">
            <v>2</v>
          </cell>
          <cell r="U750">
            <v>2</v>
          </cell>
          <cell r="X750">
            <v>2</v>
          </cell>
          <cell r="Y750">
            <v>2</v>
          </cell>
          <cell r="Z750" t="str">
            <v>SW&amp;ST</v>
          </cell>
          <cell r="AA750" t="str">
            <v>INR</v>
          </cell>
          <cell r="AB750">
            <v>6000</v>
          </cell>
          <cell r="AC750">
            <v>6000</v>
          </cell>
          <cell r="AE750">
            <v>0.03</v>
          </cell>
          <cell r="AF750">
            <v>0</v>
          </cell>
          <cell r="AG750">
            <v>5820</v>
          </cell>
          <cell r="AH750">
            <v>11640</v>
          </cell>
          <cell r="AI750">
            <v>1.1541315063742059</v>
          </cell>
          <cell r="AJ750">
            <v>13434</v>
          </cell>
          <cell r="AK750">
            <v>1900</v>
          </cell>
          <cell r="AL750">
            <v>542</v>
          </cell>
          <cell r="AM750">
            <v>15876</v>
          </cell>
          <cell r="AN750">
            <v>276</v>
          </cell>
          <cell r="AO750">
            <v>0</v>
          </cell>
          <cell r="AP750">
            <v>0</v>
          </cell>
          <cell r="AQ750">
            <v>16152</v>
          </cell>
          <cell r="AR750" t="str">
            <v>NA</v>
          </cell>
          <cell r="AS750" t="str">
            <v>NA</v>
          </cell>
          <cell r="AT750">
            <v>0.95238095238095244</v>
          </cell>
          <cell r="AU750" t="str">
            <v>NA</v>
          </cell>
          <cell r="AV750" t="str">
            <v>NA</v>
          </cell>
          <cell r="AW750" t="str">
            <v>NA</v>
          </cell>
          <cell r="AX750">
            <v>0</v>
          </cell>
          <cell r="AY750">
            <v>16152</v>
          </cell>
          <cell r="AZ750">
            <v>0.16320000000000001</v>
          </cell>
          <cell r="BA750">
            <v>0.04</v>
          </cell>
          <cell r="BB750">
            <v>2.3739746377984827E-2</v>
          </cell>
          <cell r="BC750">
            <v>0</v>
          </cell>
          <cell r="BG750" t="str">
            <v>NA</v>
          </cell>
          <cell r="BH750" t="str">
            <v>NA</v>
          </cell>
          <cell r="BJ750">
            <v>11640</v>
          </cell>
        </row>
        <row r="751">
          <cell r="A751">
            <v>751</v>
          </cell>
          <cell r="J751" t="str">
            <v/>
          </cell>
          <cell r="L751" t="str">
            <v>J</v>
          </cell>
          <cell r="M751" t="str">
            <v>J</v>
          </cell>
          <cell r="N751">
            <v>0</v>
          </cell>
          <cell r="P751" t="str">
            <v>(for 1 pole of isolator)</v>
          </cell>
          <cell r="R751">
            <v>0</v>
          </cell>
          <cell r="S751">
            <v>0</v>
          </cell>
          <cell r="T751">
            <v>0</v>
          </cell>
          <cell r="X751">
            <v>0</v>
          </cell>
          <cell r="Y751">
            <v>0</v>
          </cell>
          <cell r="AC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v>0</v>
          </cell>
          <cell r="AU751">
            <v>0</v>
          </cell>
          <cell r="AV751">
            <v>0</v>
          </cell>
          <cell r="AW751">
            <v>0</v>
          </cell>
          <cell r="AX751">
            <v>0</v>
          </cell>
          <cell r="AY751">
            <v>0</v>
          </cell>
          <cell r="AZ751">
            <v>0</v>
          </cell>
          <cell r="BA751">
            <v>0</v>
          </cell>
          <cell r="BB751">
            <v>0</v>
          </cell>
          <cell r="BC751">
            <v>0</v>
          </cell>
          <cell r="BH751">
            <v>0</v>
          </cell>
          <cell r="BJ751">
            <v>0</v>
          </cell>
        </row>
        <row r="752">
          <cell r="A752">
            <v>752</v>
          </cell>
          <cell r="F752" t="str">
            <v>2</v>
          </cell>
          <cell r="G752" t="str">
            <v>2</v>
          </cell>
          <cell r="I752" t="str">
            <v>SP</v>
          </cell>
          <cell r="J752" t="str">
            <v>SPARES</v>
          </cell>
          <cell r="K752">
            <v>220</v>
          </cell>
          <cell r="L752" t="str">
            <v>J</v>
          </cell>
          <cell r="M752" t="str">
            <v>J</v>
          </cell>
          <cell r="N752" t="str">
            <v>C</v>
          </cell>
          <cell r="O752" t="str">
            <v>ISO</v>
          </cell>
          <cell r="P752" t="str">
            <v>Relays, Power contactors, MCBs, SFUs and push</v>
          </cell>
          <cell r="Q752" t="str">
            <v>sets</v>
          </cell>
          <cell r="R752" t="str">
            <v>sets</v>
          </cell>
          <cell r="S752">
            <v>1</v>
          </cell>
          <cell r="T752">
            <v>1</v>
          </cell>
          <cell r="U752">
            <v>1</v>
          </cell>
          <cell r="X752">
            <v>1</v>
          </cell>
          <cell r="Y752">
            <v>1</v>
          </cell>
          <cell r="Z752" t="str">
            <v>SW&amp;ST</v>
          </cell>
          <cell r="AA752" t="str">
            <v>INR</v>
          </cell>
          <cell r="AB752">
            <v>14000</v>
          </cell>
          <cell r="AC752">
            <v>14000</v>
          </cell>
          <cell r="AE752">
            <v>0.03</v>
          </cell>
          <cell r="AF752">
            <v>0</v>
          </cell>
          <cell r="AG752">
            <v>13580</v>
          </cell>
          <cell r="AH752">
            <v>13580</v>
          </cell>
          <cell r="AI752">
            <v>1.1541315063742059</v>
          </cell>
          <cell r="AJ752">
            <v>15673</v>
          </cell>
          <cell r="AK752">
            <v>2216</v>
          </cell>
          <cell r="AL752">
            <v>632</v>
          </cell>
          <cell r="AM752">
            <v>18521</v>
          </cell>
          <cell r="AN752">
            <v>322</v>
          </cell>
          <cell r="AO752">
            <v>0</v>
          </cell>
          <cell r="AP752">
            <v>0</v>
          </cell>
          <cell r="AQ752">
            <v>18843</v>
          </cell>
          <cell r="AR752" t="str">
            <v>NA</v>
          </cell>
          <cell r="AS752" t="str">
            <v>NA</v>
          </cell>
          <cell r="AT752">
            <v>0.95238095238095244</v>
          </cell>
          <cell r="AU752" t="str">
            <v>NA</v>
          </cell>
          <cell r="AV752" t="str">
            <v>NA</v>
          </cell>
          <cell r="AW752" t="str">
            <v>NA</v>
          </cell>
          <cell r="AX752">
            <v>0</v>
          </cell>
          <cell r="AY752">
            <v>18843</v>
          </cell>
          <cell r="AZ752">
            <v>0.16320000000000001</v>
          </cell>
          <cell r="BA752">
            <v>0.04</v>
          </cell>
          <cell r="BB752">
            <v>2.3739746377984827E-2</v>
          </cell>
          <cell r="BC752">
            <v>0</v>
          </cell>
          <cell r="BG752" t="str">
            <v>NA</v>
          </cell>
          <cell r="BH752" t="str">
            <v>NA</v>
          </cell>
          <cell r="BJ752">
            <v>13580</v>
          </cell>
        </row>
        <row r="753">
          <cell r="A753">
            <v>753</v>
          </cell>
          <cell r="J753" t="str">
            <v/>
          </cell>
          <cell r="L753" t="str">
            <v>J</v>
          </cell>
          <cell r="M753" t="str">
            <v>J</v>
          </cell>
          <cell r="N753">
            <v>0</v>
          </cell>
          <cell r="P753" t="str">
            <v>button and resistors, interlocking coils, timers, key</v>
          </cell>
          <cell r="R753">
            <v>0</v>
          </cell>
          <cell r="S753">
            <v>0</v>
          </cell>
          <cell r="T753">
            <v>0</v>
          </cell>
          <cell r="X753">
            <v>0</v>
          </cell>
          <cell r="Y753">
            <v>0</v>
          </cell>
          <cell r="AC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v>0</v>
          </cell>
          <cell r="AU753">
            <v>0</v>
          </cell>
          <cell r="AV753">
            <v>0</v>
          </cell>
          <cell r="AW753">
            <v>0</v>
          </cell>
          <cell r="AX753">
            <v>0</v>
          </cell>
          <cell r="AY753">
            <v>0</v>
          </cell>
          <cell r="AZ753">
            <v>0</v>
          </cell>
          <cell r="BA753">
            <v>0</v>
          </cell>
          <cell r="BB753">
            <v>0</v>
          </cell>
          <cell r="BC753">
            <v>0</v>
          </cell>
          <cell r="BH753">
            <v>0</v>
          </cell>
          <cell r="BJ753">
            <v>0</v>
          </cell>
        </row>
        <row r="754">
          <cell r="A754">
            <v>754</v>
          </cell>
          <cell r="J754" t="str">
            <v/>
          </cell>
          <cell r="L754" t="str">
            <v>J</v>
          </cell>
          <cell r="M754" t="str">
            <v>J</v>
          </cell>
          <cell r="N754">
            <v>0</v>
          </cell>
          <cell r="P754" t="str">
            <v>interlock for electrical circuit as per approved</v>
          </cell>
          <cell r="R754">
            <v>0</v>
          </cell>
          <cell r="S754">
            <v>0</v>
          </cell>
          <cell r="T754">
            <v>0</v>
          </cell>
          <cell r="X754">
            <v>0</v>
          </cell>
          <cell r="Y754">
            <v>0</v>
          </cell>
          <cell r="AC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v>0</v>
          </cell>
          <cell r="AU754">
            <v>0</v>
          </cell>
          <cell r="AV754">
            <v>0</v>
          </cell>
          <cell r="AW754">
            <v>0</v>
          </cell>
          <cell r="AX754">
            <v>0</v>
          </cell>
          <cell r="AY754">
            <v>0</v>
          </cell>
          <cell r="AZ754">
            <v>0</v>
          </cell>
          <cell r="BA754">
            <v>0</v>
          </cell>
          <cell r="BB754">
            <v>0</v>
          </cell>
          <cell r="BC754">
            <v>0</v>
          </cell>
          <cell r="BH754">
            <v>0</v>
          </cell>
          <cell r="BJ754">
            <v>0</v>
          </cell>
        </row>
        <row r="755">
          <cell r="A755">
            <v>755</v>
          </cell>
          <cell r="J755" t="str">
            <v/>
          </cell>
          <cell r="L755" t="str">
            <v>J</v>
          </cell>
          <cell r="M755" t="str">
            <v>J</v>
          </cell>
          <cell r="N755">
            <v>0</v>
          </cell>
          <cell r="P755" t="str">
            <v>schematic (1 No of each type)</v>
          </cell>
          <cell r="R755">
            <v>0</v>
          </cell>
          <cell r="S755">
            <v>0</v>
          </cell>
          <cell r="T755">
            <v>0</v>
          </cell>
          <cell r="X755">
            <v>0</v>
          </cell>
          <cell r="Y755">
            <v>0</v>
          </cell>
          <cell r="AC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v>0</v>
          </cell>
          <cell r="AU755">
            <v>0</v>
          </cell>
          <cell r="AV755">
            <v>0</v>
          </cell>
          <cell r="AW755">
            <v>0</v>
          </cell>
          <cell r="AX755">
            <v>0</v>
          </cell>
          <cell r="AY755">
            <v>0</v>
          </cell>
          <cell r="AZ755">
            <v>0</v>
          </cell>
          <cell r="BA755">
            <v>0</v>
          </cell>
          <cell r="BB755">
            <v>0</v>
          </cell>
          <cell r="BC755">
            <v>0</v>
          </cell>
          <cell r="BH755">
            <v>0</v>
          </cell>
          <cell r="BJ755">
            <v>0</v>
          </cell>
        </row>
        <row r="756">
          <cell r="A756">
            <v>756</v>
          </cell>
          <cell r="F756" t="str">
            <v>3</v>
          </cell>
          <cell r="G756" t="str">
            <v>3</v>
          </cell>
          <cell r="I756" t="str">
            <v>SP</v>
          </cell>
          <cell r="J756" t="str">
            <v>SPARES</v>
          </cell>
          <cell r="K756">
            <v>220</v>
          </cell>
          <cell r="L756" t="str">
            <v>J</v>
          </cell>
          <cell r="M756" t="str">
            <v>J</v>
          </cell>
          <cell r="N756" t="str">
            <v>C</v>
          </cell>
          <cell r="O756" t="str">
            <v>ISO</v>
          </cell>
          <cell r="P756" t="str">
            <v>Limit Switch and Auxiliary contact (1 No of each</v>
          </cell>
          <cell r="Q756" t="str">
            <v xml:space="preserve">Set </v>
          </cell>
          <cell r="R756" t="str">
            <v xml:space="preserve">Set </v>
          </cell>
          <cell r="S756">
            <v>1</v>
          </cell>
          <cell r="T756">
            <v>1</v>
          </cell>
          <cell r="U756">
            <v>1</v>
          </cell>
          <cell r="X756">
            <v>1</v>
          </cell>
          <cell r="Y756">
            <v>1</v>
          </cell>
          <cell r="Z756" t="str">
            <v>SW&amp;ST</v>
          </cell>
          <cell r="AA756" t="str">
            <v>INR</v>
          </cell>
          <cell r="AB756">
            <v>24500</v>
          </cell>
          <cell r="AC756">
            <v>24500</v>
          </cell>
          <cell r="AE756">
            <v>0.03</v>
          </cell>
          <cell r="AF756">
            <v>0</v>
          </cell>
          <cell r="AG756">
            <v>23765</v>
          </cell>
          <cell r="AH756">
            <v>23765</v>
          </cell>
          <cell r="AI756">
            <v>1.1541315063742059</v>
          </cell>
          <cell r="AJ756">
            <v>27428</v>
          </cell>
          <cell r="AK756">
            <v>3878</v>
          </cell>
          <cell r="AL756">
            <v>1106</v>
          </cell>
          <cell r="AM756">
            <v>32412</v>
          </cell>
          <cell r="AN756">
            <v>564</v>
          </cell>
          <cell r="AO756">
            <v>0</v>
          </cell>
          <cell r="AP756">
            <v>0</v>
          </cell>
          <cell r="AQ756">
            <v>32976</v>
          </cell>
          <cell r="AR756" t="str">
            <v>NA</v>
          </cell>
          <cell r="AS756" t="str">
            <v>NA</v>
          </cell>
          <cell r="AT756">
            <v>0.95238095238095244</v>
          </cell>
          <cell r="AU756" t="str">
            <v>NA</v>
          </cell>
          <cell r="AV756" t="str">
            <v>NA</v>
          </cell>
          <cell r="AW756" t="str">
            <v>NA</v>
          </cell>
          <cell r="AX756">
            <v>0</v>
          </cell>
          <cell r="AY756">
            <v>32976</v>
          </cell>
          <cell r="AZ756">
            <v>0.16320000000000001</v>
          </cell>
          <cell r="BA756">
            <v>0.04</v>
          </cell>
          <cell r="BB756">
            <v>2.3739746377984827E-2</v>
          </cell>
          <cell r="BC756">
            <v>0</v>
          </cell>
          <cell r="BG756" t="str">
            <v>NA</v>
          </cell>
          <cell r="BH756" t="str">
            <v>NA</v>
          </cell>
          <cell r="BJ756">
            <v>23765</v>
          </cell>
        </row>
        <row r="757">
          <cell r="A757">
            <v>757</v>
          </cell>
          <cell r="J757" t="str">
            <v/>
          </cell>
          <cell r="L757" t="str">
            <v>J</v>
          </cell>
          <cell r="M757" t="str">
            <v>J</v>
          </cell>
          <cell r="N757">
            <v>0</v>
          </cell>
          <cell r="P757" t="str">
            <v>type)</v>
          </cell>
          <cell r="R757">
            <v>0</v>
          </cell>
          <cell r="S757">
            <v>0</v>
          </cell>
          <cell r="T757">
            <v>0</v>
          </cell>
          <cell r="X757">
            <v>0</v>
          </cell>
          <cell r="Y757">
            <v>0</v>
          </cell>
          <cell r="AC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v>0</v>
          </cell>
          <cell r="AU757">
            <v>0</v>
          </cell>
          <cell r="AV757">
            <v>0</v>
          </cell>
          <cell r="AW757">
            <v>0</v>
          </cell>
          <cell r="AX757">
            <v>0</v>
          </cell>
          <cell r="AY757">
            <v>0</v>
          </cell>
          <cell r="AZ757">
            <v>0</v>
          </cell>
          <cell r="BA757">
            <v>0</v>
          </cell>
          <cell r="BB757">
            <v>0</v>
          </cell>
          <cell r="BC757">
            <v>0</v>
          </cell>
          <cell r="BH757">
            <v>0</v>
          </cell>
          <cell r="BJ757">
            <v>0</v>
          </cell>
        </row>
        <row r="758">
          <cell r="A758">
            <v>758</v>
          </cell>
          <cell r="F758" t="str">
            <v>4</v>
          </cell>
          <cell r="G758" t="str">
            <v>4</v>
          </cell>
          <cell r="I758" t="str">
            <v>SP</v>
          </cell>
          <cell r="J758" t="str">
            <v>SPARES</v>
          </cell>
          <cell r="K758">
            <v>220</v>
          </cell>
          <cell r="L758" t="str">
            <v>J</v>
          </cell>
          <cell r="M758" t="str">
            <v>J</v>
          </cell>
          <cell r="N758" t="str">
            <v>C</v>
          </cell>
          <cell r="O758" t="str">
            <v>ISO</v>
          </cell>
          <cell r="P758" t="str">
            <v>Rotor Housing bearing assembly</v>
          </cell>
          <cell r="Q758" t="str">
            <v>No</v>
          </cell>
          <cell r="R758" t="str">
            <v>No</v>
          </cell>
          <cell r="S758">
            <v>1</v>
          </cell>
          <cell r="T758">
            <v>1</v>
          </cell>
          <cell r="U758">
            <v>1</v>
          </cell>
          <cell r="X758">
            <v>1</v>
          </cell>
          <cell r="Y758">
            <v>1</v>
          </cell>
          <cell r="Z758" t="str">
            <v>Assd</v>
          </cell>
          <cell r="AA758" t="str">
            <v>INR</v>
          </cell>
          <cell r="AB758">
            <v>10000</v>
          </cell>
          <cell r="AC758">
            <v>10000</v>
          </cell>
          <cell r="AE758">
            <v>0.03</v>
          </cell>
          <cell r="AF758">
            <v>0</v>
          </cell>
          <cell r="AG758">
            <v>9700</v>
          </cell>
          <cell r="AH758">
            <v>9700</v>
          </cell>
          <cell r="AI758">
            <v>1.1541315063742059</v>
          </cell>
          <cell r="AJ758">
            <v>11195</v>
          </cell>
          <cell r="AK758">
            <v>1583</v>
          </cell>
          <cell r="AL758">
            <v>451</v>
          </cell>
          <cell r="AM758">
            <v>13229</v>
          </cell>
          <cell r="AN758">
            <v>230</v>
          </cell>
          <cell r="AO758">
            <v>0</v>
          </cell>
          <cell r="AP758">
            <v>0</v>
          </cell>
          <cell r="AQ758">
            <v>13459</v>
          </cell>
          <cell r="AR758" t="str">
            <v>NA</v>
          </cell>
          <cell r="AS758" t="str">
            <v>NA</v>
          </cell>
          <cell r="AT758">
            <v>0.95238095238095244</v>
          </cell>
          <cell r="AU758" t="str">
            <v>NA</v>
          </cell>
          <cell r="AV758" t="str">
            <v>NA</v>
          </cell>
          <cell r="AW758" t="str">
            <v>NA</v>
          </cell>
          <cell r="AX758">
            <v>0</v>
          </cell>
          <cell r="AY758">
            <v>13459</v>
          </cell>
          <cell r="AZ758">
            <v>0.16320000000000001</v>
          </cell>
          <cell r="BA758">
            <v>0.04</v>
          </cell>
          <cell r="BB758">
            <v>2.3739746377984827E-2</v>
          </cell>
          <cell r="BC758">
            <v>0</v>
          </cell>
          <cell r="BG758" t="str">
            <v>NA</v>
          </cell>
          <cell r="BH758" t="str">
            <v>NA</v>
          </cell>
          <cell r="BJ758">
            <v>9700</v>
          </cell>
        </row>
        <row r="759">
          <cell r="A759">
            <v>759</v>
          </cell>
          <cell r="F759" t="str">
            <v>5</v>
          </cell>
          <cell r="G759" t="str">
            <v>5</v>
          </cell>
          <cell r="I759" t="str">
            <v>SP</v>
          </cell>
          <cell r="J759" t="str">
            <v>SPARES</v>
          </cell>
          <cell r="K759">
            <v>220</v>
          </cell>
          <cell r="L759" t="str">
            <v>J</v>
          </cell>
          <cell r="M759" t="str">
            <v>J</v>
          </cell>
          <cell r="N759" t="str">
            <v>C</v>
          </cell>
          <cell r="O759" t="str">
            <v>ISO</v>
          </cell>
          <cell r="P759" t="str">
            <v>Motor with gear assembly and bevel gear assembly</v>
          </cell>
          <cell r="Q759" t="str">
            <v>No</v>
          </cell>
          <cell r="R759" t="str">
            <v>No</v>
          </cell>
          <cell r="S759">
            <v>1</v>
          </cell>
          <cell r="T759">
            <v>1</v>
          </cell>
          <cell r="U759">
            <v>1</v>
          </cell>
          <cell r="X759">
            <v>1</v>
          </cell>
          <cell r="Y759">
            <v>1</v>
          </cell>
          <cell r="Z759" t="str">
            <v>Assd</v>
          </cell>
          <cell r="AA759" t="str">
            <v>INR</v>
          </cell>
          <cell r="AB759">
            <v>25000</v>
          </cell>
          <cell r="AC759">
            <v>25000</v>
          </cell>
          <cell r="AE759">
            <v>0.03</v>
          </cell>
          <cell r="AF759">
            <v>0</v>
          </cell>
          <cell r="AG759">
            <v>24250</v>
          </cell>
          <cell r="AH759">
            <v>24250</v>
          </cell>
          <cell r="AI759">
            <v>1.1541315063742059</v>
          </cell>
          <cell r="AJ759">
            <v>27988</v>
          </cell>
          <cell r="AK759">
            <v>3958</v>
          </cell>
          <cell r="AL759">
            <v>1128</v>
          </cell>
          <cell r="AM759">
            <v>33074</v>
          </cell>
          <cell r="AN759">
            <v>576</v>
          </cell>
          <cell r="AO759">
            <v>0</v>
          </cell>
          <cell r="AP759">
            <v>0</v>
          </cell>
          <cell r="AQ759">
            <v>33650</v>
          </cell>
          <cell r="AR759" t="str">
            <v>NA</v>
          </cell>
          <cell r="AS759" t="str">
            <v>NA</v>
          </cell>
          <cell r="AT759">
            <v>0.95238095238095244</v>
          </cell>
          <cell r="AU759" t="str">
            <v>NA</v>
          </cell>
          <cell r="AV759" t="str">
            <v>NA</v>
          </cell>
          <cell r="AW759" t="str">
            <v>NA</v>
          </cell>
          <cell r="AX759">
            <v>0</v>
          </cell>
          <cell r="AY759">
            <v>33650</v>
          </cell>
          <cell r="AZ759">
            <v>0.16320000000000001</v>
          </cell>
          <cell r="BA759">
            <v>0.04</v>
          </cell>
          <cell r="BB759">
            <v>2.3739746377984827E-2</v>
          </cell>
          <cell r="BC759">
            <v>0</v>
          </cell>
          <cell r="BG759" t="str">
            <v>NA</v>
          </cell>
          <cell r="BH759" t="str">
            <v>NA</v>
          </cell>
          <cell r="BJ759">
            <v>24250</v>
          </cell>
        </row>
        <row r="760">
          <cell r="A760">
            <v>760</v>
          </cell>
          <cell r="F760" t="str">
            <v>6</v>
          </cell>
          <cell r="G760" t="str">
            <v>6</v>
          </cell>
          <cell r="I760" t="str">
            <v>SP</v>
          </cell>
          <cell r="J760" t="str">
            <v>SPARES</v>
          </cell>
          <cell r="K760">
            <v>220</v>
          </cell>
          <cell r="L760" t="str">
            <v>J</v>
          </cell>
          <cell r="M760" t="str">
            <v>J</v>
          </cell>
          <cell r="N760" t="str">
            <v>C</v>
          </cell>
          <cell r="O760" t="str">
            <v>ISO</v>
          </cell>
          <cell r="P760" t="str">
            <v>Corona shielding rings (1 No of each type)</v>
          </cell>
          <cell r="Q760" t="str">
            <v>Sets</v>
          </cell>
          <cell r="R760" t="str">
            <v>Sets</v>
          </cell>
          <cell r="S760">
            <v>3</v>
          </cell>
          <cell r="T760">
            <v>3</v>
          </cell>
          <cell r="U760">
            <v>3</v>
          </cell>
          <cell r="X760">
            <v>3</v>
          </cell>
          <cell r="Y760">
            <v>3</v>
          </cell>
          <cell r="Z760" t="str">
            <v>SW&amp;ST</v>
          </cell>
          <cell r="AA760" t="str">
            <v>INR</v>
          </cell>
          <cell r="AB760">
            <v>6000</v>
          </cell>
          <cell r="AC760">
            <v>6000</v>
          </cell>
          <cell r="AE760">
            <v>0.03</v>
          </cell>
          <cell r="AF760">
            <v>0</v>
          </cell>
          <cell r="AG760">
            <v>5820</v>
          </cell>
          <cell r="AH760">
            <v>17460</v>
          </cell>
          <cell r="AI760">
            <v>1.1541315063742059</v>
          </cell>
          <cell r="AJ760">
            <v>20151</v>
          </cell>
          <cell r="AK760">
            <v>2849</v>
          </cell>
          <cell r="AL760">
            <v>812</v>
          </cell>
          <cell r="AM760">
            <v>23812</v>
          </cell>
          <cell r="AN760">
            <v>414</v>
          </cell>
          <cell r="AO760">
            <v>0</v>
          </cell>
          <cell r="AP760">
            <v>0</v>
          </cell>
          <cell r="AQ760">
            <v>24226</v>
          </cell>
          <cell r="AR760" t="str">
            <v>NA</v>
          </cell>
          <cell r="AS760" t="str">
            <v>NA</v>
          </cell>
          <cell r="AT760">
            <v>0.95238095238095244</v>
          </cell>
          <cell r="AU760" t="str">
            <v>NA</v>
          </cell>
          <cell r="AV760" t="str">
            <v>NA</v>
          </cell>
          <cell r="AW760" t="str">
            <v>NA</v>
          </cell>
          <cell r="AX760">
            <v>0</v>
          </cell>
          <cell r="AY760">
            <v>24226</v>
          </cell>
          <cell r="AZ760">
            <v>0.16320000000000001</v>
          </cell>
          <cell r="BA760">
            <v>0.04</v>
          </cell>
          <cell r="BB760">
            <v>2.3739746377984827E-2</v>
          </cell>
          <cell r="BC760">
            <v>0</v>
          </cell>
          <cell r="BG760" t="str">
            <v>NA</v>
          </cell>
          <cell r="BH760" t="str">
            <v>NA</v>
          </cell>
          <cell r="BJ760">
            <v>17460</v>
          </cell>
        </row>
        <row r="761">
          <cell r="A761">
            <v>761</v>
          </cell>
          <cell r="F761" t="str">
            <v>7</v>
          </cell>
          <cell r="G761" t="str">
            <v>7</v>
          </cell>
          <cell r="I761" t="str">
            <v>SP</v>
          </cell>
          <cell r="J761" t="str">
            <v>SPARES</v>
          </cell>
          <cell r="K761">
            <v>220</v>
          </cell>
          <cell r="L761" t="str">
            <v>J</v>
          </cell>
          <cell r="M761" t="str">
            <v>J</v>
          </cell>
          <cell r="N761" t="str">
            <v>C</v>
          </cell>
          <cell r="O761" t="str">
            <v>ISO</v>
          </cell>
          <cell r="P761" t="str">
            <v>Hinge Pins (If applicable) [Not Applicable]</v>
          </cell>
          <cell r="Q761" t="str">
            <v>Nos.</v>
          </cell>
          <cell r="R761" t="str">
            <v>Nos.</v>
          </cell>
          <cell r="S761">
            <v>3</v>
          </cell>
          <cell r="T761">
            <v>3</v>
          </cell>
          <cell r="U761">
            <v>3</v>
          </cell>
          <cell r="X761">
            <v>3</v>
          </cell>
          <cell r="Y761">
            <v>3</v>
          </cell>
          <cell r="AC761">
            <v>0</v>
          </cell>
          <cell r="AE761">
            <v>0.03</v>
          </cell>
          <cell r="AF761">
            <v>0</v>
          </cell>
          <cell r="AG761">
            <v>0</v>
          </cell>
          <cell r="AH761">
            <v>0</v>
          </cell>
          <cell r="AI761">
            <v>1.1541315063742059</v>
          </cell>
          <cell r="AJ761">
            <v>0</v>
          </cell>
          <cell r="AK761">
            <v>0</v>
          </cell>
          <cell r="AL761">
            <v>0</v>
          </cell>
          <cell r="AM761">
            <v>0</v>
          </cell>
          <cell r="AN761">
            <v>0</v>
          </cell>
          <cell r="AO761">
            <v>0</v>
          </cell>
          <cell r="AP761">
            <v>0</v>
          </cell>
          <cell r="AQ761">
            <v>0</v>
          </cell>
          <cell r="AR761" t="str">
            <v>NA</v>
          </cell>
          <cell r="AS761" t="str">
            <v>NA</v>
          </cell>
          <cell r="AT761">
            <v>0.95238095238095244</v>
          </cell>
          <cell r="AU761" t="str">
            <v>NA</v>
          </cell>
          <cell r="AV761" t="str">
            <v>NA</v>
          </cell>
          <cell r="AW761" t="str">
            <v>NA</v>
          </cell>
          <cell r="AX761">
            <v>0</v>
          </cell>
          <cell r="AY761">
            <v>0</v>
          </cell>
          <cell r="AZ761">
            <v>0.16320000000000001</v>
          </cell>
          <cell r="BA761">
            <v>0.04</v>
          </cell>
          <cell r="BB761">
            <v>2.3739746377984827E-2</v>
          </cell>
          <cell r="BC761">
            <v>0</v>
          </cell>
          <cell r="BG761" t="str">
            <v>NA</v>
          </cell>
          <cell r="BH761" t="str">
            <v>NA</v>
          </cell>
          <cell r="BJ761">
            <v>0</v>
          </cell>
        </row>
        <row r="762">
          <cell r="A762">
            <v>762</v>
          </cell>
          <cell r="F762" t="str">
            <v>8</v>
          </cell>
          <cell r="G762" t="str">
            <v>8</v>
          </cell>
          <cell r="I762" t="str">
            <v>SP</v>
          </cell>
          <cell r="J762" t="str">
            <v>SPARES</v>
          </cell>
          <cell r="K762">
            <v>220</v>
          </cell>
          <cell r="L762" t="str">
            <v>J</v>
          </cell>
          <cell r="M762" t="str">
            <v>J</v>
          </cell>
          <cell r="N762" t="str">
            <v>C</v>
          </cell>
          <cell r="O762" t="str">
            <v>ISO</v>
          </cell>
          <cell r="P762" t="str">
            <v>Bearings (1 No of each type)</v>
          </cell>
          <cell r="Q762" t="str">
            <v>set</v>
          </cell>
          <cell r="R762" t="str">
            <v>set</v>
          </cell>
          <cell r="S762">
            <v>1</v>
          </cell>
          <cell r="T762">
            <v>1</v>
          </cell>
          <cell r="U762">
            <v>1</v>
          </cell>
          <cell r="X762">
            <v>1</v>
          </cell>
          <cell r="Y762">
            <v>1</v>
          </cell>
          <cell r="Z762" t="str">
            <v>SW&amp;ST</v>
          </cell>
          <cell r="AA762" t="str">
            <v>INR</v>
          </cell>
          <cell r="AB762">
            <v>5500</v>
          </cell>
          <cell r="AC762">
            <v>5500</v>
          </cell>
          <cell r="AE762">
            <v>0.03</v>
          </cell>
          <cell r="AF762">
            <v>0</v>
          </cell>
          <cell r="AG762">
            <v>5335</v>
          </cell>
          <cell r="AH762">
            <v>5335</v>
          </cell>
          <cell r="AI762">
            <v>1.1541315063742059</v>
          </cell>
          <cell r="AJ762">
            <v>6157</v>
          </cell>
          <cell r="AK762">
            <v>871</v>
          </cell>
          <cell r="AL762">
            <v>248</v>
          </cell>
          <cell r="AM762">
            <v>7276</v>
          </cell>
          <cell r="AN762">
            <v>127</v>
          </cell>
          <cell r="AO762">
            <v>0</v>
          </cell>
          <cell r="AP762">
            <v>0</v>
          </cell>
          <cell r="AQ762">
            <v>7403</v>
          </cell>
          <cell r="AR762" t="str">
            <v>NA</v>
          </cell>
          <cell r="AS762" t="str">
            <v>NA</v>
          </cell>
          <cell r="AT762">
            <v>0.95238095238095244</v>
          </cell>
          <cell r="AU762" t="str">
            <v>NA</v>
          </cell>
          <cell r="AV762" t="str">
            <v>NA</v>
          </cell>
          <cell r="AW762" t="str">
            <v>NA</v>
          </cell>
          <cell r="AX762">
            <v>0</v>
          </cell>
          <cell r="AY762">
            <v>7403</v>
          </cell>
          <cell r="AZ762">
            <v>0.16320000000000001</v>
          </cell>
          <cell r="BA762">
            <v>0.04</v>
          </cell>
          <cell r="BB762">
            <v>2.3739746377984827E-2</v>
          </cell>
          <cell r="BC762">
            <v>0</v>
          </cell>
          <cell r="BG762" t="str">
            <v>NA</v>
          </cell>
          <cell r="BH762" t="str">
            <v>NA</v>
          </cell>
          <cell r="BJ762">
            <v>5335</v>
          </cell>
        </row>
        <row r="763">
          <cell r="A763">
            <v>763</v>
          </cell>
          <cell r="F763" t="str">
            <v>9</v>
          </cell>
          <cell r="G763" t="str">
            <v>9</v>
          </cell>
          <cell r="I763" t="str">
            <v>SP</v>
          </cell>
          <cell r="J763" t="str">
            <v>SPARES</v>
          </cell>
          <cell r="K763">
            <v>220</v>
          </cell>
          <cell r="L763" t="str">
            <v>J</v>
          </cell>
          <cell r="M763" t="str">
            <v>J</v>
          </cell>
          <cell r="N763" t="str">
            <v>C</v>
          </cell>
          <cell r="O763" t="str">
            <v>ISO</v>
          </cell>
          <cell r="P763" t="str">
            <v>Current Carrying assembly</v>
          </cell>
          <cell r="Q763" t="str">
            <v>Nos.</v>
          </cell>
          <cell r="R763" t="str">
            <v>Nos.</v>
          </cell>
          <cell r="S763">
            <v>3</v>
          </cell>
          <cell r="T763">
            <v>3</v>
          </cell>
          <cell r="U763">
            <v>3</v>
          </cell>
          <cell r="X763">
            <v>3</v>
          </cell>
          <cell r="Y763">
            <v>3</v>
          </cell>
          <cell r="AC763">
            <v>0</v>
          </cell>
          <cell r="AE763">
            <v>0.03</v>
          </cell>
          <cell r="AF763">
            <v>0</v>
          </cell>
          <cell r="AG763">
            <v>0</v>
          </cell>
          <cell r="AH763">
            <v>0</v>
          </cell>
          <cell r="AI763">
            <v>1.1541315063742059</v>
          </cell>
          <cell r="AJ763">
            <v>0</v>
          </cell>
          <cell r="AK763">
            <v>0</v>
          </cell>
          <cell r="AL763">
            <v>0</v>
          </cell>
          <cell r="AM763">
            <v>0</v>
          </cell>
          <cell r="AN763">
            <v>0</v>
          </cell>
          <cell r="AO763">
            <v>0</v>
          </cell>
          <cell r="AP763">
            <v>0</v>
          </cell>
          <cell r="AQ763">
            <v>0</v>
          </cell>
          <cell r="AR763" t="str">
            <v>NA</v>
          </cell>
          <cell r="AS763" t="str">
            <v>NA</v>
          </cell>
          <cell r="AT763">
            <v>0.95238095238095244</v>
          </cell>
          <cell r="AU763" t="str">
            <v>NA</v>
          </cell>
          <cell r="AV763" t="str">
            <v>NA</v>
          </cell>
          <cell r="AW763" t="str">
            <v>NA</v>
          </cell>
          <cell r="AX763">
            <v>0</v>
          </cell>
          <cell r="AY763">
            <v>0</v>
          </cell>
          <cell r="AZ763">
            <v>0.16320000000000001</v>
          </cell>
          <cell r="BA763">
            <v>0.04</v>
          </cell>
          <cell r="BB763">
            <v>2.3739746377984827E-2</v>
          </cell>
          <cell r="BC763">
            <v>0</v>
          </cell>
          <cell r="BG763" t="str">
            <v>NA</v>
          </cell>
          <cell r="BH763" t="str">
            <v>NA</v>
          </cell>
          <cell r="BJ763">
            <v>0</v>
          </cell>
        </row>
        <row r="764">
          <cell r="A764">
            <v>764</v>
          </cell>
          <cell r="F764" t="str">
            <v>12</v>
          </cell>
          <cell r="G764" t="str">
            <v>12</v>
          </cell>
          <cell r="I764" t="str">
            <v>SP</v>
          </cell>
          <cell r="J764" t="str">
            <v>SPARES</v>
          </cell>
          <cell r="K764">
            <v>220</v>
          </cell>
          <cell r="L764" t="str">
            <v>J</v>
          </cell>
          <cell r="M764" t="str">
            <v>J</v>
          </cell>
          <cell r="N764" t="str">
            <v>C</v>
          </cell>
          <cell r="O764" t="str">
            <v>ISO</v>
          </cell>
          <cell r="P764" t="str">
            <v>Interlocking coils, timers, key interlock</v>
          </cell>
          <cell r="Q764" t="str">
            <v>Set</v>
          </cell>
          <cell r="R764" t="str">
            <v>Set</v>
          </cell>
          <cell r="S764">
            <v>5</v>
          </cell>
          <cell r="T764">
            <v>5</v>
          </cell>
          <cell r="U764">
            <v>5</v>
          </cell>
          <cell r="X764">
            <v>5</v>
          </cell>
          <cell r="Y764">
            <v>5</v>
          </cell>
          <cell r="Z764" t="str">
            <v>Assd</v>
          </cell>
          <cell r="AA764" t="str">
            <v>INR</v>
          </cell>
          <cell r="AB764">
            <v>10000</v>
          </cell>
          <cell r="AC764">
            <v>10000</v>
          </cell>
          <cell r="AE764">
            <v>0.03</v>
          </cell>
          <cell r="AF764">
            <v>0</v>
          </cell>
          <cell r="AG764">
            <v>9700</v>
          </cell>
          <cell r="AH764">
            <v>48500</v>
          </cell>
          <cell r="AI764">
            <v>1.1541315063742059</v>
          </cell>
          <cell r="AJ764">
            <v>55975</v>
          </cell>
          <cell r="AK764">
            <v>7915</v>
          </cell>
          <cell r="AL764">
            <v>2257</v>
          </cell>
          <cell r="AM764">
            <v>66147</v>
          </cell>
          <cell r="AN764">
            <v>1151</v>
          </cell>
          <cell r="AO764">
            <v>0</v>
          </cell>
          <cell r="AP764">
            <v>0</v>
          </cell>
          <cell r="AQ764">
            <v>67298</v>
          </cell>
          <cell r="AR764" t="str">
            <v>NA</v>
          </cell>
          <cell r="AS764" t="str">
            <v>NA</v>
          </cell>
          <cell r="AT764">
            <v>0.95238095238095244</v>
          </cell>
          <cell r="AU764" t="str">
            <v>NA</v>
          </cell>
          <cell r="AV764" t="str">
            <v>NA</v>
          </cell>
          <cell r="AW764" t="str">
            <v>NA</v>
          </cell>
          <cell r="AX764">
            <v>0</v>
          </cell>
          <cell r="AY764">
            <v>67298</v>
          </cell>
          <cell r="AZ764">
            <v>0.16320000000000001</v>
          </cell>
          <cell r="BA764">
            <v>0.04</v>
          </cell>
          <cell r="BB764">
            <v>2.3739746377984827E-2</v>
          </cell>
          <cell r="BC764">
            <v>0</v>
          </cell>
          <cell r="BG764" t="str">
            <v>NA</v>
          </cell>
          <cell r="BH764" t="str">
            <v>NA</v>
          </cell>
          <cell r="BJ764">
            <v>48500</v>
          </cell>
        </row>
        <row r="765">
          <cell r="A765">
            <v>765</v>
          </cell>
          <cell r="J765" t="str">
            <v/>
          </cell>
          <cell r="L765" t="str">
            <v>J</v>
          </cell>
          <cell r="M765" t="str">
            <v>J</v>
          </cell>
          <cell r="N765">
            <v>0</v>
          </cell>
          <cell r="R765">
            <v>0</v>
          </cell>
          <cell r="S765">
            <v>0</v>
          </cell>
          <cell r="T765">
            <v>0</v>
          </cell>
          <cell r="X765">
            <v>0</v>
          </cell>
          <cell r="Y765">
            <v>0</v>
          </cell>
          <cell r="AC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v>0</v>
          </cell>
          <cell r="AU765">
            <v>0</v>
          </cell>
          <cell r="AV765">
            <v>0</v>
          </cell>
          <cell r="AW765">
            <v>0</v>
          </cell>
          <cell r="AX765">
            <v>0</v>
          </cell>
          <cell r="AY765">
            <v>0</v>
          </cell>
          <cell r="AZ765">
            <v>0</v>
          </cell>
          <cell r="BA765">
            <v>0</v>
          </cell>
          <cell r="BB765">
            <v>0</v>
          </cell>
          <cell r="BC765">
            <v>0</v>
          </cell>
          <cell r="BH765">
            <v>0</v>
          </cell>
          <cell r="BJ765">
            <v>0</v>
          </cell>
        </row>
        <row r="766">
          <cell r="A766">
            <v>766</v>
          </cell>
          <cell r="F766" t="str">
            <v>L</v>
          </cell>
          <cell r="G766" t="str">
            <v>L</v>
          </cell>
          <cell r="J766" t="str">
            <v/>
          </cell>
          <cell r="L766" t="str">
            <v>J</v>
          </cell>
          <cell r="M766" t="str">
            <v>J</v>
          </cell>
          <cell r="N766">
            <v>0</v>
          </cell>
          <cell r="P766" t="str">
            <v>72.5kV Isolator</v>
          </cell>
          <cell r="R766">
            <v>0</v>
          </cell>
          <cell r="S766">
            <v>0</v>
          </cell>
          <cell r="T766">
            <v>0</v>
          </cell>
          <cell r="X766">
            <v>0</v>
          </cell>
          <cell r="Y766">
            <v>0</v>
          </cell>
          <cell r="AC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v>0</v>
          </cell>
          <cell r="AU766">
            <v>0</v>
          </cell>
          <cell r="AV766">
            <v>0</v>
          </cell>
          <cell r="AW766">
            <v>0</v>
          </cell>
          <cell r="AX766">
            <v>0</v>
          </cell>
          <cell r="AY766">
            <v>0</v>
          </cell>
          <cell r="AZ766">
            <v>0</v>
          </cell>
          <cell r="BA766">
            <v>0</v>
          </cell>
          <cell r="BB766">
            <v>0</v>
          </cell>
          <cell r="BC766">
            <v>0</v>
          </cell>
          <cell r="BH766">
            <v>0</v>
          </cell>
          <cell r="BJ766">
            <v>0</v>
          </cell>
        </row>
        <row r="767">
          <cell r="A767">
            <v>767</v>
          </cell>
          <cell r="F767" t="str">
            <v>1</v>
          </cell>
          <cell r="G767" t="str">
            <v>1</v>
          </cell>
          <cell r="I767" t="str">
            <v>SP</v>
          </cell>
          <cell r="J767" t="str">
            <v>SPARES</v>
          </cell>
          <cell r="K767">
            <v>66</v>
          </cell>
          <cell r="L767" t="str">
            <v>J</v>
          </cell>
          <cell r="M767" t="str">
            <v>J</v>
          </cell>
          <cell r="N767" t="str">
            <v>C</v>
          </cell>
          <cell r="O767" t="str">
            <v>ISO</v>
          </cell>
          <cell r="P767" t="str">
            <v>1 Pole of 72.5kV Isolator</v>
          </cell>
          <cell r="Q767" t="str">
            <v>No</v>
          </cell>
          <cell r="R767" t="str">
            <v>No</v>
          </cell>
          <cell r="S767">
            <v>1</v>
          </cell>
          <cell r="T767">
            <v>1</v>
          </cell>
          <cell r="U767">
            <v>1</v>
          </cell>
          <cell r="X767">
            <v>1</v>
          </cell>
          <cell r="Y767">
            <v>1</v>
          </cell>
          <cell r="AC767">
            <v>0</v>
          </cell>
          <cell r="AE767">
            <v>0.03</v>
          </cell>
          <cell r="AF767">
            <v>0</v>
          </cell>
          <cell r="AG767">
            <v>0</v>
          </cell>
          <cell r="AH767">
            <v>0</v>
          </cell>
          <cell r="AI767">
            <v>1.1541315063742059</v>
          </cell>
          <cell r="AJ767">
            <v>0</v>
          </cell>
          <cell r="AK767">
            <v>0</v>
          </cell>
          <cell r="AL767">
            <v>0</v>
          </cell>
          <cell r="AM767">
            <v>0</v>
          </cell>
          <cell r="AN767">
            <v>0</v>
          </cell>
          <cell r="AO767">
            <v>0</v>
          </cell>
          <cell r="AP767">
            <v>0</v>
          </cell>
          <cell r="AQ767">
            <v>0</v>
          </cell>
          <cell r="AR767" t="str">
            <v>NA</v>
          </cell>
          <cell r="AS767" t="str">
            <v>NA</v>
          </cell>
          <cell r="AT767">
            <v>0.95238095238095244</v>
          </cell>
          <cell r="AU767" t="str">
            <v>NA</v>
          </cell>
          <cell r="AV767" t="str">
            <v>NA</v>
          </cell>
          <cell r="AW767" t="str">
            <v>NA</v>
          </cell>
          <cell r="AX767">
            <v>0</v>
          </cell>
          <cell r="AY767">
            <v>0</v>
          </cell>
          <cell r="AZ767">
            <v>0.16320000000000001</v>
          </cell>
          <cell r="BA767">
            <v>0.04</v>
          </cell>
          <cell r="BB767">
            <v>2.3739746377984827E-2</v>
          </cell>
          <cell r="BC767">
            <v>0</v>
          </cell>
          <cell r="BG767" t="str">
            <v>NA</v>
          </cell>
          <cell r="BH767" t="str">
            <v>NA</v>
          </cell>
          <cell r="BJ767">
            <v>0</v>
          </cell>
        </row>
        <row r="768">
          <cell r="A768">
            <v>768</v>
          </cell>
          <cell r="F768" t="str">
            <v>1.1</v>
          </cell>
          <cell r="G768" t="str">
            <v>1.1</v>
          </cell>
          <cell r="I768" t="str">
            <v>EQ-S</v>
          </cell>
          <cell r="J768" t="str">
            <v>EQPTS-SP</v>
          </cell>
          <cell r="K768">
            <v>66</v>
          </cell>
          <cell r="L768" t="str">
            <v>J</v>
          </cell>
          <cell r="M768" t="str">
            <v>J</v>
          </cell>
          <cell r="N768" t="str">
            <v>C</v>
          </cell>
          <cell r="O768" t="str">
            <v>INSU</v>
          </cell>
          <cell r="P768" t="str">
            <v>Insulator for the above Isolator</v>
          </cell>
          <cell r="Q768" t="str">
            <v>No</v>
          </cell>
          <cell r="R768" t="str">
            <v>No</v>
          </cell>
          <cell r="S768">
            <v>3</v>
          </cell>
          <cell r="T768">
            <v>3</v>
          </cell>
          <cell r="U768">
            <v>3</v>
          </cell>
          <cell r="X768">
            <v>3</v>
          </cell>
          <cell r="Y768">
            <v>3</v>
          </cell>
          <cell r="Z768" t="str">
            <v>SIL+250</v>
          </cell>
          <cell r="AA768" t="str">
            <v>INR</v>
          </cell>
          <cell r="AB768">
            <v>4000</v>
          </cell>
          <cell r="AC768">
            <v>4000</v>
          </cell>
          <cell r="AF768">
            <v>0</v>
          </cell>
          <cell r="AG768">
            <v>4000</v>
          </cell>
          <cell r="AH768">
            <v>12000</v>
          </cell>
          <cell r="AI768">
            <v>1.1541315063742059</v>
          </cell>
          <cell r="AJ768">
            <v>13850</v>
          </cell>
          <cell r="AK768">
            <v>1958</v>
          </cell>
          <cell r="AL768">
            <v>558</v>
          </cell>
          <cell r="AM768">
            <v>16366</v>
          </cell>
          <cell r="AN768">
            <v>373</v>
          </cell>
          <cell r="AO768">
            <v>0</v>
          </cell>
          <cell r="AP768">
            <v>0</v>
          </cell>
          <cell r="AQ768">
            <v>16739</v>
          </cell>
          <cell r="AR768" t="str">
            <v>NA</v>
          </cell>
          <cell r="AS768" t="str">
            <v>NA</v>
          </cell>
          <cell r="AT768">
            <v>0.95238095238095244</v>
          </cell>
          <cell r="AU768" t="str">
            <v>NA</v>
          </cell>
          <cell r="AV768" t="str">
            <v>NA</v>
          </cell>
          <cell r="AW768" t="str">
            <v>NA</v>
          </cell>
          <cell r="AX768">
            <v>0</v>
          </cell>
          <cell r="AY768">
            <v>16739</v>
          </cell>
          <cell r="AZ768">
            <v>0.16320000000000001</v>
          </cell>
          <cell r="BA768">
            <v>0.04</v>
          </cell>
          <cell r="BB768">
            <v>3.1098319416787989E-2</v>
          </cell>
          <cell r="BC768">
            <v>0</v>
          </cell>
          <cell r="BG768" t="str">
            <v>NA</v>
          </cell>
          <cell r="BH768" t="str">
            <v>NA</v>
          </cell>
          <cell r="BJ768">
            <v>12000</v>
          </cell>
        </row>
        <row r="769">
          <cell r="A769">
            <v>769</v>
          </cell>
          <cell r="J769" t="str">
            <v/>
          </cell>
          <cell r="L769" t="str">
            <v>J</v>
          </cell>
          <cell r="M769" t="str">
            <v>J</v>
          </cell>
          <cell r="N769">
            <v>0</v>
          </cell>
          <cell r="R769">
            <v>0</v>
          </cell>
          <cell r="S769">
            <v>0</v>
          </cell>
          <cell r="T769">
            <v>0</v>
          </cell>
          <cell r="X769">
            <v>0</v>
          </cell>
          <cell r="Y769">
            <v>0</v>
          </cell>
          <cell r="AC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v>0</v>
          </cell>
          <cell r="AU769">
            <v>0</v>
          </cell>
          <cell r="AV769">
            <v>0</v>
          </cell>
          <cell r="AW769">
            <v>0</v>
          </cell>
          <cell r="AX769">
            <v>0</v>
          </cell>
          <cell r="AY769">
            <v>0</v>
          </cell>
          <cell r="AZ769">
            <v>0</v>
          </cell>
          <cell r="BA769">
            <v>0</v>
          </cell>
          <cell r="BB769">
            <v>0</v>
          </cell>
          <cell r="BC769">
            <v>0</v>
          </cell>
          <cell r="BH769">
            <v>0</v>
          </cell>
          <cell r="BJ769">
            <v>0</v>
          </cell>
        </row>
        <row r="770">
          <cell r="A770">
            <v>770</v>
          </cell>
          <cell r="F770" t="str">
            <v>M</v>
          </cell>
          <cell r="G770" t="str">
            <v>M</v>
          </cell>
          <cell r="J770" t="str">
            <v/>
          </cell>
          <cell r="L770" t="str">
            <v>J</v>
          </cell>
          <cell r="M770" t="str">
            <v>J</v>
          </cell>
          <cell r="N770">
            <v>0</v>
          </cell>
          <cell r="P770" t="str">
            <v>11kV Isolator</v>
          </cell>
          <cell r="R770">
            <v>0</v>
          </cell>
          <cell r="S770">
            <v>0</v>
          </cell>
          <cell r="T770">
            <v>0</v>
          </cell>
          <cell r="X770">
            <v>0</v>
          </cell>
          <cell r="Y770">
            <v>0</v>
          </cell>
          <cell r="AC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v>0</v>
          </cell>
          <cell r="AU770">
            <v>0</v>
          </cell>
          <cell r="AV770">
            <v>0</v>
          </cell>
          <cell r="AW770">
            <v>0</v>
          </cell>
          <cell r="AX770">
            <v>0</v>
          </cell>
          <cell r="AY770">
            <v>0</v>
          </cell>
          <cell r="AZ770">
            <v>0</v>
          </cell>
          <cell r="BA770">
            <v>0</v>
          </cell>
          <cell r="BB770">
            <v>0</v>
          </cell>
          <cell r="BC770">
            <v>0</v>
          </cell>
          <cell r="BH770">
            <v>0</v>
          </cell>
          <cell r="BJ770">
            <v>0</v>
          </cell>
        </row>
        <row r="771">
          <cell r="A771">
            <v>771</v>
          </cell>
          <cell r="F771" t="str">
            <v>1</v>
          </cell>
          <cell r="G771" t="str">
            <v>1</v>
          </cell>
          <cell r="I771" t="str">
            <v>SP</v>
          </cell>
          <cell r="J771" t="str">
            <v>SPARES</v>
          </cell>
          <cell r="K771">
            <v>11</v>
          </cell>
          <cell r="L771" t="str">
            <v>J</v>
          </cell>
          <cell r="M771" t="str">
            <v>J</v>
          </cell>
          <cell r="N771" t="str">
            <v>C</v>
          </cell>
          <cell r="O771" t="str">
            <v>ISO</v>
          </cell>
          <cell r="P771" t="str">
            <v>1 Pole of 11kV Isolator</v>
          </cell>
          <cell r="Q771" t="str">
            <v>No</v>
          </cell>
          <cell r="R771" t="str">
            <v>No</v>
          </cell>
          <cell r="S771">
            <v>1</v>
          </cell>
          <cell r="T771">
            <v>1</v>
          </cell>
          <cell r="U771">
            <v>1</v>
          </cell>
          <cell r="X771">
            <v>1</v>
          </cell>
          <cell r="Y771">
            <v>1</v>
          </cell>
          <cell r="AC771">
            <v>0</v>
          </cell>
          <cell r="AE771">
            <v>0.03</v>
          </cell>
          <cell r="AF771">
            <v>0</v>
          </cell>
          <cell r="AG771">
            <v>0</v>
          </cell>
          <cell r="AH771">
            <v>0</v>
          </cell>
          <cell r="AI771">
            <v>1.1541315063742059</v>
          </cell>
          <cell r="AJ771">
            <v>0</v>
          </cell>
          <cell r="AK771">
            <v>0</v>
          </cell>
          <cell r="AL771">
            <v>0</v>
          </cell>
          <cell r="AM771">
            <v>0</v>
          </cell>
          <cell r="AN771">
            <v>0</v>
          </cell>
          <cell r="AO771">
            <v>0</v>
          </cell>
          <cell r="AP771">
            <v>0</v>
          </cell>
          <cell r="AQ771">
            <v>0</v>
          </cell>
          <cell r="AR771" t="str">
            <v>NA</v>
          </cell>
          <cell r="AS771" t="str">
            <v>NA</v>
          </cell>
          <cell r="AT771">
            <v>0.95238095238095244</v>
          </cell>
          <cell r="AU771" t="str">
            <v>NA</v>
          </cell>
          <cell r="AV771" t="str">
            <v>NA</v>
          </cell>
          <cell r="AW771" t="str">
            <v>NA</v>
          </cell>
          <cell r="AX771">
            <v>0</v>
          </cell>
          <cell r="AY771">
            <v>0</v>
          </cell>
          <cell r="AZ771">
            <v>0.16320000000000001</v>
          </cell>
          <cell r="BA771">
            <v>0.04</v>
          </cell>
          <cell r="BB771">
            <v>2.3739746377984827E-2</v>
          </cell>
          <cell r="BC771">
            <v>0</v>
          </cell>
          <cell r="BG771" t="str">
            <v>NA</v>
          </cell>
          <cell r="BH771" t="str">
            <v>NA</v>
          </cell>
          <cell r="BJ771">
            <v>0</v>
          </cell>
        </row>
        <row r="772">
          <cell r="A772">
            <v>772</v>
          </cell>
          <cell r="F772" t="str">
            <v>1.1</v>
          </cell>
          <cell r="G772" t="str">
            <v>1.1</v>
          </cell>
          <cell r="I772" t="str">
            <v>EQ-S</v>
          </cell>
          <cell r="J772" t="str">
            <v>EQPTS-SP</v>
          </cell>
          <cell r="K772">
            <v>11</v>
          </cell>
          <cell r="L772" t="str">
            <v>J</v>
          </cell>
          <cell r="M772" t="str">
            <v>J</v>
          </cell>
          <cell r="N772" t="str">
            <v>C</v>
          </cell>
          <cell r="O772" t="str">
            <v>INSU</v>
          </cell>
          <cell r="P772" t="str">
            <v>Insulator for the above Isolator</v>
          </cell>
          <cell r="Q772" t="str">
            <v>No</v>
          </cell>
          <cell r="R772" t="str">
            <v>No</v>
          </cell>
          <cell r="S772">
            <v>3</v>
          </cell>
          <cell r="T772">
            <v>3</v>
          </cell>
          <cell r="U772">
            <v>3</v>
          </cell>
          <cell r="X772">
            <v>3</v>
          </cell>
          <cell r="Y772">
            <v>3</v>
          </cell>
          <cell r="Z772" t="str">
            <v>WSI/JPL/Assd</v>
          </cell>
          <cell r="AA772" t="str">
            <v>INR</v>
          </cell>
          <cell r="AB772">
            <v>1300</v>
          </cell>
          <cell r="AC772">
            <v>1300</v>
          </cell>
          <cell r="AF772">
            <v>0</v>
          </cell>
          <cell r="AG772">
            <v>1300</v>
          </cell>
          <cell r="AH772">
            <v>3900</v>
          </cell>
          <cell r="AI772">
            <v>1.1541315063742059</v>
          </cell>
          <cell r="AJ772">
            <v>4501</v>
          </cell>
          <cell r="AK772">
            <v>636</v>
          </cell>
          <cell r="AL772">
            <v>181</v>
          </cell>
          <cell r="AM772">
            <v>5318</v>
          </cell>
          <cell r="AN772">
            <v>121</v>
          </cell>
          <cell r="AO772">
            <v>0</v>
          </cell>
          <cell r="AP772">
            <v>0</v>
          </cell>
          <cell r="AQ772">
            <v>5439</v>
          </cell>
          <cell r="AR772" t="str">
            <v>NA</v>
          </cell>
          <cell r="AS772" t="str">
            <v>NA</v>
          </cell>
          <cell r="AT772">
            <v>0.95238095238095244</v>
          </cell>
          <cell r="AU772" t="str">
            <v>NA</v>
          </cell>
          <cell r="AV772" t="str">
            <v>NA</v>
          </cell>
          <cell r="AW772" t="str">
            <v>NA</v>
          </cell>
          <cell r="AX772">
            <v>0</v>
          </cell>
          <cell r="AY772">
            <v>5439</v>
          </cell>
          <cell r="AZ772">
            <v>0.16320000000000001</v>
          </cell>
          <cell r="BA772">
            <v>0.04</v>
          </cell>
          <cell r="BB772">
            <v>3.1098319416787989E-2</v>
          </cell>
          <cell r="BC772">
            <v>0</v>
          </cell>
          <cell r="BG772" t="str">
            <v>NA</v>
          </cell>
          <cell r="BH772" t="str">
            <v>NA</v>
          </cell>
          <cell r="BJ772">
            <v>3900</v>
          </cell>
        </row>
        <row r="773">
          <cell r="A773">
            <v>773</v>
          </cell>
          <cell r="J773" t="str">
            <v/>
          </cell>
          <cell r="L773" t="str">
            <v>J</v>
          </cell>
          <cell r="M773" t="str">
            <v>J</v>
          </cell>
          <cell r="N773">
            <v>0</v>
          </cell>
          <cell r="R773">
            <v>0</v>
          </cell>
          <cell r="S773">
            <v>0</v>
          </cell>
          <cell r="T773">
            <v>0</v>
          </cell>
          <cell r="X773">
            <v>0</v>
          </cell>
          <cell r="Y773">
            <v>0</v>
          </cell>
          <cell r="AC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v>0</v>
          </cell>
          <cell r="AU773">
            <v>0</v>
          </cell>
          <cell r="AV773">
            <v>0</v>
          </cell>
          <cell r="AW773">
            <v>0</v>
          </cell>
          <cell r="AX773">
            <v>0</v>
          </cell>
          <cell r="AY773">
            <v>0</v>
          </cell>
          <cell r="AZ773">
            <v>0</v>
          </cell>
          <cell r="BA773">
            <v>0</v>
          </cell>
          <cell r="BB773">
            <v>0</v>
          </cell>
          <cell r="BC773">
            <v>0</v>
          </cell>
          <cell r="BH773">
            <v>0</v>
          </cell>
          <cell r="BJ773">
            <v>0</v>
          </cell>
        </row>
        <row r="774">
          <cell r="A774">
            <v>774</v>
          </cell>
          <cell r="F774" t="str">
            <v>N</v>
          </cell>
          <cell r="G774" t="str">
            <v>N</v>
          </cell>
          <cell r="J774" t="str">
            <v/>
          </cell>
          <cell r="L774" t="str">
            <v>J</v>
          </cell>
          <cell r="M774" t="str">
            <v>J</v>
          </cell>
          <cell r="N774">
            <v>0</v>
          </cell>
          <cell r="P774" t="str">
            <v>CONTROL AND RELAY PANEL</v>
          </cell>
          <cell r="R774">
            <v>0</v>
          </cell>
          <cell r="S774">
            <v>0</v>
          </cell>
          <cell r="T774">
            <v>0</v>
          </cell>
          <cell r="X774">
            <v>0</v>
          </cell>
          <cell r="Y774">
            <v>0</v>
          </cell>
          <cell r="AC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v>0</v>
          </cell>
          <cell r="AU774">
            <v>0</v>
          </cell>
          <cell r="AV774">
            <v>0</v>
          </cell>
          <cell r="AW774">
            <v>0</v>
          </cell>
          <cell r="AX774">
            <v>0</v>
          </cell>
          <cell r="AY774">
            <v>0</v>
          </cell>
          <cell r="AZ774">
            <v>0</v>
          </cell>
          <cell r="BA774">
            <v>0</v>
          </cell>
          <cell r="BB774">
            <v>0</v>
          </cell>
          <cell r="BC774">
            <v>0</v>
          </cell>
          <cell r="BH774">
            <v>0</v>
          </cell>
          <cell r="BJ774">
            <v>0</v>
          </cell>
        </row>
        <row r="775">
          <cell r="A775">
            <v>775</v>
          </cell>
          <cell r="J775" t="str">
            <v/>
          </cell>
          <cell r="L775" t="str">
            <v>J</v>
          </cell>
          <cell r="M775" t="str">
            <v>J</v>
          </cell>
          <cell r="N775">
            <v>0</v>
          </cell>
          <cell r="R775">
            <v>0</v>
          </cell>
          <cell r="S775">
            <v>0</v>
          </cell>
          <cell r="T775">
            <v>0</v>
          </cell>
          <cell r="X775">
            <v>0</v>
          </cell>
          <cell r="Y775">
            <v>0</v>
          </cell>
          <cell r="AC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v>0</v>
          </cell>
          <cell r="AU775">
            <v>0</v>
          </cell>
          <cell r="AV775">
            <v>0</v>
          </cell>
          <cell r="AW775">
            <v>0</v>
          </cell>
          <cell r="AX775">
            <v>0</v>
          </cell>
          <cell r="AY775">
            <v>0</v>
          </cell>
          <cell r="AZ775">
            <v>0</v>
          </cell>
          <cell r="BA775">
            <v>0</v>
          </cell>
          <cell r="BB775">
            <v>0</v>
          </cell>
          <cell r="BC775">
            <v>0</v>
          </cell>
          <cell r="BH775">
            <v>0</v>
          </cell>
          <cell r="BJ775">
            <v>0</v>
          </cell>
        </row>
        <row r="776">
          <cell r="A776">
            <v>776</v>
          </cell>
          <cell r="F776" t="str">
            <v>(i)</v>
          </cell>
          <cell r="G776" t="str">
            <v>(i)</v>
          </cell>
          <cell r="J776" t="str">
            <v/>
          </cell>
          <cell r="L776" t="str">
            <v>J</v>
          </cell>
          <cell r="M776" t="str">
            <v>J</v>
          </cell>
          <cell r="N776">
            <v>0</v>
          </cell>
          <cell r="P776" t="str">
            <v>Breaker Relay Panel Spares</v>
          </cell>
          <cell r="R776">
            <v>0</v>
          </cell>
          <cell r="S776">
            <v>0</v>
          </cell>
          <cell r="T776">
            <v>0</v>
          </cell>
          <cell r="X776">
            <v>0</v>
          </cell>
          <cell r="Y776">
            <v>0</v>
          </cell>
          <cell r="AC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v>0</v>
          </cell>
          <cell r="AU776">
            <v>0</v>
          </cell>
          <cell r="AV776">
            <v>0</v>
          </cell>
          <cell r="AW776">
            <v>0</v>
          </cell>
          <cell r="AX776">
            <v>0</v>
          </cell>
          <cell r="AY776">
            <v>0</v>
          </cell>
          <cell r="AZ776">
            <v>0</v>
          </cell>
          <cell r="BA776">
            <v>0</v>
          </cell>
          <cell r="BB776">
            <v>0</v>
          </cell>
          <cell r="BC776">
            <v>0</v>
          </cell>
          <cell r="BH776">
            <v>0</v>
          </cell>
          <cell r="BJ776">
            <v>0</v>
          </cell>
        </row>
        <row r="777">
          <cell r="A777">
            <v>777</v>
          </cell>
          <cell r="R777">
            <v>0</v>
          </cell>
          <cell r="S777">
            <v>0</v>
          </cell>
          <cell r="T777">
            <v>0</v>
          </cell>
          <cell r="X777">
            <v>0</v>
          </cell>
          <cell r="Y777">
            <v>0</v>
          </cell>
          <cell r="AC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v>0</v>
          </cell>
          <cell r="AU777">
            <v>0</v>
          </cell>
          <cell r="AV777">
            <v>0</v>
          </cell>
          <cell r="AW777">
            <v>0</v>
          </cell>
          <cell r="AX777">
            <v>0</v>
          </cell>
          <cell r="AY777">
            <v>0</v>
          </cell>
          <cell r="AZ777">
            <v>0</v>
          </cell>
          <cell r="BA777">
            <v>0</v>
          </cell>
          <cell r="BB777">
            <v>0</v>
          </cell>
          <cell r="BC777">
            <v>0</v>
          </cell>
          <cell r="BH777">
            <v>0</v>
          </cell>
          <cell r="BJ777">
            <v>0</v>
          </cell>
        </row>
        <row r="778">
          <cell r="A778">
            <v>778</v>
          </cell>
          <cell r="F778">
            <v>1</v>
          </cell>
          <cell r="G778">
            <v>1</v>
          </cell>
          <cell r="I778" t="str">
            <v>SP</v>
          </cell>
          <cell r="J778" t="str">
            <v>SPARES</v>
          </cell>
          <cell r="K778" t="str">
            <v>Gen</v>
          </cell>
          <cell r="L778" t="str">
            <v>J</v>
          </cell>
          <cell r="M778" t="str">
            <v>J</v>
          </cell>
          <cell r="N778" t="str">
            <v>B2</v>
          </cell>
          <cell r="O778" t="str">
            <v>CRP</v>
          </cell>
          <cell r="P778" t="str">
            <v>Breaker fail relay</v>
          </cell>
          <cell r="Q778" t="str">
            <v>No.</v>
          </cell>
          <cell r="R778" t="str">
            <v>No.</v>
          </cell>
          <cell r="S778">
            <v>1</v>
          </cell>
          <cell r="T778">
            <v>1</v>
          </cell>
          <cell r="U778">
            <v>1</v>
          </cell>
          <cell r="X778">
            <v>1</v>
          </cell>
          <cell r="Y778">
            <v>1</v>
          </cell>
          <cell r="Z778" t="str">
            <v>PTD/EA/1406</v>
          </cell>
          <cell r="AA778" t="str">
            <v>INR</v>
          </cell>
          <cell r="AB778">
            <v>57680</v>
          </cell>
          <cell r="AC778">
            <v>57680</v>
          </cell>
          <cell r="AF778">
            <v>0</v>
          </cell>
          <cell r="AG778">
            <v>57680</v>
          </cell>
          <cell r="AH778">
            <v>57680</v>
          </cell>
          <cell r="AI778">
            <v>1.1111111111111112</v>
          </cell>
          <cell r="AJ778">
            <v>64089</v>
          </cell>
          <cell r="AK778">
            <v>9413</v>
          </cell>
          <cell r="AL778">
            <v>2684</v>
          </cell>
          <cell r="AM778">
            <v>76186</v>
          </cell>
          <cell r="AN778">
            <v>122</v>
          </cell>
          <cell r="AO778">
            <v>0</v>
          </cell>
          <cell r="AP778">
            <v>0</v>
          </cell>
          <cell r="AQ778">
            <v>76308</v>
          </cell>
          <cell r="AR778" t="str">
            <v>NA</v>
          </cell>
          <cell r="AS778" t="str">
            <v>NA</v>
          </cell>
          <cell r="AT778">
            <v>0.95238095238095244</v>
          </cell>
          <cell r="AU778" t="str">
            <v>NA</v>
          </cell>
          <cell r="AV778" t="str">
            <v>NA</v>
          </cell>
          <cell r="AW778" t="str">
            <v>NA</v>
          </cell>
          <cell r="AX778">
            <v>0</v>
          </cell>
          <cell r="AY778">
            <v>76308</v>
          </cell>
          <cell r="AZ778">
            <v>0.16320000000000001</v>
          </cell>
          <cell r="BA778">
            <v>0.04</v>
          </cell>
          <cell r="BB778">
            <v>2.1237411659681396E-3</v>
          </cell>
          <cell r="BC778">
            <v>0</v>
          </cell>
          <cell r="BG778" t="str">
            <v>NA</v>
          </cell>
          <cell r="BH778" t="str">
            <v>NA</v>
          </cell>
          <cell r="BJ778">
            <v>57680</v>
          </cell>
        </row>
        <row r="779">
          <cell r="A779">
            <v>779</v>
          </cell>
          <cell r="F779">
            <v>2</v>
          </cell>
          <cell r="G779">
            <v>2</v>
          </cell>
          <cell r="I779" t="str">
            <v>SP</v>
          </cell>
          <cell r="J779" t="str">
            <v>SPARES</v>
          </cell>
          <cell r="K779" t="str">
            <v>Gen</v>
          </cell>
          <cell r="L779" t="str">
            <v>J</v>
          </cell>
          <cell r="M779" t="str">
            <v>J</v>
          </cell>
          <cell r="N779" t="str">
            <v>B2</v>
          </cell>
          <cell r="O779" t="str">
            <v>CRP</v>
          </cell>
          <cell r="P779" t="str">
            <v>Trip Ckt supervision relay</v>
          </cell>
          <cell r="Q779" t="str">
            <v>No.</v>
          </cell>
          <cell r="R779" t="str">
            <v>No.</v>
          </cell>
          <cell r="S779">
            <v>2</v>
          </cell>
          <cell r="T779">
            <v>2</v>
          </cell>
          <cell r="U779">
            <v>2</v>
          </cell>
          <cell r="X779">
            <v>2</v>
          </cell>
          <cell r="Y779">
            <v>2</v>
          </cell>
          <cell r="Z779" t="str">
            <v>PTD/EA/1406</v>
          </cell>
          <cell r="AA779" t="str">
            <v>INR</v>
          </cell>
          <cell r="AB779">
            <v>3632</v>
          </cell>
          <cell r="AC779">
            <v>3632</v>
          </cell>
          <cell r="AF779">
            <v>0</v>
          </cell>
          <cell r="AG779">
            <v>3632</v>
          </cell>
          <cell r="AH779">
            <v>7264</v>
          </cell>
          <cell r="AI779">
            <v>1.1111111111111112</v>
          </cell>
          <cell r="AJ779">
            <v>8071</v>
          </cell>
          <cell r="AK779">
            <v>1185</v>
          </cell>
          <cell r="AL779">
            <v>338</v>
          </cell>
          <cell r="AM779">
            <v>9594</v>
          </cell>
          <cell r="AN779">
            <v>15</v>
          </cell>
          <cell r="AO779">
            <v>0</v>
          </cell>
          <cell r="AP779">
            <v>0</v>
          </cell>
          <cell r="AQ779">
            <v>9609</v>
          </cell>
          <cell r="AR779" t="str">
            <v>NA</v>
          </cell>
          <cell r="AS779" t="str">
            <v>NA</v>
          </cell>
          <cell r="AT779">
            <v>0.95238095238095244</v>
          </cell>
          <cell r="AU779" t="str">
            <v>NA</v>
          </cell>
          <cell r="AV779" t="str">
            <v>NA</v>
          </cell>
          <cell r="AW779" t="str">
            <v>NA</v>
          </cell>
          <cell r="AX779">
            <v>0</v>
          </cell>
          <cell r="AY779">
            <v>9609</v>
          </cell>
          <cell r="AZ779">
            <v>0.16320000000000001</v>
          </cell>
          <cell r="BA779">
            <v>0.04</v>
          </cell>
          <cell r="BB779">
            <v>2.1237411659681396E-3</v>
          </cell>
          <cell r="BC779">
            <v>0</v>
          </cell>
          <cell r="BG779" t="str">
            <v>NA</v>
          </cell>
          <cell r="BH779" t="str">
            <v>NA</v>
          </cell>
          <cell r="BJ779">
            <v>7264</v>
          </cell>
        </row>
        <row r="780">
          <cell r="A780">
            <v>780</v>
          </cell>
          <cell r="F780">
            <v>3</v>
          </cell>
          <cell r="G780">
            <v>3</v>
          </cell>
          <cell r="I780" t="str">
            <v>SP</v>
          </cell>
          <cell r="J780" t="str">
            <v>SPARES</v>
          </cell>
          <cell r="K780" t="str">
            <v>Gen</v>
          </cell>
          <cell r="L780" t="str">
            <v>J</v>
          </cell>
          <cell r="M780" t="str">
            <v>J</v>
          </cell>
          <cell r="N780" t="str">
            <v>B2</v>
          </cell>
          <cell r="O780" t="str">
            <v>CRP</v>
          </cell>
          <cell r="P780" t="str">
            <v>Auto reclose relay with check synchronising relay</v>
          </cell>
          <cell r="Q780" t="str">
            <v>Set</v>
          </cell>
          <cell r="R780" t="str">
            <v>Set</v>
          </cell>
          <cell r="S780">
            <v>1</v>
          </cell>
          <cell r="T780">
            <v>1</v>
          </cell>
          <cell r="U780">
            <v>1</v>
          </cell>
          <cell r="X780">
            <v>1</v>
          </cell>
          <cell r="Y780">
            <v>1</v>
          </cell>
          <cell r="Z780" t="str">
            <v>PTD/EA/1406</v>
          </cell>
          <cell r="AA780" t="str">
            <v>INR</v>
          </cell>
          <cell r="AB780">
            <v>132696</v>
          </cell>
          <cell r="AC780">
            <v>132696</v>
          </cell>
          <cell r="AF780">
            <v>0</v>
          </cell>
          <cell r="AG780">
            <v>132696</v>
          </cell>
          <cell r="AH780">
            <v>132696</v>
          </cell>
          <cell r="AI780">
            <v>1.1111111111111112</v>
          </cell>
          <cell r="AJ780">
            <v>147440</v>
          </cell>
          <cell r="AK780">
            <v>21656</v>
          </cell>
          <cell r="AL780">
            <v>6174</v>
          </cell>
          <cell r="AM780">
            <v>175270</v>
          </cell>
          <cell r="AN780">
            <v>282</v>
          </cell>
          <cell r="AO780">
            <v>0</v>
          </cell>
          <cell r="AP780">
            <v>0</v>
          </cell>
          <cell r="AQ780">
            <v>175552</v>
          </cell>
          <cell r="AR780" t="str">
            <v>NA</v>
          </cell>
          <cell r="AS780" t="str">
            <v>NA</v>
          </cell>
          <cell r="AT780">
            <v>0.95238095238095244</v>
          </cell>
          <cell r="AU780" t="str">
            <v>NA</v>
          </cell>
          <cell r="AV780" t="str">
            <v>NA</v>
          </cell>
          <cell r="AW780" t="str">
            <v>NA</v>
          </cell>
          <cell r="AX780">
            <v>0</v>
          </cell>
          <cell r="AY780">
            <v>175552</v>
          </cell>
          <cell r="AZ780">
            <v>0.16320000000000001</v>
          </cell>
          <cell r="BA780">
            <v>0.04</v>
          </cell>
          <cell r="BB780">
            <v>2.1237411659681396E-3</v>
          </cell>
          <cell r="BC780">
            <v>0</v>
          </cell>
          <cell r="BG780" t="str">
            <v>NA</v>
          </cell>
          <cell r="BH780" t="str">
            <v>NA</v>
          </cell>
          <cell r="BJ780">
            <v>132696</v>
          </cell>
        </row>
        <row r="781">
          <cell r="A781">
            <v>781</v>
          </cell>
          <cell r="P781" t="str">
            <v>and dead line charging relay</v>
          </cell>
          <cell r="R781">
            <v>0</v>
          </cell>
          <cell r="S781">
            <v>0</v>
          </cell>
          <cell r="T781">
            <v>0</v>
          </cell>
          <cell r="X781">
            <v>0</v>
          </cell>
          <cell r="Y781">
            <v>0</v>
          </cell>
          <cell r="AC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v>0</v>
          </cell>
          <cell r="AU781">
            <v>0</v>
          </cell>
          <cell r="AV781">
            <v>0</v>
          </cell>
          <cell r="AW781">
            <v>0</v>
          </cell>
          <cell r="AX781">
            <v>0</v>
          </cell>
          <cell r="AY781">
            <v>0</v>
          </cell>
          <cell r="AZ781">
            <v>0</v>
          </cell>
          <cell r="BA781">
            <v>0</v>
          </cell>
          <cell r="BB781">
            <v>0</v>
          </cell>
          <cell r="BC781">
            <v>0</v>
          </cell>
          <cell r="BH781">
            <v>0</v>
          </cell>
          <cell r="BJ781">
            <v>0</v>
          </cell>
        </row>
        <row r="782">
          <cell r="A782">
            <v>782</v>
          </cell>
          <cell r="F782">
            <v>4</v>
          </cell>
          <cell r="G782">
            <v>4</v>
          </cell>
          <cell r="I782" t="str">
            <v>SP</v>
          </cell>
          <cell r="J782" t="str">
            <v>SPARES</v>
          </cell>
          <cell r="K782" t="str">
            <v>Gen</v>
          </cell>
          <cell r="L782" t="str">
            <v>J</v>
          </cell>
          <cell r="M782" t="str">
            <v>J</v>
          </cell>
          <cell r="N782" t="str">
            <v>B2</v>
          </cell>
          <cell r="O782" t="str">
            <v>CRP</v>
          </cell>
          <cell r="P782" t="str">
            <v>Self reset trip relay (1 no of each type)</v>
          </cell>
          <cell r="Q782" t="str">
            <v>Set</v>
          </cell>
          <cell r="R782" t="str">
            <v>Set</v>
          </cell>
          <cell r="S782">
            <v>1</v>
          </cell>
          <cell r="T782">
            <v>1</v>
          </cell>
          <cell r="U782">
            <v>1</v>
          </cell>
          <cell r="X782">
            <v>1</v>
          </cell>
          <cell r="Y782">
            <v>1</v>
          </cell>
          <cell r="Z782" t="str">
            <v>PTD/EA/1406</v>
          </cell>
          <cell r="AA782" t="str">
            <v>INR</v>
          </cell>
          <cell r="AB782">
            <v>3086</v>
          </cell>
          <cell r="AC782">
            <v>3086</v>
          </cell>
          <cell r="AF782">
            <v>0</v>
          </cell>
          <cell r="AG782">
            <v>3086</v>
          </cell>
          <cell r="AH782">
            <v>3086</v>
          </cell>
          <cell r="AI782">
            <v>1.1111111111111112</v>
          </cell>
          <cell r="AJ782">
            <v>3429</v>
          </cell>
          <cell r="AK782">
            <v>504</v>
          </cell>
          <cell r="AL782">
            <v>144</v>
          </cell>
          <cell r="AM782">
            <v>4077</v>
          </cell>
          <cell r="AN782">
            <v>7</v>
          </cell>
          <cell r="AO782">
            <v>0</v>
          </cell>
          <cell r="AP782">
            <v>0</v>
          </cell>
          <cell r="AQ782">
            <v>4084</v>
          </cell>
          <cell r="AR782" t="str">
            <v>NA</v>
          </cell>
          <cell r="AS782" t="str">
            <v>NA</v>
          </cell>
          <cell r="AT782">
            <v>0.95238095238095244</v>
          </cell>
          <cell r="AU782" t="str">
            <v>NA</v>
          </cell>
          <cell r="AV782" t="str">
            <v>NA</v>
          </cell>
          <cell r="AW782" t="str">
            <v>NA</v>
          </cell>
          <cell r="AX782">
            <v>0</v>
          </cell>
          <cell r="AY782">
            <v>4084</v>
          </cell>
          <cell r="AZ782">
            <v>0.16320000000000001</v>
          </cell>
          <cell r="BA782">
            <v>0.04</v>
          </cell>
          <cell r="BB782">
            <v>2.1237411659681396E-3</v>
          </cell>
          <cell r="BC782">
            <v>0</v>
          </cell>
          <cell r="BG782" t="str">
            <v>NA</v>
          </cell>
          <cell r="BH782" t="str">
            <v>NA</v>
          </cell>
          <cell r="BJ782">
            <v>3086</v>
          </cell>
        </row>
        <row r="783">
          <cell r="A783">
            <v>783</v>
          </cell>
          <cell r="F783">
            <v>5</v>
          </cell>
          <cell r="G783">
            <v>5</v>
          </cell>
          <cell r="I783" t="str">
            <v>SP</v>
          </cell>
          <cell r="J783" t="str">
            <v>SPARES</v>
          </cell>
          <cell r="K783" t="str">
            <v>Gen</v>
          </cell>
          <cell r="L783" t="str">
            <v>J</v>
          </cell>
          <cell r="M783" t="str">
            <v>J</v>
          </cell>
          <cell r="N783" t="str">
            <v>B2</v>
          </cell>
          <cell r="O783" t="str">
            <v>CRP</v>
          </cell>
          <cell r="P783" t="str">
            <v>Hand reset trip relay (1 no of each type)</v>
          </cell>
          <cell r="Q783" t="str">
            <v>Set</v>
          </cell>
          <cell r="R783" t="str">
            <v>Set</v>
          </cell>
          <cell r="S783">
            <v>1</v>
          </cell>
          <cell r="T783">
            <v>1</v>
          </cell>
          <cell r="U783">
            <v>1</v>
          </cell>
          <cell r="X783">
            <v>1</v>
          </cell>
          <cell r="Y783">
            <v>1</v>
          </cell>
          <cell r="Z783" t="str">
            <v>PTD/EA/1406</v>
          </cell>
          <cell r="AA783" t="str">
            <v>INR</v>
          </cell>
          <cell r="AB783">
            <v>8157</v>
          </cell>
          <cell r="AC783">
            <v>8157</v>
          </cell>
          <cell r="AF783">
            <v>0</v>
          </cell>
          <cell r="AG783">
            <v>8157</v>
          </cell>
          <cell r="AH783">
            <v>8157</v>
          </cell>
          <cell r="AI783">
            <v>1.1111111111111112</v>
          </cell>
          <cell r="AJ783">
            <v>9063</v>
          </cell>
          <cell r="AK783">
            <v>1331</v>
          </cell>
          <cell r="AL783">
            <v>380</v>
          </cell>
          <cell r="AM783">
            <v>10774</v>
          </cell>
          <cell r="AN783">
            <v>17</v>
          </cell>
          <cell r="AO783">
            <v>0</v>
          </cell>
          <cell r="AP783">
            <v>0</v>
          </cell>
          <cell r="AQ783">
            <v>10791</v>
          </cell>
          <cell r="AR783" t="str">
            <v>NA</v>
          </cell>
          <cell r="AS783" t="str">
            <v>NA</v>
          </cell>
          <cell r="AT783">
            <v>0.95238095238095244</v>
          </cell>
          <cell r="AU783" t="str">
            <v>NA</v>
          </cell>
          <cell r="AV783" t="str">
            <v>NA</v>
          </cell>
          <cell r="AW783" t="str">
            <v>NA</v>
          </cell>
          <cell r="AX783">
            <v>0</v>
          </cell>
          <cell r="AY783">
            <v>10791</v>
          </cell>
          <cell r="AZ783">
            <v>0.16320000000000001</v>
          </cell>
          <cell r="BA783">
            <v>0.04</v>
          </cell>
          <cell r="BB783">
            <v>2.1237411659681396E-3</v>
          </cell>
          <cell r="BC783">
            <v>0</v>
          </cell>
          <cell r="BG783" t="str">
            <v>NA</v>
          </cell>
          <cell r="BH783" t="str">
            <v>NA</v>
          </cell>
          <cell r="BJ783">
            <v>8157</v>
          </cell>
        </row>
        <row r="784">
          <cell r="A784">
            <v>784</v>
          </cell>
          <cell r="F784" t="str">
            <v>6</v>
          </cell>
          <cell r="G784" t="str">
            <v>6</v>
          </cell>
          <cell r="I784" t="str">
            <v>SP</v>
          </cell>
          <cell r="J784" t="str">
            <v>SPARES</v>
          </cell>
          <cell r="K784" t="str">
            <v>Gen</v>
          </cell>
          <cell r="L784" t="str">
            <v>J</v>
          </cell>
          <cell r="M784" t="str">
            <v>J</v>
          </cell>
          <cell r="N784" t="str">
            <v>B2</v>
          </cell>
          <cell r="O784" t="str">
            <v>CRP</v>
          </cell>
          <cell r="P784" t="str">
            <v>Timer relay (Inbuilt in main relay)</v>
          </cell>
          <cell r="Q784" t="str">
            <v>No.</v>
          </cell>
          <cell r="R784" t="str">
            <v>No.</v>
          </cell>
          <cell r="S784">
            <v>1</v>
          </cell>
          <cell r="T784">
            <v>1</v>
          </cell>
          <cell r="U784">
            <v>1</v>
          </cell>
          <cell r="X784">
            <v>1</v>
          </cell>
          <cell r="Y784">
            <v>1</v>
          </cell>
          <cell r="AC784">
            <v>0</v>
          </cell>
          <cell r="AF784">
            <v>0</v>
          </cell>
          <cell r="AG784">
            <v>0</v>
          </cell>
          <cell r="AH784">
            <v>0</v>
          </cell>
          <cell r="AI784">
            <v>1.1111111111111112</v>
          </cell>
          <cell r="AJ784">
            <v>0</v>
          </cell>
          <cell r="AK784">
            <v>0</v>
          </cell>
          <cell r="AL784">
            <v>0</v>
          </cell>
          <cell r="AM784">
            <v>0</v>
          </cell>
          <cell r="AN784">
            <v>0</v>
          </cell>
          <cell r="AO784">
            <v>0</v>
          </cell>
          <cell r="AP784">
            <v>0</v>
          </cell>
          <cell r="AQ784">
            <v>0</v>
          </cell>
          <cell r="AR784" t="str">
            <v>NA</v>
          </cell>
          <cell r="AS784" t="str">
            <v>NA</v>
          </cell>
          <cell r="AT784">
            <v>0.95238095238095244</v>
          </cell>
          <cell r="AU784" t="str">
            <v>NA</v>
          </cell>
          <cell r="AV784" t="str">
            <v>NA</v>
          </cell>
          <cell r="AW784" t="str">
            <v>NA</v>
          </cell>
          <cell r="AX784">
            <v>0</v>
          </cell>
          <cell r="AY784">
            <v>0</v>
          </cell>
          <cell r="AZ784">
            <v>0.16320000000000001</v>
          </cell>
          <cell r="BA784">
            <v>0.04</v>
          </cell>
          <cell r="BB784">
            <v>2.1237411659681396E-3</v>
          </cell>
          <cell r="BC784">
            <v>0</v>
          </cell>
          <cell r="BG784" t="str">
            <v>NA</v>
          </cell>
          <cell r="BH784" t="str">
            <v>NA</v>
          </cell>
          <cell r="BJ784">
            <v>0</v>
          </cell>
        </row>
        <row r="785">
          <cell r="A785">
            <v>785</v>
          </cell>
          <cell r="F785" t="str">
            <v>7</v>
          </cell>
          <cell r="G785" t="str">
            <v>6</v>
          </cell>
          <cell r="I785" t="str">
            <v>SP</v>
          </cell>
          <cell r="J785" t="str">
            <v>SPARES</v>
          </cell>
          <cell r="K785" t="str">
            <v>Gen</v>
          </cell>
          <cell r="L785" t="str">
            <v>J</v>
          </cell>
          <cell r="M785" t="str">
            <v>J</v>
          </cell>
          <cell r="N785" t="str">
            <v>B2</v>
          </cell>
          <cell r="O785" t="str">
            <v>CRP</v>
          </cell>
          <cell r="P785" t="str">
            <v>DC supervision relay (1 no of each type)</v>
          </cell>
          <cell r="Q785" t="str">
            <v>Set</v>
          </cell>
          <cell r="R785" t="str">
            <v>Set</v>
          </cell>
          <cell r="S785">
            <v>1</v>
          </cell>
          <cell r="T785">
            <v>1</v>
          </cell>
          <cell r="U785">
            <v>1</v>
          </cell>
          <cell r="X785">
            <v>1</v>
          </cell>
          <cell r="Y785">
            <v>1</v>
          </cell>
          <cell r="Z785" t="str">
            <v>PTD/EA/1406</v>
          </cell>
          <cell r="AA785" t="str">
            <v>INR</v>
          </cell>
          <cell r="AB785">
            <v>2699</v>
          </cell>
          <cell r="AC785">
            <v>2699</v>
          </cell>
          <cell r="AF785">
            <v>0</v>
          </cell>
          <cell r="AG785">
            <v>2699</v>
          </cell>
          <cell r="AH785">
            <v>2699</v>
          </cell>
          <cell r="AI785">
            <v>1.1111111111111112</v>
          </cell>
          <cell r="AJ785">
            <v>2999</v>
          </cell>
          <cell r="AK785">
            <v>440</v>
          </cell>
          <cell r="AL785">
            <v>126</v>
          </cell>
          <cell r="AM785">
            <v>3565</v>
          </cell>
          <cell r="AN785">
            <v>6</v>
          </cell>
          <cell r="AO785">
            <v>0</v>
          </cell>
          <cell r="AP785">
            <v>0</v>
          </cell>
          <cell r="AQ785">
            <v>3571</v>
          </cell>
          <cell r="AR785" t="str">
            <v>NA</v>
          </cell>
          <cell r="AS785" t="str">
            <v>NA</v>
          </cell>
          <cell r="AT785">
            <v>0.95238095238095244</v>
          </cell>
          <cell r="AU785" t="str">
            <v>NA</v>
          </cell>
          <cell r="AV785" t="str">
            <v>NA</v>
          </cell>
          <cell r="AW785" t="str">
            <v>NA</v>
          </cell>
          <cell r="AX785">
            <v>0</v>
          </cell>
          <cell r="AY785">
            <v>3571</v>
          </cell>
          <cell r="AZ785">
            <v>0.16320000000000001</v>
          </cell>
          <cell r="BA785">
            <v>0.04</v>
          </cell>
          <cell r="BB785">
            <v>2.1237411659681396E-3</v>
          </cell>
          <cell r="BC785">
            <v>0</v>
          </cell>
          <cell r="BG785" t="str">
            <v>NA</v>
          </cell>
          <cell r="BH785" t="str">
            <v>NA</v>
          </cell>
          <cell r="BJ785">
            <v>2699</v>
          </cell>
        </row>
        <row r="786">
          <cell r="A786">
            <v>786</v>
          </cell>
          <cell r="F786" t="str">
            <v>8</v>
          </cell>
          <cell r="G786" t="str">
            <v>7</v>
          </cell>
          <cell r="I786" t="str">
            <v>SP</v>
          </cell>
          <cell r="J786" t="str">
            <v>SPARES</v>
          </cell>
          <cell r="K786" t="str">
            <v>Gen</v>
          </cell>
          <cell r="L786" t="str">
            <v>J</v>
          </cell>
          <cell r="M786" t="str">
            <v>J</v>
          </cell>
          <cell r="N786" t="str">
            <v>B2</v>
          </cell>
          <cell r="O786" t="str">
            <v>CRP</v>
          </cell>
          <cell r="P786" t="str">
            <v>Flag relay  (1 no of each type)</v>
          </cell>
          <cell r="Q786" t="str">
            <v>Set</v>
          </cell>
          <cell r="R786" t="str">
            <v>Set</v>
          </cell>
          <cell r="S786">
            <v>1</v>
          </cell>
          <cell r="T786">
            <v>1</v>
          </cell>
          <cell r="U786">
            <v>1</v>
          </cell>
          <cell r="X786">
            <v>1</v>
          </cell>
          <cell r="Y786">
            <v>1</v>
          </cell>
          <cell r="Z786" t="str">
            <v>PTD/EA/1406</v>
          </cell>
          <cell r="AA786" t="str">
            <v>INR</v>
          </cell>
          <cell r="AB786">
            <v>3094</v>
          </cell>
          <cell r="AC786">
            <v>3094</v>
          </cell>
          <cell r="AF786">
            <v>0</v>
          </cell>
          <cell r="AG786">
            <v>3094</v>
          </cell>
          <cell r="AH786">
            <v>3094</v>
          </cell>
          <cell r="AI786">
            <v>1.1111111111111112</v>
          </cell>
          <cell r="AJ786">
            <v>3438</v>
          </cell>
          <cell r="AK786">
            <v>505</v>
          </cell>
          <cell r="AL786">
            <v>144</v>
          </cell>
          <cell r="AM786">
            <v>4087</v>
          </cell>
          <cell r="AN786">
            <v>7</v>
          </cell>
          <cell r="AO786">
            <v>0</v>
          </cell>
          <cell r="AP786">
            <v>0</v>
          </cell>
          <cell r="AQ786">
            <v>4094</v>
          </cell>
          <cell r="AR786" t="str">
            <v>NA</v>
          </cell>
          <cell r="AS786" t="str">
            <v>NA</v>
          </cell>
          <cell r="AT786">
            <v>0.95238095238095244</v>
          </cell>
          <cell r="AU786" t="str">
            <v>NA</v>
          </cell>
          <cell r="AV786" t="str">
            <v>NA</v>
          </cell>
          <cell r="AW786" t="str">
            <v>NA</v>
          </cell>
          <cell r="AX786">
            <v>0</v>
          </cell>
          <cell r="AY786">
            <v>4094</v>
          </cell>
          <cell r="AZ786">
            <v>0.16320000000000001</v>
          </cell>
          <cell r="BA786">
            <v>0.04</v>
          </cell>
          <cell r="BB786">
            <v>2.1237411659681396E-3</v>
          </cell>
          <cell r="BC786">
            <v>0</v>
          </cell>
          <cell r="BG786" t="str">
            <v>NA</v>
          </cell>
          <cell r="BH786" t="str">
            <v>NA</v>
          </cell>
          <cell r="BJ786">
            <v>3094</v>
          </cell>
        </row>
        <row r="787">
          <cell r="A787">
            <v>787</v>
          </cell>
          <cell r="F787" t="str">
            <v>9</v>
          </cell>
          <cell r="G787" t="str">
            <v>8</v>
          </cell>
          <cell r="I787" t="str">
            <v>SP</v>
          </cell>
          <cell r="J787" t="str">
            <v>SPARES</v>
          </cell>
          <cell r="K787" t="str">
            <v>Gen</v>
          </cell>
          <cell r="L787" t="str">
            <v>J</v>
          </cell>
          <cell r="M787" t="str">
            <v>J</v>
          </cell>
          <cell r="N787" t="str">
            <v>B2</v>
          </cell>
          <cell r="O787" t="str">
            <v>CRP</v>
          </cell>
          <cell r="P787" t="str">
            <v>Auxliary  relay  (1 no of each type)</v>
          </cell>
          <cell r="Q787" t="str">
            <v>Set</v>
          </cell>
          <cell r="R787" t="str">
            <v>Set</v>
          </cell>
          <cell r="S787">
            <v>1</v>
          </cell>
          <cell r="T787">
            <v>1</v>
          </cell>
          <cell r="U787">
            <v>1</v>
          </cell>
          <cell r="X787">
            <v>1</v>
          </cell>
          <cell r="Y787">
            <v>1</v>
          </cell>
          <cell r="Z787" t="str">
            <v>PTD/EA/1406</v>
          </cell>
          <cell r="AA787" t="str">
            <v>INR</v>
          </cell>
          <cell r="AB787">
            <v>3094</v>
          </cell>
          <cell r="AC787">
            <v>3094</v>
          </cell>
          <cell r="AF787">
            <v>0</v>
          </cell>
          <cell r="AG787">
            <v>3094</v>
          </cell>
          <cell r="AH787">
            <v>3094</v>
          </cell>
          <cell r="AI787">
            <v>1.1111111111111112</v>
          </cell>
          <cell r="AJ787">
            <v>3438</v>
          </cell>
          <cell r="AK787">
            <v>505</v>
          </cell>
          <cell r="AL787">
            <v>144</v>
          </cell>
          <cell r="AM787">
            <v>4087</v>
          </cell>
          <cell r="AN787">
            <v>7</v>
          </cell>
          <cell r="AO787">
            <v>0</v>
          </cell>
          <cell r="AP787">
            <v>0</v>
          </cell>
          <cell r="AQ787">
            <v>4094</v>
          </cell>
          <cell r="AR787" t="str">
            <v>NA</v>
          </cell>
          <cell r="AS787" t="str">
            <v>NA</v>
          </cell>
          <cell r="AT787">
            <v>0.95238095238095244</v>
          </cell>
          <cell r="AU787" t="str">
            <v>NA</v>
          </cell>
          <cell r="AV787" t="str">
            <v>NA</v>
          </cell>
          <cell r="AW787" t="str">
            <v>NA</v>
          </cell>
          <cell r="AX787">
            <v>0</v>
          </cell>
          <cell r="AY787">
            <v>4094</v>
          </cell>
          <cell r="AZ787">
            <v>0.16320000000000001</v>
          </cell>
          <cell r="BA787">
            <v>0.04</v>
          </cell>
          <cell r="BB787">
            <v>2.1237411659681396E-3</v>
          </cell>
          <cell r="BC787">
            <v>0</v>
          </cell>
          <cell r="BG787" t="str">
            <v>NA</v>
          </cell>
          <cell r="BH787" t="str">
            <v>NA</v>
          </cell>
          <cell r="BJ787">
            <v>3094</v>
          </cell>
        </row>
        <row r="788">
          <cell r="A788">
            <v>788</v>
          </cell>
          <cell r="J788" t="str">
            <v/>
          </cell>
          <cell r="L788" t="str">
            <v>J</v>
          </cell>
          <cell r="M788" t="str">
            <v>J</v>
          </cell>
          <cell r="N788">
            <v>0</v>
          </cell>
          <cell r="R788">
            <v>0</v>
          </cell>
          <cell r="S788">
            <v>0</v>
          </cell>
          <cell r="T788">
            <v>0</v>
          </cell>
          <cell r="X788">
            <v>0</v>
          </cell>
          <cell r="Y788">
            <v>0</v>
          </cell>
          <cell r="AC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v>0</v>
          </cell>
          <cell r="AU788">
            <v>0</v>
          </cell>
          <cell r="AV788">
            <v>0</v>
          </cell>
          <cell r="AW788">
            <v>0</v>
          </cell>
          <cell r="AX788">
            <v>0</v>
          </cell>
          <cell r="AY788">
            <v>0</v>
          </cell>
          <cell r="AZ788">
            <v>0</v>
          </cell>
          <cell r="BA788">
            <v>0</v>
          </cell>
          <cell r="BB788">
            <v>0</v>
          </cell>
          <cell r="BC788">
            <v>0</v>
          </cell>
          <cell r="BH788">
            <v>0</v>
          </cell>
          <cell r="BJ788">
            <v>0</v>
          </cell>
        </row>
        <row r="789">
          <cell r="A789">
            <v>789</v>
          </cell>
          <cell r="F789" t="str">
            <v>(iii)</v>
          </cell>
          <cell r="G789" t="str">
            <v>(iii)</v>
          </cell>
          <cell r="J789" t="str">
            <v/>
          </cell>
          <cell r="L789" t="str">
            <v>J</v>
          </cell>
          <cell r="M789" t="str">
            <v>J</v>
          </cell>
          <cell r="N789">
            <v>0</v>
          </cell>
          <cell r="P789" t="str">
            <v>Line Protection Panel Equipment Spare</v>
          </cell>
          <cell r="R789">
            <v>0</v>
          </cell>
          <cell r="S789">
            <v>0</v>
          </cell>
          <cell r="T789">
            <v>0</v>
          </cell>
          <cell r="X789">
            <v>0</v>
          </cell>
          <cell r="Y789">
            <v>0</v>
          </cell>
          <cell r="AC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v>0</v>
          </cell>
          <cell r="AU789">
            <v>0</v>
          </cell>
          <cell r="AV789">
            <v>0</v>
          </cell>
          <cell r="AW789">
            <v>0</v>
          </cell>
          <cell r="AX789">
            <v>0</v>
          </cell>
          <cell r="AY789">
            <v>0</v>
          </cell>
          <cell r="AZ789">
            <v>0</v>
          </cell>
          <cell r="BA789">
            <v>0</v>
          </cell>
          <cell r="BB789">
            <v>0</v>
          </cell>
          <cell r="BC789">
            <v>0</v>
          </cell>
          <cell r="BH789">
            <v>0</v>
          </cell>
          <cell r="BJ789">
            <v>0</v>
          </cell>
        </row>
        <row r="790">
          <cell r="A790">
            <v>790</v>
          </cell>
          <cell r="J790" t="str">
            <v/>
          </cell>
          <cell r="L790" t="str">
            <v>J</v>
          </cell>
          <cell r="M790" t="str">
            <v>J</v>
          </cell>
          <cell r="N790">
            <v>0</v>
          </cell>
          <cell r="R790">
            <v>0</v>
          </cell>
          <cell r="S790">
            <v>0</v>
          </cell>
          <cell r="T790">
            <v>0</v>
          </cell>
          <cell r="X790">
            <v>0</v>
          </cell>
          <cell r="Y790">
            <v>0</v>
          </cell>
          <cell r="AC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v>0</v>
          </cell>
          <cell r="AU790">
            <v>0</v>
          </cell>
          <cell r="AV790">
            <v>0</v>
          </cell>
          <cell r="AW790">
            <v>0</v>
          </cell>
          <cell r="AX790">
            <v>0</v>
          </cell>
          <cell r="AY790">
            <v>0</v>
          </cell>
          <cell r="AZ790">
            <v>0</v>
          </cell>
          <cell r="BA790">
            <v>0</v>
          </cell>
          <cell r="BB790">
            <v>0</v>
          </cell>
          <cell r="BC790">
            <v>0</v>
          </cell>
          <cell r="BH790">
            <v>0</v>
          </cell>
          <cell r="BJ790">
            <v>0</v>
          </cell>
        </row>
        <row r="791">
          <cell r="A791">
            <v>791</v>
          </cell>
          <cell r="F791" t="str">
            <v>1</v>
          </cell>
          <cell r="G791" t="str">
            <v>1</v>
          </cell>
          <cell r="I791" t="str">
            <v>SP</v>
          </cell>
          <cell r="J791" t="str">
            <v>SPARES</v>
          </cell>
          <cell r="K791" t="str">
            <v>Gen</v>
          </cell>
          <cell r="L791" t="str">
            <v>J</v>
          </cell>
          <cell r="M791" t="str">
            <v>J</v>
          </cell>
          <cell r="N791" t="str">
            <v>B2</v>
          </cell>
          <cell r="O791" t="str">
            <v>CRP</v>
          </cell>
          <cell r="P791" t="str">
            <v>Over Voltage protection relay with timers( Stage 1 &amp;</v>
          </cell>
          <cell r="Q791" t="str">
            <v>Set</v>
          </cell>
          <cell r="R791" t="str">
            <v>Set</v>
          </cell>
          <cell r="S791">
            <v>1</v>
          </cell>
          <cell r="T791">
            <v>1</v>
          </cell>
          <cell r="U791">
            <v>1</v>
          </cell>
          <cell r="X791">
            <v>1</v>
          </cell>
          <cell r="Y791">
            <v>1</v>
          </cell>
          <cell r="AC791">
            <v>0</v>
          </cell>
          <cell r="AF791">
            <v>0</v>
          </cell>
          <cell r="AG791">
            <v>0</v>
          </cell>
          <cell r="AH791">
            <v>0</v>
          </cell>
          <cell r="AI791">
            <v>1.1111111111111112</v>
          </cell>
          <cell r="AJ791">
            <v>0</v>
          </cell>
          <cell r="AK791">
            <v>0</v>
          </cell>
          <cell r="AL791">
            <v>0</v>
          </cell>
          <cell r="AM791">
            <v>0</v>
          </cell>
          <cell r="AN791">
            <v>0</v>
          </cell>
          <cell r="AO791">
            <v>0</v>
          </cell>
          <cell r="AP791">
            <v>0</v>
          </cell>
          <cell r="AQ791">
            <v>0</v>
          </cell>
          <cell r="AR791" t="str">
            <v>NA</v>
          </cell>
          <cell r="AS791" t="str">
            <v>NA</v>
          </cell>
          <cell r="AT791">
            <v>0.95238095238095244</v>
          </cell>
          <cell r="AU791" t="str">
            <v>NA</v>
          </cell>
          <cell r="AV791" t="str">
            <v>NA</v>
          </cell>
          <cell r="AW791" t="str">
            <v>NA</v>
          </cell>
          <cell r="AX791">
            <v>0</v>
          </cell>
          <cell r="AY791">
            <v>0</v>
          </cell>
          <cell r="AZ791">
            <v>0.16320000000000001</v>
          </cell>
          <cell r="BA791">
            <v>0.04</v>
          </cell>
          <cell r="BB791">
            <v>2.1237411659681396E-3</v>
          </cell>
          <cell r="BC791">
            <v>0</v>
          </cell>
          <cell r="BG791" t="str">
            <v>NA</v>
          </cell>
          <cell r="BH791" t="str">
            <v>NA</v>
          </cell>
          <cell r="BJ791">
            <v>0</v>
          </cell>
        </row>
        <row r="792">
          <cell r="A792">
            <v>792</v>
          </cell>
          <cell r="J792" t="str">
            <v/>
          </cell>
          <cell r="L792" t="str">
            <v>J</v>
          </cell>
          <cell r="M792" t="str">
            <v>J</v>
          </cell>
          <cell r="N792">
            <v>0</v>
          </cell>
          <cell r="P792" t="str">
            <v>Stage 2) (Stage-I in built in Main-1 Prot. &amp; Stage-II</v>
          </cell>
          <cell r="R792">
            <v>0</v>
          </cell>
          <cell r="S792">
            <v>0</v>
          </cell>
          <cell r="T792">
            <v>0</v>
          </cell>
          <cell r="X792">
            <v>0</v>
          </cell>
          <cell r="Y792">
            <v>0</v>
          </cell>
          <cell r="AC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v>0</v>
          </cell>
          <cell r="AU792">
            <v>0</v>
          </cell>
          <cell r="AV792">
            <v>0</v>
          </cell>
          <cell r="AW792">
            <v>0</v>
          </cell>
          <cell r="AX792">
            <v>0</v>
          </cell>
          <cell r="AY792">
            <v>0</v>
          </cell>
          <cell r="AZ792">
            <v>0</v>
          </cell>
          <cell r="BA792">
            <v>0</v>
          </cell>
          <cell r="BB792">
            <v>0</v>
          </cell>
          <cell r="BC792">
            <v>0</v>
          </cell>
          <cell r="BH792">
            <v>0</v>
          </cell>
          <cell r="BJ792">
            <v>0</v>
          </cell>
        </row>
        <row r="793">
          <cell r="A793">
            <v>793</v>
          </cell>
          <cell r="J793" t="str">
            <v/>
          </cell>
          <cell r="L793" t="str">
            <v>J</v>
          </cell>
          <cell r="M793" t="str">
            <v>J</v>
          </cell>
          <cell r="N793">
            <v>0</v>
          </cell>
          <cell r="P793" t="str">
            <v>inbuilt of Main-II)</v>
          </cell>
          <cell r="R793">
            <v>0</v>
          </cell>
          <cell r="S793">
            <v>0</v>
          </cell>
          <cell r="T793">
            <v>0</v>
          </cell>
          <cell r="X793">
            <v>0</v>
          </cell>
          <cell r="Y793">
            <v>0</v>
          </cell>
          <cell r="AC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v>0</v>
          </cell>
          <cell r="AU793">
            <v>0</v>
          </cell>
          <cell r="AV793">
            <v>0</v>
          </cell>
          <cell r="AW793">
            <v>0</v>
          </cell>
          <cell r="AX793">
            <v>0</v>
          </cell>
          <cell r="AY793">
            <v>0</v>
          </cell>
          <cell r="AZ793">
            <v>0</v>
          </cell>
          <cell r="BA793">
            <v>0</v>
          </cell>
          <cell r="BB793">
            <v>0</v>
          </cell>
          <cell r="BC793">
            <v>0</v>
          </cell>
          <cell r="BH793">
            <v>0</v>
          </cell>
          <cell r="BJ793">
            <v>0</v>
          </cell>
        </row>
        <row r="794">
          <cell r="A794">
            <v>794</v>
          </cell>
          <cell r="F794" t="str">
            <v>2</v>
          </cell>
          <cell r="G794" t="str">
            <v>2</v>
          </cell>
          <cell r="I794" t="str">
            <v>SP</v>
          </cell>
          <cell r="J794" t="str">
            <v>SPARES</v>
          </cell>
          <cell r="K794" t="str">
            <v>Gen</v>
          </cell>
          <cell r="L794" t="str">
            <v>J</v>
          </cell>
          <cell r="M794" t="str">
            <v>J</v>
          </cell>
          <cell r="N794" t="str">
            <v>B2</v>
          </cell>
          <cell r="O794" t="str">
            <v>CRP</v>
          </cell>
          <cell r="P794" t="str">
            <v>Disturbance recorder comprising of evaluation and</v>
          </cell>
          <cell r="Q794" t="str">
            <v>Set</v>
          </cell>
          <cell r="R794" t="str">
            <v>Set</v>
          </cell>
          <cell r="S794">
            <v>1</v>
          </cell>
          <cell r="T794">
            <v>1</v>
          </cell>
          <cell r="U794">
            <v>1</v>
          </cell>
          <cell r="X794">
            <v>1</v>
          </cell>
          <cell r="Y794">
            <v>1</v>
          </cell>
          <cell r="AC794">
            <v>0</v>
          </cell>
          <cell r="AF794">
            <v>0</v>
          </cell>
          <cell r="AG794">
            <v>0</v>
          </cell>
          <cell r="AH794">
            <v>0</v>
          </cell>
          <cell r="AI794">
            <v>1.1111111111111112</v>
          </cell>
          <cell r="AJ794">
            <v>0</v>
          </cell>
          <cell r="AK794">
            <v>0</v>
          </cell>
          <cell r="AL794">
            <v>0</v>
          </cell>
          <cell r="AM794">
            <v>0</v>
          </cell>
          <cell r="AN794">
            <v>0</v>
          </cell>
          <cell r="AO794">
            <v>0</v>
          </cell>
          <cell r="AP794">
            <v>0</v>
          </cell>
          <cell r="AQ794">
            <v>0</v>
          </cell>
          <cell r="AR794" t="str">
            <v>NA</v>
          </cell>
          <cell r="AS794" t="str">
            <v>NA</v>
          </cell>
          <cell r="AT794">
            <v>0.95238095238095244</v>
          </cell>
          <cell r="AU794" t="str">
            <v>NA</v>
          </cell>
          <cell r="AV794" t="str">
            <v>NA</v>
          </cell>
          <cell r="AW794" t="str">
            <v>NA</v>
          </cell>
          <cell r="AX794">
            <v>0</v>
          </cell>
          <cell r="AY794">
            <v>0</v>
          </cell>
          <cell r="AZ794">
            <v>0.16320000000000001</v>
          </cell>
          <cell r="BA794">
            <v>0.04</v>
          </cell>
          <cell r="BB794">
            <v>2.1237411659681396E-3</v>
          </cell>
          <cell r="BC794">
            <v>0</v>
          </cell>
          <cell r="BG794" t="str">
            <v>NA</v>
          </cell>
          <cell r="BH794" t="str">
            <v>NA</v>
          </cell>
          <cell r="BJ794">
            <v>0</v>
          </cell>
        </row>
        <row r="795">
          <cell r="A795">
            <v>795</v>
          </cell>
          <cell r="J795" t="str">
            <v/>
          </cell>
          <cell r="L795" t="str">
            <v>J</v>
          </cell>
          <cell r="M795" t="str">
            <v>J</v>
          </cell>
          <cell r="N795">
            <v>0</v>
          </cell>
          <cell r="P795" t="str">
            <v>acquisition units (if stand alone) (in built in Main I)</v>
          </cell>
          <cell r="R795">
            <v>0</v>
          </cell>
          <cell r="S795">
            <v>0</v>
          </cell>
          <cell r="T795">
            <v>0</v>
          </cell>
          <cell r="X795">
            <v>0</v>
          </cell>
          <cell r="Y795">
            <v>0</v>
          </cell>
          <cell r="AC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v>0</v>
          </cell>
          <cell r="AU795">
            <v>0</v>
          </cell>
          <cell r="AV795">
            <v>0</v>
          </cell>
          <cell r="AW795">
            <v>0</v>
          </cell>
          <cell r="AX795">
            <v>0</v>
          </cell>
          <cell r="AY795">
            <v>0</v>
          </cell>
          <cell r="AZ795">
            <v>0</v>
          </cell>
          <cell r="BA795">
            <v>0</v>
          </cell>
          <cell r="BB795">
            <v>0</v>
          </cell>
          <cell r="BC795">
            <v>0</v>
          </cell>
          <cell r="BH795">
            <v>0</v>
          </cell>
          <cell r="BJ795">
            <v>0</v>
          </cell>
        </row>
        <row r="796">
          <cell r="A796">
            <v>796</v>
          </cell>
          <cell r="F796" t="str">
            <v>3</v>
          </cell>
          <cell r="G796" t="str">
            <v>3</v>
          </cell>
          <cell r="I796" t="str">
            <v>SP</v>
          </cell>
          <cell r="J796" t="str">
            <v>SPARES</v>
          </cell>
          <cell r="K796" t="str">
            <v>Gen</v>
          </cell>
          <cell r="L796" t="str">
            <v>J</v>
          </cell>
          <cell r="M796" t="str">
            <v>J</v>
          </cell>
          <cell r="N796" t="str">
            <v>B2</v>
          </cell>
          <cell r="O796" t="str">
            <v>CRP</v>
          </cell>
          <cell r="P796" t="str">
            <v>Distance to fault locator excluding mutual</v>
          </cell>
          <cell r="Q796" t="str">
            <v>Set</v>
          </cell>
          <cell r="R796" t="str">
            <v>Set</v>
          </cell>
          <cell r="S796">
            <v>1</v>
          </cell>
          <cell r="T796">
            <v>1</v>
          </cell>
          <cell r="U796">
            <v>1</v>
          </cell>
          <cell r="X796">
            <v>1</v>
          </cell>
          <cell r="Y796">
            <v>1</v>
          </cell>
          <cell r="AC796">
            <v>0</v>
          </cell>
          <cell r="AF796">
            <v>0</v>
          </cell>
          <cell r="AG796">
            <v>0</v>
          </cell>
          <cell r="AH796">
            <v>0</v>
          </cell>
          <cell r="AI796">
            <v>1.1111111111111112</v>
          </cell>
          <cell r="AJ796">
            <v>0</v>
          </cell>
          <cell r="AK796">
            <v>0</v>
          </cell>
          <cell r="AL796">
            <v>0</v>
          </cell>
          <cell r="AM796">
            <v>0</v>
          </cell>
          <cell r="AN796">
            <v>0</v>
          </cell>
          <cell r="AO796">
            <v>0</v>
          </cell>
          <cell r="AP796">
            <v>0</v>
          </cell>
          <cell r="AQ796">
            <v>0</v>
          </cell>
          <cell r="AR796" t="str">
            <v>NA</v>
          </cell>
          <cell r="AS796" t="str">
            <v>NA</v>
          </cell>
          <cell r="AT796">
            <v>0.95238095238095244</v>
          </cell>
          <cell r="AU796" t="str">
            <v>NA</v>
          </cell>
          <cell r="AV796" t="str">
            <v>NA</v>
          </cell>
          <cell r="AW796" t="str">
            <v>NA</v>
          </cell>
          <cell r="AX796">
            <v>0</v>
          </cell>
          <cell r="AY796">
            <v>0</v>
          </cell>
          <cell r="AZ796">
            <v>0.16320000000000001</v>
          </cell>
          <cell r="BA796">
            <v>0.04</v>
          </cell>
          <cell r="BB796">
            <v>2.1237411659681396E-3</v>
          </cell>
          <cell r="BC796">
            <v>0</v>
          </cell>
          <cell r="BG796" t="str">
            <v>NA</v>
          </cell>
          <cell r="BH796" t="str">
            <v>NA</v>
          </cell>
          <cell r="BJ796">
            <v>0</v>
          </cell>
        </row>
        <row r="797">
          <cell r="A797">
            <v>797</v>
          </cell>
          <cell r="J797" t="str">
            <v/>
          </cell>
          <cell r="L797" t="str">
            <v>J</v>
          </cell>
          <cell r="M797" t="str">
            <v>J</v>
          </cell>
          <cell r="N797">
            <v>0</v>
          </cell>
          <cell r="P797" t="str">
            <v>compensation units (in built in Main I)</v>
          </cell>
          <cell r="R797">
            <v>0</v>
          </cell>
          <cell r="S797">
            <v>0</v>
          </cell>
          <cell r="T797">
            <v>0</v>
          </cell>
          <cell r="X797">
            <v>0</v>
          </cell>
          <cell r="Y797">
            <v>0</v>
          </cell>
          <cell r="AC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v>0</v>
          </cell>
          <cell r="AU797">
            <v>0</v>
          </cell>
          <cell r="AV797">
            <v>0</v>
          </cell>
          <cell r="AW797">
            <v>0</v>
          </cell>
          <cell r="AX797">
            <v>0</v>
          </cell>
          <cell r="AY797">
            <v>0</v>
          </cell>
          <cell r="AZ797">
            <v>0</v>
          </cell>
          <cell r="BA797">
            <v>0</v>
          </cell>
          <cell r="BB797">
            <v>0</v>
          </cell>
          <cell r="BC797">
            <v>0</v>
          </cell>
          <cell r="BH797">
            <v>0</v>
          </cell>
          <cell r="BJ797">
            <v>0</v>
          </cell>
        </row>
        <row r="798">
          <cell r="A798">
            <v>798</v>
          </cell>
          <cell r="F798" t="str">
            <v>4</v>
          </cell>
          <cell r="G798" t="str">
            <v>4</v>
          </cell>
          <cell r="I798" t="str">
            <v>SP</v>
          </cell>
          <cell r="J798" t="str">
            <v>SPARES</v>
          </cell>
          <cell r="K798" t="str">
            <v>Gen</v>
          </cell>
          <cell r="L798" t="str">
            <v>J</v>
          </cell>
          <cell r="M798" t="str">
            <v>J</v>
          </cell>
          <cell r="N798" t="str">
            <v>B2</v>
          </cell>
          <cell r="O798" t="str">
            <v>CRP</v>
          </cell>
          <cell r="P798" t="str">
            <v>Main I Numerical Distance relay(excluding external</v>
          </cell>
          <cell r="Q798" t="str">
            <v>No.</v>
          </cell>
          <cell r="R798" t="str">
            <v>No.</v>
          </cell>
          <cell r="S798">
            <v>1</v>
          </cell>
          <cell r="T798">
            <v>1</v>
          </cell>
          <cell r="U798">
            <v>1</v>
          </cell>
          <cell r="X798">
            <v>1</v>
          </cell>
          <cell r="Y798">
            <v>1</v>
          </cell>
          <cell r="Z798" t="str">
            <v>PTD/EA/1406</v>
          </cell>
          <cell r="AA798" t="str">
            <v>INR</v>
          </cell>
          <cell r="AB798">
            <v>353566</v>
          </cell>
          <cell r="AC798">
            <v>353566</v>
          </cell>
          <cell r="AF798">
            <v>0</v>
          </cell>
          <cell r="AG798">
            <v>353566</v>
          </cell>
          <cell r="AH798">
            <v>353566</v>
          </cell>
          <cell r="AI798">
            <v>1.1111111111111112</v>
          </cell>
          <cell r="AJ798">
            <v>392851</v>
          </cell>
          <cell r="AK798">
            <v>57702</v>
          </cell>
          <cell r="AL798">
            <v>16451</v>
          </cell>
          <cell r="AM798">
            <v>467004</v>
          </cell>
          <cell r="AN798">
            <v>751</v>
          </cell>
          <cell r="AO798">
            <v>0</v>
          </cell>
          <cell r="AP798">
            <v>0</v>
          </cell>
          <cell r="AQ798">
            <v>467755</v>
          </cell>
          <cell r="AR798" t="str">
            <v>NA</v>
          </cell>
          <cell r="AS798" t="str">
            <v>NA</v>
          </cell>
          <cell r="AT798">
            <v>0.95238095238095244</v>
          </cell>
          <cell r="AU798" t="str">
            <v>NA</v>
          </cell>
          <cell r="AV798" t="str">
            <v>NA</v>
          </cell>
          <cell r="AW798" t="str">
            <v>NA</v>
          </cell>
          <cell r="AX798">
            <v>0</v>
          </cell>
          <cell r="AY798">
            <v>467755</v>
          </cell>
          <cell r="AZ798">
            <v>0.16320000000000001</v>
          </cell>
          <cell r="BA798">
            <v>0.04</v>
          </cell>
          <cell r="BB798">
            <v>2.1237411659681396E-3</v>
          </cell>
          <cell r="BC798">
            <v>0</v>
          </cell>
          <cell r="BG798" t="str">
            <v>NA</v>
          </cell>
          <cell r="BH798" t="str">
            <v>NA</v>
          </cell>
          <cell r="BJ798">
            <v>353566</v>
          </cell>
        </row>
        <row r="799">
          <cell r="A799">
            <v>799</v>
          </cell>
          <cell r="J799" t="str">
            <v/>
          </cell>
          <cell r="L799" t="str">
            <v>J</v>
          </cell>
          <cell r="M799" t="str">
            <v>J</v>
          </cell>
          <cell r="N799">
            <v>0</v>
          </cell>
          <cell r="P799" t="str">
            <v>trip relay)</v>
          </cell>
          <cell r="R799">
            <v>0</v>
          </cell>
          <cell r="S799">
            <v>0</v>
          </cell>
          <cell r="T799">
            <v>0</v>
          </cell>
          <cell r="X799">
            <v>0</v>
          </cell>
          <cell r="Y799">
            <v>0</v>
          </cell>
          <cell r="AC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v>0</v>
          </cell>
          <cell r="AU799">
            <v>0</v>
          </cell>
          <cell r="AV799">
            <v>0</v>
          </cell>
          <cell r="AW799">
            <v>0</v>
          </cell>
          <cell r="AX799">
            <v>0</v>
          </cell>
          <cell r="AY799">
            <v>0</v>
          </cell>
          <cell r="AZ799">
            <v>0</v>
          </cell>
          <cell r="BA799">
            <v>0</v>
          </cell>
          <cell r="BB799">
            <v>0</v>
          </cell>
          <cell r="BC799">
            <v>0</v>
          </cell>
          <cell r="BH799">
            <v>0</v>
          </cell>
          <cell r="BJ799">
            <v>0</v>
          </cell>
        </row>
        <row r="800">
          <cell r="A800">
            <v>800</v>
          </cell>
          <cell r="F800" t="str">
            <v>5</v>
          </cell>
          <cell r="G800" t="str">
            <v>5</v>
          </cell>
          <cell r="I800" t="str">
            <v>SP</v>
          </cell>
          <cell r="J800" t="str">
            <v>SPARES</v>
          </cell>
          <cell r="K800" t="str">
            <v>Gen</v>
          </cell>
          <cell r="L800" t="str">
            <v>J</v>
          </cell>
          <cell r="M800" t="str">
            <v>J</v>
          </cell>
          <cell r="N800" t="str">
            <v>B2</v>
          </cell>
          <cell r="O800" t="str">
            <v>CRP</v>
          </cell>
          <cell r="P800" t="str">
            <v>Main II Numerical Distance relay(excluding external</v>
          </cell>
          <cell r="Q800" t="str">
            <v>No.</v>
          </cell>
          <cell r="R800" t="str">
            <v>No.</v>
          </cell>
          <cell r="S800">
            <v>1</v>
          </cell>
          <cell r="T800">
            <v>1</v>
          </cell>
          <cell r="U800">
            <v>1</v>
          </cell>
          <cell r="X800">
            <v>1</v>
          </cell>
          <cell r="Y800">
            <v>1</v>
          </cell>
          <cell r="Z800" t="str">
            <v>PTD/EA/1406</v>
          </cell>
          <cell r="AA800" t="str">
            <v>INR</v>
          </cell>
          <cell r="AB800">
            <v>608958</v>
          </cell>
          <cell r="AC800">
            <v>608958</v>
          </cell>
          <cell r="AF800">
            <v>0</v>
          </cell>
          <cell r="AG800">
            <v>608958</v>
          </cell>
          <cell r="AH800">
            <v>608958</v>
          </cell>
          <cell r="AI800">
            <v>1.1111111111111112</v>
          </cell>
          <cell r="AJ800">
            <v>676620</v>
          </cell>
          <cell r="AK800">
            <v>99382</v>
          </cell>
          <cell r="AL800">
            <v>28334</v>
          </cell>
          <cell r="AM800">
            <v>804336</v>
          </cell>
          <cell r="AN800">
            <v>1293</v>
          </cell>
          <cell r="AO800">
            <v>0</v>
          </cell>
          <cell r="AP800">
            <v>0</v>
          </cell>
          <cell r="AQ800">
            <v>805629</v>
          </cell>
          <cell r="AR800" t="str">
            <v>NA</v>
          </cell>
          <cell r="AS800" t="str">
            <v>NA</v>
          </cell>
          <cell r="AT800">
            <v>0.95238095238095244</v>
          </cell>
          <cell r="AU800" t="str">
            <v>NA</v>
          </cell>
          <cell r="AV800" t="str">
            <v>NA</v>
          </cell>
          <cell r="AW800" t="str">
            <v>NA</v>
          </cell>
          <cell r="AX800">
            <v>0</v>
          </cell>
          <cell r="AY800">
            <v>805629</v>
          </cell>
          <cell r="AZ800">
            <v>0.16320000000000001</v>
          </cell>
          <cell r="BA800">
            <v>0.04</v>
          </cell>
          <cell r="BB800">
            <v>2.1237411659681396E-3</v>
          </cell>
          <cell r="BC800">
            <v>0</v>
          </cell>
          <cell r="BG800" t="str">
            <v>NA</v>
          </cell>
          <cell r="BH800" t="str">
            <v>NA</v>
          </cell>
          <cell r="BJ800">
            <v>608958</v>
          </cell>
        </row>
        <row r="801">
          <cell r="A801">
            <v>801</v>
          </cell>
          <cell r="J801" t="str">
            <v/>
          </cell>
          <cell r="L801" t="str">
            <v>J</v>
          </cell>
          <cell r="M801" t="str">
            <v>J</v>
          </cell>
          <cell r="N801">
            <v>0</v>
          </cell>
          <cell r="P801" t="str">
            <v xml:space="preserve">trip relay) </v>
          </cell>
          <cell r="R801">
            <v>0</v>
          </cell>
          <cell r="S801">
            <v>0</v>
          </cell>
          <cell r="T801">
            <v>0</v>
          </cell>
          <cell r="X801">
            <v>0</v>
          </cell>
          <cell r="Y801">
            <v>0</v>
          </cell>
          <cell r="AC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v>0</v>
          </cell>
          <cell r="AU801">
            <v>0</v>
          </cell>
          <cell r="AV801">
            <v>0</v>
          </cell>
          <cell r="AW801">
            <v>0</v>
          </cell>
          <cell r="AX801">
            <v>0</v>
          </cell>
          <cell r="AY801">
            <v>0</v>
          </cell>
          <cell r="AZ801">
            <v>0</v>
          </cell>
          <cell r="BA801">
            <v>0</v>
          </cell>
          <cell r="BB801">
            <v>0</v>
          </cell>
          <cell r="BC801">
            <v>0</v>
          </cell>
          <cell r="BH801">
            <v>0</v>
          </cell>
          <cell r="BJ801">
            <v>0</v>
          </cell>
        </row>
        <row r="802">
          <cell r="A802">
            <v>802</v>
          </cell>
          <cell r="J802" t="str">
            <v/>
          </cell>
          <cell r="L802" t="str">
            <v>J</v>
          </cell>
          <cell r="M802" t="str">
            <v>J</v>
          </cell>
          <cell r="N802">
            <v>0</v>
          </cell>
          <cell r="R802">
            <v>0</v>
          </cell>
          <cell r="S802">
            <v>0</v>
          </cell>
          <cell r="T802">
            <v>0</v>
          </cell>
          <cell r="X802">
            <v>0</v>
          </cell>
          <cell r="Y802">
            <v>0</v>
          </cell>
          <cell r="AC802">
            <v>0</v>
          </cell>
          <cell r="AF802">
            <v>0</v>
          </cell>
          <cell r="AG802">
            <v>0</v>
          </cell>
          <cell r="AH802">
            <v>0</v>
          </cell>
          <cell r="AI802">
            <v>0</v>
          </cell>
          <cell r="AJ802">
            <v>0</v>
          </cell>
          <cell r="AK802">
            <v>0</v>
          </cell>
          <cell r="AL802">
            <v>0</v>
          </cell>
          <cell r="AM802">
            <v>0</v>
          </cell>
          <cell r="AN802">
            <v>0</v>
          </cell>
          <cell r="AO802">
            <v>0</v>
          </cell>
          <cell r="AP802">
            <v>0</v>
          </cell>
          <cell r="AQ802">
            <v>0</v>
          </cell>
          <cell r="AR802">
            <v>0</v>
          </cell>
          <cell r="AS802">
            <v>0</v>
          </cell>
          <cell r="AT802">
            <v>0</v>
          </cell>
          <cell r="AU802">
            <v>0</v>
          </cell>
          <cell r="AV802">
            <v>0</v>
          </cell>
          <cell r="AW802">
            <v>0</v>
          </cell>
          <cell r="AX802">
            <v>0</v>
          </cell>
          <cell r="AY802">
            <v>0</v>
          </cell>
          <cell r="AZ802">
            <v>0</v>
          </cell>
          <cell r="BA802">
            <v>0</v>
          </cell>
          <cell r="BB802">
            <v>0</v>
          </cell>
          <cell r="BC802">
            <v>0</v>
          </cell>
          <cell r="BH802">
            <v>0</v>
          </cell>
          <cell r="BJ802">
            <v>0</v>
          </cell>
        </row>
        <row r="803">
          <cell r="A803">
            <v>803</v>
          </cell>
          <cell r="F803" t="str">
            <v>(iv)</v>
          </cell>
          <cell r="G803" t="str">
            <v>(iv)</v>
          </cell>
          <cell r="J803" t="str">
            <v/>
          </cell>
          <cell r="L803" t="str">
            <v>J</v>
          </cell>
          <cell r="M803" t="str">
            <v>J</v>
          </cell>
          <cell r="N803">
            <v>0</v>
          </cell>
          <cell r="P803" t="str">
            <v>Transformer  Protection Panel Equipment Spare</v>
          </cell>
          <cell r="R803">
            <v>0</v>
          </cell>
          <cell r="S803">
            <v>0</v>
          </cell>
          <cell r="T803">
            <v>0</v>
          </cell>
          <cell r="X803">
            <v>0</v>
          </cell>
          <cell r="Y803">
            <v>0</v>
          </cell>
          <cell r="AC803">
            <v>0</v>
          </cell>
          <cell r="AF803">
            <v>0</v>
          </cell>
          <cell r="AG803">
            <v>0</v>
          </cell>
          <cell r="AH803">
            <v>0</v>
          </cell>
          <cell r="AI803">
            <v>0</v>
          </cell>
          <cell r="AJ803">
            <v>0</v>
          </cell>
          <cell r="AK803">
            <v>0</v>
          </cell>
          <cell r="AL803">
            <v>0</v>
          </cell>
          <cell r="AM803">
            <v>0</v>
          </cell>
          <cell r="AN803">
            <v>0</v>
          </cell>
          <cell r="AO803">
            <v>0</v>
          </cell>
          <cell r="AP803">
            <v>0</v>
          </cell>
          <cell r="AQ803">
            <v>0</v>
          </cell>
          <cell r="AR803">
            <v>0</v>
          </cell>
          <cell r="AS803">
            <v>0</v>
          </cell>
          <cell r="AT803">
            <v>0</v>
          </cell>
          <cell r="AU803">
            <v>0</v>
          </cell>
          <cell r="AV803">
            <v>0</v>
          </cell>
          <cell r="AW803">
            <v>0</v>
          </cell>
          <cell r="AX803">
            <v>0</v>
          </cell>
          <cell r="AY803">
            <v>0</v>
          </cell>
          <cell r="AZ803">
            <v>0</v>
          </cell>
          <cell r="BA803">
            <v>0</v>
          </cell>
          <cell r="BB803">
            <v>0</v>
          </cell>
          <cell r="BC803">
            <v>0</v>
          </cell>
          <cell r="BH803">
            <v>0</v>
          </cell>
          <cell r="BJ803">
            <v>0</v>
          </cell>
        </row>
        <row r="804">
          <cell r="A804">
            <v>804</v>
          </cell>
          <cell r="J804" t="str">
            <v/>
          </cell>
          <cell r="L804" t="str">
            <v>J</v>
          </cell>
          <cell r="M804" t="str">
            <v>J</v>
          </cell>
          <cell r="N804">
            <v>0</v>
          </cell>
          <cell r="R804">
            <v>0</v>
          </cell>
          <cell r="S804">
            <v>0</v>
          </cell>
          <cell r="T804">
            <v>0</v>
          </cell>
          <cell r="X804">
            <v>0</v>
          </cell>
          <cell r="Y804">
            <v>0</v>
          </cell>
          <cell r="AC804">
            <v>0</v>
          </cell>
          <cell r="AF804">
            <v>0</v>
          </cell>
          <cell r="AG804">
            <v>0</v>
          </cell>
          <cell r="AH804">
            <v>0</v>
          </cell>
          <cell r="AI804">
            <v>0</v>
          </cell>
          <cell r="AJ804">
            <v>0</v>
          </cell>
          <cell r="AK804">
            <v>0</v>
          </cell>
          <cell r="AL804">
            <v>0</v>
          </cell>
          <cell r="AM804">
            <v>0</v>
          </cell>
          <cell r="AN804">
            <v>0</v>
          </cell>
          <cell r="AO804">
            <v>0</v>
          </cell>
          <cell r="AP804">
            <v>0</v>
          </cell>
          <cell r="AQ804">
            <v>0</v>
          </cell>
          <cell r="AR804">
            <v>0</v>
          </cell>
          <cell r="AS804">
            <v>0</v>
          </cell>
          <cell r="AT804">
            <v>0</v>
          </cell>
          <cell r="AU804">
            <v>0</v>
          </cell>
          <cell r="AV804">
            <v>0</v>
          </cell>
          <cell r="AW804">
            <v>0</v>
          </cell>
          <cell r="AX804">
            <v>0</v>
          </cell>
          <cell r="AY804">
            <v>0</v>
          </cell>
          <cell r="AZ804">
            <v>0</v>
          </cell>
          <cell r="BA804">
            <v>0</v>
          </cell>
          <cell r="BB804">
            <v>0</v>
          </cell>
          <cell r="BC804">
            <v>0</v>
          </cell>
          <cell r="BH804">
            <v>0</v>
          </cell>
          <cell r="BJ804">
            <v>0</v>
          </cell>
        </row>
        <row r="805">
          <cell r="A805">
            <v>805</v>
          </cell>
          <cell r="F805">
            <v>1</v>
          </cell>
          <cell r="G805">
            <v>1</v>
          </cell>
          <cell r="I805" t="str">
            <v>SP</v>
          </cell>
          <cell r="J805" t="str">
            <v>SPARES</v>
          </cell>
          <cell r="K805" t="str">
            <v>Gen</v>
          </cell>
          <cell r="L805" t="str">
            <v>J</v>
          </cell>
          <cell r="M805" t="str">
            <v>J</v>
          </cell>
          <cell r="N805" t="str">
            <v>B2</v>
          </cell>
          <cell r="O805" t="str">
            <v>CRP</v>
          </cell>
          <cell r="P805" t="str">
            <v>Numerical Differential Protection type-7UT613</v>
          </cell>
          <cell r="Q805" t="str">
            <v>No.</v>
          </cell>
          <cell r="R805" t="str">
            <v>No.</v>
          </cell>
          <cell r="S805">
            <v>1</v>
          </cell>
          <cell r="T805">
            <v>1</v>
          </cell>
          <cell r="U805">
            <v>1</v>
          </cell>
          <cell r="X805">
            <v>1</v>
          </cell>
          <cell r="Y805">
            <v>1</v>
          </cell>
          <cell r="Z805" t="str">
            <v>PTD/EA/1406</v>
          </cell>
          <cell r="AA805" t="str">
            <v>INR</v>
          </cell>
          <cell r="AB805">
            <v>238689</v>
          </cell>
          <cell r="AC805">
            <v>238689</v>
          </cell>
          <cell r="AF805">
            <v>0</v>
          </cell>
          <cell r="AG805">
            <v>238689</v>
          </cell>
          <cell r="AH805">
            <v>238689</v>
          </cell>
          <cell r="AI805">
            <v>1.1111111111111112</v>
          </cell>
          <cell r="AJ805">
            <v>265210</v>
          </cell>
          <cell r="AK805">
            <v>38954</v>
          </cell>
          <cell r="AL805">
            <v>11106</v>
          </cell>
          <cell r="AM805">
            <v>315270</v>
          </cell>
          <cell r="AN805">
            <v>507</v>
          </cell>
          <cell r="AO805">
            <v>0</v>
          </cell>
          <cell r="AP805">
            <v>0</v>
          </cell>
          <cell r="AQ805">
            <v>315777</v>
          </cell>
          <cell r="AR805" t="str">
            <v>NA</v>
          </cell>
          <cell r="AS805" t="str">
            <v>NA</v>
          </cell>
          <cell r="AT805">
            <v>0.95238095238095244</v>
          </cell>
          <cell r="AU805" t="str">
            <v>NA</v>
          </cell>
          <cell r="AV805" t="str">
            <v>NA</v>
          </cell>
          <cell r="AW805" t="str">
            <v>NA</v>
          </cell>
          <cell r="AX805">
            <v>0</v>
          </cell>
          <cell r="AY805">
            <v>315777</v>
          </cell>
          <cell r="AZ805">
            <v>0.16320000000000001</v>
          </cell>
          <cell r="BA805">
            <v>0.04</v>
          </cell>
          <cell r="BB805">
            <v>2.1237411659681396E-3</v>
          </cell>
          <cell r="BC805">
            <v>0</v>
          </cell>
          <cell r="BG805" t="str">
            <v>NA</v>
          </cell>
          <cell r="BH805" t="str">
            <v>NA</v>
          </cell>
          <cell r="BJ805">
            <v>238689</v>
          </cell>
        </row>
        <row r="806">
          <cell r="A806">
            <v>806</v>
          </cell>
          <cell r="J806" t="str">
            <v/>
          </cell>
          <cell r="L806" t="str">
            <v>J</v>
          </cell>
          <cell r="M806" t="str">
            <v>J</v>
          </cell>
          <cell r="N806">
            <v>0</v>
          </cell>
          <cell r="P806" t="str">
            <v>incl. all aux CTs</v>
          </cell>
          <cell r="R806">
            <v>0</v>
          </cell>
          <cell r="S806">
            <v>0</v>
          </cell>
          <cell r="T806">
            <v>0</v>
          </cell>
          <cell r="X806">
            <v>0</v>
          </cell>
          <cell r="Y806">
            <v>0</v>
          </cell>
          <cell r="AC806">
            <v>0</v>
          </cell>
          <cell r="AF806">
            <v>0</v>
          </cell>
          <cell r="AG806">
            <v>0</v>
          </cell>
          <cell r="AH806">
            <v>0</v>
          </cell>
          <cell r="AI806">
            <v>0</v>
          </cell>
          <cell r="AJ806">
            <v>0</v>
          </cell>
          <cell r="AK806">
            <v>0</v>
          </cell>
          <cell r="AL806">
            <v>0</v>
          </cell>
          <cell r="AM806">
            <v>0</v>
          </cell>
          <cell r="AN806">
            <v>0</v>
          </cell>
          <cell r="AO806">
            <v>0</v>
          </cell>
          <cell r="AP806">
            <v>0</v>
          </cell>
          <cell r="AQ806">
            <v>0</v>
          </cell>
          <cell r="AR806">
            <v>0</v>
          </cell>
          <cell r="AS806">
            <v>0</v>
          </cell>
          <cell r="AT806">
            <v>0</v>
          </cell>
          <cell r="AU806">
            <v>0</v>
          </cell>
          <cell r="AV806">
            <v>0</v>
          </cell>
          <cell r="AW806">
            <v>0</v>
          </cell>
          <cell r="AX806">
            <v>0</v>
          </cell>
          <cell r="AY806">
            <v>0</v>
          </cell>
          <cell r="AZ806">
            <v>0</v>
          </cell>
          <cell r="BA806">
            <v>0</v>
          </cell>
          <cell r="BB806">
            <v>0</v>
          </cell>
          <cell r="BC806">
            <v>0</v>
          </cell>
          <cell r="BH806">
            <v>0</v>
          </cell>
          <cell r="BJ806">
            <v>0</v>
          </cell>
        </row>
        <row r="807">
          <cell r="A807">
            <v>807</v>
          </cell>
          <cell r="F807">
            <v>2</v>
          </cell>
          <cell r="G807">
            <v>2</v>
          </cell>
          <cell r="I807" t="str">
            <v>SP</v>
          </cell>
          <cell r="J807" t="str">
            <v>SPARES</v>
          </cell>
          <cell r="K807" t="str">
            <v>Gen</v>
          </cell>
          <cell r="L807" t="str">
            <v>J</v>
          </cell>
          <cell r="M807" t="str">
            <v>J</v>
          </cell>
          <cell r="N807" t="str">
            <v>B2</v>
          </cell>
          <cell r="O807" t="str">
            <v>CRP</v>
          </cell>
          <cell r="P807" t="str">
            <v xml:space="preserve">Restricted earthfault relay type (Inbuilt of 7UT613) </v>
          </cell>
          <cell r="Q807" t="str">
            <v>No.</v>
          </cell>
          <cell r="R807" t="str">
            <v>No.</v>
          </cell>
          <cell r="S807">
            <v>1</v>
          </cell>
          <cell r="T807">
            <v>1</v>
          </cell>
          <cell r="U807">
            <v>1</v>
          </cell>
          <cell r="X807">
            <v>1</v>
          </cell>
          <cell r="Y807">
            <v>1</v>
          </cell>
          <cell r="Z807" t="str">
            <v>PTD/EA/1406</v>
          </cell>
          <cell r="AA807" t="str">
            <v>INR</v>
          </cell>
          <cell r="AC807">
            <v>0</v>
          </cell>
          <cell r="AF807">
            <v>0</v>
          </cell>
          <cell r="AG807">
            <v>0</v>
          </cell>
          <cell r="AH807">
            <v>0</v>
          </cell>
          <cell r="AI807">
            <v>1.1111111111111112</v>
          </cell>
          <cell r="AJ807">
            <v>0</v>
          </cell>
          <cell r="AK807">
            <v>0</v>
          </cell>
          <cell r="AL807">
            <v>0</v>
          </cell>
          <cell r="AM807">
            <v>0</v>
          </cell>
          <cell r="AN807">
            <v>0</v>
          </cell>
          <cell r="AO807">
            <v>0</v>
          </cell>
          <cell r="AP807">
            <v>0</v>
          </cell>
          <cell r="AQ807">
            <v>0</v>
          </cell>
          <cell r="AR807" t="str">
            <v>NA</v>
          </cell>
          <cell r="AS807" t="str">
            <v>NA</v>
          </cell>
          <cell r="AT807">
            <v>0.95238095238095244</v>
          </cell>
          <cell r="AU807" t="str">
            <v>NA</v>
          </cell>
          <cell r="AV807" t="str">
            <v>NA</v>
          </cell>
          <cell r="AW807" t="str">
            <v>NA</v>
          </cell>
          <cell r="AX807">
            <v>0</v>
          </cell>
          <cell r="AY807">
            <v>0</v>
          </cell>
          <cell r="AZ807">
            <v>0.16320000000000001</v>
          </cell>
          <cell r="BA807">
            <v>0.04</v>
          </cell>
          <cell r="BB807">
            <v>2.1237411659681396E-3</v>
          </cell>
          <cell r="BC807">
            <v>0</v>
          </cell>
          <cell r="BG807" t="str">
            <v>NA</v>
          </cell>
          <cell r="BH807" t="str">
            <v>NA</v>
          </cell>
          <cell r="BJ807">
            <v>0</v>
          </cell>
        </row>
        <row r="808">
          <cell r="A808">
            <v>808</v>
          </cell>
          <cell r="J808" t="str">
            <v/>
          </cell>
          <cell r="L808" t="str">
            <v>J</v>
          </cell>
          <cell r="M808" t="str">
            <v>J</v>
          </cell>
          <cell r="N808">
            <v>0</v>
          </cell>
          <cell r="P808" t="str">
            <v>with non-linear resistor</v>
          </cell>
          <cell r="R808">
            <v>0</v>
          </cell>
          <cell r="S808">
            <v>0</v>
          </cell>
          <cell r="T808">
            <v>0</v>
          </cell>
          <cell r="X808">
            <v>0</v>
          </cell>
          <cell r="Y808">
            <v>0</v>
          </cell>
          <cell r="AC808">
            <v>0</v>
          </cell>
          <cell r="AF808">
            <v>0</v>
          </cell>
          <cell r="AG808">
            <v>0</v>
          </cell>
          <cell r="AH808">
            <v>0</v>
          </cell>
          <cell r="AI808">
            <v>0</v>
          </cell>
          <cell r="AJ808">
            <v>0</v>
          </cell>
          <cell r="AK808">
            <v>0</v>
          </cell>
          <cell r="AL808">
            <v>0</v>
          </cell>
          <cell r="AM808">
            <v>0</v>
          </cell>
          <cell r="AN808">
            <v>0</v>
          </cell>
          <cell r="AO808">
            <v>0</v>
          </cell>
          <cell r="AP808">
            <v>0</v>
          </cell>
          <cell r="AQ808">
            <v>0</v>
          </cell>
          <cell r="AR808">
            <v>0</v>
          </cell>
          <cell r="AS808">
            <v>0</v>
          </cell>
          <cell r="AT808">
            <v>0</v>
          </cell>
          <cell r="AU808">
            <v>0</v>
          </cell>
          <cell r="AV808">
            <v>0</v>
          </cell>
          <cell r="AW808">
            <v>0</v>
          </cell>
          <cell r="AX808">
            <v>0</v>
          </cell>
          <cell r="AY808">
            <v>0</v>
          </cell>
          <cell r="AZ808">
            <v>0</v>
          </cell>
          <cell r="BA808">
            <v>0</v>
          </cell>
          <cell r="BB808">
            <v>0</v>
          </cell>
          <cell r="BC808">
            <v>0</v>
          </cell>
          <cell r="BH808">
            <v>0</v>
          </cell>
          <cell r="BJ808">
            <v>0</v>
          </cell>
        </row>
        <row r="809">
          <cell r="A809">
            <v>809</v>
          </cell>
          <cell r="F809">
            <v>3</v>
          </cell>
          <cell r="G809">
            <v>3</v>
          </cell>
          <cell r="I809" t="str">
            <v>SP</v>
          </cell>
          <cell r="J809" t="str">
            <v>SPARES</v>
          </cell>
          <cell r="K809" t="str">
            <v>Gen</v>
          </cell>
          <cell r="L809" t="str">
            <v>J</v>
          </cell>
          <cell r="M809" t="str">
            <v>J</v>
          </cell>
          <cell r="N809" t="str">
            <v>B2</v>
          </cell>
          <cell r="O809" t="str">
            <v>CRP</v>
          </cell>
          <cell r="P809" t="str">
            <v xml:space="preserve">Back up 3O/C &amp; 1E/F </v>
          </cell>
          <cell r="Q809" t="str">
            <v>No.</v>
          </cell>
          <cell r="R809" t="str">
            <v>No.</v>
          </cell>
          <cell r="S809">
            <v>1</v>
          </cell>
          <cell r="T809">
            <v>1</v>
          </cell>
          <cell r="U809">
            <v>1</v>
          </cell>
          <cell r="X809">
            <v>1</v>
          </cell>
          <cell r="Y809">
            <v>1</v>
          </cell>
          <cell r="Z809" t="str">
            <v>PTD/EA/1406</v>
          </cell>
          <cell r="AA809" t="str">
            <v>INR</v>
          </cell>
          <cell r="AB809">
            <v>104358</v>
          </cell>
          <cell r="AC809">
            <v>104358</v>
          </cell>
          <cell r="AF809">
            <v>0</v>
          </cell>
          <cell r="AG809">
            <v>104358</v>
          </cell>
          <cell r="AH809">
            <v>104358</v>
          </cell>
          <cell r="AI809">
            <v>1.1111111111111112</v>
          </cell>
          <cell r="AJ809">
            <v>115953</v>
          </cell>
          <cell r="AK809">
            <v>17031</v>
          </cell>
          <cell r="AL809">
            <v>4856</v>
          </cell>
          <cell r="AM809">
            <v>137840</v>
          </cell>
          <cell r="AN809">
            <v>222</v>
          </cell>
          <cell r="AO809">
            <v>0</v>
          </cell>
          <cell r="AP809">
            <v>0</v>
          </cell>
          <cell r="AQ809">
            <v>138062</v>
          </cell>
          <cell r="AR809" t="str">
            <v>NA</v>
          </cell>
          <cell r="AS809" t="str">
            <v>NA</v>
          </cell>
          <cell r="AT809">
            <v>0.95238095238095244</v>
          </cell>
          <cell r="AU809" t="str">
            <v>NA</v>
          </cell>
          <cell r="AV809" t="str">
            <v>NA</v>
          </cell>
          <cell r="AW809" t="str">
            <v>NA</v>
          </cell>
          <cell r="AX809">
            <v>0</v>
          </cell>
          <cell r="AY809">
            <v>138062</v>
          </cell>
          <cell r="AZ809">
            <v>0.16320000000000001</v>
          </cell>
          <cell r="BA809">
            <v>0.04</v>
          </cell>
          <cell r="BB809">
            <v>2.1237411659681396E-3</v>
          </cell>
          <cell r="BC809">
            <v>0</v>
          </cell>
          <cell r="BG809" t="str">
            <v>NA</v>
          </cell>
          <cell r="BH809" t="str">
            <v>NA</v>
          </cell>
          <cell r="BJ809">
            <v>104358</v>
          </cell>
        </row>
        <row r="810">
          <cell r="A810">
            <v>810</v>
          </cell>
          <cell r="F810">
            <v>4</v>
          </cell>
          <cell r="G810">
            <v>4</v>
          </cell>
          <cell r="I810" t="str">
            <v>SP</v>
          </cell>
          <cell r="J810" t="str">
            <v>SPARES</v>
          </cell>
          <cell r="K810" t="str">
            <v>Gen</v>
          </cell>
          <cell r="L810" t="str">
            <v>J</v>
          </cell>
          <cell r="M810" t="str">
            <v>J</v>
          </cell>
          <cell r="N810" t="str">
            <v>B2</v>
          </cell>
          <cell r="O810" t="str">
            <v>CRP</v>
          </cell>
          <cell r="P810" t="str">
            <v>Over fluxing relay .. ( inbuilt of 7UT 613)</v>
          </cell>
          <cell r="Q810" t="str">
            <v>No.</v>
          </cell>
          <cell r="R810" t="str">
            <v>No.</v>
          </cell>
          <cell r="S810">
            <v>1</v>
          </cell>
          <cell r="T810">
            <v>1</v>
          </cell>
          <cell r="U810">
            <v>1</v>
          </cell>
          <cell r="X810">
            <v>1</v>
          </cell>
          <cell r="Y810">
            <v>1</v>
          </cell>
          <cell r="Z810" t="str">
            <v>PTD/EA/1406</v>
          </cell>
          <cell r="AA810" t="str">
            <v>INR</v>
          </cell>
          <cell r="AC810">
            <v>0</v>
          </cell>
          <cell r="AF810">
            <v>0</v>
          </cell>
          <cell r="AG810">
            <v>0</v>
          </cell>
          <cell r="AH810">
            <v>0</v>
          </cell>
          <cell r="AI810">
            <v>1.1111111111111112</v>
          </cell>
          <cell r="AJ810">
            <v>0</v>
          </cell>
          <cell r="AK810">
            <v>0</v>
          </cell>
          <cell r="AL810">
            <v>0</v>
          </cell>
          <cell r="AM810">
            <v>0</v>
          </cell>
          <cell r="AN810">
            <v>0</v>
          </cell>
          <cell r="AO810">
            <v>0</v>
          </cell>
          <cell r="AP810">
            <v>0</v>
          </cell>
          <cell r="AQ810">
            <v>0</v>
          </cell>
          <cell r="AR810" t="str">
            <v>NA</v>
          </cell>
          <cell r="AS810" t="str">
            <v>NA</v>
          </cell>
          <cell r="AT810">
            <v>0.95238095238095244</v>
          </cell>
          <cell r="AU810" t="str">
            <v>NA</v>
          </cell>
          <cell r="AV810" t="str">
            <v>NA</v>
          </cell>
          <cell r="AW810" t="str">
            <v>NA</v>
          </cell>
          <cell r="AX810">
            <v>0</v>
          </cell>
          <cell r="AY810">
            <v>0</v>
          </cell>
          <cell r="AZ810">
            <v>0.16320000000000001</v>
          </cell>
          <cell r="BA810">
            <v>0.04</v>
          </cell>
          <cell r="BB810">
            <v>2.1237411659681396E-3</v>
          </cell>
          <cell r="BC810">
            <v>0</v>
          </cell>
          <cell r="BG810" t="str">
            <v>NA</v>
          </cell>
          <cell r="BH810" t="str">
            <v>NA</v>
          </cell>
          <cell r="BJ810">
            <v>0</v>
          </cell>
        </row>
        <row r="811">
          <cell r="A811">
            <v>811</v>
          </cell>
          <cell r="F811" t="str">
            <v>5</v>
          </cell>
          <cell r="G811" t="str">
            <v>5</v>
          </cell>
          <cell r="I811" t="str">
            <v>SP</v>
          </cell>
          <cell r="J811" t="str">
            <v>SPARES</v>
          </cell>
          <cell r="K811" t="str">
            <v>Gen</v>
          </cell>
          <cell r="L811" t="str">
            <v>J</v>
          </cell>
          <cell r="M811" t="str">
            <v>J</v>
          </cell>
          <cell r="N811" t="str">
            <v>B2</v>
          </cell>
          <cell r="O811" t="str">
            <v>CRP</v>
          </cell>
          <cell r="P811" t="str">
            <v>CVT Fuse failure relay</v>
          </cell>
          <cell r="Q811" t="str">
            <v>No.</v>
          </cell>
          <cell r="R811" t="str">
            <v>No.</v>
          </cell>
          <cell r="S811">
            <v>1</v>
          </cell>
          <cell r="T811">
            <v>1</v>
          </cell>
          <cell r="U811">
            <v>1</v>
          </cell>
          <cell r="X811">
            <v>1</v>
          </cell>
          <cell r="Y811">
            <v>1</v>
          </cell>
          <cell r="Z811" t="str">
            <v>PTD/EA/1406</v>
          </cell>
          <cell r="AA811" t="str">
            <v>INR</v>
          </cell>
          <cell r="AB811">
            <v>7997</v>
          </cell>
          <cell r="AC811">
            <v>7997</v>
          </cell>
          <cell r="AF811">
            <v>0</v>
          </cell>
          <cell r="AG811">
            <v>7997</v>
          </cell>
          <cell r="AH811">
            <v>7997</v>
          </cell>
          <cell r="AI811">
            <v>1.1111111111111112</v>
          </cell>
          <cell r="AJ811">
            <v>8886</v>
          </cell>
          <cell r="AK811">
            <v>1305</v>
          </cell>
          <cell r="AL811">
            <v>372</v>
          </cell>
          <cell r="AM811">
            <v>10563</v>
          </cell>
          <cell r="AN811">
            <v>17</v>
          </cell>
          <cell r="AO811">
            <v>0</v>
          </cell>
          <cell r="AP811">
            <v>0</v>
          </cell>
          <cell r="AQ811">
            <v>10580</v>
          </cell>
          <cell r="AR811" t="str">
            <v>NA</v>
          </cell>
          <cell r="AS811" t="str">
            <v>NA</v>
          </cell>
          <cell r="AT811">
            <v>0.95238095238095244</v>
          </cell>
          <cell r="AU811" t="str">
            <v>NA</v>
          </cell>
          <cell r="AV811" t="str">
            <v>NA</v>
          </cell>
          <cell r="AW811" t="str">
            <v>NA</v>
          </cell>
          <cell r="AX811">
            <v>0</v>
          </cell>
          <cell r="AY811">
            <v>10580</v>
          </cell>
          <cell r="AZ811">
            <v>0.16320000000000001</v>
          </cell>
          <cell r="BA811">
            <v>0.04</v>
          </cell>
          <cell r="BB811">
            <v>2.1237411659681396E-3</v>
          </cell>
          <cell r="BC811">
            <v>0</v>
          </cell>
          <cell r="BG811" t="str">
            <v>NA</v>
          </cell>
          <cell r="BH811" t="str">
            <v>NA</v>
          </cell>
          <cell r="BJ811">
            <v>7997</v>
          </cell>
        </row>
        <row r="812">
          <cell r="A812">
            <v>812</v>
          </cell>
          <cell r="F812">
            <v>6</v>
          </cell>
          <cell r="G812">
            <v>6</v>
          </cell>
          <cell r="I812" t="str">
            <v>SP</v>
          </cell>
          <cell r="J812" t="str">
            <v>SPARES</v>
          </cell>
          <cell r="K812" t="str">
            <v>Gen</v>
          </cell>
          <cell r="L812" t="str">
            <v>J</v>
          </cell>
          <cell r="M812" t="str">
            <v>J</v>
          </cell>
          <cell r="N812" t="str">
            <v>B2</v>
          </cell>
          <cell r="O812" t="str">
            <v>CRP</v>
          </cell>
          <cell r="P812" t="str">
            <v>Over load spare relay with timer (inbuilt of 7UT 613)</v>
          </cell>
          <cell r="Q812" t="str">
            <v>No.</v>
          </cell>
          <cell r="R812" t="str">
            <v>No.</v>
          </cell>
          <cell r="S812">
            <v>1</v>
          </cell>
          <cell r="T812">
            <v>1</v>
          </cell>
          <cell r="U812">
            <v>1</v>
          </cell>
          <cell r="X812">
            <v>1</v>
          </cell>
          <cell r="Y812">
            <v>1</v>
          </cell>
          <cell r="Z812" t="str">
            <v>PTD/EA/1406</v>
          </cell>
          <cell r="AA812" t="str">
            <v>INR</v>
          </cell>
          <cell r="AB812">
            <v>7997</v>
          </cell>
          <cell r="AC812">
            <v>7997</v>
          </cell>
          <cell r="AF812">
            <v>0</v>
          </cell>
          <cell r="AG812">
            <v>7997</v>
          </cell>
          <cell r="AH812">
            <v>7997</v>
          </cell>
          <cell r="AI812">
            <v>1.1111111111111112</v>
          </cell>
          <cell r="AJ812">
            <v>8886</v>
          </cell>
          <cell r="AK812">
            <v>1305</v>
          </cell>
          <cell r="AL812">
            <v>372</v>
          </cell>
          <cell r="AM812">
            <v>10563</v>
          </cell>
          <cell r="AN812">
            <v>17</v>
          </cell>
          <cell r="AO812">
            <v>0</v>
          </cell>
          <cell r="AP812">
            <v>0</v>
          </cell>
          <cell r="AQ812">
            <v>10580</v>
          </cell>
          <cell r="AR812" t="str">
            <v>NA</v>
          </cell>
          <cell r="AS812" t="str">
            <v>NA</v>
          </cell>
          <cell r="AT812">
            <v>0.95238095238095244</v>
          </cell>
          <cell r="AU812" t="str">
            <v>NA</v>
          </cell>
          <cell r="AV812" t="str">
            <v>NA</v>
          </cell>
          <cell r="AW812" t="str">
            <v>NA</v>
          </cell>
          <cell r="AX812">
            <v>0</v>
          </cell>
          <cell r="AY812">
            <v>10580</v>
          </cell>
          <cell r="AZ812">
            <v>0.16320000000000001</v>
          </cell>
          <cell r="BA812">
            <v>0.04</v>
          </cell>
          <cell r="BB812">
            <v>2.1237411659681396E-3</v>
          </cell>
          <cell r="BC812">
            <v>0</v>
          </cell>
          <cell r="BG812" t="str">
            <v>NA</v>
          </cell>
          <cell r="BH812" t="str">
            <v>NA</v>
          </cell>
          <cell r="BJ812">
            <v>7997</v>
          </cell>
        </row>
        <row r="813">
          <cell r="A813">
            <v>813</v>
          </cell>
          <cell r="J813" t="str">
            <v/>
          </cell>
          <cell r="L813" t="str">
            <v>J</v>
          </cell>
          <cell r="M813" t="str">
            <v>J</v>
          </cell>
          <cell r="N813">
            <v>0</v>
          </cell>
          <cell r="R813">
            <v>0</v>
          </cell>
          <cell r="S813">
            <v>0</v>
          </cell>
          <cell r="T813">
            <v>0</v>
          </cell>
          <cell r="X813">
            <v>0</v>
          </cell>
          <cell r="Y813">
            <v>0</v>
          </cell>
          <cell r="AC813">
            <v>0</v>
          </cell>
          <cell r="AF813">
            <v>0</v>
          </cell>
          <cell r="AG813">
            <v>0</v>
          </cell>
          <cell r="AH813">
            <v>0</v>
          </cell>
          <cell r="AI813">
            <v>0</v>
          </cell>
          <cell r="AJ813">
            <v>0</v>
          </cell>
          <cell r="AK813">
            <v>0</v>
          </cell>
          <cell r="AL813">
            <v>0</v>
          </cell>
          <cell r="AM813">
            <v>0</v>
          </cell>
          <cell r="AN813">
            <v>0</v>
          </cell>
          <cell r="AO813">
            <v>0</v>
          </cell>
          <cell r="AP813">
            <v>0</v>
          </cell>
          <cell r="AQ813">
            <v>0</v>
          </cell>
          <cell r="AR813">
            <v>0</v>
          </cell>
          <cell r="AS813">
            <v>0</v>
          </cell>
          <cell r="AT813">
            <v>0</v>
          </cell>
          <cell r="AU813">
            <v>0</v>
          </cell>
          <cell r="AV813">
            <v>0</v>
          </cell>
          <cell r="AW813">
            <v>0</v>
          </cell>
          <cell r="AX813">
            <v>0</v>
          </cell>
          <cell r="AY813">
            <v>0</v>
          </cell>
          <cell r="AZ813">
            <v>0</v>
          </cell>
          <cell r="BA813">
            <v>0</v>
          </cell>
          <cell r="BB813">
            <v>0</v>
          </cell>
          <cell r="BC813">
            <v>0</v>
          </cell>
          <cell r="BH813">
            <v>0</v>
          </cell>
          <cell r="BJ813">
            <v>0</v>
          </cell>
        </row>
        <row r="814">
          <cell r="A814">
            <v>814</v>
          </cell>
          <cell r="F814" t="str">
            <v>(v)</v>
          </cell>
          <cell r="G814" t="str">
            <v>(v)</v>
          </cell>
          <cell r="J814" t="str">
            <v/>
          </cell>
          <cell r="L814" t="str">
            <v>J</v>
          </cell>
          <cell r="M814" t="str">
            <v>J</v>
          </cell>
          <cell r="N814">
            <v>0</v>
          </cell>
          <cell r="P814" t="str">
            <v>Reactor Protection Panel Equipment Spare</v>
          </cell>
          <cell r="R814">
            <v>0</v>
          </cell>
          <cell r="S814">
            <v>0</v>
          </cell>
          <cell r="T814">
            <v>0</v>
          </cell>
          <cell r="X814">
            <v>0</v>
          </cell>
          <cell r="Y814">
            <v>0</v>
          </cell>
          <cell r="AC814">
            <v>0</v>
          </cell>
          <cell r="AF814">
            <v>0</v>
          </cell>
          <cell r="AG814">
            <v>0</v>
          </cell>
          <cell r="AH814">
            <v>0</v>
          </cell>
          <cell r="AI814">
            <v>0</v>
          </cell>
          <cell r="AJ814">
            <v>0</v>
          </cell>
          <cell r="AK814">
            <v>0</v>
          </cell>
          <cell r="AL814">
            <v>0</v>
          </cell>
          <cell r="AM814">
            <v>0</v>
          </cell>
          <cell r="AN814">
            <v>0</v>
          </cell>
          <cell r="AO814">
            <v>0</v>
          </cell>
          <cell r="AP814">
            <v>0</v>
          </cell>
          <cell r="AQ814">
            <v>0</v>
          </cell>
          <cell r="AR814">
            <v>0</v>
          </cell>
          <cell r="AS814">
            <v>0</v>
          </cell>
          <cell r="AT814">
            <v>0</v>
          </cell>
          <cell r="AU814">
            <v>0</v>
          </cell>
          <cell r="AV814">
            <v>0</v>
          </cell>
          <cell r="AW814">
            <v>0</v>
          </cell>
          <cell r="AX814">
            <v>0</v>
          </cell>
          <cell r="AY814">
            <v>0</v>
          </cell>
          <cell r="AZ814">
            <v>0</v>
          </cell>
          <cell r="BA814">
            <v>0</v>
          </cell>
          <cell r="BB814">
            <v>0</v>
          </cell>
          <cell r="BC814">
            <v>0</v>
          </cell>
          <cell r="BH814">
            <v>0</v>
          </cell>
          <cell r="BJ814">
            <v>0</v>
          </cell>
        </row>
        <row r="815">
          <cell r="A815">
            <v>815</v>
          </cell>
          <cell r="J815" t="str">
            <v/>
          </cell>
          <cell r="L815" t="str">
            <v>J</v>
          </cell>
          <cell r="M815" t="str">
            <v>J</v>
          </cell>
          <cell r="N815">
            <v>0</v>
          </cell>
          <cell r="R815">
            <v>0</v>
          </cell>
          <cell r="S815">
            <v>0</v>
          </cell>
          <cell r="T815">
            <v>0</v>
          </cell>
          <cell r="X815">
            <v>0</v>
          </cell>
          <cell r="Y815">
            <v>0</v>
          </cell>
          <cell r="AC815">
            <v>0</v>
          </cell>
          <cell r="AF815">
            <v>0</v>
          </cell>
          <cell r="AG815">
            <v>0</v>
          </cell>
          <cell r="AH815">
            <v>0</v>
          </cell>
          <cell r="AI815">
            <v>0</v>
          </cell>
          <cell r="AJ815">
            <v>0</v>
          </cell>
          <cell r="AK815">
            <v>0</v>
          </cell>
          <cell r="AL815">
            <v>0</v>
          </cell>
          <cell r="AM815">
            <v>0</v>
          </cell>
          <cell r="AN815">
            <v>0</v>
          </cell>
          <cell r="AO815">
            <v>0</v>
          </cell>
          <cell r="AP815">
            <v>0</v>
          </cell>
          <cell r="AQ815">
            <v>0</v>
          </cell>
          <cell r="AR815">
            <v>0</v>
          </cell>
          <cell r="AS815">
            <v>0</v>
          </cell>
          <cell r="AT815">
            <v>0</v>
          </cell>
          <cell r="AU815">
            <v>0</v>
          </cell>
          <cell r="AV815">
            <v>0</v>
          </cell>
          <cell r="AW815">
            <v>0</v>
          </cell>
          <cell r="AX815">
            <v>0</v>
          </cell>
          <cell r="AY815">
            <v>0</v>
          </cell>
          <cell r="AZ815">
            <v>0</v>
          </cell>
          <cell r="BA815">
            <v>0</v>
          </cell>
          <cell r="BB815">
            <v>0</v>
          </cell>
          <cell r="BC815">
            <v>0</v>
          </cell>
          <cell r="BH815">
            <v>0</v>
          </cell>
          <cell r="BJ815">
            <v>0</v>
          </cell>
        </row>
        <row r="816">
          <cell r="A816">
            <v>816</v>
          </cell>
          <cell r="F816">
            <v>1</v>
          </cell>
          <cell r="G816">
            <v>1</v>
          </cell>
          <cell r="I816" t="str">
            <v>SP</v>
          </cell>
          <cell r="J816" t="str">
            <v>SPARES</v>
          </cell>
          <cell r="K816" t="str">
            <v>Gen</v>
          </cell>
          <cell r="L816" t="str">
            <v>J</v>
          </cell>
          <cell r="M816" t="str">
            <v>J</v>
          </cell>
          <cell r="N816" t="str">
            <v>B2</v>
          </cell>
          <cell r="O816" t="str">
            <v>CRP</v>
          </cell>
          <cell r="P816" t="str">
            <v>Differential Protection type-7UT613</v>
          </cell>
          <cell r="Q816" t="str">
            <v>No.</v>
          </cell>
          <cell r="R816" t="str">
            <v>No.</v>
          </cell>
          <cell r="S816">
            <v>1</v>
          </cell>
          <cell r="T816">
            <v>1</v>
          </cell>
          <cell r="U816">
            <v>1</v>
          </cell>
          <cell r="X816">
            <v>1</v>
          </cell>
          <cell r="Y816">
            <v>1</v>
          </cell>
          <cell r="Z816" t="str">
            <v>PTD/EA/1406</v>
          </cell>
          <cell r="AA816" t="str">
            <v>INR</v>
          </cell>
          <cell r="AB816">
            <v>238689</v>
          </cell>
          <cell r="AC816">
            <v>238689</v>
          </cell>
          <cell r="AF816">
            <v>0</v>
          </cell>
          <cell r="AG816">
            <v>238689</v>
          </cell>
          <cell r="AH816">
            <v>238689</v>
          </cell>
          <cell r="AI816">
            <v>1.1111111111111112</v>
          </cell>
          <cell r="AJ816">
            <v>265210</v>
          </cell>
          <cell r="AK816">
            <v>38954</v>
          </cell>
          <cell r="AL816">
            <v>11106</v>
          </cell>
          <cell r="AM816">
            <v>315270</v>
          </cell>
          <cell r="AN816">
            <v>507</v>
          </cell>
          <cell r="AO816">
            <v>0</v>
          </cell>
          <cell r="AP816">
            <v>0</v>
          </cell>
          <cell r="AQ816">
            <v>315777</v>
          </cell>
          <cell r="AR816" t="str">
            <v>NA</v>
          </cell>
          <cell r="AS816" t="str">
            <v>NA</v>
          </cell>
          <cell r="AT816">
            <v>0.95238095238095244</v>
          </cell>
          <cell r="AU816" t="str">
            <v>NA</v>
          </cell>
          <cell r="AV816" t="str">
            <v>NA</v>
          </cell>
          <cell r="AW816" t="str">
            <v>NA</v>
          </cell>
          <cell r="AX816">
            <v>0</v>
          </cell>
          <cell r="AY816">
            <v>315777</v>
          </cell>
          <cell r="AZ816">
            <v>0.16320000000000001</v>
          </cell>
          <cell r="BA816">
            <v>0.04</v>
          </cell>
          <cell r="BB816">
            <v>2.1237411659681396E-3</v>
          </cell>
          <cell r="BC816">
            <v>0</v>
          </cell>
          <cell r="BG816" t="str">
            <v>NA</v>
          </cell>
          <cell r="BH816" t="str">
            <v>NA</v>
          </cell>
          <cell r="BJ816">
            <v>238689</v>
          </cell>
        </row>
        <row r="817">
          <cell r="A817">
            <v>817</v>
          </cell>
          <cell r="F817">
            <v>2</v>
          </cell>
          <cell r="G817">
            <v>2</v>
          </cell>
          <cell r="I817" t="str">
            <v>SP</v>
          </cell>
          <cell r="J817" t="str">
            <v>SPARES</v>
          </cell>
          <cell r="K817" t="str">
            <v>Gen</v>
          </cell>
          <cell r="L817" t="str">
            <v>J</v>
          </cell>
          <cell r="M817" t="str">
            <v>J</v>
          </cell>
          <cell r="N817" t="str">
            <v>B2</v>
          </cell>
          <cell r="O817" t="str">
            <v>CRP</v>
          </cell>
          <cell r="P817" t="str">
            <v>Restricted earthfault relay type(inbuilt in 7UT613)</v>
          </cell>
          <cell r="Q817" t="str">
            <v>No.</v>
          </cell>
          <cell r="R817" t="str">
            <v>No.</v>
          </cell>
          <cell r="S817">
            <v>1</v>
          </cell>
          <cell r="T817">
            <v>1</v>
          </cell>
          <cell r="U817">
            <v>1</v>
          </cell>
          <cell r="X817">
            <v>1</v>
          </cell>
          <cell r="Y817">
            <v>1</v>
          </cell>
          <cell r="Z817" t="str">
            <v>PTD/EA/1406</v>
          </cell>
          <cell r="AA817" t="str">
            <v>INR</v>
          </cell>
          <cell r="AC817">
            <v>0</v>
          </cell>
          <cell r="AF817">
            <v>0</v>
          </cell>
          <cell r="AG817">
            <v>0</v>
          </cell>
          <cell r="AH817">
            <v>0</v>
          </cell>
          <cell r="AI817">
            <v>1.1111111111111112</v>
          </cell>
          <cell r="AJ817">
            <v>0</v>
          </cell>
          <cell r="AK817">
            <v>0</v>
          </cell>
          <cell r="AL817">
            <v>0</v>
          </cell>
          <cell r="AM817">
            <v>0</v>
          </cell>
          <cell r="AN817">
            <v>0</v>
          </cell>
          <cell r="AO817">
            <v>0</v>
          </cell>
          <cell r="AP817">
            <v>0</v>
          </cell>
          <cell r="AQ817">
            <v>0</v>
          </cell>
          <cell r="AR817" t="str">
            <v>NA</v>
          </cell>
          <cell r="AS817" t="str">
            <v>NA</v>
          </cell>
          <cell r="AT817">
            <v>0.95238095238095244</v>
          </cell>
          <cell r="AU817" t="str">
            <v>NA</v>
          </cell>
          <cell r="AV817" t="str">
            <v>NA</v>
          </cell>
          <cell r="AW817" t="str">
            <v>NA</v>
          </cell>
          <cell r="AX817">
            <v>0</v>
          </cell>
          <cell r="AY817">
            <v>0</v>
          </cell>
          <cell r="AZ817">
            <v>0.16320000000000001</v>
          </cell>
          <cell r="BA817">
            <v>0.04</v>
          </cell>
          <cell r="BB817">
            <v>2.1237411659681396E-3</v>
          </cell>
          <cell r="BC817">
            <v>0</v>
          </cell>
          <cell r="BG817" t="str">
            <v>NA</v>
          </cell>
          <cell r="BH817" t="str">
            <v>NA</v>
          </cell>
          <cell r="BJ817">
            <v>0</v>
          </cell>
        </row>
        <row r="818">
          <cell r="A818">
            <v>818</v>
          </cell>
          <cell r="F818">
            <v>3</v>
          </cell>
          <cell r="G818">
            <v>3</v>
          </cell>
          <cell r="I818" t="str">
            <v>SP</v>
          </cell>
          <cell r="J818" t="str">
            <v>SPARES</v>
          </cell>
          <cell r="K818" t="str">
            <v>Gen</v>
          </cell>
          <cell r="L818" t="str">
            <v>J</v>
          </cell>
          <cell r="M818" t="str">
            <v>J</v>
          </cell>
          <cell r="N818" t="str">
            <v>B2</v>
          </cell>
          <cell r="O818" t="str">
            <v>CRP</v>
          </cell>
          <cell r="P818" t="str">
            <v>Reactor Backup Impedance Protection 7SA522</v>
          </cell>
          <cell r="Q818" t="str">
            <v>No.</v>
          </cell>
          <cell r="R818" t="str">
            <v>No.</v>
          </cell>
          <cell r="S818">
            <v>1</v>
          </cell>
          <cell r="T818">
            <v>1</v>
          </cell>
          <cell r="U818">
            <v>1</v>
          </cell>
          <cell r="X818">
            <v>1</v>
          </cell>
          <cell r="Y818">
            <v>1</v>
          </cell>
          <cell r="Z818" t="str">
            <v>PTD/EA/1406</v>
          </cell>
          <cell r="AA818" t="str">
            <v>INR</v>
          </cell>
          <cell r="AB818">
            <v>329700</v>
          </cell>
          <cell r="AC818">
            <v>329700</v>
          </cell>
          <cell r="AF818">
            <v>0</v>
          </cell>
          <cell r="AG818">
            <v>329700</v>
          </cell>
          <cell r="AH818">
            <v>329700</v>
          </cell>
          <cell r="AI818">
            <v>1.1111111111111112</v>
          </cell>
          <cell r="AJ818">
            <v>366333</v>
          </cell>
          <cell r="AK818">
            <v>53807</v>
          </cell>
          <cell r="AL818">
            <v>15340</v>
          </cell>
          <cell r="AM818">
            <v>435480</v>
          </cell>
          <cell r="AN818">
            <v>700</v>
          </cell>
          <cell r="AO818">
            <v>0</v>
          </cell>
          <cell r="AP818">
            <v>0</v>
          </cell>
          <cell r="AQ818">
            <v>436180</v>
          </cell>
          <cell r="AR818" t="str">
            <v>NA</v>
          </cell>
          <cell r="AS818" t="str">
            <v>NA</v>
          </cell>
          <cell r="AT818">
            <v>0.95238095238095244</v>
          </cell>
          <cell r="AU818" t="str">
            <v>NA</v>
          </cell>
          <cell r="AV818" t="str">
            <v>NA</v>
          </cell>
          <cell r="AW818" t="str">
            <v>NA</v>
          </cell>
          <cell r="AX818">
            <v>0</v>
          </cell>
          <cell r="AY818">
            <v>436180</v>
          </cell>
          <cell r="AZ818">
            <v>0.16320000000000001</v>
          </cell>
          <cell r="BA818">
            <v>0.04</v>
          </cell>
          <cell r="BB818">
            <v>2.1237411659681396E-3</v>
          </cell>
          <cell r="BC818">
            <v>0</v>
          </cell>
          <cell r="BG818" t="str">
            <v>NA</v>
          </cell>
          <cell r="BH818" t="str">
            <v>NA</v>
          </cell>
          <cell r="BJ818">
            <v>329700</v>
          </cell>
        </row>
        <row r="819">
          <cell r="A819">
            <v>819</v>
          </cell>
          <cell r="J819" t="str">
            <v/>
          </cell>
          <cell r="L819" t="str">
            <v>J</v>
          </cell>
          <cell r="M819" t="str">
            <v>J</v>
          </cell>
          <cell r="N819">
            <v>0</v>
          </cell>
          <cell r="R819">
            <v>0</v>
          </cell>
          <cell r="S819">
            <v>0</v>
          </cell>
          <cell r="T819">
            <v>0</v>
          </cell>
          <cell r="X819">
            <v>0</v>
          </cell>
          <cell r="Y819">
            <v>0</v>
          </cell>
          <cell r="AC819">
            <v>0</v>
          </cell>
          <cell r="AF819">
            <v>0</v>
          </cell>
          <cell r="AG819">
            <v>0</v>
          </cell>
          <cell r="AH819">
            <v>0</v>
          </cell>
          <cell r="AI819">
            <v>0</v>
          </cell>
          <cell r="AJ819">
            <v>0</v>
          </cell>
          <cell r="AK819">
            <v>0</v>
          </cell>
          <cell r="AL819">
            <v>0</v>
          </cell>
          <cell r="AM819">
            <v>0</v>
          </cell>
          <cell r="AN819">
            <v>0</v>
          </cell>
          <cell r="AO819">
            <v>0</v>
          </cell>
          <cell r="AP819">
            <v>0</v>
          </cell>
          <cell r="AQ819">
            <v>0</v>
          </cell>
          <cell r="AR819">
            <v>0</v>
          </cell>
          <cell r="AS819">
            <v>0</v>
          </cell>
          <cell r="AT819">
            <v>0</v>
          </cell>
          <cell r="AU819">
            <v>0</v>
          </cell>
          <cell r="AV819">
            <v>0</v>
          </cell>
          <cell r="AW819">
            <v>0</v>
          </cell>
          <cell r="AX819">
            <v>0</v>
          </cell>
          <cell r="AY819">
            <v>0</v>
          </cell>
          <cell r="AZ819">
            <v>0</v>
          </cell>
          <cell r="BA819">
            <v>0</v>
          </cell>
          <cell r="BB819">
            <v>0</v>
          </cell>
          <cell r="BC819">
            <v>0</v>
          </cell>
          <cell r="BH819">
            <v>0</v>
          </cell>
          <cell r="BJ819">
            <v>0</v>
          </cell>
        </row>
        <row r="820">
          <cell r="A820">
            <v>820</v>
          </cell>
          <cell r="F820" t="str">
            <v>(vi)</v>
          </cell>
          <cell r="G820" t="str">
            <v>(vi)</v>
          </cell>
          <cell r="J820" t="str">
            <v/>
          </cell>
          <cell r="L820" t="str">
            <v>J</v>
          </cell>
          <cell r="M820" t="str">
            <v>J</v>
          </cell>
          <cell r="N820">
            <v>0</v>
          </cell>
          <cell r="P820" t="str">
            <v>Common spares</v>
          </cell>
          <cell r="R820">
            <v>0</v>
          </cell>
          <cell r="S820">
            <v>0</v>
          </cell>
          <cell r="T820">
            <v>0</v>
          </cell>
          <cell r="X820">
            <v>0</v>
          </cell>
          <cell r="Y820">
            <v>0</v>
          </cell>
          <cell r="AC820">
            <v>0</v>
          </cell>
          <cell r="AF820">
            <v>0</v>
          </cell>
          <cell r="AG820">
            <v>0</v>
          </cell>
          <cell r="AH820">
            <v>0</v>
          </cell>
          <cell r="AI820">
            <v>0</v>
          </cell>
          <cell r="AJ820">
            <v>0</v>
          </cell>
          <cell r="AK820">
            <v>0</v>
          </cell>
          <cell r="AL820">
            <v>0</v>
          </cell>
          <cell r="AM820">
            <v>0</v>
          </cell>
          <cell r="AN820">
            <v>0</v>
          </cell>
          <cell r="AO820">
            <v>0</v>
          </cell>
          <cell r="AP820">
            <v>0</v>
          </cell>
          <cell r="AQ820">
            <v>0</v>
          </cell>
          <cell r="AR820">
            <v>0</v>
          </cell>
          <cell r="AS820">
            <v>0</v>
          </cell>
          <cell r="AT820">
            <v>0</v>
          </cell>
          <cell r="AU820">
            <v>0</v>
          </cell>
          <cell r="AV820">
            <v>0</v>
          </cell>
          <cell r="AW820">
            <v>0</v>
          </cell>
          <cell r="AX820">
            <v>0</v>
          </cell>
          <cell r="AY820">
            <v>0</v>
          </cell>
          <cell r="AZ820">
            <v>0</v>
          </cell>
          <cell r="BA820">
            <v>0</v>
          </cell>
          <cell r="BB820">
            <v>0</v>
          </cell>
          <cell r="BC820">
            <v>0</v>
          </cell>
          <cell r="BH820">
            <v>0</v>
          </cell>
          <cell r="BJ820">
            <v>0</v>
          </cell>
        </row>
        <row r="821">
          <cell r="A821">
            <v>821</v>
          </cell>
          <cell r="F821">
            <v>1</v>
          </cell>
          <cell r="G821">
            <v>1</v>
          </cell>
          <cell r="I821" t="str">
            <v>SP</v>
          </cell>
          <cell r="J821" t="str">
            <v>SPARES</v>
          </cell>
          <cell r="K821" t="str">
            <v>Gen</v>
          </cell>
          <cell r="L821" t="str">
            <v>J</v>
          </cell>
          <cell r="M821" t="str">
            <v>J</v>
          </cell>
          <cell r="N821" t="str">
            <v>B2</v>
          </cell>
          <cell r="O821" t="str">
            <v>CRP</v>
          </cell>
          <cell r="P821" t="str">
            <v>Power Supply module for B/B Protection</v>
          </cell>
          <cell r="Q821" t="str">
            <v>No.</v>
          </cell>
          <cell r="R821" t="str">
            <v>No.</v>
          </cell>
          <cell r="S821">
            <v>1</v>
          </cell>
          <cell r="T821">
            <v>1</v>
          </cell>
          <cell r="U821">
            <v>1</v>
          </cell>
          <cell r="X821">
            <v>1</v>
          </cell>
          <cell r="Y821">
            <v>1</v>
          </cell>
          <cell r="Z821" t="str">
            <v>PTD/EA/1406</v>
          </cell>
          <cell r="AA821" t="str">
            <v>INR</v>
          </cell>
          <cell r="AB821">
            <v>199419</v>
          </cell>
          <cell r="AC821">
            <v>199419</v>
          </cell>
          <cell r="AF821">
            <v>0</v>
          </cell>
          <cell r="AG821">
            <v>199419</v>
          </cell>
          <cell r="AH821">
            <v>199419</v>
          </cell>
          <cell r="AI821">
            <v>1.1111111111111112</v>
          </cell>
          <cell r="AJ821">
            <v>221577</v>
          </cell>
          <cell r="AK821">
            <v>32545</v>
          </cell>
          <cell r="AL821">
            <v>9279</v>
          </cell>
          <cell r="AM821">
            <v>263401</v>
          </cell>
          <cell r="AN821">
            <v>424</v>
          </cell>
          <cell r="AO821">
            <v>0</v>
          </cell>
          <cell r="AP821">
            <v>0</v>
          </cell>
          <cell r="AQ821">
            <v>263825</v>
          </cell>
          <cell r="AR821" t="str">
            <v>NA</v>
          </cell>
          <cell r="AS821" t="str">
            <v>NA</v>
          </cell>
          <cell r="AT821">
            <v>0.95238095238095244</v>
          </cell>
          <cell r="AU821" t="str">
            <v>NA</v>
          </cell>
          <cell r="AV821" t="str">
            <v>NA</v>
          </cell>
          <cell r="AW821" t="str">
            <v>NA</v>
          </cell>
          <cell r="AX821">
            <v>0</v>
          </cell>
          <cell r="AY821">
            <v>263825</v>
          </cell>
          <cell r="AZ821">
            <v>0.16320000000000001</v>
          </cell>
          <cell r="BA821">
            <v>0.04</v>
          </cell>
          <cell r="BB821">
            <v>2.1237411659681396E-3</v>
          </cell>
          <cell r="BC821">
            <v>0</v>
          </cell>
          <cell r="BG821" t="str">
            <v>NA</v>
          </cell>
          <cell r="BH821" t="str">
            <v>NA</v>
          </cell>
          <cell r="BJ821">
            <v>199419</v>
          </cell>
        </row>
        <row r="822">
          <cell r="A822">
            <v>822</v>
          </cell>
          <cell r="F822" t="str">
            <v>2</v>
          </cell>
          <cell r="G822" t="str">
            <v>2</v>
          </cell>
          <cell r="I822" t="str">
            <v>SP</v>
          </cell>
          <cell r="J822" t="str">
            <v/>
          </cell>
          <cell r="K822" t="str">
            <v>Gen</v>
          </cell>
          <cell r="L822" t="str">
            <v>J</v>
          </cell>
          <cell r="M822" t="str">
            <v>J</v>
          </cell>
          <cell r="N822">
            <v>0</v>
          </cell>
          <cell r="O822" t="str">
            <v>CRP</v>
          </cell>
          <cell r="P822" t="str">
            <v>Metrosil (Non-linear resistor), interposing CTs, PTs [If</v>
          </cell>
          <cell r="R822">
            <v>0</v>
          </cell>
          <cell r="S822">
            <v>0</v>
          </cell>
          <cell r="T822">
            <v>0</v>
          </cell>
          <cell r="X822">
            <v>0</v>
          </cell>
          <cell r="Y822">
            <v>0</v>
          </cell>
          <cell r="AC822">
            <v>0</v>
          </cell>
          <cell r="AF822">
            <v>0</v>
          </cell>
          <cell r="AG822">
            <v>0</v>
          </cell>
          <cell r="AH822">
            <v>0</v>
          </cell>
          <cell r="AI822">
            <v>0</v>
          </cell>
          <cell r="AJ822">
            <v>0</v>
          </cell>
          <cell r="AK822">
            <v>0</v>
          </cell>
          <cell r="AL822">
            <v>0</v>
          </cell>
          <cell r="AM822">
            <v>0</v>
          </cell>
          <cell r="AN822">
            <v>0</v>
          </cell>
          <cell r="AO822">
            <v>0</v>
          </cell>
          <cell r="AP822">
            <v>0</v>
          </cell>
          <cell r="AQ822">
            <v>0</v>
          </cell>
          <cell r="AR822">
            <v>0</v>
          </cell>
          <cell r="AS822">
            <v>0</v>
          </cell>
          <cell r="AT822">
            <v>0</v>
          </cell>
          <cell r="AU822">
            <v>0</v>
          </cell>
          <cell r="AV822">
            <v>0</v>
          </cell>
          <cell r="AW822">
            <v>0</v>
          </cell>
          <cell r="AX822">
            <v>0</v>
          </cell>
          <cell r="AY822">
            <v>0</v>
          </cell>
          <cell r="AZ822">
            <v>0</v>
          </cell>
          <cell r="BA822">
            <v>0</v>
          </cell>
          <cell r="BB822">
            <v>0</v>
          </cell>
          <cell r="BC822">
            <v>0</v>
          </cell>
          <cell r="BH822">
            <v>0</v>
          </cell>
          <cell r="BJ822">
            <v>0</v>
          </cell>
        </row>
        <row r="823">
          <cell r="A823">
            <v>823</v>
          </cell>
          <cell r="J823" t="str">
            <v/>
          </cell>
          <cell r="L823" t="str">
            <v>J</v>
          </cell>
          <cell r="M823" t="str">
            <v>J</v>
          </cell>
          <cell r="N823">
            <v>0</v>
          </cell>
          <cell r="P823" t="str">
            <v>applicable] - NA</v>
          </cell>
          <cell r="R823">
            <v>0</v>
          </cell>
          <cell r="S823">
            <v>0</v>
          </cell>
          <cell r="T823">
            <v>0</v>
          </cell>
          <cell r="X823">
            <v>0</v>
          </cell>
          <cell r="Y823">
            <v>0</v>
          </cell>
          <cell r="AC823">
            <v>0</v>
          </cell>
          <cell r="AF823">
            <v>0</v>
          </cell>
          <cell r="AG823">
            <v>0</v>
          </cell>
          <cell r="AH823">
            <v>0</v>
          </cell>
          <cell r="AI823">
            <v>0</v>
          </cell>
          <cell r="AJ823">
            <v>0</v>
          </cell>
          <cell r="AK823">
            <v>0</v>
          </cell>
          <cell r="AL823">
            <v>0</v>
          </cell>
          <cell r="AM823">
            <v>0</v>
          </cell>
          <cell r="AN823">
            <v>0</v>
          </cell>
          <cell r="AO823">
            <v>0</v>
          </cell>
          <cell r="AP823">
            <v>0</v>
          </cell>
          <cell r="AQ823">
            <v>0</v>
          </cell>
          <cell r="AR823">
            <v>0</v>
          </cell>
          <cell r="AS823">
            <v>0</v>
          </cell>
          <cell r="AT823">
            <v>0</v>
          </cell>
          <cell r="AU823">
            <v>0</v>
          </cell>
          <cell r="AV823">
            <v>0</v>
          </cell>
          <cell r="AW823">
            <v>0</v>
          </cell>
          <cell r="AX823">
            <v>0</v>
          </cell>
          <cell r="AY823">
            <v>0</v>
          </cell>
          <cell r="AZ823">
            <v>0</v>
          </cell>
          <cell r="BA823">
            <v>0</v>
          </cell>
          <cell r="BB823">
            <v>0</v>
          </cell>
          <cell r="BC823">
            <v>0</v>
          </cell>
          <cell r="BH823">
            <v>0</v>
          </cell>
          <cell r="BJ823">
            <v>0</v>
          </cell>
        </row>
        <row r="824">
          <cell r="A824">
            <v>824</v>
          </cell>
          <cell r="J824" t="str">
            <v/>
          </cell>
          <cell r="L824" t="str">
            <v>J</v>
          </cell>
          <cell r="M824" t="str">
            <v>J</v>
          </cell>
          <cell r="N824">
            <v>0</v>
          </cell>
          <cell r="R824">
            <v>0</v>
          </cell>
          <cell r="S824">
            <v>0</v>
          </cell>
          <cell r="T824">
            <v>0</v>
          </cell>
          <cell r="X824">
            <v>0</v>
          </cell>
          <cell r="Y824">
            <v>0</v>
          </cell>
          <cell r="AC824">
            <v>0</v>
          </cell>
          <cell r="AF824">
            <v>0</v>
          </cell>
          <cell r="AG824">
            <v>0</v>
          </cell>
          <cell r="AH824">
            <v>0</v>
          </cell>
          <cell r="AI824">
            <v>0</v>
          </cell>
          <cell r="AJ824">
            <v>0</v>
          </cell>
          <cell r="AK824">
            <v>0</v>
          </cell>
          <cell r="AL824">
            <v>0</v>
          </cell>
          <cell r="AM824">
            <v>0</v>
          </cell>
          <cell r="AN824">
            <v>0</v>
          </cell>
          <cell r="AO824">
            <v>0</v>
          </cell>
          <cell r="AP824">
            <v>0</v>
          </cell>
          <cell r="AQ824">
            <v>0</v>
          </cell>
          <cell r="AR824">
            <v>0</v>
          </cell>
          <cell r="AS824">
            <v>0</v>
          </cell>
          <cell r="AT824">
            <v>0</v>
          </cell>
          <cell r="AU824">
            <v>0</v>
          </cell>
          <cell r="AV824">
            <v>0</v>
          </cell>
          <cell r="AW824">
            <v>0</v>
          </cell>
          <cell r="AX824">
            <v>0</v>
          </cell>
          <cell r="AY824">
            <v>0</v>
          </cell>
          <cell r="AZ824">
            <v>0</v>
          </cell>
          <cell r="BA824">
            <v>0</v>
          </cell>
          <cell r="BB824">
            <v>0</v>
          </cell>
          <cell r="BC824">
            <v>0</v>
          </cell>
          <cell r="BH824">
            <v>0</v>
          </cell>
          <cell r="BJ824">
            <v>0</v>
          </cell>
        </row>
        <row r="825">
          <cell r="A825">
            <v>825</v>
          </cell>
          <cell r="F825" t="str">
            <v>O</v>
          </cell>
          <cell r="G825" t="str">
            <v>O</v>
          </cell>
          <cell r="J825" t="str">
            <v/>
          </cell>
          <cell r="L825" t="str">
            <v>J</v>
          </cell>
          <cell r="M825" t="str">
            <v>J</v>
          </cell>
          <cell r="N825">
            <v>0</v>
          </cell>
          <cell r="P825" t="str">
            <v>Substation Automation</v>
          </cell>
          <cell r="R825">
            <v>0</v>
          </cell>
          <cell r="S825">
            <v>0</v>
          </cell>
          <cell r="T825">
            <v>0</v>
          </cell>
          <cell r="X825">
            <v>0</v>
          </cell>
          <cell r="Y825">
            <v>0</v>
          </cell>
          <cell r="AC825">
            <v>0</v>
          </cell>
          <cell r="AF825">
            <v>0</v>
          </cell>
          <cell r="AG825">
            <v>0</v>
          </cell>
          <cell r="AH825">
            <v>0</v>
          </cell>
          <cell r="AI825">
            <v>0</v>
          </cell>
          <cell r="AJ825">
            <v>0</v>
          </cell>
          <cell r="AK825">
            <v>0</v>
          </cell>
          <cell r="AL825">
            <v>0</v>
          </cell>
          <cell r="AM825">
            <v>0</v>
          </cell>
          <cell r="AN825">
            <v>0</v>
          </cell>
          <cell r="AO825">
            <v>0</v>
          </cell>
          <cell r="AP825">
            <v>0</v>
          </cell>
          <cell r="AQ825">
            <v>0</v>
          </cell>
          <cell r="AR825">
            <v>0</v>
          </cell>
          <cell r="AS825">
            <v>0</v>
          </cell>
          <cell r="AT825">
            <v>0</v>
          </cell>
          <cell r="AU825">
            <v>0</v>
          </cell>
          <cell r="AV825">
            <v>0</v>
          </cell>
          <cell r="AW825">
            <v>0</v>
          </cell>
          <cell r="AX825">
            <v>0</v>
          </cell>
          <cell r="AY825">
            <v>0</v>
          </cell>
          <cell r="AZ825">
            <v>0</v>
          </cell>
          <cell r="BA825">
            <v>0</v>
          </cell>
          <cell r="BB825">
            <v>0</v>
          </cell>
          <cell r="BC825">
            <v>0</v>
          </cell>
          <cell r="BH825">
            <v>0</v>
          </cell>
          <cell r="BJ825">
            <v>0</v>
          </cell>
        </row>
        <row r="826">
          <cell r="A826">
            <v>826</v>
          </cell>
          <cell r="J826" t="str">
            <v/>
          </cell>
          <cell r="L826" t="str">
            <v>J</v>
          </cell>
          <cell r="M826" t="str">
            <v>J</v>
          </cell>
          <cell r="N826">
            <v>0</v>
          </cell>
          <cell r="R826">
            <v>0</v>
          </cell>
          <cell r="S826">
            <v>0</v>
          </cell>
          <cell r="T826">
            <v>0</v>
          </cell>
          <cell r="X826">
            <v>0</v>
          </cell>
          <cell r="Y826">
            <v>0</v>
          </cell>
          <cell r="AC826">
            <v>0</v>
          </cell>
          <cell r="AF826">
            <v>0</v>
          </cell>
          <cell r="AG826">
            <v>0</v>
          </cell>
          <cell r="AH826">
            <v>0</v>
          </cell>
          <cell r="AI826">
            <v>0</v>
          </cell>
          <cell r="AJ826">
            <v>0</v>
          </cell>
          <cell r="AK826">
            <v>0</v>
          </cell>
          <cell r="AL826">
            <v>0</v>
          </cell>
          <cell r="AM826">
            <v>0</v>
          </cell>
          <cell r="AN826">
            <v>0</v>
          </cell>
          <cell r="AO826">
            <v>0</v>
          </cell>
          <cell r="AP826">
            <v>0</v>
          </cell>
          <cell r="AQ826">
            <v>0</v>
          </cell>
          <cell r="AR826">
            <v>0</v>
          </cell>
          <cell r="AS826">
            <v>0</v>
          </cell>
          <cell r="AT826">
            <v>0</v>
          </cell>
          <cell r="AU826">
            <v>0</v>
          </cell>
          <cell r="AV826">
            <v>0</v>
          </cell>
          <cell r="AW826">
            <v>0</v>
          </cell>
          <cell r="AX826">
            <v>0</v>
          </cell>
          <cell r="AY826">
            <v>0</v>
          </cell>
          <cell r="AZ826">
            <v>0</v>
          </cell>
          <cell r="BA826">
            <v>0</v>
          </cell>
          <cell r="BB826">
            <v>0</v>
          </cell>
          <cell r="BC826">
            <v>0</v>
          </cell>
          <cell r="BH826">
            <v>0</v>
          </cell>
          <cell r="BJ826">
            <v>0</v>
          </cell>
        </row>
        <row r="827">
          <cell r="A827">
            <v>827</v>
          </cell>
          <cell r="F827">
            <v>1</v>
          </cell>
          <cell r="G827">
            <v>1</v>
          </cell>
          <cell r="I827" t="str">
            <v>SP</v>
          </cell>
          <cell r="J827" t="str">
            <v>SPARES</v>
          </cell>
          <cell r="K827" t="str">
            <v>Gen</v>
          </cell>
          <cell r="L827" t="str">
            <v>J</v>
          </cell>
          <cell r="M827" t="str">
            <v>J</v>
          </cell>
          <cell r="N827" t="str">
            <v>B2</v>
          </cell>
          <cell r="O827" t="str">
            <v>SAS</v>
          </cell>
          <cell r="P827" t="str">
            <v>Intelligent Electronic Device (IED) [6MD66]</v>
          </cell>
          <cell r="Q827" t="str">
            <v>No.</v>
          </cell>
          <cell r="R827" t="str">
            <v>No.</v>
          </cell>
          <cell r="S827">
            <v>1</v>
          </cell>
          <cell r="T827">
            <v>1</v>
          </cell>
          <cell r="U827">
            <v>1</v>
          </cell>
          <cell r="X827">
            <v>1</v>
          </cell>
          <cell r="Y827">
            <v>1</v>
          </cell>
          <cell r="Z827" t="str">
            <v>PTD/EA/1406</v>
          </cell>
          <cell r="AA827" t="str">
            <v>INR</v>
          </cell>
          <cell r="AB827">
            <v>703072</v>
          </cell>
          <cell r="AC827">
            <v>703072</v>
          </cell>
          <cell r="AF827">
            <v>0</v>
          </cell>
          <cell r="AG827">
            <v>703072</v>
          </cell>
          <cell r="AH827">
            <v>703072</v>
          </cell>
          <cell r="AI827">
            <v>1.1111111111111112</v>
          </cell>
          <cell r="AJ827">
            <v>781191</v>
          </cell>
          <cell r="AK827">
            <v>114741</v>
          </cell>
          <cell r="AL827">
            <v>32713</v>
          </cell>
          <cell r="AM827">
            <v>928645</v>
          </cell>
          <cell r="AN827">
            <v>96</v>
          </cell>
          <cell r="AO827">
            <v>0</v>
          </cell>
          <cell r="AP827">
            <v>0</v>
          </cell>
          <cell r="AQ827">
            <v>928741</v>
          </cell>
          <cell r="AR827" t="str">
            <v>NA</v>
          </cell>
          <cell r="AS827" t="str">
            <v>NA</v>
          </cell>
          <cell r="AT827">
            <v>0.95238095238095244</v>
          </cell>
          <cell r="AU827" t="str">
            <v>NA</v>
          </cell>
          <cell r="AV827" t="str">
            <v>NA</v>
          </cell>
          <cell r="AW827" t="str">
            <v>NA</v>
          </cell>
          <cell r="AX827">
            <v>0</v>
          </cell>
          <cell r="AY827">
            <v>928741</v>
          </cell>
          <cell r="AZ827">
            <v>0.16320000000000001</v>
          </cell>
          <cell r="BA827">
            <v>0.04</v>
          </cell>
          <cell r="BB827">
            <v>1.3609749682484541E-4</v>
          </cell>
          <cell r="BC827">
            <v>0</v>
          </cell>
          <cell r="BG827" t="str">
            <v>NA</v>
          </cell>
          <cell r="BH827" t="str">
            <v>NA</v>
          </cell>
          <cell r="BJ827">
            <v>703072</v>
          </cell>
        </row>
        <row r="828">
          <cell r="A828">
            <v>828</v>
          </cell>
          <cell r="F828">
            <v>2</v>
          </cell>
          <cell r="G828">
            <v>2</v>
          </cell>
          <cell r="I828" t="str">
            <v>SP</v>
          </cell>
          <cell r="J828" t="str">
            <v>SPARES</v>
          </cell>
          <cell r="K828" t="str">
            <v>Gen</v>
          </cell>
          <cell r="L828" t="str">
            <v>J</v>
          </cell>
          <cell r="M828" t="str">
            <v>J</v>
          </cell>
          <cell r="N828" t="str">
            <v>B2</v>
          </cell>
          <cell r="O828" t="str">
            <v>SAS</v>
          </cell>
          <cell r="P828" t="str">
            <v>Set of each type of Optical fibre cables of length of</v>
          </cell>
          <cell r="Q828" t="str">
            <v>Set</v>
          </cell>
          <cell r="R828" t="str">
            <v>Set</v>
          </cell>
          <cell r="S828">
            <v>1</v>
          </cell>
          <cell r="T828">
            <v>1</v>
          </cell>
          <cell r="U828">
            <v>1</v>
          </cell>
          <cell r="X828">
            <v>1</v>
          </cell>
          <cell r="Y828">
            <v>1</v>
          </cell>
          <cell r="Z828" t="str">
            <v>PTD/EA/1406</v>
          </cell>
          <cell r="AA828" t="str">
            <v>INR</v>
          </cell>
          <cell r="AB828">
            <v>5000</v>
          </cell>
          <cell r="AC828">
            <v>5000</v>
          </cell>
          <cell r="AF828">
            <v>0</v>
          </cell>
          <cell r="AG828">
            <v>5000</v>
          </cell>
          <cell r="AH828">
            <v>5000</v>
          </cell>
          <cell r="AI828">
            <v>1.1111111111111112</v>
          </cell>
          <cell r="AJ828">
            <v>5556</v>
          </cell>
          <cell r="AK828">
            <v>816</v>
          </cell>
          <cell r="AL828">
            <v>233</v>
          </cell>
          <cell r="AM828">
            <v>6605</v>
          </cell>
          <cell r="AN828">
            <v>1</v>
          </cell>
          <cell r="AO828">
            <v>0</v>
          </cell>
          <cell r="AP828">
            <v>0</v>
          </cell>
          <cell r="AQ828">
            <v>6606</v>
          </cell>
          <cell r="AR828" t="str">
            <v>NA</v>
          </cell>
          <cell r="AS828" t="str">
            <v>NA</v>
          </cell>
          <cell r="AT828">
            <v>0.95238095238095244</v>
          </cell>
          <cell r="AU828" t="str">
            <v>NA</v>
          </cell>
          <cell r="AV828" t="str">
            <v>NA</v>
          </cell>
          <cell r="AW828" t="str">
            <v>NA</v>
          </cell>
          <cell r="AX828">
            <v>0</v>
          </cell>
          <cell r="AY828">
            <v>6606</v>
          </cell>
          <cell r="AZ828">
            <v>0.16320000000000001</v>
          </cell>
          <cell r="BA828">
            <v>0.04</v>
          </cell>
          <cell r="BB828">
            <v>1.3609749682484541E-4</v>
          </cell>
          <cell r="BC828">
            <v>0</v>
          </cell>
          <cell r="BG828" t="str">
            <v>NA</v>
          </cell>
          <cell r="BH828" t="str">
            <v>NA</v>
          </cell>
          <cell r="BJ828">
            <v>5000</v>
          </cell>
        </row>
        <row r="829">
          <cell r="A829">
            <v>829</v>
          </cell>
          <cell r="J829" t="str">
            <v/>
          </cell>
          <cell r="L829" t="str">
            <v>J</v>
          </cell>
          <cell r="M829" t="str">
            <v>J</v>
          </cell>
          <cell r="N829">
            <v>0</v>
          </cell>
          <cell r="P829" t="str">
            <v>longest section used..1 meter length</v>
          </cell>
          <cell r="R829">
            <v>0</v>
          </cell>
          <cell r="S829">
            <v>0</v>
          </cell>
          <cell r="T829">
            <v>0</v>
          </cell>
          <cell r="X829">
            <v>0</v>
          </cell>
          <cell r="Y829">
            <v>0</v>
          </cell>
          <cell r="AC829">
            <v>0</v>
          </cell>
          <cell r="AF829">
            <v>0</v>
          </cell>
          <cell r="AG829">
            <v>0</v>
          </cell>
          <cell r="AH829">
            <v>0</v>
          </cell>
          <cell r="AI829">
            <v>0</v>
          </cell>
          <cell r="AJ829">
            <v>0</v>
          </cell>
          <cell r="AK829">
            <v>0</v>
          </cell>
          <cell r="AL829">
            <v>0</v>
          </cell>
          <cell r="AM829">
            <v>0</v>
          </cell>
          <cell r="AN829">
            <v>0</v>
          </cell>
          <cell r="AO829">
            <v>0</v>
          </cell>
          <cell r="AP829">
            <v>0</v>
          </cell>
          <cell r="AQ829">
            <v>0</v>
          </cell>
          <cell r="AR829">
            <v>0</v>
          </cell>
          <cell r="AS829">
            <v>0</v>
          </cell>
          <cell r="AT829">
            <v>0</v>
          </cell>
          <cell r="AU829">
            <v>0</v>
          </cell>
          <cell r="AV829">
            <v>0</v>
          </cell>
          <cell r="AW829">
            <v>0</v>
          </cell>
          <cell r="AX829">
            <v>0</v>
          </cell>
          <cell r="AY829">
            <v>0</v>
          </cell>
          <cell r="AZ829">
            <v>0</v>
          </cell>
          <cell r="BA829">
            <v>0</v>
          </cell>
          <cell r="BB829">
            <v>0</v>
          </cell>
          <cell r="BC829">
            <v>0</v>
          </cell>
          <cell r="BH829">
            <v>0</v>
          </cell>
          <cell r="BJ829">
            <v>0</v>
          </cell>
        </row>
        <row r="830">
          <cell r="A830">
            <v>830</v>
          </cell>
          <cell r="F830">
            <v>3</v>
          </cell>
          <cell r="G830">
            <v>3</v>
          </cell>
          <cell r="I830" t="str">
            <v>SP</v>
          </cell>
          <cell r="J830" t="str">
            <v>SPARES</v>
          </cell>
          <cell r="K830" t="str">
            <v>Gen</v>
          </cell>
          <cell r="L830" t="str">
            <v>J</v>
          </cell>
          <cell r="M830" t="str">
            <v>J</v>
          </cell>
          <cell r="N830" t="str">
            <v>B2</v>
          </cell>
          <cell r="O830" t="str">
            <v>SAS</v>
          </cell>
          <cell r="P830" t="str">
            <v>Set of connectors (1 No of each type) for optical</v>
          </cell>
          <cell r="Q830" t="str">
            <v>Set</v>
          </cell>
          <cell r="R830" t="str">
            <v>Set</v>
          </cell>
          <cell r="S830">
            <v>1</v>
          </cell>
          <cell r="T830">
            <v>1</v>
          </cell>
          <cell r="U830">
            <v>1</v>
          </cell>
          <cell r="X830">
            <v>1</v>
          </cell>
          <cell r="Y830">
            <v>1</v>
          </cell>
          <cell r="Z830" t="str">
            <v>PTD/EA/1406</v>
          </cell>
          <cell r="AA830" t="str">
            <v>INR</v>
          </cell>
          <cell r="AB830">
            <v>2000</v>
          </cell>
          <cell r="AC830">
            <v>2000</v>
          </cell>
          <cell r="AF830">
            <v>0</v>
          </cell>
          <cell r="AG830">
            <v>2000</v>
          </cell>
          <cell r="AH830">
            <v>2000</v>
          </cell>
          <cell r="AI830">
            <v>1.1111111111111112</v>
          </cell>
          <cell r="AJ830">
            <v>2222</v>
          </cell>
          <cell r="AK830">
            <v>326</v>
          </cell>
          <cell r="AL830">
            <v>93</v>
          </cell>
          <cell r="AM830">
            <v>2641</v>
          </cell>
          <cell r="AN830">
            <v>0</v>
          </cell>
          <cell r="AO830">
            <v>0</v>
          </cell>
          <cell r="AP830">
            <v>0</v>
          </cell>
          <cell r="AQ830">
            <v>2641</v>
          </cell>
          <cell r="AR830" t="str">
            <v>NA</v>
          </cell>
          <cell r="AS830" t="str">
            <v>NA</v>
          </cell>
          <cell r="AT830">
            <v>0.95238095238095244</v>
          </cell>
          <cell r="AU830" t="str">
            <v>NA</v>
          </cell>
          <cell r="AV830" t="str">
            <v>NA</v>
          </cell>
          <cell r="AW830" t="str">
            <v>NA</v>
          </cell>
          <cell r="AX830">
            <v>0</v>
          </cell>
          <cell r="AY830">
            <v>2641</v>
          </cell>
          <cell r="AZ830">
            <v>0.16320000000000001</v>
          </cell>
          <cell r="BA830">
            <v>0.04</v>
          </cell>
          <cell r="BB830">
            <v>1.3609749682484541E-4</v>
          </cell>
          <cell r="BC830">
            <v>0</v>
          </cell>
          <cell r="BG830" t="str">
            <v>NA</v>
          </cell>
          <cell r="BH830" t="str">
            <v>NA</v>
          </cell>
          <cell r="BJ830">
            <v>2000</v>
          </cell>
        </row>
        <row r="831">
          <cell r="A831">
            <v>831</v>
          </cell>
          <cell r="J831" t="str">
            <v/>
          </cell>
          <cell r="L831" t="str">
            <v>J</v>
          </cell>
          <cell r="M831" t="str">
            <v>J</v>
          </cell>
          <cell r="N831">
            <v>0</v>
          </cell>
          <cell r="P831" t="str">
            <v>fibre cable</v>
          </cell>
          <cell r="R831">
            <v>0</v>
          </cell>
          <cell r="S831">
            <v>0</v>
          </cell>
          <cell r="T831">
            <v>0</v>
          </cell>
          <cell r="X831">
            <v>0</v>
          </cell>
          <cell r="Y831">
            <v>0</v>
          </cell>
          <cell r="AC831">
            <v>0</v>
          </cell>
          <cell r="AF831">
            <v>0</v>
          </cell>
          <cell r="AG831">
            <v>0</v>
          </cell>
          <cell r="AH831">
            <v>0</v>
          </cell>
          <cell r="AI831">
            <v>0</v>
          </cell>
          <cell r="AJ831">
            <v>0</v>
          </cell>
          <cell r="AK831">
            <v>0</v>
          </cell>
          <cell r="AL831">
            <v>0</v>
          </cell>
          <cell r="AM831">
            <v>0</v>
          </cell>
          <cell r="AN831">
            <v>0</v>
          </cell>
          <cell r="AO831">
            <v>0</v>
          </cell>
          <cell r="AP831">
            <v>0</v>
          </cell>
          <cell r="AQ831">
            <v>0</v>
          </cell>
          <cell r="AR831">
            <v>0</v>
          </cell>
          <cell r="AS831">
            <v>0</v>
          </cell>
          <cell r="AT831">
            <v>0</v>
          </cell>
          <cell r="AU831">
            <v>0</v>
          </cell>
          <cell r="AV831">
            <v>0</v>
          </cell>
          <cell r="AW831">
            <v>0</v>
          </cell>
          <cell r="AX831">
            <v>0</v>
          </cell>
          <cell r="AY831">
            <v>0</v>
          </cell>
          <cell r="AZ831">
            <v>0</v>
          </cell>
          <cell r="BA831">
            <v>0</v>
          </cell>
          <cell r="BB831">
            <v>0</v>
          </cell>
          <cell r="BC831">
            <v>0</v>
          </cell>
          <cell r="BH831">
            <v>0</v>
          </cell>
          <cell r="BJ831">
            <v>0</v>
          </cell>
        </row>
        <row r="832">
          <cell r="A832">
            <v>832</v>
          </cell>
          <cell r="J832" t="str">
            <v/>
          </cell>
          <cell r="L832" t="str">
            <v>J</v>
          </cell>
          <cell r="M832" t="str">
            <v>J</v>
          </cell>
          <cell r="N832">
            <v>0</v>
          </cell>
          <cell r="R832">
            <v>0</v>
          </cell>
          <cell r="S832">
            <v>0</v>
          </cell>
          <cell r="T832">
            <v>0</v>
          </cell>
          <cell r="X832">
            <v>0</v>
          </cell>
          <cell r="Y832">
            <v>0</v>
          </cell>
          <cell r="AC832">
            <v>0</v>
          </cell>
          <cell r="AF832">
            <v>0</v>
          </cell>
          <cell r="AG832">
            <v>0</v>
          </cell>
          <cell r="AH832">
            <v>0</v>
          </cell>
          <cell r="AI832">
            <v>0</v>
          </cell>
          <cell r="AJ832">
            <v>0</v>
          </cell>
          <cell r="AK832">
            <v>0</v>
          </cell>
          <cell r="AL832">
            <v>0</v>
          </cell>
          <cell r="AM832">
            <v>0</v>
          </cell>
          <cell r="AN832">
            <v>0</v>
          </cell>
          <cell r="AO832">
            <v>0</v>
          </cell>
          <cell r="AP832">
            <v>0</v>
          </cell>
          <cell r="AQ832">
            <v>0</v>
          </cell>
          <cell r="AR832">
            <v>0</v>
          </cell>
          <cell r="AS832">
            <v>0</v>
          </cell>
          <cell r="AT832">
            <v>0</v>
          </cell>
          <cell r="AU832">
            <v>0</v>
          </cell>
          <cell r="AV832">
            <v>0</v>
          </cell>
          <cell r="AW832">
            <v>0</v>
          </cell>
          <cell r="AX832">
            <v>0</v>
          </cell>
          <cell r="AY832">
            <v>0</v>
          </cell>
          <cell r="AZ832">
            <v>0</v>
          </cell>
          <cell r="BA832">
            <v>0</v>
          </cell>
          <cell r="BB832">
            <v>0</v>
          </cell>
          <cell r="BC832">
            <v>0</v>
          </cell>
          <cell r="BH832">
            <v>0</v>
          </cell>
          <cell r="BJ832">
            <v>0</v>
          </cell>
        </row>
        <row r="833">
          <cell r="A833">
            <v>833</v>
          </cell>
          <cell r="F833" t="str">
            <v>P</v>
          </cell>
          <cell r="G833" t="str">
            <v>P</v>
          </cell>
          <cell r="L833" t="str">
            <v>J</v>
          </cell>
          <cell r="M833" t="str">
            <v>J</v>
          </cell>
          <cell r="N833">
            <v>0</v>
          </cell>
          <cell r="P833" t="str">
            <v>PLCC equipment</v>
          </cell>
          <cell r="R833">
            <v>0</v>
          </cell>
          <cell r="S833">
            <v>0</v>
          </cell>
          <cell r="T833">
            <v>0</v>
          </cell>
          <cell r="X833">
            <v>0</v>
          </cell>
          <cell r="Y833">
            <v>0</v>
          </cell>
          <cell r="AC833">
            <v>0</v>
          </cell>
          <cell r="AF833">
            <v>0</v>
          </cell>
          <cell r="AG833">
            <v>0</v>
          </cell>
          <cell r="AH833">
            <v>0</v>
          </cell>
          <cell r="AI833">
            <v>0</v>
          </cell>
          <cell r="AJ833">
            <v>0</v>
          </cell>
          <cell r="AK833">
            <v>0</v>
          </cell>
          <cell r="AL833">
            <v>0</v>
          </cell>
          <cell r="AM833">
            <v>0</v>
          </cell>
          <cell r="AN833">
            <v>0</v>
          </cell>
          <cell r="AO833">
            <v>0</v>
          </cell>
          <cell r="AP833">
            <v>0</v>
          </cell>
          <cell r="AQ833">
            <v>0</v>
          </cell>
          <cell r="AR833">
            <v>0</v>
          </cell>
          <cell r="AS833">
            <v>0</v>
          </cell>
          <cell r="AT833">
            <v>0</v>
          </cell>
          <cell r="AU833">
            <v>0</v>
          </cell>
          <cell r="AV833">
            <v>0</v>
          </cell>
          <cell r="AW833">
            <v>0</v>
          </cell>
          <cell r="AX833">
            <v>0</v>
          </cell>
          <cell r="AY833">
            <v>0</v>
          </cell>
          <cell r="AZ833">
            <v>0</v>
          </cell>
          <cell r="BA833">
            <v>0</v>
          </cell>
          <cell r="BB833">
            <v>0</v>
          </cell>
          <cell r="BC833">
            <v>0</v>
          </cell>
          <cell r="BH833">
            <v>0</v>
          </cell>
          <cell r="BJ833">
            <v>0</v>
          </cell>
        </row>
        <row r="834">
          <cell r="A834">
            <v>834</v>
          </cell>
          <cell r="F834" t="str">
            <v>1.</v>
          </cell>
          <cell r="G834" t="str">
            <v>1.</v>
          </cell>
          <cell r="I834" t="str">
            <v>SP</v>
          </cell>
          <cell r="J834" t="str">
            <v>SPARES</v>
          </cell>
          <cell r="K834" t="str">
            <v>Gen</v>
          </cell>
          <cell r="L834" t="str">
            <v>J</v>
          </cell>
          <cell r="M834" t="str">
            <v>J</v>
          </cell>
          <cell r="N834" t="str">
            <v>C</v>
          </cell>
          <cell r="O834" t="str">
            <v>PLCC</v>
          </cell>
          <cell r="P834" t="str">
            <v>Set of prints for carrier terminal</v>
          </cell>
          <cell r="Q834" t="str">
            <v>set</v>
          </cell>
          <cell r="R834" t="str">
            <v>set</v>
          </cell>
          <cell r="S834">
            <v>1</v>
          </cell>
          <cell r="T834">
            <v>1</v>
          </cell>
          <cell r="U834">
            <v>1</v>
          </cell>
          <cell r="X834">
            <v>1</v>
          </cell>
          <cell r="Y834">
            <v>1</v>
          </cell>
          <cell r="Z834" t="str">
            <v>BPL/1406</v>
          </cell>
          <cell r="AA834" t="str">
            <v>INR</v>
          </cell>
          <cell r="AB834">
            <v>216000</v>
          </cell>
          <cell r="AC834">
            <v>216000</v>
          </cell>
          <cell r="AE834">
            <v>0.03</v>
          </cell>
          <cell r="AF834">
            <v>0</v>
          </cell>
          <cell r="AG834">
            <v>209520</v>
          </cell>
          <cell r="AH834">
            <v>209520</v>
          </cell>
          <cell r="AI834">
            <v>1.1541315063742059</v>
          </cell>
          <cell r="AJ834">
            <v>241814</v>
          </cell>
          <cell r="AK834">
            <v>34194</v>
          </cell>
          <cell r="AL834">
            <v>9749</v>
          </cell>
          <cell r="AM834">
            <v>285757</v>
          </cell>
          <cell r="AN834">
            <v>7986</v>
          </cell>
          <cell r="AO834">
            <v>0</v>
          </cell>
          <cell r="AP834">
            <v>0</v>
          </cell>
          <cell r="AQ834">
            <v>293743</v>
          </cell>
          <cell r="AR834" t="str">
            <v>NA</v>
          </cell>
          <cell r="AS834" t="str">
            <v>NA</v>
          </cell>
          <cell r="AT834">
            <v>0.95238095238095244</v>
          </cell>
          <cell r="AU834" t="str">
            <v>NA</v>
          </cell>
          <cell r="AV834" t="str">
            <v>NA</v>
          </cell>
          <cell r="AW834" t="str">
            <v>NA</v>
          </cell>
          <cell r="AX834">
            <v>0</v>
          </cell>
          <cell r="AY834">
            <v>293743</v>
          </cell>
          <cell r="AZ834">
            <v>0.16320000000000001</v>
          </cell>
          <cell r="BA834">
            <v>0.04</v>
          </cell>
          <cell r="BB834">
            <v>3.8115151550164761E-2</v>
          </cell>
          <cell r="BC834">
            <v>0</v>
          </cell>
          <cell r="BG834" t="str">
            <v>NA</v>
          </cell>
          <cell r="BH834" t="str">
            <v>NA</v>
          </cell>
          <cell r="BJ834">
            <v>209520</v>
          </cell>
        </row>
        <row r="835">
          <cell r="A835">
            <v>835</v>
          </cell>
          <cell r="F835" t="str">
            <v>2.</v>
          </cell>
          <cell r="G835" t="str">
            <v>2.</v>
          </cell>
          <cell r="I835" t="str">
            <v>SP</v>
          </cell>
          <cell r="J835" t="str">
            <v>SPARES</v>
          </cell>
          <cell r="K835" t="str">
            <v>Gen</v>
          </cell>
          <cell r="L835" t="str">
            <v>J</v>
          </cell>
          <cell r="M835" t="str">
            <v>J</v>
          </cell>
          <cell r="N835" t="str">
            <v>C</v>
          </cell>
          <cell r="O835" t="str">
            <v>PLCC</v>
          </cell>
          <cell r="P835" t="str">
            <v>Set of prints for protection coupler</v>
          </cell>
          <cell r="Q835" t="str">
            <v>set</v>
          </cell>
          <cell r="R835" t="str">
            <v>set</v>
          </cell>
          <cell r="S835">
            <v>1</v>
          </cell>
          <cell r="T835">
            <v>1</v>
          </cell>
          <cell r="U835">
            <v>1</v>
          </cell>
          <cell r="X835">
            <v>1</v>
          </cell>
          <cell r="Y835">
            <v>1</v>
          </cell>
          <cell r="Z835" t="str">
            <v>BPL/1406</v>
          </cell>
          <cell r="AA835" t="str">
            <v>INR</v>
          </cell>
          <cell r="AB835">
            <v>128000</v>
          </cell>
          <cell r="AC835">
            <v>128000</v>
          </cell>
          <cell r="AE835">
            <v>0.03</v>
          </cell>
          <cell r="AF835">
            <v>0</v>
          </cell>
          <cell r="AG835">
            <v>124160</v>
          </cell>
          <cell r="AH835">
            <v>124160</v>
          </cell>
          <cell r="AI835">
            <v>1.1541315063742059</v>
          </cell>
          <cell r="AJ835">
            <v>143297</v>
          </cell>
          <cell r="AK835">
            <v>20263</v>
          </cell>
          <cell r="AL835">
            <v>5777</v>
          </cell>
          <cell r="AM835">
            <v>169337</v>
          </cell>
          <cell r="AN835">
            <v>4732</v>
          </cell>
          <cell r="AO835">
            <v>0</v>
          </cell>
          <cell r="AP835">
            <v>0</v>
          </cell>
          <cell r="AQ835">
            <v>174069</v>
          </cell>
          <cell r="AR835" t="str">
            <v>NA</v>
          </cell>
          <cell r="AS835" t="str">
            <v>NA</v>
          </cell>
          <cell r="AT835">
            <v>0.95238095238095244</v>
          </cell>
          <cell r="AU835" t="str">
            <v>NA</v>
          </cell>
          <cell r="AV835" t="str">
            <v>NA</v>
          </cell>
          <cell r="AW835" t="str">
            <v>NA</v>
          </cell>
          <cell r="AX835">
            <v>0</v>
          </cell>
          <cell r="AY835">
            <v>174069</v>
          </cell>
          <cell r="AZ835">
            <v>0.16320000000000001</v>
          </cell>
          <cell r="BA835">
            <v>0.04</v>
          </cell>
          <cell r="BB835">
            <v>3.8115151550164761E-2</v>
          </cell>
          <cell r="BC835">
            <v>0</v>
          </cell>
          <cell r="BG835" t="str">
            <v>NA</v>
          </cell>
          <cell r="BH835" t="str">
            <v>NA</v>
          </cell>
          <cell r="BJ835">
            <v>124160</v>
          </cell>
        </row>
        <row r="836">
          <cell r="A836">
            <v>836</v>
          </cell>
          <cell r="F836" t="str">
            <v>3.</v>
          </cell>
          <cell r="G836" t="str">
            <v>3.</v>
          </cell>
          <cell r="I836" t="str">
            <v>SP</v>
          </cell>
          <cell r="J836" t="str">
            <v>SPARES</v>
          </cell>
          <cell r="K836" t="str">
            <v>Gen</v>
          </cell>
          <cell r="L836" t="str">
            <v>J</v>
          </cell>
          <cell r="M836" t="str">
            <v>J</v>
          </cell>
          <cell r="N836" t="str">
            <v>C</v>
          </cell>
          <cell r="O836" t="str">
            <v>PLCC</v>
          </cell>
          <cell r="P836" t="str">
            <v>Set of prints for EPAX (24/8)</v>
          </cell>
          <cell r="Q836" t="str">
            <v>set</v>
          </cell>
          <cell r="R836" t="str">
            <v>set</v>
          </cell>
          <cell r="S836">
            <v>1</v>
          </cell>
          <cell r="T836">
            <v>1</v>
          </cell>
          <cell r="U836">
            <v>1</v>
          </cell>
          <cell r="X836">
            <v>1</v>
          </cell>
          <cell r="Y836">
            <v>1</v>
          </cell>
          <cell r="Z836" t="str">
            <v>BPL/1406</v>
          </cell>
          <cell r="AA836" t="str">
            <v>INR</v>
          </cell>
          <cell r="AB836">
            <v>208000</v>
          </cell>
          <cell r="AC836">
            <v>208000</v>
          </cell>
          <cell r="AE836">
            <v>0.03</v>
          </cell>
          <cell r="AF836">
            <v>0</v>
          </cell>
          <cell r="AG836">
            <v>201760</v>
          </cell>
          <cell r="AH836">
            <v>201760</v>
          </cell>
          <cell r="AI836">
            <v>1.1541315063742059</v>
          </cell>
          <cell r="AJ836">
            <v>232858</v>
          </cell>
          <cell r="AK836">
            <v>32927</v>
          </cell>
          <cell r="AL836">
            <v>9387</v>
          </cell>
          <cell r="AM836">
            <v>275172</v>
          </cell>
          <cell r="AN836">
            <v>7690</v>
          </cell>
          <cell r="AO836">
            <v>0</v>
          </cell>
          <cell r="AP836">
            <v>0</v>
          </cell>
          <cell r="AQ836">
            <v>282862</v>
          </cell>
          <cell r="AR836" t="str">
            <v>NA</v>
          </cell>
          <cell r="AS836" t="str">
            <v>NA</v>
          </cell>
          <cell r="AT836">
            <v>0.95238095238095244</v>
          </cell>
          <cell r="AU836" t="str">
            <v>NA</v>
          </cell>
          <cell r="AV836" t="str">
            <v>NA</v>
          </cell>
          <cell r="AW836" t="str">
            <v>NA</v>
          </cell>
          <cell r="AX836">
            <v>0</v>
          </cell>
          <cell r="AY836">
            <v>282862</v>
          </cell>
          <cell r="AZ836">
            <v>0.16320000000000001</v>
          </cell>
          <cell r="BA836">
            <v>0.04</v>
          </cell>
          <cell r="BB836">
            <v>3.8115151550164761E-2</v>
          </cell>
          <cell r="BC836">
            <v>0</v>
          </cell>
          <cell r="BG836" t="str">
            <v>NA</v>
          </cell>
          <cell r="BH836" t="str">
            <v>NA</v>
          </cell>
          <cell r="BJ836">
            <v>201760</v>
          </cell>
        </row>
        <row r="837">
          <cell r="A837">
            <v>837</v>
          </cell>
          <cell r="F837" t="str">
            <v>4.</v>
          </cell>
          <cell r="G837" t="str">
            <v>4.</v>
          </cell>
          <cell r="I837" t="str">
            <v>SP</v>
          </cell>
          <cell r="J837" t="str">
            <v>SPARES</v>
          </cell>
          <cell r="K837" t="str">
            <v>Gen</v>
          </cell>
          <cell r="L837" t="str">
            <v>J</v>
          </cell>
          <cell r="M837" t="str">
            <v>J</v>
          </cell>
          <cell r="N837" t="str">
            <v>C</v>
          </cell>
          <cell r="O837" t="str">
            <v>PLCC</v>
          </cell>
          <cell r="P837" t="str">
            <v>Coupling device (ph to ph) without base plate</v>
          </cell>
          <cell r="Q837" t="str">
            <v>sets</v>
          </cell>
          <cell r="R837" t="str">
            <v>sets</v>
          </cell>
          <cell r="S837">
            <v>2</v>
          </cell>
          <cell r="T837">
            <v>2</v>
          </cell>
          <cell r="U837">
            <v>2</v>
          </cell>
          <cell r="X837">
            <v>2</v>
          </cell>
          <cell r="Y837">
            <v>2</v>
          </cell>
          <cell r="Z837" t="str">
            <v>BPL/1406</v>
          </cell>
          <cell r="AA837" t="str">
            <v>INR</v>
          </cell>
          <cell r="AB837">
            <v>70000</v>
          </cell>
          <cell r="AC837">
            <v>70000</v>
          </cell>
          <cell r="AE837">
            <v>0.03</v>
          </cell>
          <cell r="AF837">
            <v>0</v>
          </cell>
          <cell r="AG837">
            <v>67900</v>
          </cell>
          <cell r="AH837">
            <v>135800</v>
          </cell>
          <cell r="AI837">
            <v>1.1541315063742059</v>
          </cell>
          <cell r="AJ837">
            <v>156731</v>
          </cell>
          <cell r="AK837">
            <v>22163</v>
          </cell>
          <cell r="AL837">
            <v>6319</v>
          </cell>
          <cell r="AM837">
            <v>185213</v>
          </cell>
          <cell r="AN837">
            <v>5176</v>
          </cell>
          <cell r="AO837">
            <v>0</v>
          </cell>
          <cell r="AP837">
            <v>0</v>
          </cell>
          <cell r="AQ837">
            <v>190389</v>
          </cell>
          <cell r="AR837" t="str">
            <v>NA</v>
          </cell>
          <cell r="AS837" t="str">
            <v>NA</v>
          </cell>
          <cell r="AT837">
            <v>0.95238095238095244</v>
          </cell>
          <cell r="AU837" t="str">
            <v>NA</v>
          </cell>
          <cell r="AV837" t="str">
            <v>NA</v>
          </cell>
          <cell r="AW837" t="str">
            <v>NA</v>
          </cell>
          <cell r="AX837">
            <v>0</v>
          </cell>
          <cell r="AY837">
            <v>190389</v>
          </cell>
          <cell r="AZ837">
            <v>0.16320000000000001</v>
          </cell>
          <cell r="BA837">
            <v>0.04</v>
          </cell>
          <cell r="BB837">
            <v>3.8115151550164761E-2</v>
          </cell>
          <cell r="BC837">
            <v>0</v>
          </cell>
          <cell r="BG837" t="str">
            <v>NA</v>
          </cell>
          <cell r="BH837" t="str">
            <v>NA</v>
          </cell>
          <cell r="BJ837">
            <v>135800</v>
          </cell>
        </row>
        <row r="838">
          <cell r="A838">
            <v>838</v>
          </cell>
          <cell r="F838" t="str">
            <v>5.</v>
          </cell>
          <cell r="G838" t="str">
            <v>5.</v>
          </cell>
          <cell r="I838" t="str">
            <v>SP</v>
          </cell>
          <cell r="J838" t="str">
            <v>SPARES</v>
          </cell>
          <cell r="K838" t="str">
            <v>Gen</v>
          </cell>
          <cell r="L838" t="str">
            <v>J</v>
          </cell>
          <cell r="M838" t="str">
            <v>J</v>
          </cell>
          <cell r="N838" t="str">
            <v>C</v>
          </cell>
          <cell r="O838" t="str">
            <v>PLCC</v>
          </cell>
          <cell r="P838" t="str">
            <v>Telephone (2 wire) with necessary connecting cable</v>
          </cell>
          <cell r="Q838" t="str">
            <v>No</v>
          </cell>
          <cell r="R838" t="str">
            <v>No</v>
          </cell>
          <cell r="S838">
            <v>4</v>
          </cell>
          <cell r="T838">
            <v>4</v>
          </cell>
          <cell r="U838">
            <v>4</v>
          </cell>
          <cell r="X838">
            <v>4</v>
          </cell>
          <cell r="Y838">
            <v>4</v>
          </cell>
          <cell r="Z838" t="str">
            <v>BPL/1406</v>
          </cell>
          <cell r="AA838" t="str">
            <v>INR</v>
          </cell>
          <cell r="AB838">
            <v>525</v>
          </cell>
          <cell r="AC838">
            <v>525</v>
          </cell>
          <cell r="AE838">
            <v>0.03</v>
          </cell>
          <cell r="AF838">
            <v>0</v>
          </cell>
          <cell r="AG838">
            <v>509.25</v>
          </cell>
          <cell r="AH838">
            <v>2037</v>
          </cell>
          <cell r="AI838">
            <v>1.1541315063742059</v>
          </cell>
          <cell r="AJ838">
            <v>2351</v>
          </cell>
          <cell r="AK838">
            <v>332</v>
          </cell>
          <cell r="AL838">
            <v>95</v>
          </cell>
          <cell r="AM838">
            <v>2778</v>
          </cell>
          <cell r="AN838">
            <v>78</v>
          </cell>
          <cell r="AO838">
            <v>0</v>
          </cell>
          <cell r="AP838">
            <v>0</v>
          </cell>
          <cell r="AQ838">
            <v>2856</v>
          </cell>
          <cell r="AR838" t="str">
            <v>NA</v>
          </cell>
          <cell r="AS838" t="str">
            <v>NA</v>
          </cell>
          <cell r="AT838">
            <v>0.95238095238095244</v>
          </cell>
          <cell r="AU838" t="str">
            <v>NA</v>
          </cell>
          <cell r="AV838" t="str">
            <v>NA</v>
          </cell>
          <cell r="AW838" t="str">
            <v>NA</v>
          </cell>
          <cell r="AX838">
            <v>0</v>
          </cell>
          <cell r="AY838">
            <v>2856</v>
          </cell>
          <cell r="AZ838">
            <v>0.16320000000000001</v>
          </cell>
          <cell r="BA838">
            <v>0.04</v>
          </cell>
          <cell r="BB838">
            <v>3.8115151550164761E-2</v>
          </cell>
          <cell r="BC838">
            <v>0</v>
          </cell>
          <cell r="BG838" t="str">
            <v>NA</v>
          </cell>
          <cell r="BH838" t="str">
            <v>NA</v>
          </cell>
          <cell r="BJ838">
            <v>2037</v>
          </cell>
        </row>
        <row r="839">
          <cell r="A839">
            <v>839</v>
          </cell>
          <cell r="F839" t="str">
            <v>6.</v>
          </cell>
          <cell r="G839" t="str">
            <v>6.</v>
          </cell>
          <cell r="I839" t="str">
            <v>SP</v>
          </cell>
          <cell r="J839" t="str">
            <v>SPARES</v>
          </cell>
          <cell r="K839" t="str">
            <v>Gen</v>
          </cell>
          <cell r="L839" t="str">
            <v>J</v>
          </cell>
          <cell r="M839" t="str">
            <v>J</v>
          </cell>
          <cell r="N839" t="str">
            <v>C</v>
          </cell>
          <cell r="O839" t="str">
            <v>PLCC</v>
          </cell>
          <cell r="P839" t="str">
            <v>Telephone 4 wire with necessary connecting cable</v>
          </cell>
          <cell r="Q839" t="str">
            <v>sets</v>
          </cell>
          <cell r="R839" t="str">
            <v>sets</v>
          </cell>
          <cell r="S839">
            <v>2</v>
          </cell>
          <cell r="T839">
            <v>2</v>
          </cell>
          <cell r="U839">
            <v>2</v>
          </cell>
          <cell r="X839">
            <v>2</v>
          </cell>
          <cell r="Y839">
            <v>2</v>
          </cell>
          <cell r="Z839" t="str">
            <v>BPL/1406</v>
          </cell>
          <cell r="AA839" t="str">
            <v>INR</v>
          </cell>
          <cell r="AB839">
            <v>3500</v>
          </cell>
          <cell r="AC839">
            <v>3500</v>
          </cell>
          <cell r="AE839">
            <v>0.03</v>
          </cell>
          <cell r="AF839">
            <v>0</v>
          </cell>
          <cell r="AG839">
            <v>3395</v>
          </cell>
          <cell r="AH839">
            <v>6790</v>
          </cell>
          <cell r="AI839">
            <v>1.1541315063742059</v>
          </cell>
          <cell r="AJ839">
            <v>7837</v>
          </cell>
          <cell r="AK839">
            <v>1108</v>
          </cell>
          <cell r="AL839">
            <v>316</v>
          </cell>
          <cell r="AM839">
            <v>9261</v>
          </cell>
          <cell r="AN839">
            <v>259</v>
          </cell>
          <cell r="AO839">
            <v>0</v>
          </cell>
          <cell r="AP839">
            <v>0</v>
          </cell>
          <cell r="AQ839">
            <v>9520</v>
          </cell>
          <cell r="AR839" t="str">
            <v>NA</v>
          </cell>
          <cell r="AS839" t="str">
            <v>NA</v>
          </cell>
          <cell r="AT839">
            <v>0.95238095238095244</v>
          </cell>
          <cell r="AU839" t="str">
            <v>NA</v>
          </cell>
          <cell r="AV839" t="str">
            <v>NA</v>
          </cell>
          <cell r="AW839" t="str">
            <v>NA</v>
          </cell>
          <cell r="AX839">
            <v>0</v>
          </cell>
          <cell r="AY839">
            <v>9520</v>
          </cell>
          <cell r="AZ839">
            <v>0.16320000000000001</v>
          </cell>
          <cell r="BA839">
            <v>0.04</v>
          </cell>
          <cell r="BB839">
            <v>3.8115151550164761E-2</v>
          </cell>
          <cell r="BC839">
            <v>0</v>
          </cell>
          <cell r="BG839" t="str">
            <v>NA</v>
          </cell>
          <cell r="BH839" t="str">
            <v>NA</v>
          </cell>
          <cell r="BJ839">
            <v>6790</v>
          </cell>
        </row>
        <row r="840">
          <cell r="A840">
            <v>840</v>
          </cell>
          <cell r="F840" t="str">
            <v>7.</v>
          </cell>
          <cell r="G840" t="str">
            <v>7.</v>
          </cell>
          <cell r="I840" t="str">
            <v>SP</v>
          </cell>
          <cell r="J840" t="str">
            <v>SPARES</v>
          </cell>
          <cell r="K840" t="str">
            <v>Gen</v>
          </cell>
          <cell r="L840" t="str">
            <v>J</v>
          </cell>
          <cell r="M840" t="str">
            <v>J</v>
          </cell>
          <cell r="N840" t="str">
            <v>C</v>
          </cell>
          <cell r="O840" t="str">
            <v>PLCC</v>
          </cell>
          <cell r="P840" t="str">
            <v>Co-axial connector</v>
          </cell>
          <cell r="Q840" t="str">
            <v>sets</v>
          </cell>
          <cell r="R840" t="str">
            <v>sets</v>
          </cell>
          <cell r="S840">
            <v>10</v>
          </cell>
          <cell r="T840">
            <v>10</v>
          </cell>
          <cell r="U840">
            <v>10</v>
          </cell>
          <cell r="X840">
            <v>10</v>
          </cell>
          <cell r="Y840">
            <v>10</v>
          </cell>
          <cell r="Z840" t="str">
            <v>BPL/1406</v>
          </cell>
          <cell r="AA840" t="str">
            <v>INR</v>
          </cell>
          <cell r="AB840">
            <v>800</v>
          </cell>
          <cell r="AC840">
            <v>800</v>
          </cell>
          <cell r="AE840">
            <v>0.03</v>
          </cell>
          <cell r="AF840">
            <v>0</v>
          </cell>
          <cell r="AG840">
            <v>776</v>
          </cell>
          <cell r="AH840">
            <v>7760</v>
          </cell>
          <cell r="AI840">
            <v>1.1541315063742059</v>
          </cell>
          <cell r="AJ840">
            <v>8956</v>
          </cell>
          <cell r="AK840">
            <v>1266</v>
          </cell>
          <cell r="AL840">
            <v>361</v>
          </cell>
          <cell r="AM840">
            <v>10583</v>
          </cell>
          <cell r="AN840">
            <v>296</v>
          </cell>
          <cell r="AO840">
            <v>0</v>
          </cell>
          <cell r="AP840">
            <v>0</v>
          </cell>
          <cell r="AQ840">
            <v>10879</v>
          </cell>
          <cell r="AR840" t="str">
            <v>NA</v>
          </cell>
          <cell r="AS840" t="str">
            <v>NA</v>
          </cell>
          <cell r="AT840">
            <v>0.95238095238095244</v>
          </cell>
          <cell r="AU840" t="str">
            <v>NA</v>
          </cell>
          <cell r="AV840" t="str">
            <v>NA</v>
          </cell>
          <cell r="AW840" t="str">
            <v>NA</v>
          </cell>
          <cell r="AX840">
            <v>0</v>
          </cell>
          <cell r="AY840">
            <v>10879</v>
          </cell>
          <cell r="AZ840">
            <v>0.16320000000000001</v>
          </cell>
          <cell r="BA840">
            <v>0.04</v>
          </cell>
          <cell r="BB840">
            <v>3.8115151550164761E-2</v>
          </cell>
          <cell r="BC840">
            <v>0</v>
          </cell>
          <cell r="BG840" t="str">
            <v>NA</v>
          </cell>
          <cell r="BH840" t="str">
            <v>NA</v>
          </cell>
          <cell r="BJ840">
            <v>7760</v>
          </cell>
        </row>
        <row r="841">
          <cell r="A841">
            <v>841</v>
          </cell>
          <cell r="F841" t="str">
            <v>8.</v>
          </cell>
          <cell r="G841" t="str">
            <v>8.</v>
          </cell>
          <cell r="I841" t="str">
            <v>SP</v>
          </cell>
          <cell r="J841" t="str">
            <v>SPARES</v>
          </cell>
          <cell r="K841" t="str">
            <v>Gen</v>
          </cell>
          <cell r="L841" t="str">
            <v>J</v>
          </cell>
          <cell r="M841" t="str">
            <v>J</v>
          </cell>
          <cell r="N841" t="str">
            <v>C</v>
          </cell>
          <cell r="O841" t="str">
            <v>PLCC</v>
          </cell>
          <cell r="P841" t="str">
            <v>Straight Through Joint</v>
          </cell>
          <cell r="Q841" t="str">
            <v>Set</v>
          </cell>
          <cell r="R841" t="str">
            <v>Set</v>
          </cell>
          <cell r="S841">
            <v>1</v>
          </cell>
          <cell r="T841">
            <v>1</v>
          </cell>
          <cell r="U841">
            <v>1</v>
          </cell>
          <cell r="X841">
            <v>1</v>
          </cell>
          <cell r="Y841">
            <v>1</v>
          </cell>
          <cell r="Z841" t="str">
            <v>BPL/1406</v>
          </cell>
          <cell r="AA841" t="str">
            <v>INR</v>
          </cell>
          <cell r="AB841">
            <v>3500</v>
          </cell>
          <cell r="AC841">
            <v>3500</v>
          </cell>
          <cell r="AE841">
            <v>0.03</v>
          </cell>
          <cell r="AF841">
            <v>0</v>
          </cell>
          <cell r="AG841">
            <v>3395</v>
          </cell>
          <cell r="AH841">
            <v>3395</v>
          </cell>
          <cell r="AI841">
            <v>1.1541315063742059</v>
          </cell>
          <cell r="AJ841">
            <v>3918</v>
          </cell>
          <cell r="AK841">
            <v>554</v>
          </cell>
          <cell r="AL841">
            <v>158</v>
          </cell>
          <cell r="AM841">
            <v>4630</v>
          </cell>
          <cell r="AN841">
            <v>129</v>
          </cell>
          <cell r="AO841">
            <v>0</v>
          </cell>
          <cell r="AP841">
            <v>0</v>
          </cell>
          <cell r="AQ841">
            <v>4759</v>
          </cell>
          <cell r="AR841" t="str">
            <v>NA</v>
          </cell>
          <cell r="AS841" t="str">
            <v>NA</v>
          </cell>
          <cell r="AT841">
            <v>0.95238095238095244</v>
          </cell>
          <cell r="AU841" t="str">
            <v>NA</v>
          </cell>
          <cell r="AV841" t="str">
            <v>NA</v>
          </cell>
          <cell r="AW841" t="str">
            <v>NA</v>
          </cell>
          <cell r="AX841">
            <v>0</v>
          </cell>
          <cell r="AY841">
            <v>4759</v>
          </cell>
          <cell r="AZ841">
            <v>0.16320000000000001</v>
          </cell>
          <cell r="BA841">
            <v>0.04</v>
          </cell>
          <cell r="BB841">
            <v>3.8115151550164761E-2</v>
          </cell>
          <cell r="BC841">
            <v>0</v>
          </cell>
          <cell r="BG841" t="str">
            <v>NA</v>
          </cell>
          <cell r="BH841" t="str">
            <v>NA</v>
          </cell>
          <cell r="BJ841">
            <v>3395</v>
          </cell>
        </row>
        <row r="842">
          <cell r="A842">
            <v>842</v>
          </cell>
          <cell r="F842" t="str">
            <v>9</v>
          </cell>
          <cell r="G842" t="str">
            <v>9</v>
          </cell>
          <cell r="I842" t="str">
            <v>SP</v>
          </cell>
          <cell r="J842" t="str">
            <v>SPARES</v>
          </cell>
          <cell r="K842" t="str">
            <v>Gen</v>
          </cell>
          <cell r="L842" t="str">
            <v>J</v>
          </cell>
          <cell r="M842" t="str">
            <v>J</v>
          </cell>
          <cell r="N842" t="str">
            <v>C</v>
          </cell>
          <cell r="O842" t="str">
            <v>PLCC</v>
          </cell>
          <cell r="P842" t="str">
            <v>PLCC Tool kit</v>
          </cell>
          <cell r="Q842" t="str">
            <v>Set</v>
          </cell>
          <cell r="R842" t="str">
            <v>Set</v>
          </cell>
          <cell r="S842">
            <v>1</v>
          </cell>
          <cell r="T842">
            <v>1</v>
          </cell>
          <cell r="U842">
            <v>1</v>
          </cell>
          <cell r="X842">
            <v>1</v>
          </cell>
          <cell r="Y842">
            <v>1</v>
          </cell>
          <cell r="Z842" t="str">
            <v>BPL/1406</v>
          </cell>
          <cell r="AA842" t="str">
            <v>INR</v>
          </cell>
          <cell r="AB842">
            <v>75000</v>
          </cell>
          <cell r="AC842">
            <v>75000</v>
          </cell>
          <cell r="AE842">
            <v>0.03</v>
          </cell>
          <cell r="AF842">
            <v>0</v>
          </cell>
          <cell r="AG842">
            <v>72750</v>
          </cell>
          <cell r="AH842">
            <v>72750</v>
          </cell>
          <cell r="AI842">
            <v>1.1541315063742059</v>
          </cell>
          <cell r="AJ842">
            <v>83963</v>
          </cell>
          <cell r="AK842">
            <v>11873</v>
          </cell>
          <cell r="AL842">
            <v>3385</v>
          </cell>
          <cell r="AM842">
            <v>99221</v>
          </cell>
          <cell r="AN842">
            <v>2773</v>
          </cell>
          <cell r="AO842">
            <v>0</v>
          </cell>
          <cell r="AP842">
            <v>0</v>
          </cell>
          <cell r="AQ842">
            <v>101994</v>
          </cell>
          <cell r="AR842">
            <v>0</v>
          </cell>
          <cell r="AS842">
            <v>0</v>
          </cell>
          <cell r="AT842">
            <v>0.95238095238095244</v>
          </cell>
          <cell r="AU842">
            <v>0</v>
          </cell>
          <cell r="AV842">
            <v>0</v>
          </cell>
          <cell r="AW842">
            <v>0</v>
          </cell>
          <cell r="AX842">
            <v>0</v>
          </cell>
          <cell r="AY842">
            <v>101994</v>
          </cell>
          <cell r="AZ842">
            <v>0.16320000000000001</v>
          </cell>
          <cell r="BA842">
            <v>0.04</v>
          </cell>
          <cell r="BB842">
            <v>3.8115151550164761E-2</v>
          </cell>
          <cell r="BC842">
            <v>0</v>
          </cell>
          <cell r="BH842">
            <v>0</v>
          </cell>
          <cell r="BJ842">
            <v>72750</v>
          </cell>
        </row>
        <row r="843">
          <cell r="A843">
            <v>843</v>
          </cell>
          <cell r="J843" t="str">
            <v/>
          </cell>
          <cell r="L843" t="str">
            <v>J</v>
          </cell>
          <cell r="M843" t="str">
            <v>J</v>
          </cell>
          <cell r="N843">
            <v>0</v>
          </cell>
          <cell r="R843">
            <v>0</v>
          </cell>
          <cell r="S843">
            <v>0</v>
          </cell>
          <cell r="T843">
            <v>0</v>
          </cell>
          <cell r="Y843">
            <v>0</v>
          </cell>
          <cell r="AC843">
            <v>0</v>
          </cell>
          <cell r="AF843">
            <v>0</v>
          </cell>
          <cell r="AG843">
            <v>0</v>
          </cell>
          <cell r="AH843">
            <v>0</v>
          </cell>
          <cell r="AI843">
            <v>0</v>
          </cell>
          <cell r="AJ843">
            <v>0</v>
          </cell>
          <cell r="AK843">
            <v>0</v>
          </cell>
          <cell r="AL843">
            <v>0</v>
          </cell>
          <cell r="AM843">
            <v>0</v>
          </cell>
          <cell r="AN843">
            <v>0</v>
          </cell>
          <cell r="AO843">
            <v>0</v>
          </cell>
          <cell r="AP843">
            <v>0</v>
          </cell>
          <cell r="AQ843">
            <v>0</v>
          </cell>
          <cell r="AR843">
            <v>0</v>
          </cell>
          <cell r="AS843">
            <v>0</v>
          </cell>
          <cell r="AT843">
            <v>0</v>
          </cell>
          <cell r="AU843">
            <v>0</v>
          </cell>
          <cell r="AV843">
            <v>0</v>
          </cell>
          <cell r="AW843">
            <v>0</v>
          </cell>
          <cell r="AX843">
            <v>0</v>
          </cell>
          <cell r="AY843">
            <v>0</v>
          </cell>
          <cell r="AZ843">
            <v>0</v>
          </cell>
          <cell r="BA843">
            <v>0</v>
          </cell>
          <cell r="BB843">
            <v>0</v>
          </cell>
          <cell r="BC843">
            <v>0</v>
          </cell>
          <cell r="BH843">
            <v>0</v>
          </cell>
          <cell r="BJ843">
            <v>0</v>
          </cell>
        </row>
        <row r="844">
          <cell r="A844">
            <v>844</v>
          </cell>
          <cell r="F844" t="str">
            <v>Q</v>
          </cell>
          <cell r="G844" t="str">
            <v>Q</v>
          </cell>
          <cell r="I844" t="str">
            <v>SP</v>
          </cell>
          <cell r="K844" t="str">
            <v>Gen</v>
          </cell>
          <cell r="L844" t="str">
            <v>J</v>
          </cell>
          <cell r="M844" t="str">
            <v>J</v>
          </cell>
          <cell r="N844" t="str">
            <v>C</v>
          </cell>
          <cell r="O844" t="str">
            <v>LT-SWGR</v>
          </cell>
          <cell r="P844" t="str">
            <v>LT switchgear [Break-up to be furnished later]</v>
          </cell>
          <cell r="Q844" t="str">
            <v>LS</v>
          </cell>
          <cell r="R844" t="str">
            <v>LS</v>
          </cell>
          <cell r="S844">
            <v>1</v>
          </cell>
          <cell r="T844">
            <v>1</v>
          </cell>
          <cell r="U844">
            <v>1</v>
          </cell>
          <cell r="X844">
            <v>1</v>
          </cell>
          <cell r="Y844">
            <v>1</v>
          </cell>
          <cell r="Z844" t="str">
            <v>Sara/1105</v>
          </cell>
          <cell r="AA844" t="str">
            <v>INR</v>
          </cell>
          <cell r="AB844">
            <v>373850</v>
          </cell>
          <cell r="AC844">
            <v>373850</v>
          </cell>
          <cell r="AE844">
            <v>0.04</v>
          </cell>
          <cell r="AF844">
            <v>0</v>
          </cell>
          <cell r="AG844">
            <v>358896</v>
          </cell>
          <cell r="AH844">
            <v>358896</v>
          </cell>
          <cell r="AI844">
            <v>1.1541315063742059</v>
          </cell>
          <cell r="AJ844">
            <v>414213</v>
          </cell>
          <cell r="AK844">
            <v>58572</v>
          </cell>
          <cell r="AL844">
            <v>16699</v>
          </cell>
          <cell r="AM844">
            <v>489484</v>
          </cell>
          <cell r="AN844">
            <v>17116</v>
          </cell>
          <cell r="AO844">
            <v>0</v>
          </cell>
          <cell r="AP844">
            <v>0</v>
          </cell>
          <cell r="AQ844">
            <v>506600</v>
          </cell>
          <cell r="AR844" t="str">
            <v>NA</v>
          </cell>
          <cell r="AS844" t="str">
            <v>NA</v>
          </cell>
          <cell r="AT844">
            <v>0.95238095238095244</v>
          </cell>
          <cell r="AU844" t="str">
            <v>NA</v>
          </cell>
          <cell r="AV844" t="str">
            <v>NA</v>
          </cell>
          <cell r="AW844" t="str">
            <v>NA</v>
          </cell>
          <cell r="AX844">
            <v>0</v>
          </cell>
          <cell r="AY844">
            <v>506600</v>
          </cell>
          <cell r="AZ844">
            <v>0.16320000000000001</v>
          </cell>
          <cell r="BA844">
            <v>0.04</v>
          </cell>
          <cell r="BB844">
            <v>4.7691265821577435E-2</v>
          </cell>
          <cell r="BC844">
            <v>0</v>
          </cell>
          <cell r="BG844" t="str">
            <v>NA</v>
          </cell>
          <cell r="BH844" t="str">
            <v>NA</v>
          </cell>
          <cell r="BJ844">
            <v>358896</v>
          </cell>
        </row>
        <row r="845">
          <cell r="A845">
            <v>845</v>
          </cell>
          <cell r="F845" t="str">
            <v>1.</v>
          </cell>
          <cell r="G845" t="str">
            <v>1.</v>
          </cell>
          <cell r="I845" t="str">
            <v>SP</v>
          </cell>
          <cell r="K845" t="str">
            <v>Gen</v>
          </cell>
          <cell r="L845" t="str">
            <v>J</v>
          </cell>
          <cell r="M845" t="str">
            <v>J</v>
          </cell>
          <cell r="N845">
            <v>0</v>
          </cell>
          <cell r="O845" t="str">
            <v>LT-SWGR</v>
          </cell>
          <cell r="P845" t="str">
            <v>Relays of each type (1 set)</v>
          </cell>
          <cell r="R845">
            <v>0</v>
          </cell>
          <cell r="S845">
            <v>0</v>
          </cell>
          <cell r="T845">
            <v>0</v>
          </cell>
          <cell r="X845">
            <v>0</v>
          </cell>
          <cell r="Y845">
            <v>0</v>
          </cell>
          <cell r="AC845">
            <v>0</v>
          </cell>
          <cell r="AF845">
            <v>0</v>
          </cell>
          <cell r="AG845">
            <v>0</v>
          </cell>
          <cell r="AH845">
            <v>0</v>
          </cell>
          <cell r="AI845">
            <v>0</v>
          </cell>
          <cell r="AJ845">
            <v>0</v>
          </cell>
          <cell r="AK845">
            <v>0</v>
          </cell>
          <cell r="AL845">
            <v>0</v>
          </cell>
          <cell r="AM845">
            <v>0</v>
          </cell>
          <cell r="AN845">
            <v>0</v>
          </cell>
          <cell r="AO845">
            <v>0</v>
          </cell>
          <cell r="AP845">
            <v>0</v>
          </cell>
          <cell r="AQ845">
            <v>0</v>
          </cell>
          <cell r="AR845">
            <v>0</v>
          </cell>
          <cell r="AS845">
            <v>0</v>
          </cell>
          <cell r="AT845">
            <v>0</v>
          </cell>
          <cell r="AU845">
            <v>0</v>
          </cell>
          <cell r="AV845">
            <v>0</v>
          </cell>
          <cell r="AW845">
            <v>0</v>
          </cell>
          <cell r="AX845">
            <v>0</v>
          </cell>
          <cell r="AY845">
            <v>0</v>
          </cell>
          <cell r="AZ845">
            <v>0</v>
          </cell>
          <cell r="BA845">
            <v>0</v>
          </cell>
          <cell r="BB845">
            <v>0</v>
          </cell>
          <cell r="BC845">
            <v>0</v>
          </cell>
          <cell r="BH845">
            <v>0</v>
          </cell>
          <cell r="BJ845">
            <v>0</v>
          </cell>
        </row>
        <row r="846">
          <cell r="A846">
            <v>846</v>
          </cell>
          <cell r="F846" t="str">
            <v>2.</v>
          </cell>
          <cell r="G846" t="str">
            <v>2.</v>
          </cell>
          <cell r="I846" t="str">
            <v>SP</v>
          </cell>
          <cell r="K846" t="str">
            <v>Gen</v>
          </cell>
          <cell r="L846" t="str">
            <v>J</v>
          </cell>
          <cell r="M846" t="str">
            <v>J</v>
          </cell>
          <cell r="N846">
            <v>0</v>
          </cell>
          <cell r="O846" t="str">
            <v>LT-SWGR</v>
          </cell>
          <cell r="P846" t="str">
            <v>CT, PT (each type) (1 set)</v>
          </cell>
          <cell r="R846">
            <v>0</v>
          </cell>
          <cell r="S846">
            <v>0</v>
          </cell>
          <cell r="T846">
            <v>0</v>
          </cell>
          <cell r="X846">
            <v>0</v>
          </cell>
          <cell r="Y846">
            <v>0</v>
          </cell>
          <cell r="AC846">
            <v>0</v>
          </cell>
          <cell r="AF846">
            <v>0</v>
          </cell>
          <cell r="AG846">
            <v>0</v>
          </cell>
          <cell r="AH846">
            <v>0</v>
          </cell>
          <cell r="AI846">
            <v>0</v>
          </cell>
          <cell r="AJ846">
            <v>0</v>
          </cell>
          <cell r="AK846">
            <v>0</v>
          </cell>
          <cell r="AL846">
            <v>0</v>
          </cell>
          <cell r="AM846">
            <v>0</v>
          </cell>
          <cell r="AN846">
            <v>0</v>
          </cell>
          <cell r="AO846">
            <v>0</v>
          </cell>
          <cell r="AP846">
            <v>0</v>
          </cell>
          <cell r="AQ846">
            <v>0</v>
          </cell>
          <cell r="AR846">
            <v>0</v>
          </cell>
          <cell r="AS846">
            <v>0</v>
          </cell>
          <cell r="AT846">
            <v>0</v>
          </cell>
          <cell r="AU846">
            <v>0</v>
          </cell>
          <cell r="AV846">
            <v>0</v>
          </cell>
          <cell r="AW846">
            <v>0</v>
          </cell>
          <cell r="AX846">
            <v>0</v>
          </cell>
          <cell r="AY846">
            <v>0</v>
          </cell>
          <cell r="AZ846">
            <v>0</v>
          </cell>
          <cell r="BA846">
            <v>0</v>
          </cell>
          <cell r="BB846">
            <v>0</v>
          </cell>
          <cell r="BC846">
            <v>0</v>
          </cell>
          <cell r="BH846">
            <v>0</v>
          </cell>
          <cell r="BJ846">
            <v>0</v>
          </cell>
        </row>
        <row r="847">
          <cell r="A847">
            <v>847</v>
          </cell>
          <cell r="F847" t="str">
            <v>3.</v>
          </cell>
          <cell r="G847" t="str">
            <v>3.</v>
          </cell>
          <cell r="I847" t="str">
            <v>SP</v>
          </cell>
          <cell r="K847" t="str">
            <v>Gen</v>
          </cell>
          <cell r="L847" t="str">
            <v>J</v>
          </cell>
          <cell r="M847" t="str">
            <v>J</v>
          </cell>
          <cell r="N847">
            <v>0</v>
          </cell>
          <cell r="O847" t="str">
            <v>LT-SWGR</v>
          </cell>
          <cell r="P847" t="str">
            <v>Switch, push buttons, meters (1 set)</v>
          </cell>
          <cell r="R847">
            <v>0</v>
          </cell>
          <cell r="S847">
            <v>0</v>
          </cell>
          <cell r="T847">
            <v>0</v>
          </cell>
          <cell r="X847">
            <v>0</v>
          </cell>
          <cell r="Y847">
            <v>0</v>
          </cell>
          <cell r="AC847">
            <v>0</v>
          </cell>
          <cell r="AF847">
            <v>0</v>
          </cell>
          <cell r="AG847">
            <v>0</v>
          </cell>
          <cell r="AH847">
            <v>0</v>
          </cell>
          <cell r="AI847">
            <v>0</v>
          </cell>
          <cell r="AJ847">
            <v>0</v>
          </cell>
          <cell r="AK847">
            <v>0</v>
          </cell>
          <cell r="AL847">
            <v>0</v>
          </cell>
          <cell r="AM847">
            <v>0</v>
          </cell>
          <cell r="AN847">
            <v>0</v>
          </cell>
          <cell r="AO847">
            <v>0</v>
          </cell>
          <cell r="AP847">
            <v>0</v>
          </cell>
          <cell r="AQ847">
            <v>0</v>
          </cell>
          <cell r="AR847">
            <v>0</v>
          </cell>
          <cell r="AS847">
            <v>0</v>
          </cell>
          <cell r="AT847">
            <v>0</v>
          </cell>
          <cell r="AU847">
            <v>0</v>
          </cell>
          <cell r="AV847">
            <v>0</v>
          </cell>
          <cell r="AW847">
            <v>0</v>
          </cell>
          <cell r="AX847">
            <v>0</v>
          </cell>
          <cell r="AY847">
            <v>0</v>
          </cell>
          <cell r="AZ847">
            <v>0</v>
          </cell>
          <cell r="BA847">
            <v>0</v>
          </cell>
          <cell r="BB847">
            <v>0</v>
          </cell>
          <cell r="BC847">
            <v>0</v>
          </cell>
          <cell r="BH847">
            <v>0</v>
          </cell>
          <cell r="BJ847">
            <v>0</v>
          </cell>
        </row>
        <row r="848">
          <cell r="A848">
            <v>848</v>
          </cell>
          <cell r="F848" t="str">
            <v>4.</v>
          </cell>
          <cell r="G848" t="str">
            <v>4.</v>
          </cell>
          <cell r="I848" t="str">
            <v>SP</v>
          </cell>
          <cell r="K848" t="str">
            <v>Gen</v>
          </cell>
          <cell r="L848" t="str">
            <v>J</v>
          </cell>
          <cell r="M848" t="str">
            <v>J</v>
          </cell>
          <cell r="N848">
            <v>0</v>
          </cell>
          <cell r="O848" t="str">
            <v>LT-SWGR</v>
          </cell>
          <cell r="P848" t="str">
            <v>TPN switch / MCB 1 No. of each rating (1 set)</v>
          </cell>
          <cell r="R848">
            <v>0</v>
          </cell>
          <cell r="S848">
            <v>0</v>
          </cell>
          <cell r="T848">
            <v>0</v>
          </cell>
          <cell r="X848">
            <v>0</v>
          </cell>
          <cell r="Y848">
            <v>0</v>
          </cell>
          <cell r="AC848">
            <v>0</v>
          </cell>
          <cell r="AF848">
            <v>0</v>
          </cell>
          <cell r="AG848">
            <v>0</v>
          </cell>
          <cell r="AH848">
            <v>0</v>
          </cell>
          <cell r="AI848">
            <v>0</v>
          </cell>
          <cell r="AJ848">
            <v>0</v>
          </cell>
          <cell r="AK848">
            <v>0</v>
          </cell>
          <cell r="AL848">
            <v>0</v>
          </cell>
          <cell r="AM848">
            <v>0</v>
          </cell>
          <cell r="AN848">
            <v>0</v>
          </cell>
          <cell r="AO848">
            <v>0</v>
          </cell>
          <cell r="AP848">
            <v>0</v>
          </cell>
          <cell r="AQ848">
            <v>0</v>
          </cell>
          <cell r="AR848">
            <v>0</v>
          </cell>
          <cell r="AS848">
            <v>0</v>
          </cell>
          <cell r="AT848">
            <v>0</v>
          </cell>
          <cell r="AU848">
            <v>0</v>
          </cell>
          <cell r="AV848">
            <v>0</v>
          </cell>
          <cell r="AW848">
            <v>0</v>
          </cell>
          <cell r="AX848">
            <v>0</v>
          </cell>
          <cell r="AY848">
            <v>0</v>
          </cell>
          <cell r="AZ848">
            <v>0</v>
          </cell>
          <cell r="BA848">
            <v>0</v>
          </cell>
          <cell r="BB848">
            <v>0</v>
          </cell>
          <cell r="BC848">
            <v>0</v>
          </cell>
          <cell r="BH848">
            <v>0</v>
          </cell>
          <cell r="BJ848">
            <v>0</v>
          </cell>
        </row>
        <row r="849">
          <cell r="A849">
            <v>849</v>
          </cell>
          <cell r="F849" t="str">
            <v>5.</v>
          </cell>
          <cell r="G849" t="str">
            <v>5.</v>
          </cell>
          <cell r="I849" t="str">
            <v>SP</v>
          </cell>
          <cell r="K849" t="str">
            <v>Gen</v>
          </cell>
          <cell r="L849" t="str">
            <v>J</v>
          </cell>
          <cell r="M849" t="str">
            <v>J</v>
          </cell>
          <cell r="N849">
            <v>0</v>
          </cell>
          <cell r="O849" t="str">
            <v>LT-SWGR</v>
          </cell>
          <cell r="P849" t="str">
            <v>LT CB spares for each rating (1 )</v>
          </cell>
          <cell r="R849">
            <v>0</v>
          </cell>
          <cell r="S849">
            <v>0</v>
          </cell>
          <cell r="T849">
            <v>0</v>
          </cell>
          <cell r="X849">
            <v>0</v>
          </cell>
          <cell r="Y849">
            <v>0</v>
          </cell>
          <cell r="AC849">
            <v>0</v>
          </cell>
          <cell r="AF849">
            <v>0</v>
          </cell>
          <cell r="AG849">
            <v>0</v>
          </cell>
          <cell r="AH849">
            <v>0</v>
          </cell>
          <cell r="AI849">
            <v>0</v>
          </cell>
          <cell r="AJ849">
            <v>0</v>
          </cell>
          <cell r="AK849">
            <v>0</v>
          </cell>
          <cell r="AL849">
            <v>0</v>
          </cell>
          <cell r="AM849">
            <v>0</v>
          </cell>
          <cell r="AN849">
            <v>0</v>
          </cell>
          <cell r="AO849">
            <v>0</v>
          </cell>
          <cell r="AP849">
            <v>0</v>
          </cell>
          <cell r="AQ849">
            <v>0</v>
          </cell>
          <cell r="AR849">
            <v>0</v>
          </cell>
          <cell r="AS849">
            <v>0</v>
          </cell>
          <cell r="AT849">
            <v>0</v>
          </cell>
          <cell r="AU849">
            <v>0</v>
          </cell>
          <cell r="AV849">
            <v>0</v>
          </cell>
          <cell r="AW849">
            <v>0</v>
          </cell>
          <cell r="AX849">
            <v>0</v>
          </cell>
          <cell r="AY849">
            <v>0</v>
          </cell>
          <cell r="AZ849">
            <v>0</v>
          </cell>
          <cell r="BA849">
            <v>0</v>
          </cell>
          <cell r="BB849">
            <v>0</v>
          </cell>
          <cell r="BC849">
            <v>0</v>
          </cell>
          <cell r="BH849">
            <v>0</v>
          </cell>
          <cell r="BJ849">
            <v>0</v>
          </cell>
        </row>
        <row r="850">
          <cell r="A850">
            <v>850</v>
          </cell>
          <cell r="P850" t="str">
            <v>a)  Spring charging motor ( 1 No.)</v>
          </cell>
          <cell r="R850">
            <v>0</v>
          </cell>
          <cell r="S850">
            <v>0</v>
          </cell>
          <cell r="T850">
            <v>0</v>
          </cell>
          <cell r="X850">
            <v>0</v>
          </cell>
          <cell r="Y850">
            <v>0</v>
          </cell>
          <cell r="AC850">
            <v>0</v>
          </cell>
          <cell r="AF850">
            <v>0</v>
          </cell>
          <cell r="AG850">
            <v>0</v>
          </cell>
          <cell r="AH850">
            <v>0</v>
          </cell>
          <cell r="AI850">
            <v>0</v>
          </cell>
          <cell r="AJ850">
            <v>0</v>
          </cell>
          <cell r="AK850">
            <v>0</v>
          </cell>
          <cell r="AL850">
            <v>0</v>
          </cell>
          <cell r="AM850">
            <v>0</v>
          </cell>
          <cell r="AN850">
            <v>0</v>
          </cell>
          <cell r="AO850">
            <v>0</v>
          </cell>
          <cell r="AP850">
            <v>0</v>
          </cell>
          <cell r="AQ850">
            <v>0</v>
          </cell>
          <cell r="AR850">
            <v>0</v>
          </cell>
          <cell r="AS850">
            <v>0</v>
          </cell>
          <cell r="AT850">
            <v>0</v>
          </cell>
          <cell r="AU850">
            <v>0</v>
          </cell>
          <cell r="AV850">
            <v>0</v>
          </cell>
          <cell r="AW850">
            <v>0</v>
          </cell>
          <cell r="AX850">
            <v>0</v>
          </cell>
          <cell r="AY850">
            <v>0</v>
          </cell>
          <cell r="AZ850">
            <v>0</v>
          </cell>
          <cell r="BA850">
            <v>0</v>
          </cell>
          <cell r="BB850">
            <v>0</v>
          </cell>
          <cell r="BC850">
            <v>0</v>
          </cell>
          <cell r="BH850">
            <v>0</v>
          </cell>
          <cell r="BJ850">
            <v>0</v>
          </cell>
        </row>
        <row r="851">
          <cell r="A851">
            <v>851</v>
          </cell>
          <cell r="P851" t="str">
            <v>b)  Aux. Contact set (1 sets)</v>
          </cell>
          <cell r="R851">
            <v>0</v>
          </cell>
          <cell r="S851">
            <v>0</v>
          </cell>
          <cell r="T851">
            <v>0</v>
          </cell>
          <cell r="X851">
            <v>0</v>
          </cell>
          <cell r="Y851">
            <v>0</v>
          </cell>
          <cell r="AC851">
            <v>0</v>
          </cell>
          <cell r="AF851">
            <v>0</v>
          </cell>
          <cell r="AG851">
            <v>0</v>
          </cell>
          <cell r="AH851">
            <v>0</v>
          </cell>
          <cell r="AI851">
            <v>0</v>
          </cell>
          <cell r="AJ851">
            <v>0</v>
          </cell>
          <cell r="AK851">
            <v>0</v>
          </cell>
          <cell r="AL851">
            <v>0</v>
          </cell>
          <cell r="AM851">
            <v>0</v>
          </cell>
          <cell r="AN851">
            <v>0</v>
          </cell>
          <cell r="AO851">
            <v>0</v>
          </cell>
          <cell r="AP851">
            <v>0</v>
          </cell>
          <cell r="AQ851">
            <v>0</v>
          </cell>
          <cell r="AR851">
            <v>0</v>
          </cell>
          <cell r="AS851">
            <v>0</v>
          </cell>
          <cell r="AT851">
            <v>0</v>
          </cell>
          <cell r="AU851">
            <v>0</v>
          </cell>
          <cell r="AV851">
            <v>0</v>
          </cell>
          <cell r="AW851">
            <v>0</v>
          </cell>
          <cell r="AX851">
            <v>0</v>
          </cell>
          <cell r="AY851">
            <v>0</v>
          </cell>
          <cell r="AZ851">
            <v>0</v>
          </cell>
          <cell r="BA851">
            <v>0</v>
          </cell>
          <cell r="BB851">
            <v>0</v>
          </cell>
          <cell r="BC851">
            <v>0</v>
          </cell>
          <cell r="BH851">
            <v>0</v>
          </cell>
          <cell r="BJ851">
            <v>0</v>
          </cell>
        </row>
        <row r="852">
          <cell r="A852">
            <v>852</v>
          </cell>
          <cell r="P852" t="str">
            <v>c)  Busbar seal off insulator (5 Nos.)</v>
          </cell>
          <cell r="R852">
            <v>0</v>
          </cell>
          <cell r="S852">
            <v>0</v>
          </cell>
          <cell r="T852">
            <v>0</v>
          </cell>
          <cell r="X852">
            <v>0</v>
          </cell>
          <cell r="Y852">
            <v>0</v>
          </cell>
          <cell r="AC852">
            <v>0</v>
          </cell>
          <cell r="AF852">
            <v>0</v>
          </cell>
          <cell r="AG852">
            <v>0</v>
          </cell>
          <cell r="AH852">
            <v>0</v>
          </cell>
          <cell r="AI852">
            <v>0</v>
          </cell>
          <cell r="AJ852">
            <v>0</v>
          </cell>
          <cell r="AK852">
            <v>0</v>
          </cell>
          <cell r="AL852">
            <v>0</v>
          </cell>
          <cell r="AM852">
            <v>0</v>
          </cell>
          <cell r="AN852">
            <v>0</v>
          </cell>
          <cell r="AO852">
            <v>0</v>
          </cell>
          <cell r="AP852">
            <v>0</v>
          </cell>
          <cell r="AQ852">
            <v>0</v>
          </cell>
          <cell r="AR852">
            <v>0</v>
          </cell>
          <cell r="AS852">
            <v>0</v>
          </cell>
          <cell r="AT852">
            <v>0</v>
          </cell>
          <cell r="AU852">
            <v>0</v>
          </cell>
          <cell r="AV852">
            <v>0</v>
          </cell>
          <cell r="AW852">
            <v>0</v>
          </cell>
          <cell r="AX852">
            <v>0</v>
          </cell>
          <cell r="AY852">
            <v>0</v>
          </cell>
          <cell r="AZ852">
            <v>0</v>
          </cell>
          <cell r="BA852">
            <v>0</v>
          </cell>
          <cell r="BB852">
            <v>0</v>
          </cell>
          <cell r="BC852">
            <v>0</v>
          </cell>
          <cell r="BH852">
            <v>0</v>
          </cell>
          <cell r="BJ852">
            <v>0</v>
          </cell>
        </row>
        <row r="853">
          <cell r="A853">
            <v>853</v>
          </cell>
          <cell r="P853" t="str">
            <v>d) Arc chutes (5 No.)</v>
          </cell>
          <cell r="R853">
            <v>0</v>
          </cell>
          <cell r="S853">
            <v>0</v>
          </cell>
          <cell r="T853">
            <v>0</v>
          </cell>
          <cell r="X853">
            <v>0</v>
          </cell>
          <cell r="Y853">
            <v>0</v>
          </cell>
          <cell r="AC853">
            <v>0</v>
          </cell>
          <cell r="AF853">
            <v>0</v>
          </cell>
          <cell r="AG853">
            <v>0</v>
          </cell>
          <cell r="AH853">
            <v>0</v>
          </cell>
          <cell r="AI853">
            <v>0</v>
          </cell>
          <cell r="AJ853">
            <v>0</v>
          </cell>
          <cell r="AK853">
            <v>0</v>
          </cell>
          <cell r="AL853">
            <v>0</v>
          </cell>
          <cell r="AM853">
            <v>0</v>
          </cell>
          <cell r="AN853">
            <v>0</v>
          </cell>
          <cell r="AO853">
            <v>0</v>
          </cell>
          <cell r="AP853">
            <v>0</v>
          </cell>
          <cell r="AQ853">
            <v>0</v>
          </cell>
          <cell r="AR853">
            <v>0</v>
          </cell>
          <cell r="AS853">
            <v>0</v>
          </cell>
          <cell r="AT853">
            <v>0</v>
          </cell>
          <cell r="AU853">
            <v>0</v>
          </cell>
          <cell r="AV853">
            <v>0</v>
          </cell>
          <cell r="AW853">
            <v>0</v>
          </cell>
          <cell r="AX853">
            <v>0</v>
          </cell>
          <cell r="AY853">
            <v>0</v>
          </cell>
          <cell r="AZ853">
            <v>0</v>
          </cell>
          <cell r="BA853">
            <v>0</v>
          </cell>
          <cell r="BB853">
            <v>0</v>
          </cell>
          <cell r="BC853">
            <v>0</v>
          </cell>
          <cell r="BH853">
            <v>0</v>
          </cell>
          <cell r="BJ853">
            <v>0</v>
          </cell>
        </row>
        <row r="854">
          <cell r="A854">
            <v>854</v>
          </cell>
          <cell r="P854" t="str">
            <v>e) Moving contact (1 No.)</v>
          </cell>
          <cell r="R854">
            <v>0</v>
          </cell>
          <cell r="S854">
            <v>0</v>
          </cell>
          <cell r="T854">
            <v>0</v>
          </cell>
          <cell r="X854">
            <v>0</v>
          </cell>
          <cell r="Y854">
            <v>0</v>
          </cell>
          <cell r="AC854">
            <v>0</v>
          </cell>
          <cell r="AF854">
            <v>0</v>
          </cell>
          <cell r="AG854">
            <v>0</v>
          </cell>
          <cell r="AH854">
            <v>0</v>
          </cell>
          <cell r="AI854">
            <v>0</v>
          </cell>
          <cell r="AJ854">
            <v>0</v>
          </cell>
          <cell r="AK854">
            <v>0</v>
          </cell>
          <cell r="AL854">
            <v>0</v>
          </cell>
          <cell r="AM854">
            <v>0</v>
          </cell>
          <cell r="AN854">
            <v>0</v>
          </cell>
          <cell r="AO854">
            <v>0</v>
          </cell>
          <cell r="AP854">
            <v>0</v>
          </cell>
          <cell r="AQ854">
            <v>0</v>
          </cell>
          <cell r="AR854">
            <v>0</v>
          </cell>
          <cell r="AS854">
            <v>0</v>
          </cell>
          <cell r="AT854">
            <v>0</v>
          </cell>
          <cell r="AU854">
            <v>0</v>
          </cell>
          <cell r="AV854">
            <v>0</v>
          </cell>
          <cell r="AW854">
            <v>0</v>
          </cell>
          <cell r="AX854">
            <v>0</v>
          </cell>
          <cell r="AY854">
            <v>0</v>
          </cell>
          <cell r="AZ854">
            <v>0</v>
          </cell>
          <cell r="BA854">
            <v>0</v>
          </cell>
          <cell r="BB854">
            <v>0</v>
          </cell>
          <cell r="BC854">
            <v>0</v>
          </cell>
          <cell r="BH854">
            <v>0</v>
          </cell>
          <cell r="BJ854">
            <v>0</v>
          </cell>
        </row>
        <row r="855">
          <cell r="A855">
            <v>855</v>
          </cell>
          <cell r="P855" t="str">
            <v>f) Arcing contact (1 No.)</v>
          </cell>
          <cell r="R855">
            <v>0</v>
          </cell>
          <cell r="S855">
            <v>0</v>
          </cell>
          <cell r="T855">
            <v>0</v>
          </cell>
          <cell r="X855">
            <v>0</v>
          </cell>
          <cell r="Y855">
            <v>0</v>
          </cell>
          <cell r="AC855">
            <v>0</v>
          </cell>
          <cell r="AF855">
            <v>0</v>
          </cell>
          <cell r="AG855">
            <v>0</v>
          </cell>
          <cell r="AH855">
            <v>0</v>
          </cell>
          <cell r="AI855">
            <v>0</v>
          </cell>
          <cell r="AJ855">
            <v>0</v>
          </cell>
          <cell r="AK855">
            <v>0</v>
          </cell>
          <cell r="AL855">
            <v>0</v>
          </cell>
          <cell r="AM855">
            <v>0</v>
          </cell>
          <cell r="AN855">
            <v>0</v>
          </cell>
          <cell r="AO855">
            <v>0</v>
          </cell>
          <cell r="AP855">
            <v>0</v>
          </cell>
          <cell r="AQ855">
            <v>0</v>
          </cell>
          <cell r="AR855">
            <v>0</v>
          </cell>
          <cell r="AS855">
            <v>0</v>
          </cell>
          <cell r="AT855">
            <v>0</v>
          </cell>
          <cell r="AU855">
            <v>0</v>
          </cell>
          <cell r="AV855">
            <v>0</v>
          </cell>
          <cell r="AW855">
            <v>0</v>
          </cell>
          <cell r="AX855">
            <v>0</v>
          </cell>
          <cell r="AY855">
            <v>0</v>
          </cell>
          <cell r="AZ855">
            <v>0</v>
          </cell>
          <cell r="BA855">
            <v>0</v>
          </cell>
          <cell r="BB855">
            <v>0</v>
          </cell>
          <cell r="BC855">
            <v>0</v>
          </cell>
          <cell r="BH855">
            <v>0</v>
          </cell>
          <cell r="BJ855">
            <v>0</v>
          </cell>
        </row>
        <row r="856">
          <cell r="A856">
            <v>856</v>
          </cell>
          <cell r="P856" t="str">
            <v>g) Busbar insulator (1 Nos.)</v>
          </cell>
          <cell r="R856">
            <v>0</v>
          </cell>
          <cell r="S856">
            <v>0</v>
          </cell>
          <cell r="T856">
            <v>0</v>
          </cell>
          <cell r="X856">
            <v>0</v>
          </cell>
          <cell r="Y856">
            <v>0</v>
          </cell>
          <cell r="AC856">
            <v>0</v>
          </cell>
          <cell r="AF856">
            <v>0</v>
          </cell>
          <cell r="AG856">
            <v>0</v>
          </cell>
          <cell r="AH856">
            <v>0</v>
          </cell>
          <cell r="AI856">
            <v>0</v>
          </cell>
          <cell r="AJ856">
            <v>0</v>
          </cell>
          <cell r="AK856">
            <v>0</v>
          </cell>
          <cell r="AL856">
            <v>0</v>
          </cell>
          <cell r="AM856">
            <v>0</v>
          </cell>
          <cell r="AN856">
            <v>0</v>
          </cell>
          <cell r="AO856">
            <v>0</v>
          </cell>
          <cell r="AP856">
            <v>0</v>
          </cell>
          <cell r="AQ856">
            <v>0</v>
          </cell>
          <cell r="AR856">
            <v>0</v>
          </cell>
          <cell r="AS856">
            <v>0</v>
          </cell>
          <cell r="AT856">
            <v>0</v>
          </cell>
          <cell r="AU856">
            <v>0</v>
          </cell>
          <cell r="AV856">
            <v>0</v>
          </cell>
          <cell r="AW856">
            <v>0</v>
          </cell>
          <cell r="AX856">
            <v>0</v>
          </cell>
          <cell r="AY856">
            <v>0</v>
          </cell>
          <cell r="AZ856">
            <v>0</v>
          </cell>
          <cell r="BA856">
            <v>0</v>
          </cell>
          <cell r="BB856">
            <v>0</v>
          </cell>
          <cell r="BC856">
            <v>0</v>
          </cell>
          <cell r="BH856">
            <v>0</v>
          </cell>
          <cell r="BJ856">
            <v>0</v>
          </cell>
        </row>
        <row r="857">
          <cell r="A857">
            <v>857</v>
          </cell>
          <cell r="P857" t="str">
            <v>h) Inter phases barrier (5 Nos.)</v>
          </cell>
          <cell r="R857">
            <v>0</v>
          </cell>
          <cell r="S857">
            <v>0</v>
          </cell>
          <cell r="T857">
            <v>0</v>
          </cell>
          <cell r="X857">
            <v>0</v>
          </cell>
          <cell r="Y857">
            <v>0</v>
          </cell>
          <cell r="AC857">
            <v>0</v>
          </cell>
          <cell r="AF857">
            <v>0</v>
          </cell>
          <cell r="AG857">
            <v>0</v>
          </cell>
          <cell r="AH857">
            <v>0</v>
          </cell>
          <cell r="AI857">
            <v>0</v>
          </cell>
          <cell r="AJ857">
            <v>0</v>
          </cell>
          <cell r="AK857">
            <v>0</v>
          </cell>
          <cell r="AL857">
            <v>0</v>
          </cell>
          <cell r="AM857">
            <v>0</v>
          </cell>
          <cell r="AN857">
            <v>0</v>
          </cell>
          <cell r="AO857">
            <v>0</v>
          </cell>
          <cell r="AP857">
            <v>0</v>
          </cell>
          <cell r="AQ857">
            <v>0</v>
          </cell>
          <cell r="AR857">
            <v>0</v>
          </cell>
          <cell r="AS857">
            <v>0</v>
          </cell>
          <cell r="AT857">
            <v>0</v>
          </cell>
          <cell r="AU857">
            <v>0</v>
          </cell>
          <cell r="AV857">
            <v>0</v>
          </cell>
          <cell r="AW857">
            <v>0</v>
          </cell>
          <cell r="AX857">
            <v>0</v>
          </cell>
          <cell r="AY857">
            <v>0</v>
          </cell>
          <cell r="AZ857">
            <v>0</v>
          </cell>
          <cell r="BA857">
            <v>0</v>
          </cell>
          <cell r="BB857">
            <v>0</v>
          </cell>
          <cell r="BC857">
            <v>0</v>
          </cell>
          <cell r="BH857">
            <v>0</v>
          </cell>
          <cell r="BJ857">
            <v>0</v>
          </cell>
        </row>
        <row r="858">
          <cell r="A858">
            <v>858</v>
          </cell>
          <cell r="P858" t="str">
            <v>i) Spring (closing/opening) (each type) (2 No.)</v>
          </cell>
          <cell r="R858">
            <v>0</v>
          </cell>
          <cell r="S858">
            <v>0</v>
          </cell>
          <cell r="T858">
            <v>0</v>
          </cell>
          <cell r="X858">
            <v>0</v>
          </cell>
          <cell r="Y858">
            <v>0</v>
          </cell>
          <cell r="AC858">
            <v>0</v>
          </cell>
          <cell r="AF858">
            <v>0</v>
          </cell>
          <cell r="AG858">
            <v>0</v>
          </cell>
          <cell r="AH858">
            <v>0</v>
          </cell>
          <cell r="AI858">
            <v>0</v>
          </cell>
          <cell r="AJ858">
            <v>0</v>
          </cell>
          <cell r="AK858">
            <v>0</v>
          </cell>
          <cell r="AL858">
            <v>0</v>
          </cell>
          <cell r="AM858">
            <v>0</v>
          </cell>
          <cell r="AN858">
            <v>0</v>
          </cell>
          <cell r="AO858">
            <v>0</v>
          </cell>
          <cell r="AP858">
            <v>0</v>
          </cell>
          <cell r="AQ858">
            <v>0</v>
          </cell>
          <cell r="AR858">
            <v>0</v>
          </cell>
          <cell r="AS858">
            <v>0</v>
          </cell>
          <cell r="AT858">
            <v>0</v>
          </cell>
          <cell r="AU858">
            <v>0</v>
          </cell>
          <cell r="AV858">
            <v>0</v>
          </cell>
          <cell r="AW858">
            <v>0</v>
          </cell>
          <cell r="AX858">
            <v>0</v>
          </cell>
          <cell r="AY858">
            <v>0</v>
          </cell>
          <cell r="AZ858">
            <v>0</v>
          </cell>
          <cell r="BA858">
            <v>0</v>
          </cell>
          <cell r="BB858">
            <v>0</v>
          </cell>
          <cell r="BC858">
            <v>0</v>
          </cell>
          <cell r="BH858">
            <v>0</v>
          </cell>
          <cell r="BJ858">
            <v>0</v>
          </cell>
        </row>
        <row r="859">
          <cell r="A859">
            <v>859</v>
          </cell>
          <cell r="P859" t="str">
            <v>j) Closing coil (1 No.)</v>
          </cell>
          <cell r="R859">
            <v>0</v>
          </cell>
          <cell r="S859">
            <v>0</v>
          </cell>
          <cell r="T859">
            <v>0</v>
          </cell>
          <cell r="X859">
            <v>0</v>
          </cell>
          <cell r="Y859">
            <v>0</v>
          </cell>
          <cell r="AC859">
            <v>0</v>
          </cell>
          <cell r="AF859">
            <v>0</v>
          </cell>
          <cell r="AG859">
            <v>0</v>
          </cell>
          <cell r="AH859">
            <v>0</v>
          </cell>
          <cell r="AI859">
            <v>0</v>
          </cell>
          <cell r="AJ859">
            <v>0</v>
          </cell>
          <cell r="AK859">
            <v>0</v>
          </cell>
          <cell r="AL859">
            <v>0</v>
          </cell>
          <cell r="AM859">
            <v>0</v>
          </cell>
          <cell r="AN859">
            <v>0</v>
          </cell>
          <cell r="AO859">
            <v>0</v>
          </cell>
          <cell r="AP859">
            <v>0</v>
          </cell>
          <cell r="AQ859">
            <v>0</v>
          </cell>
          <cell r="AR859">
            <v>0</v>
          </cell>
          <cell r="AS859">
            <v>0</v>
          </cell>
          <cell r="AT859">
            <v>0</v>
          </cell>
          <cell r="AU859">
            <v>0</v>
          </cell>
          <cell r="AV859">
            <v>0</v>
          </cell>
          <cell r="AW859">
            <v>0</v>
          </cell>
          <cell r="AX859">
            <v>0</v>
          </cell>
          <cell r="AY859">
            <v>0</v>
          </cell>
          <cell r="AZ859">
            <v>0</v>
          </cell>
          <cell r="BA859">
            <v>0</v>
          </cell>
          <cell r="BB859">
            <v>0</v>
          </cell>
          <cell r="BC859">
            <v>0</v>
          </cell>
          <cell r="BH859">
            <v>0</v>
          </cell>
          <cell r="BJ859">
            <v>0</v>
          </cell>
        </row>
        <row r="860">
          <cell r="A860">
            <v>860</v>
          </cell>
          <cell r="P860" t="str">
            <v>k) Tripping coil (1 No.)</v>
          </cell>
          <cell r="R860">
            <v>0</v>
          </cell>
          <cell r="S860">
            <v>0</v>
          </cell>
          <cell r="T860">
            <v>0</v>
          </cell>
          <cell r="X860">
            <v>0</v>
          </cell>
          <cell r="Y860">
            <v>0</v>
          </cell>
          <cell r="AC860">
            <v>0</v>
          </cell>
          <cell r="AF860">
            <v>0</v>
          </cell>
          <cell r="AG860">
            <v>0</v>
          </cell>
          <cell r="AH860">
            <v>0</v>
          </cell>
          <cell r="AI860">
            <v>0</v>
          </cell>
          <cell r="AJ860">
            <v>0</v>
          </cell>
          <cell r="AK860">
            <v>0</v>
          </cell>
          <cell r="AL860">
            <v>0</v>
          </cell>
          <cell r="AM860">
            <v>0</v>
          </cell>
          <cell r="AN860">
            <v>0</v>
          </cell>
          <cell r="AO860">
            <v>0</v>
          </cell>
          <cell r="AP860">
            <v>0</v>
          </cell>
          <cell r="AQ860">
            <v>0</v>
          </cell>
          <cell r="AR860">
            <v>0</v>
          </cell>
          <cell r="AS860">
            <v>0</v>
          </cell>
          <cell r="AT860">
            <v>0</v>
          </cell>
          <cell r="AU860">
            <v>0</v>
          </cell>
          <cell r="AV860">
            <v>0</v>
          </cell>
          <cell r="AW860">
            <v>0</v>
          </cell>
          <cell r="AX860">
            <v>0</v>
          </cell>
          <cell r="AY860">
            <v>0</v>
          </cell>
          <cell r="AZ860">
            <v>0</v>
          </cell>
          <cell r="BA860">
            <v>0</v>
          </cell>
          <cell r="BB860">
            <v>0</v>
          </cell>
          <cell r="BC860">
            <v>0</v>
          </cell>
          <cell r="BH860">
            <v>0</v>
          </cell>
          <cell r="BJ860">
            <v>0</v>
          </cell>
        </row>
        <row r="861">
          <cell r="A861">
            <v>861</v>
          </cell>
          <cell r="P861" t="str">
            <v>l) Limit switch (1 No.)</v>
          </cell>
          <cell r="R861">
            <v>0</v>
          </cell>
          <cell r="S861">
            <v>0</v>
          </cell>
          <cell r="T861">
            <v>0</v>
          </cell>
          <cell r="X861">
            <v>0</v>
          </cell>
          <cell r="Y861">
            <v>0</v>
          </cell>
          <cell r="AC861">
            <v>0</v>
          </cell>
          <cell r="AF861">
            <v>0</v>
          </cell>
          <cell r="AG861">
            <v>0</v>
          </cell>
          <cell r="AH861">
            <v>0</v>
          </cell>
          <cell r="AI861">
            <v>0</v>
          </cell>
          <cell r="AJ861">
            <v>0</v>
          </cell>
          <cell r="AK861">
            <v>0</v>
          </cell>
          <cell r="AL861">
            <v>0</v>
          </cell>
          <cell r="AM861">
            <v>0</v>
          </cell>
          <cell r="AN861">
            <v>0</v>
          </cell>
          <cell r="AO861">
            <v>0</v>
          </cell>
          <cell r="AP861">
            <v>0</v>
          </cell>
          <cell r="AQ861">
            <v>0</v>
          </cell>
          <cell r="AR861">
            <v>0</v>
          </cell>
          <cell r="AS861">
            <v>0</v>
          </cell>
          <cell r="AT861">
            <v>0</v>
          </cell>
          <cell r="AU861">
            <v>0</v>
          </cell>
          <cell r="AV861">
            <v>0</v>
          </cell>
          <cell r="AW861">
            <v>0</v>
          </cell>
          <cell r="AX861">
            <v>0</v>
          </cell>
          <cell r="AY861">
            <v>0</v>
          </cell>
          <cell r="AZ861">
            <v>0</v>
          </cell>
          <cell r="BA861">
            <v>0</v>
          </cell>
          <cell r="BB861">
            <v>0</v>
          </cell>
          <cell r="BC861">
            <v>0</v>
          </cell>
          <cell r="BH861">
            <v>0</v>
          </cell>
          <cell r="BJ861">
            <v>0</v>
          </cell>
        </row>
        <row r="862">
          <cell r="A862">
            <v>862</v>
          </cell>
          <cell r="P862" t="str">
            <v>m) Jaw contact (1 No.)</v>
          </cell>
          <cell r="R862">
            <v>0</v>
          </cell>
          <cell r="S862">
            <v>0</v>
          </cell>
          <cell r="T862">
            <v>0</v>
          </cell>
          <cell r="X862">
            <v>0</v>
          </cell>
          <cell r="Y862">
            <v>0</v>
          </cell>
          <cell r="AC862">
            <v>0</v>
          </cell>
          <cell r="AF862">
            <v>0</v>
          </cell>
          <cell r="AG862">
            <v>0</v>
          </cell>
          <cell r="AH862">
            <v>0</v>
          </cell>
          <cell r="AI862">
            <v>0</v>
          </cell>
          <cell r="AJ862">
            <v>0</v>
          </cell>
          <cell r="AK862">
            <v>0</v>
          </cell>
          <cell r="AL862">
            <v>0</v>
          </cell>
          <cell r="AM862">
            <v>0</v>
          </cell>
          <cell r="AN862">
            <v>0</v>
          </cell>
          <cell r="AO862">
            <v>0</v>
          </cell>
          <cell r="AP862">
            <v>0</v>
          </cell>
          <cell r="AQ862">
            <v>0</v>
          </cell>
          <cell r="AR862">
            <v>0</v>
          </cell>
          <cell r="AS862">
            <v>0</v>
          </cell>
          <cell r="AT862">
            <v>0</v>
          </cell>
          <cell r="AU862">
            <v>0</v>
          </cell>
          <cell r="AV862">
            <v>0</v>
          </cell>
          <cell r="AW862">
            <v>0</v>
          </cell>
          <cell r="AX862">
            <v>0</v>
          </cell>
          <cell r="AY862">
            <v>0</v>
          </cell>
          <cell r="AZ862">
            <v>0</v>
          </cell>
          <cell r="BA862">
            <v>0</v>
          </cell>
          <cell r="BB862">
            <v>0</v>
          </cell>
          <cell r="BC862">
            <v>0</v>
          </cell>
          <cell r="BH862">
            <v>0</v>
          </cell>
          <cell r="BJ862">
            <v>0</v>
          </cell>
        </row>
        <row r="863">
          <cell r="A863">
            <v>863</v>
          </cell>
          <cell r="P863" t="str">
            <v>n) Aux. Finger contact (1 set)</v>
          </cell>
          <cell r="R863">
            <v>0</v>
          </cell>
          <cell r="S863">
            <v>0</v>
          </cell>
          <cell r="T863">
            <v>0</v>
          </cell>
          <cell r="X863">
            <v>0</v>
          </cell>
          <cell r="Y863">
            <v>0</v>
          </cell>
          <cell r="AC863">
            <v>0</v>
          </cell>
          <cell r="AF863">
            <v>0</v>
          </cell>
          <cell r="AG863">
            <v>0</v>
          </cell>
          <cell r="AH863">
            <v>0</v>
          </cell>
          <cell r="AI863">
            <v>0</v>
          </cell>
          <cell r="AJ863">
            <v>0</v>
          </cell>
          <cell r="AK863">
            <v>0</v>
          </cell>
          <cell r="AL863">
            <v>0</v>
          </cell>
          <cell r="AM863">
            <v>0</v>
          </cell>
          <cell r="AN863">
            <v>0</v>
          </cell>
          <cell r="AO863">
            <v>0</v>
          </cell>
          <cell r="AP863">
            <v>0</v>
          </cell>
          <cell r="AQ863">
            <v>0</v>
          </cell>
          <cell r="AR863">
            <v>0</v>
          </cell>
          <cell r="AS863">
            <v>0</v>
          </cell>
          <cell r="AT863">
            <v>0</v>
          </cell>
          <cell r="AU863">
            <v>0</v>
          </cell>
          <cell r="AV863">
            <v>0</v>
          </cell>
          <cell r="AW863">
            <v>0</v>
          </cell>
          <cell r="AX863">
            <v>0</v>
          </cell>
          <cell r="AY863">
            <v>0</v>
          </cell>
          <cell r="AZ863">
            <v>0</v>
          </cell>
          <cell r="BA863">
            <v>0</v>
          </cell>
          <cell r="BB863">
            <v>0</v>
          </cell>
          <cell r="BC863">
            <v>0</v>
          </cell>
          <cell r="BH863">
            <v>0</v>
          </cell>
          <cell r="BJ863">
            <v>0</v>
          </cell>
        </row>
        <row r="864">
          <cell r="A864">
            <v>864</v>
          </cell>
          <cell r="P864" t="str">
            <v>o) Busbar strip 1mm (Aluminium) (5 mt. Length) (1 mt.)</v>
          </cell>
          <cell r="R864">
            <v>0</v>
          </cell>
          <cell r="S864">
            <v>0</v>
          </cell>
          <cell r="T864">
            <v>0</v>
          </cell>
          <cell r="X864">
            <v>0</v>
          </cell>
          <cell r="Y864">
            <v>0</v>
          </cell>
          <cell r="AC864">
            <v>0</v>
          </cell>
          <cell r="AF864">
            <v>0</v>
          </cell>
          <cell r="AG864">
            <v>0</v>
          </cell>
          <cell r="AH864">
            <v>0</v>
          </cell>
          <cell r="AI864">
            <v>0</v>
          </cell>
          <cell r="AJ864">
            <v>0</v>
          </cell>
          <cell r="AK864">
            <v>0</v>
          </cell>
          <cell r="AL864">
            <v>0</v>
          </cell>
          <cell r="AM864">
            <v>0</v>
          </cell>
          <cell r="AN864">
            <v>0</v>
          </cell>
          <cell r="AO864">
            <v>0</v>
          </cell>
          <cell r="AP864">
            <v>0</v>
          </cell>
          <cell r="AQ864">
            <v>0</v>
          </cell>
          <cell r="AR864">
            <v>0</v>
          </cell>
          <cell r="AS864">
            <v>0</v>
          </cell>
          <cell r="AT864">
            <v>0</v>
          </cell>
          <cell r="AU864">
            <v>0</v>
          </cell>
          <cell r="AV864">
            <v>0</v>
          </cell>
          <cell r="AW864">
            <v>0</v>
          </cell>
          <cell r="AX864">
            <v>0</v>
          </cell>
          <cell r="AY864">
            <v>0</v>
          </cell>
          <cell r="AZ864">
            <v>0</v>
          </cell>
          <cell r="BA864">
            <v>0</v>
          </cell>
          <cell r="BB864">
            <v>0</v>
          </cell>
          <cell r="BC864">
            <v>0</v>
          </cell>
          <cell r="BH864">
            <v>0</v>
          </cell>
          <cell r="BJ864">
            <v>0</v>
          </cell>
        </row>
        <row r="865">
          <cell r="A865">
            <v>865</v>
          </cell>
          <cell r="J865" t="str">
            <v/>
          </cell>
          <cell r="L865" t="str">
            <v>J</v>
          </cell>
          <cell r="M865" t="str">
            <v>J</v>
          </cell>
          <cell r="N865">
            <v>0</v>
          </cell>
          <cell r="R865">
            <v>0</v>
          </cell>
          <cell r="S865">
            <v>0</v>
          </cell>
          <cell r="T865">
            <v>0</v>
          </cell>
          <cell r="X865">
            <v>0</v>
          </cell>
          <cell r="Y865">
            <v>0</v>
          </cell>
          <cell r="AC865">
            <v>0</v>
          </cell>
          <cell r="AF865">
            <v>0</v>
          </cell>
          <cell r="AG865">
            <v>0</v>
          </cell>
          <cell r="AH865">
            <v>0</v>
          </cell>
          <cell r="AI865">
            <v>0</v>
          </cell>
          <cell r="AJ865">
            <v>0</v>
          </cell>
          <cell r="AK865">
            <v>0</v>
          </cell>
          <cell r="AL865">
            <v>0</v>
          </cell>
          <cell r="AM865">
            <v>0</v>
          </cell>
          <cell r="AN865">
            <v>0</v>
          </cell>
          <cell r="AO865">
            <v>0</v>
          </cell>
          <cell r="AP865">
            <v>0</v>
          </cell>
          <cell r="AQ865">
            <v>0</v>
          </cell>
          <cell r="AR865">
            <v>0</v>
          </cell>
          <cell r="AS865">
            <v>0</v>
          </cell>
          <cell r="AT865">
            <v>0</v>
          </cell>
          <cell r="AU865">
            <v>0</v>
          </cell>
          <cell r="AV865">
            <v>0</v>
          </cell>
          <cell r="AW865">
            <v>0</v>
          </cell>
          <cell r="AX865">
            <v>0</v>
          </cell>
          <cell r="AY865">
            <v>0</v>
          </cell>
          <cell r="AZ865">
            <v>0</v>
          </cell>
          <cell r="BA865">
            <v>0</v>
          </cell>
          <cell r="BB865">
            <v>0</v>
          </cell>
          <cell r="BC865">
            <v>0</v>
          </cell>
          <cell r="BH865">
            <v>0</v>
          </cell>
          <cell r="BJ865">
            <v>0</v>
          </cell>
        </row>
        <row r="866">
          <cell r="A866">
            <v>866</v>
          </cell>
          <cell r="F866" t="str">
            <v>R</v>
          </cell>
          <cell r="G866" t="str">
            <v>R</v>
          </cell>
          <cell r="I866" t="str">
            <v>SP</v>
          </cell>
          <cell r="J866" t="str">
            <v/>
          </cell>
          <cell r="K866" t="str">
            <v>Gen</v>
          </cell>
          <cell r="L866" t="str">
            <v>J</v>
          </cell>
          <cell r="M866" t="str">
            <v>J</v>
          </cell>
          <cell r="N866">
            <v>0</v>
          </cell>
          <cell r="P866" t="str">
            <v>Batteries</v>
          </cell>
          <cell r="R866">
            <v>0</v>
          </cell>
          <cell r="S866">
            <v>0</v>
          </cell>
          <cell r="T866">
            <v>0</v>
          </cell>
          <cell r="X866">
            <v>0</v>
          </cell>
          <cell r="Y866">
            <v>0</v>
          </cell>
          <cell r="AC866">
            <v>0</v>
          </cell>
          <cell r="AF866">
            <v>0</v>
          </cell>
          <cell r="AG866">
            <v>0</v>
          </cell>
          <cell r="AH866">
            <v>0</v>
          </cell>
          <cell r="AI866">
            <v>0</v>
          </cell>
          <cell r="AJ866">
            <v>0</v>
          </cell>
          <cell r="AK866">
            <v>0</v>
          </cell>
          <cell r="AL866">
            <v>0</v>
          </cell>
          <cell r="AM866">
            <v>0</v>
          </cell>
          <cell r="AN866">
            <v>0</v>
          </cell>
          <cell r="AO866">
            <v>0</v>
          </cell>
          <cell r="AP866">
            <v>0</v>
          </cell>
          <cell r="AQ866">
            <v>0</v>
          </cell>
          <cell r="AR866">
            <v>0</v>
          </cell>
          <cell r="AS866">
            <v>0</v>
          </cell>
          <cell r="AT866">
            <v>0</v>
          </cell>
          <cell r="AU866">
            <v>0</v>
          </cell>
          <cell r="AV866">
            <v>0</v>
          </cell>
          <cell r="AW866">
            <v>0</v>
          </cell>
          <cell r="AX866">
            <v>0</v>
          </cell>
          <cell r="AY866">
            <v>0</v>
          </cell>
          <cell r="AZ866">
            <v>0</v>
          </cell>
          <cell r="BA866">
            <v>0</v>
          </cell>
          <cell r="BB866">
            <v>0</v>
          </cell>
          <cell r="BC866">
            <v>0</v>
          </cell>
          <cell r="BH866">
            <v>0</v>
          </cell>
          <cell r="BJ866">
            <v>0</v>
          </cell>
        </row>
        <row r="867">
          <cell r="A867">
            <v>867</v>
          </cell>
          <cell r="J867" t="str">
            <v/>
          </cell>
          <cell r="L867" t="str">
            <v>J</v>
          </cell>
          <cell r="M867" t="str">
            <v>J</v>
          </cell>
          <cell r="N867">
            <v>0</v>
          </cell>
          <cell r="R867">
            <v>0</v>
          </cell>
          <cell r="S867">
            <v>0</v>
          </cell>
          <cell r="T867">
            <v>0</v>
          </cell>
          <cell r="X867">
            <v>0</v>
          </cell>
          <cell r="Y867">
            <v>0</v>
          </cell>
          <cell r="AC867">
            <v>0</v>
          </cell>
          <cell r="AF867">
            <v>0</v>
          </cell>
          <cell r="AG867">
            <v>0</v>
          </cell>
          <cell r="AH867">
            <v>0</v>
          </cell>
          <cell r="AI867">
            <v>0</v>
          </cell>
          <cell r="AJ867">
            <v>0</v>
          </cell>
          <cell r="AK867">
            <v>0</v>
          </cell>
          <cell r="AL867">
            <v>0</v>
          </cell>
          <cell r="AM867">
            <v>0</v>
          </cell>
          <cell r="AN867">
            <v>0</v>
          </cell>
          <cell r="AO867">
            <v>0</v>
          </cell>
          <cell r="AP867">
            <v>0</v>
          </cell>
          <cell r="AQ867">
            <v>0</v>
          </cell>
          <cell r="AR867">
            <v>0</v>
          </cell>
          <cell r="AS867">
            <v>0</v>
          </cell>
          <cell r="AT867">
            <v>0</v>
          </cell>
          <cell r="AU867">
            <v>0</v>
          </cell>
          <cell r="AV867">
            <v>0</v>
          </cell>
          <cell r="AW867">
            <v>0</v>
          </cell>
          <cell r="AX867">
            <v>0</v>
          </cell>
          <cell r="AY867">
            <v>0</v>
          </cell>
          <cell r="AZ867">
            <v>0</v>
          </cell>
          <cell r="BA867">
            <v>0</v>
          </cell>
          <cell r="BB867">
            <v>0</v>
          </cell>
          <cell r="BC867">
            <v>0</v>
          </cell>
          <cell r="BH867">
            <v>0</v>
          </cell>
          <cell r="BJ867">
            <v>0</v>
          </cell>
        </row>
        <row r="868">
          <cell r="A868">
            <v>868</v>
          </cell>
          <cell r="F868" t="str">
            <v>a)</v>
          </cell>
          <cell r="G868" t="str">
            <v>a)</v>
          </cell>
          <cell r="J868" t="str">
            <v/>
          </cell>
          <cell r="L868" t="str">
            <v>J</v>
          </cell>
          <cell r="M868" t="str">
            <v>J</v>
          </cell>
          <cell r="N868">
            <v>0</v>
          </cell>
          <cell r="P868" t="str">
            <v>Spares of battery (220kV)</v>
          </cell>
          <cell r="R868">
            <v>0</v>
          </cell>
          <cell r="S868">
            <v>0</v>
          </cell>
          <cell r="T868">
            <v>0</v>
          </cell>
          <cell r="X868">
            <v>0</v>
          </cell>
          <cell r="Y868">
            <v>0</v>
          </cell>
          <cell r="AC868">
            <v>0</v>
          </cell>
          <cell r="AF868">
            <v>0</v>
          </cell>
          <cell r="AG868">
            <v>0</v>
          </cell>
          <cell r="AH868">
            <v>0</v>
          </cell>
          <cell r="AI868">
            <v>0</v>
          </cell>
          <cell r="AJ868">
            <v>0</v>
          </cell>
          <cell r="AK868">
            <v>0</v>
          </cell>
          <cell r="AL868">
            <v>0</v>
          </cell>
          <cell r="AM868">
            <v>0</v>
          </cell>
          <cell r="AN868">
            <v>0</v>
          </cell>
          <cell r="AO868">
            <v>0</v>
          </cell>
          <cell r="AP868">
            <v>0</v>
          </cell>
          <cell r="AQ868">
            <v>0</v>
          </cell>
          <cell r="AR868">
            <v>0</v>
          </cell>
          <cell r="AS868">
            <v>0</v>
          </cell>
          <cell r="AT868">
            <v>0</v>
          </cell>
          <cell r="AU868">
            <v>0</v>
          </cell>
          <cell r="AV868">
            <v>0</v>
          </cell>
          <cell r="AW868">
            <v>0</v>
          </cell>
          <cell r="AX868">
            <v>0</v>
          </cell>
          <cell r="AY868">
            <v>0</v>
          </cell>
          <cell r="AZ868">
            <v>0</v>
          </cell>
          <cell r="BA868">
            <v>0</v>
          </cell>
          <cell r="BB868">
            <v>0</v>
          </cell>
          <cell r="BC868">
            <v>0</v>
          </cell>
          <cell r="BH868">
            <v>0</v>
          </cell>
          <cell r="BJ868">
            <v>0</v>
          </cell>
        </row>
        <row r="869">
          <cell r="A869">
            <v>869</v>
          </cell>
          <cell r="I869" t="str">
            <v>SP</v>
          </cell>
          <cell r="J869" t="str">
            <v>SPARES</v>
          </cell>
          <cell r="K869" t="str">
            <v>Gen</v>
          </cell>
          <cell r="L869" t="str">
            <v>J</v>
          </cell>
          <cell r="M869" t="str">
            <v>J</v>
          </cell>
          <cell r="N869" t="str">
            <v>C</v>
          </cell>
          <cell r="O869" t="str">
            <v>B&amp;BC</v>
          </cell>
          <cell r="P869" t="str">
            <v>a) Dry and Uncharged Cells</v>
          </cell>
          <cell r="Q869" t="str">
            <v>Nos.</v>
          </cell>
          <cell r="R869" t="str">
            <v>Nos.</v>
          </cell>
          <cell r="S869">
            <v>10</v>
          </cell>
          <cell r="T869">
            <v>10</v>
          </cell>
          <cell r="U869">
            <v>10</v>
          </cell>
          <cell r="X869">
            <v>10</v>
          </cell>
          <cell r="Y869">
            <v>10</v>
          </cell>
          <cell r="Z869" t="str">
            <v>PG/Bihar/HBL</v>
          </cell>
          <cell r="AA869" t="str">
            <v>INR</v>
          </cell>
          <cell r="AB869">
            <v>2400</v>
          </cell>
          <cell r="AC869">
            <v>2400</v>
          </cell>
          <cell r="AF869">
            <v>0</v>
          </cell>
          <cell r="AG869">
            <v>2400</v>
          </cell>
          <cell r="AH869">
            <v>24000</v>
          </cell>
          <cell r="AI869">
            <v>1.1541315063742059</v>
          </cell>
          <cell r="AJ869">
            <v>27699</v>
          </cell>
          <cell r="AK869">
            <v>3917</v>
          </cell>
          <cell r="AL869">
            <v>1117</v>
          </cell>
          <cell r="AM869">
            <v>32733</v>
          </cell>
          <cell r="AN869">
            <v>1062</v>
          </cell>
          <cell r="AO869">
            <v>0</v>
          </cell>
          <cell r="AP869">
            <v>0</v>
          </cell>
          <cell r="AQ869">
            <v>33795</v>
          </cell>
          <cell r="AR869" t="str">
            <v>NA</v>
          </cell>
          <cell r="AS869" t="str">
            <v>NA</v>
          </cell>
          <cell r="AT869">
            <v>0.95238095238095244</v>
          </cell>
          <cell r="AU869" t="str">
            <v>NA</v>
          </cell>
          <cell r="AV869" t="str">
            <v>NA</v>
          </cell>
          <cell r="AW869" t="str">
            <v>NA</v>
          </cell>
          <cell r="AX869">
            <v>0</v>
          </cell>
          <cell r="AY869">
            <v>33795</v>
          </cell>
          <cell r="AZ869">
            <v>0.16320000000000001</v>
          </cell>
          <cell r="BA869">
            <v>0.04</v>
          </cell>
          <cell r="BB869">
            <v>4.4233450883729056E-2</v>
          </cell>
          <cell r="BC869">
            <v>0</v>
          </cell>
          <cell r="BG869" t="str">
            <v>NA</v>
          </cell>
          <cell r="BH869" t="str">
            <v>NA</v>
          </cell>
          <cell r="BJ869">
            <v>24000</v>
          </cell>
        </row>
        <row r="870">
          <cell r="A870">
            <v>870</v>
          </cell>
          <cell r="I870" t="str">
            <v>SP</v>
          </cell>
          <cell r="J870" t="str">
            <v>SPARES</v>
          </cell>
          <cell r="K870" t="str">
            <v>Gen</v>
          </cell>
          <cell r="L870" t="str">
            <v>J</v>
          </cell>
          <cell r="M870" t="str">
            <v>J</v>
          </cell>
          <cell r="N870" t="str">
            <v>C</v>
          </cell>
          <cell r="O870" t="str">
            <v>B&amp;BC</v>
          </cell>
          <cell r="P870" t="str">
            <v>b) Intercell connectors with bolts &amp; nuts</v>
          </cell>
          <cell r="Q870" t="str">
            <v>Nos.</v>
          </cell>
          <cell r="R870" t="str">
            <v>Nos.</v>
          </cell>
          <cell r="S870">
            <v>10</v>
          </cell>
          <cell r="T870">
            <v>10</v>
          </cell>
          <cell r="U870">
            <v>10</v>
          </cell>
          <cell r="X870">
            <v>10</v>
          </cell>
          <cell r="Y870">
            <v>10</v>
          </cell>
          <cell r="Z870" t="str">
            <v>Assd</v>
          </cell>
          <cell r="AA870" t="str">
            <v>INR</v>
          </cell>
          <cell r="AB870">
            <v>300</v>
          </cell>
          <cell r="AC870">
            <v>300</v>
          </cell>
          <cell r="AF870">
            <v>0</v>
          </cell>
          <cell r="AG870">
            <v>300</v>
          </cell>
          <cell r="AH870">
            <v>3000</v>
          </cell>
          <cell r="AI870">
            <v>1.1541315063742059</v>
          </cell>
          <cell r="AJ870">
            <v>3462</v>
          </cell>
          <cell r="AK870">
            <v>490</v>
          </cell>
          <cell r="AL870">
            <v>140</v>
          </cell>
          <cell r="AM870">
            <v>4092</v>
          </cell>
          <cell r="AN870">
            <v>133</v>
          </cell>
          <cell r="AO870">
            <v>0</v>
          </cell>
          <cell r="AP870">
            <v>0</v>
          </cell>
          <cell r="AQ870">
            <v>4225</v>
          </cell>
          <cell r="AR870" t="str">
            <v>NA</v>
          </cell>
          <cell r="AS870" t="str">
            <v>NA</v>
          </cell>
          <cell r="AT870">
            <v>0.95238095238095244</v>
          </cell>
          <cell r="AU870" t="str">
            <v>NA</v>
          </cell>
          <cell r="AV870" t="str">
            <v>NA</v>
          </cell>
          <cell r="AW870" t="str">
            <v>NA</v>
          </cell>
          <cell r="AX870">
            <v>0</v>
          </cell>
          <cell r="AY870">
            <v>4225</v>
          </cell>
          <cell r="AZ870">
            <v>0.16320000000000001</v>
          </cell>
          <cell r="BA870">
            <v>0.04</v>
          </cell>
          <cell r="BB870">
            <v>4.4233450883729056E-2</v>
          </cell>
          <cell r="BC870">
            <v>0</v>
          </cell>
          <cell r="BG870" t="str">
            <v>NA</v>
          </cell>
          <cell r="BH870" t="str">
            <v>NA</v>
          </cell>
          <cell r="BJ870">
            <v>3000</v>
          </cell>
        </row>
        <row r="871">
          <cell r="A871">
            <v>871</v>
          </cell>
          <cell r="I871" t="str">
            <v>SP</v>
          </cell>
          <cell r="J871" t="str">
            <v>SPARES</v>
          </cell>
          <cell r="K871" t="str">
            <v>Gen</v>
          </cell>
          <cell r="L871" t="str">
            <v>J</v>
          </cell>
          <cell r="M871" t="str">
            <v>J</v>
          </cell>
          <cell r="N871" t="str">
            <v>C</v>
          </cell>
          <cell r="O871" t="str">
            <v>B&amp;BC</v>
          </cell>
          <cell r="P871" t="str">
            <v>c) Terminal lugs</v>
          </cell>
          <cell r="Q871" t="str">
            <v>Nos.</v>
          </cell>
          <cell r="R871" t="str">
            <v>Nos.</v>
          </cell>
          <cell r="S871">
            <v>5</v>
          </cell>
          <cell r="T871">
            <v>5</v>
          </cell>
          <cell r="U871">
            <v>5</v>
          </cell>
          <cell r="X871">
            <v>5</v>
          </cell>
          <cell r="Y871">
            <v>5</v>
          </cell>
          <cell r="Z871" t="str">
            <v>PG/Bihar/HBL</v>
          </cell>
          <cell r="AA871" t="str">
            <v>INR</v>
          </cell>
          <cell r="AB871">
            <v>50</v>
          </cell>
          <cell r="AC871">
            <v>50</v>
          </cell>
          <cell r="AF871">
            <v>0</v>
          </cell>
          <cell r="AG871">
            <v>50</v>
          </cell>
          <cell r="AH871">
            <v>250</v>
          </cell>
          <cell r="AI871">
            <v>1.1541315063742059</v>
          </cell>
          <cell r="AJ871">
            <v>289</v>
          </cell>
          <cell r="AK871">
            <v>41</v>
          </cell>
          <cell r="AL871">
            <v>12</v>
          </cell>
          <cell r="AM871">
            <v>342</v>
          </cell>
          <cell r="AN871">
            <v>11</v>
          </cell>
          <cell r="AO871">
            <v>0</v>
          </cell>
          <cell r="AP871">
            <v>0</v>
          </cell>
          <cell r="AQ871">
            <v>353</v>
          </cell>
          <cell r="AR871" t="str">
            <v>NA</v>
          </cell>
          <cell r="AS871" t="str">
            <v>NA</v>
          </cell>
          <cell r="AT871">
            <v>0.95238095238095244</v>
          </cell>
          <cell r="AU871" t="str">
            <v>NA</v>
          </cell>
          <cell r="AV871" t="str">
            <v>NA</v>
          </cell>
          <cell r="AW871" t="str">
            <v>NA</v>
          </cell>
          <cell r="AX871">
            <v>0</v>
          </cell>
          <cell r="AY871">
            <v>353</v>
          </cell>
          <cell r="AZ871">
            <v>0.16320000000000001</v>
          </cell>
          <cell r="BA871">
            <v>0.04</v>
          </cell>
          <cell r="BB871">
            <v>4.4233450883729056E-2</v>
          </cell>
          <cell r="BC871">
            <v>0</v>
          </cell>
          <cell r="BG871" t="str">
            <v>NA</v>
          </cell>
          <cell r="BH871" t="str">
            <v>NA</v>
          </cell>
          <cell r="BJ871">
            <v>250</v>
          </cell>
        </row>
        <row r="872">
          <cell r="A872">
            <v>872</v>
          </cell>
          <cell r="J872" t="str">
            <v/>
          </cell>
          <cell r="L872" t="str">
            <v>J</v>
          </cell>
          <cell r="M872" t="str">
            <v>J</v>
          </cell>
          <cell r="N872">
            <v>0</v>
          </cell>
          <cell r="R872">
            <v>0</v>
          </cell>
          <cell r="S872">
            <v>0</v>
          </cell>
          <cell r="T872">
            <v>0</v>
          </cell>
          <cell r="X872">
            <v>0</v>
          </cell>
          <cell r="Y872">
            <v>0</v>
          </cell>
          <cell r="AC872">
            <v>0</v>
          </cell>
          <cell r="AF872">
            <v>0</v>
          </cell>
          <cell r="AG872">
            <v>0</v>
          </cell>
          <cell r="AH872">
            <v>0</v>
          </cell>
          <cell r="AI872">
            <v>0</v>
          </cell>
          <cell r="AJ872">
            <v>0</v>
          </cell>
          <cell r="AK872">
            <v>0</v>
          </cell>
          <cell r="AL872">
            <v>0</v>
          </cell>
          <cell r="AM872">
            <v>0</v>
          </cell>
          <cell r="AN872">
            <v>0</v>
          </cell>
          <cell r="AO872">
            <v>0</v>
          </cell>
          <cell r="AP872">
            <v>0</v>
          </cell>
          <cell r="AQ872">
            <v>0</v>
          </cell>
          <cell r="AR872">
            <v>0</v>
          </cell>
          <cell r="AS872">
            <v>0</v>
          </cell>
          <cell r="AT872">
            <v>0</v>
          </cell>
          <cell r="AU872">
            <v>0</v>
          </cell>
          <cell r="AV872">
            <v>0</v>
          </cell>
          <cell r="AW872">
            <v>0</v>
          </cell>
          <cell r="AX872">
            <v>0</v>
          </cell>
          <cell r="AY872">
            <v>0</v>
          </cell>
          <cell r="AZ872">
            <v>0</v>
          </cell>
          <cell r="BA872">
            <v>0</v>
          </cell>
          <cell r="BB872">
            <v>0</v>
          </cell>
          <cell r="BC872">
            <v>0</v>
          </cell>
          <cell r="BH872">
            <v>0</v>
          </cell>
          <cell r="BJ872">
            <v>0</v>
          </cell>
        </row>
        <row r="873">
          <cell r="A873">
            <v>873</v>
          </cell>
          <cell r="F873" t="str">
            <v>b)</v>
          </cell>
          <cell r="G873" t="str">
            <v>b)</v>
          </cell>
          <cell r="J873" t="str">
            <v/>
          </cell>
          <cell r="L873" t="str">
            <v>J</v>
          </cell>
          <cell r="M873" t="str">
            <v>J</v>
          </cell>
          <cell r="N873">
            <v>0</v>
          </cell>
          <cell r="P873" t="str">
            <v>Spares of battery (50V)</v>
          </cell>
          <cell r="R873">
            <v>0</v>
          </cell>
          <cell r="S873">
            <v>0</v>
          </cell>
          <cell r="T873">
            <v>0</v>
          </cell>
          <cell r="X873">
            <v>0</v>
          </cell>
          <cell r="Y873">
            <v>0</v>
          </cell>
          <cell r="AC873">
            <v>0</v>
          </cell>
          <cell r="AF873">
            <v>0</v>
          </cell>
          <cell r="AG873">
            <v>0</v>
          </cell>
          <cell r="AH873">
            <v>0</v>
          </cell>
          <cell r="AI873">
            <v>0</v>
          </cell>
          <cell r="AJ873">
            <v>0</v>
          </cell>
          <cell r="AK873">
            <v>0</v>
          </cell>
          <cell r="AL873">
            <v>0</v>
          </cell>
          <cell r="AM873">
            <v>0</v>
          </cell>
          <cell r="AN873">
            <v>0</v>
          </cell>
          <cell r="AO873">
            <v>0</v>
          </cell>
          <cell r="AP873">
            <v>0</v>
          </cell>
          <cell r="AQ873">
            <v>0</v>
          </cell>
          <cell r="AR873">
            <v>0</v>
          </cell>
          <cell r="AS873">
            <v>0</v>
          </cell>
          <cell r="AT873">
            <v>0</v>
          </cell>
          <cell r="AU873">
            <v>0</v>
          </cell>
          <cell r="AV873">
            <v>0</v>
          </cell>
          <cell r="AW873">
            <v>0</v>
          </cell>
          <cell r="AX873">
            <v>0</v>
          </cell>
          <cell r="AY873">
            <v>0</v>
          </cell>
          <cell r="AZ873">
            <v>0</v>
          </cell>
          <cell r="BA873">
            <v>0</v>
          </cell>
          <cell r="BB873">
            <v>0</v>
          </cell>
          <cell r="BC873">
            <v>0</v>
          </cell>
          <cell r="BH873">
            <v>0</v>
          </cell>
          <cell r="BJ873">
            <v>0</v>
          </cell>
        </row>
        <row r="874">
          <cell r="A874">
            <v>874</v>
          </cell>
          <cell r="I874" t="str">
            <v>SP</v>
          </cell>
          <cell r="J874" t="str">
            <v>SPARES</v>
          </cell>
          <cell r="K874" t="str">
            <v>Gen</v>
          </cell>
          <cell r="L874" t="str">
            <v>J</v>
          </cell>
          <cell r="M874" t="str">
            <v>J</v>
          </cell>
          <cell r="N874" t="str">
            <v>C</v>
          </cell>
          <cell r="O874" t="str">
            <v>B&amp;BC</v>
          </cell>
          <cell r="P874" t="str">
            <v>a)  Cells</v>
          </cell>
          <cell r="Q874" t="str">
            <v>Nos</v>
          </cell>
          <cell r="R874" t="str">
            <v>Nos</v>
          </cell>
          <cell r="S874">
            <v>5</v>
          </cell>
          <cell r="T874">
            <v>5</v>
          </cell>
          <cell r="U874">
            <v>5</v>
          </cell>
          <cell r="X874">
            <v>5</v>
          </cell>
          <cell r="Y874">
            <v>5</v>
          </cell>
          <cell r="Z874" t="str">
            <v>PG/Bihar/HBL</v>
          </cell>
          <cell r="AA874" t="str">
            <v>INR</v>
          </cell>
          <cell r="AB874">
            <v>2400</v>
          </cell>
          <cell r="AC874">
            <v>2400</v>
          </cell>
          <cell r="AF874">
            <v>0</v>
          </cell>
          <cell r="AG874">
            <v>2400</v>
          </cell>
          <cell r="AH874">
            <v>12000</v>
          </cell>
          <cell r="AI874">
            <v>1.1541315063742059</v>
          </cell>
          <cell r="AJ874">
            <v>13850</v>
          </cell>
          <cell r="AK874">
            <v>1958</v>
          </cell>
          <cell r="AL874">
            <v>558</v>
          </cell>
          <cell r="AM874">
            <v>16366</v>
          </cell>
          <cell r="AN874">
            <v>531</v>
          </cell>
          <cell r="AO874">
            <v>0</v>
          </cell>
          <cell r="AP874">
            <v>0</v>
          </cell>
          <cell r="AQ874">
            <v>16897</v>
          </cell>
          <cell r="AR874" t="str">
            <v>NA</v>
          </cell>
          <cell r="AS874" t="str">
            <v>NA</v>
          </cell>
          <cell r="AT874">
            <v>0.95238095238095244</v>
          </cell>
          <cell r="AU874" t="str">
            <v>NA</v>
          </cell>
          <cell r="AV874" t="str">
            <v>NA</v>
          </cell>
          <cell r="AW874" t="str">
            <v>NA</v>
          </cell>
          <cell r="AX874">
            <v>0</v>
          </cell>
          <cell r="AY874">
            <v>16897</v>
          </cell>
          <cell r="AZ874">
            <v>0.16320000000000001</v>
          </cell>
          <cell r="BA874">
            <v>0.04</v>
          </cell>
          <cell r="BB874">
            <v>4.4233450883729056E-2</v>
          </cell>
          <cell r="BC874">
            <v>0</v>
          </cell>
          <cell r="BG874" t="str">
            <v>NA</v>
          </cell>
          <cell r="BH874" t="str">
            <v>NA</v>
          </cell>
          <cell r="BJ874">
            <v>12000</v>
          </cell>
        </row>
        <row r="875">
          <cell r="A875">
            <v>875</v>
          </cell>
          <cell r="I875" t="str">
            <v>SP</v>
          </cell>
          <cell r="J875" t="str">
            <v>SPARES</v>
          </cell>
          <cell r="K875" t="str">
            <v>Gen</v>
          </cell>
          <cell r="L875" t="str">
            <v>J</v>
          </cell>
          <cell r="M875" t="str">
            <v>J</v>
          </cell>
          <cell r="N875" t="str">
            <v>C</v>
          </cell>
          <cell r="O875" t="str">
            <v>B&amp;BC</v>
          </cell>
          <cell r="P875" t="str">
            <v>b) Intercell connectors with bolts &amp; nuts</v>
          </cell>
          <cell r="Q875" t="str">
            <v>Nos.</v>
          </cell>
          <cell r="R875" t="str">
            <v>Nos.</v>
          </cell>
          <cell r="S875">
            <v>10</v>
          </cell>
          <cell r="T875">
            <v>10</v>
          </cell>
          <cell r="U875">
            <v>10</v>
          </cell>
          <cell r="X875">
            <v>10</v>
          </cell>
          <cell r="Y875">
            <v>10</v>
          </cell>
          <cell r="Z875" t="str">
            <v>PG/Bihar/HBL</v>
          </cell>
          <cell r="AA875" t="str">
            <v>INR</v>
          </cell>
          <cell r="AB875">
            <v>300</v>
          </cell>
          <cell r="AC875">
            <v>300</v>
          </cell>
          <cell r="AF875">
            <v>0</v>
          </cell>
          <cell r="AG875">
            <v>300</v>
          </cell>
          <cell r="AH875">
            <v>3000</v>
          </cell>
          <cell r="AI875">
            <v>1.1541315063742059</v>
          </cell>
          <cell r="AJ875">
            <v>3462</v>
          </cell>
          <cell r="AK875">
            <v>490</v>
          </cell>
          <cell r="AL875">
            <v>140</v>
          </cell>
          <cell r="AM875">
            <v>4092</v>
          </cell>
          <cell r="AN875">
            <v>133</v>
          </cell>
          <cell r="AO875">
            <v>0</v>
          </cell>
          <cell r="AP875">
            <v>0</v>
          </cell>
          <cell r="AQ875">
            <v>4225</v>
          </cell>
          <cell r="AR875" t="str">
            <v>NA</v>
          </cell>
          <cell r="AS875" t="str">
            <v>NA</v>
          </cell>
          <cell r="AT875">
            <v>0.95238095238095244</v>
          </cell>
          <cell r="AU875" t="str">
            <v>NA</v>
          </cell>
          <cell r="AV875" t="str">
            <v>NA</v>
          </cell>
          <cell r="AW875" t="str">
            <v>NA</v>
          </cell>
          <cell r="AX875">
            <v>0</v>
          </cell>
          <cell r="AY875">
            <v>4225</v>
          </cell>
          <cell r="AZ875">
            <v>0.16320000000000001</v>
          </cell>
          <cell r="BA875">
            <v>0.04</v>
          </cell>
          <cell r="BB875">
            <v>4.4233450883729056E-2</v>
          </cell>
          <cell r="BC875">
            <v>0</v>
          </cell>
          <cell r="BG875" t="str">
            <v>NA</v>
          </cell>
          <cell r="BH875" t="str">
            <v>NA</v>
          </cell>
          <cell r="BJ875">
            <v>3000</v>
          </cell>
        </row>
        <row r="876">
          <cell r="A876">
            <v>876</v>
          </cell>
          <cell r="I876" t="str">
            <v>SP</v>
          </cell>
          <cell r="J876" t="str">
            <v>SPARES</v>
          </cell>
          <cell r="K876" t="str">
            <v>Gen</v>
          </cell>
          <cell r="L876" t="str">
            <v>J</v>
          </cell>
          <cell r="M876" t="str">
            <v>J</v>
          </cell>
          <cell r="N876" t="str">
            <v>C</v>
          </cell>
          <cell r="O876" t="str">
            <v>B&amp;BC</v>
          </cell>
          <cell r="P876" t="str">
            <v>c)  Terminal lugs</v>
          </cell>
          <cell r="Q876" t="str">
            <v>Nos.</v>
          </cell>
          <cell r="R876" t="str">
            <v>Nos.</v>
          </cell>
          <cell r="S876">
            <v>5</v>
          </cell>
          <cell r="T876">
            <v>5</v>
          </cell>
          <cell r="U876">
            <v>5</v>
          </cell>
          <cell r="X876">
            <v>5</v>
          </cell>
          <cell r="Y876">
            <v>5</v>
          </cell>
          <cell r="Z876" t="str">
            <v>PG/Bihar/HBL</v>
          </cell>
          <cell r="AA876" t="str">
            <v>INR</v>
          </cell>
          <cell r="AB876">
            <v>50</v>
          </cell>
          <cell r="AC876">
            <v>50</v>
          </cell>
          <cell r="AF876">
            <v>0</v>
          </cell>
          <cell r="AG876">
            <v>50</v>
          </cell>
          <cell r="AH876">
            <v>250</v>
          </cell>
          <cell r="AI876">
            <v>1.1541315063742059</v>
          </cell>
          <cell r="AJ876">
            <v>289</v>
          </cell>
          <cell r="AK876">
            <v>41</v>
          </cell>
          <cell r="AL876">
            <v>12</v>
          </cell>
          <cell r="AM876">
            <v>342</v>
          </cell>
          <cell r="AN876">
            <v>11</v>
          </cell>
          <cell r="AO876">
            <v>0</v>
          </cell>
          <cell r="AP876">
            <v>0</v>
          </cell>
          <cell r="AQ876">
            <v>353</v>
          </cell>
          <cell r="AR876" t="str">
            <v>NA</v>
          </cell>
          <cell r="AS876" t="str">
            <v>NA</v>
          </cell>
          <cell r="AT876">
            <v>0.95238095238095244</v>
          </cell>
          <cell r="AU876" t="str">
            <v>NA</v>
          </cell>
          <cell r="AV876" t="str">
            <v>NA</v>
          </cell>
          <cell r="AW876" t="str">
            <v>NA</v>
          </cell>
          <cell r="AX876">
            <v>0</v>
          </cell>
          <cell r="AY876">
            <v>353</v>
          </cell>
          <cell r="AZ876">
            <v>0.16320000000000001</v>
          </cell>
          <cell r="BA876">
            <v>0.04</v>
          </cell>
          <cell r="BB876">
            <v>4.4233450883729056E-2</v>
          </cell>
          <cell r="BC876">
            <v>0</v>
          </cell>
          <cell r="BG876" t="str">
            <v>NA</v>
          </cell>
          <cell r="BH876" t="str">
            <v>NA</v>
          </cell>
          <cell r="BJ876">
            <v>250</v>
          </cell>
        </row>
        <row r="877">
          <cell r="A877">
            <v>877</v>
          </cell>
          <cell r="J877" t="str">
            <v/>
          </cell>
          <cell r="L877" t="str">
            <v>J</v>
          </cell>
          <cell r="M877" t="str">
            <v>J</v>
          </cell>
          <cell r="N877">
            <v>0</v>
          </cell>
          <cell r="R877">
            <v>0</v>
          </cell>
          <cell r="S877">
            <v>0</v>
          </cell>
          <cell r="T877">
            <v>0</v>
          </cell>
          <cell r="X877">
            <v>0</v>
          </cell>
          <cell r="Y877">
            <v>0</v>
          </cell>
          <cell r="AC877">
            <v>0</v>
          </cell>
          <cell r="AF877">
            <v>0</v>
          </cell>
          <cell r="AG877">
            <v>0</v>
          </cell>
          <cell r="AH877">
            <v>0</v>
          </cell>
          <cell r="AI877">
            <v>0</v>
          </cell>
          <cell r="AJ877">
            <v>0</v>
          </cell>
          <cell r="AK877">
            <v>0</v>
          </cell>
          <cell r="AL877">
            <v>0</v>
          </cell>
          <cell r="AM877">
            <v>0</v>
          </cell>
          <cell r="AN877">
            <v>0</v>
          </cell>
          <cell r="AO877">
            <v>0</v>
          </cell>
          <cell r="AP877">
            <v>0</v>
          </cell>
          <cell r="AQ877">
            <v>0</v>
          </cell>
          <cell r="AR877">
            <v>0</v>
          </cell>
          <cell r="AS877">
            <v>0</v>
          </cell>
          <cell r="AT877">
            <v>0</v>
          </cell>
          <cell r="AU877">
            <v>0</v>
          </cell>
          <cell r="AV877">
            <v>0</v>
          </cell>
          <cell r="AW877">
            <v>0</v>
          </cell>
          <cell r="AX877">
            <v>0</v>
          </cell>
          <cell r="AY877">
            <v>0</v>
          </cell>
          <cell r="AZ877">
            <v>0</v>
          </cell>
          <cell r="BA877">
            <v>0</v>
          </cell>
          <cell r="BB877">
            <v>0</v>
          </cell>
          <cell r="BC877">
            <v>0</v>
          </cell>
          <cell r="BH877">
            <v>0</v>
          </cell>
          <cell r="BJ877">
            <v>0</v>
          </cell>
        </row>
        <row r="878">
          <cell r="A878">
            <v>878</v>
          </cell>
          <cell r="F878" t="str">
            <v>S</v>
          </cell>
          <cell r="G878" t="str">
            <v>S</v>
          </cell>
          <cell r="I878" t="str">
            <v>SP</v>
          </cell>
          <cell r="J878" t="str">
            <v/>
          </cell>
          <cell r="K878" t="str">
            <v>Gen</v>
          </cell>
          <cell r="L878" t="str">
            <v>J</v>
          </cell>
          <cell r="M878" t="str">
            <v>J</v>
          </cell>
          <cell r="N878">
            <v>0</v>
          </cell>
          <cell r="P878" t="str">
            <v>Battery Charger</v>
          </cell>
          <cell r="R878">
            <v>0</v>
          </cell>
          <cell r="S878">
            <v>0</v>
          </cell>
          <cell r="T878">
            <v>0</v>
          </cell>
          <cell r="X878">
            <v>0</v>
          </cell>
          <cell r="Y878">
            <v>0</v>
          </cell>
          <cell r="AA878" t="str">
            <v>INR</v>
          </cell>
          <cell r="AC878">
            <v>0</v>
          </cell>
          <cell r="AF878">
            <v>0</v>
          </cell>
          <cell r="AG878">
            <v>0</v>
          </cell>
          <cell r="AH878">
            <v>0</v>
          </cell>
          <cell r="AI878">
            <v>0</v>
          </cell>
          <cell r="AJ878">
            <v>0</v>
          </cell>
          <cell r="AK878">
            <v>0</v>
          </cell>
          <cell r="AL878">
            <v>0</v>
          </cell>
          <cell r="AM878">
            <v>0</v>
          </cell>
          <cell r="AN878">
            <v>0</v>
          </cell>
          <cell r="AO878">
            <v>0</v>
          </cell>
          <cell r="AP878">
            <v>0</v>
          </cell>
          <cell r="AQ878">
            <v>0</v>
          </cell>
          <cell r="AR878">
            <v>0</v>
          </cell>
          <cell r="AS878">
            <v>0</v>
          </cell>
          <cell r="AT878">
            <v>0</v>
          </cell>
          <cell r="AU878">
            <v>0</v>
          </cell>
          <cell r="AV878">
            <v>0</v>
          </cell>
          <cell r="AW878">
            <v>0</v>
          </cell>
          <cell r="AX878">
            <v>0</v>
          </cell>
          <cell r="AY878">
            <v>0</v>
          </cell>
          <cell r="AZ878">
            <v>0</v>
          </cell>
          <cell r="BA878">
            <v>0</v>
          </cell>
          <cell r="BB878">
            <v>0</v>
          </cell>
          <cell r="BC878">
            <v>0</v>
          </cell>
          <cell r="BH878">
            <v>0</v>
          </cell>
          <cell r="BJ878">
            <v>0</v>
          </cell>
        </row>
        <row r="879">
          <cell r="A879">
            <v>879</v>
          </cell>
          <cell r="J879" t="str">
            <v/>
          </cell>
          <cell r="L879" t="str">
            <v>J</v>
          </cell>
          <cell r="M879" t="str">
            <v>J</v>
          </cell>
          <cell r="N879">
            <v>0</v>
          </cell>
          <cell r="R879">
            <v>0</v>
          </cell>
          <cell r="S879">
            <v>0</v>
          </cell>
          <cell r="T879">
            <v>0</v>
          </cell>
          <cell r="X879">
            <v>0</v>
          </cell>
          <cell r="Y879">
            <v>0</v>
          </cell>
          <cell r="AC879">
            <v>0</v>
          </cell>
          <cell r="AF879">
            <v>0</v>
          </cell>
          <cell r="AG879">
            <v>0</v>
          </cell>
          <cell r="AH879">
            <v>0</v>
          </cell>
          <cell r="AI879">
            <v>0</v>
          </cell>
          <cell r="AJ879">
            <v>0</v>
          </cell>
          <cell r="AK879">
            <v>0</v>
          </cell>
          <cell r="AL879">
            <v>0</v>
          </cell>
          <cell r="AM879">
            <v>0</v>
          </cell>
          <cell r="AN879">
            <v>0</v>
          </cell>
          <cell r="AO879">
            <v>0</v>
          </cell>
          <cell r="AP879">
            <v>0</v>
          </cell>
          <cell r="AQ879">
            <v>0</v>
          </cell>
          <cell r="AR879">
            <v>0</v>
          </cell>
          <cell r="AS879">
            <v>0</v>
          </cell>
          <cell r="AT879">
            <v>0</v>
          </cell>
          <cell r="AU879">
            <v>0</v>
          </cell>
          <cell r="AV879">
            <v>0</v>
          </cell>
          <cell r="AW879">
            <v>0</v>
          </cell>
          <cell r="AX879">
            <v>0</v>
          </cell>
          <cell r="AY879">
            <v>0</v>
          </cell>
          <cell r="AZ879">
            <v>0</v>
          </cell>
          <cell r="BA879">
            <v>0</v>
          </cell>
          <cell r="BB879">
            <v>0</v>
          </cell>
          <cell r="BC879">
            <v>0</v>
          </cell>
          <cell r="BH879">
            <v>0</v>
          </cell>
          <cell r="BJ879">
            <v>0</v>
          </cell>
        </row>
        <row r="880">
          <cell r="A880">
            <v>880</v>
          </cell>
          <cell r="F880" t="str">
            <v>i)</v>
          </cell>
          <cell r="G880" t="str">
            <v>i)</v>
          </cell>
          <cell r="J880" t="str">
            <v/>
          </cell>
          <cell r="L880" t="str">
            <v>J</v>
          </cell>
          <cell r="M880" t="str">
            <v>J</v>
          </cell>
          <cell r="N880">
            <v>0</v>
          </cell>
          <cell r="P880" t="str">
            <v>Spares of Battery charger (220V)</v>
          </cell>
          <cell r="R880">
            <v>0</v>
          </cell>
          <cell r="S880">
            <v>0</v>
          </cell>
          <cell r="T880">
            <v>0</v>
          </cell>
          <cell r="X880">
            <v>0</v>
          </cell>
          <cell r="Y880">
            <v>0</v>
          </cell>
          <cell r="AC880">
            <v>0</v>
          </cell>
          <cell r="AF880">
            <v>0</v>
          </cell>
          <cell r="AG880">
            <v>0</v>
          </cell>
          <cell r="AH880">
            <v>0</v>
          </cell>
          <cell r="AI880">
            <v>0</v>
          </cell>
          <cell r="AJ880">
            <v>0</v>
          </cell>
          <cell r="AK880">
            <v>0</v>
          </cell>
          <cell r="AL880">
            <v>0</v>
          </cell>
          <cell r="AM880">
            <v>0</v>
          </cell>
          <cell r="AN880">
            <v>0</v>
          </cell>
          <cell r="AO880">
            <v>0</v>
          </cell>
          <cell r="AP880">
            <v>0</v>
          </cell>
          <cell r="AQ880">
            <v>0</v>
          </cell>
          <cell r="AR880">
            <v>0</v>
          </cell>
          <cell r="AS880">
            <v>0</v>
          </cell>
          <cell r="AT880">
            <v>0</v>
          </cell>
          <cell r="AU880">
            <v>0</v>
          </cell>
          <cell r="AV880">
            <v>0</v>
          </cell>
          <cell r="AW880">
            <v>0</v>
          </cell>
          <cell r="AX880">
            <v>0</v>
          </cell>
          <cell r="AY880">
            <v>0</v>
          </cell>
          <cell r="AZ880">
            <v>0</v>
          </cell>
          <cell r="BA880">
            <v>0</v>
          </cell>
          <cell r="BB880">
            <v>0</v>
          </cell>
          <cell r="BC880">
            <v>0</v>
          </cell>
          <cell r="BH880">
            <v>0</v>
          </cell>
          <cell r="BJ880">
            <v>0</v>
          </cell>
        </row>
        <row r="881">
          <cell r="A881">
            <v>881</v>
          </cell>
          <cell r="I881" t="str">
            <v>SP</v>
          </cell>
          <cell r="J881" t="str">
            <v>SPARES</v>
          </cell>
          <cell r="K881" t="str">
            <v>Gen</v>
          </cell>
          <cell r="L881" t="str">
            <v>J</v>
          </cell>
          <cell r="M881" t="str">
            <v>J</v>
          </cell>
          <cell r="N881" t="str">
            <v>C</v>
          </cell>
          <cell r="O881" t="str">
            <v>B&amp;BC</v>
          </cell>
          <cell r="P881" t="str">
            <v>a. Set of control cards (All PCB cards)</v>
          </cell>
          <cell r="Q881" t="str">
            <v>set</v>
          </cell>
          <cell r="R881" t="str">
            <v>set</v>
          </cell>
          <cell r="S881">
            <v>1</v>
          </cell>
          <cell r="T881">
            <v>1</v>
          </cell>
          <cell r="U881">
            <v>1</v>
          </cell>
          <cell r="X881">
            <v>1</v>
          </cell>
          <cell r="Y881">
            <v>1</v>
          </cell>
          <cell r="Z881" t="str">
            <v>Bareily</v>
          </cell>
          <cell r="AA881" t="str">
            <v>INR</v>
          </cell>
          <cell r="AB881">
            <v>12600</v>
          </cell>
          <cell r="AC881">
            <v>12600</v>
          </cell>
          <cell r="AF881">
            <v>0</v>
          </cell>
          <cell r="AG881">
            <v>12600</v>
          </cell>
          <cell r="AH881">
            <v>12600</v>
          </cell>
          <cell r="AI881">
            <v>1.1541315063742059</v>
          </cell>
          <cell r="AJ881">
            <v>14542</v>
          </cell>
          <cell r="AK881">
            <v>2056</v>
          </cell>
          <cell r="AL881">
            <v>586</v>
          </cell>
          <cell r="AM881">
            <v>17184</v>
          </cell>
          <cell r="AN881">
            <v>557</v>
          </cell>
          <cell r="AO881">
            <v>0</v>
          </cell>
          <cell r="AP881">
            <v>0</v>
          </cell>
          <cell r="AQ881">
            <v>17741</v>
          </cell>
          <cell r="AR881" t="str">
            <v>NA</v>
          </cell>
          <cell r="AS881" t="str">
            <v>NA</v>
          </cell>
          <cell r="AT881">
            <v>0.95238095238095244</v>
          </cell>
          <cell r="AU881" t="str">
            <v>NA</v>
          </cell>
          <cell r="AV881" t="str">
            <v>NA</v>
          </cell>
          <cell r="AW881" t="str">
            <v>NA</v>
          </cell>
          <cell r="AX881">
            <v>0</v>
          </cell>
          <cell r="AY881">
            <v>17741</v>
          </cell>
          <cell r="AZ881">
            <v>0.16320000000000001</v>
          </cell>
          <cell r="BA881">
            <v>0.04</v>
          </cell>
          <cell r="BB881">
            <v>4.4233450883729056E-2</v>
          </cell>
          <cell r="BC881">
            <v>0</v>
          </cell>
          <cell r="BG881" t="str">
            <v>NA</v>
          </cell>
          <cell r="BH881" t="str">
            <v>NA</v>
          </cell>
          <cell r="BJ881">
            <v>12600</v>
          </cell>
        </row>
        <row r="882">
          <cell r="A882">
            <v>882</v>
          </cell>
          <cell r="I882" t="str">
            <v>SP</v>
          </cell>
          <cell r="J882" t="str">
            <v>SPARES</v>
          </cell>
          <cell r="K882" t="str">
            <v>Gen</v>
          </cell>
          <cell r="L882" t="str">
            <v>J</v>
          </cell>
          <cell r="M882" t="str">
            <v>J</v>
          </cell>
          <cell r="N882" t="str">
            <v>C</v>
          </cell>
          <cell r="O882" t="str">
            <v>B&amp;BC</v>
          </cell>
          <cell r="P882" t="str">
            <v>b.  Set of relays</v>
          </cell>
          <cell r="Q882" t="str">
            <v>set</v>
          </cell>
          <cell r="R882" t="str">
            <v>set</v>
          </cell>
          <cell r="S882">
            <v>1</v>
          </cell>
          <cell r="T882">
            <v>1</v>
          </cell>
          <cell r="U882">
            <v>1</v>
          </cell>
          <cell r="X882">
            <v>1</v>
          </cell>
          <cell r="Y882">
            <v>1</v>
          </cell>
          <cell r="AA882" t="str">
            <v>INR</v>
          </cell>
          <cell r="AB882">
            <v>1350</v>
          </cell>
          <cell r="AC882">
            <v>1350</v>
          </cell>
          <cell r="AF882">
            <v>0</v>
          </cell>
          <cell r="AG882">
            <v>1350</v>
          </cell>
          <cell r="AH882">
            <v>1350</v>
          </cell>
          <cell r="AI882">
            <v>1.1541315063742059</v>
          </cell>
          <cell r="AJ882">
            <v>1558</v>
          </cell>
          <cell r="AK882">
            <v>220</v>
          </cell>
          <cell r="AL882">
            <v>63</v>
          </cell>
          <cell r="AM882">
            <v>1841</v>
          </cell>
          <cell r="AN882">
            <v>60</v>
          </cell>
          <cell r="AO882">
            <v>0</v>
          </cell>
          <cell r="AP882">
            <v>0</v>
          </cell>
          <cell r="AQ882">
            <v>1901</v>
          </cell>
          <cell r="AR882" t="str">
            <v>NA</v>
          </cell>
          <cell r="AS882" t="str">
            <v>NA</v>
          </cell>
          <cell r="AT882">
            <v>0.95238095238095244</v>
          </cell>
          <cell r="AU882" t="str">
            <v>NA</v>
          </cell>
          <cell r="AV882" t="str">
            <v>NA</v>
          </cell>
          <cell r="AW882" t="str">
            <v>NA</v>
          </cell>
          <cell r="AX882">
            <v>0</v>
          </cell>
          <cell r="AY882">
            <v>1901</v>
          </cell>
          <cell r="AZ882">
            <v>0.16320000000000001</v>
          </cell>
          <cell r="BA882">
            <v>0.04</v>
          </cell>
          <cell r="BB882">
            <v>4.4233450883729056E-2</v>
          </cell>
          <cell r="BC882">
            <v>0</v>
          </cell>
          <cell r="BG882" t="str">
            <v>NA</v>
          </cell>
          <cell r="BH882" t="str">
            <v>NA</v>
          </cell>
          <cell r="BJ882">
            <v>1350</v>
          </cell>
        </row>
        <row r="883">
          <cell r="A883">
            <v>883</v>
          </cell>
          <cell r="I883" t="str">
            <v>SP</v>
          </cell>
          <cell r="J883" t="str">
            <v>SPARES</v>
          </cell>
          <cell r="K883" t="str">
            <v>Gen</v>
          </cell>
          <cell r="L883" t="str">
            <v>J</v>
          </cell>
          <cell r="M883" t="str">
            <v>J</v>
          </cell>
          <cell r="N883" t="str">
            <v>C</v>
          </cell>
          <cell r="O883" t="str">
            <v>B&amp;BC</v>
          </cell>
          <cell r="P883" t="str">
            <v>c. Set of contactor</v>
          </cell>
          <cell r="Q883" t="str">
            <v>set</v>
          </cell>
          <cell r="R883" t="str">
            <v>set</v>
          </cell>
          <cell r="S883">
            <v>1</v>
          </cell>
          <cell r="T883">
            <v>1</v>
          </cell>
          <cell r="U883">
            <v>1</v>
          </cell>
          <cell r="X883">
            <v>1</v>
          </cell>
          <cell r="Y883">
            <v>1</v>
          </cell>
          <cell r="AA883" t="str">
            <v>INR</v>
          </cell>
          <cell r="AB883">
            <v>1080</v>
          </cell>
          <cell r="AC883">
            <v>1080</v>
          </cell>
          <cell r="AF883">
            <v>0</v>
          </cell>
          <cell r="AG883">
            <v>1080</v>
          </cell>
          <cell r="AH883">
            <v>1080</v>
          </cell>
          <cell r="AI883">
            <v>1.1541315063742059</v>
          </cell>
          <cell r="AJ883">
            <v>1246</v>
          </cell>
          <cell r="AK883">
            <v>176</v>
          </cell>
          <cell r="AL883">
            <v>50</v>
          </cell>
          <cell r="AM883">
            <v>1472</v>
          </cell>
          <cell r="AN883">
            <v>48</v>
          </cell>
          <cell r="AO883">
            <v>0</v>
          </cell>
          <cell r="AP883">
            <v>0</v>
          </cell>
          <cell r="AQ883">
            <v>1520</v>
          </cell>
          <cell r="AR883" t="str">
            <v>NA</v>
          </cell>
          <cell r="AS883" t="str">
            <v>NA</v>
          </cell>
          <cell r="AT883">
            <v>0.95238095238095244</v>
          </cell>
          <cell r="AU883" t="str">
            <v>NA</v>
          </cell>
          <cell r="AV883" t="str">
            <v>NA</v>
          </cell>
          <cell r="AW883" t="str">
            <v>NA</v>
          </cell>
          <cell r="AX883">
            <v>0</v>
          </cell>
          <cell r="AY883">
            <v>1520</v>
          </cell>
          <cell r="AZ883">
            <v>0.16320000000000001</v>
          </cell>
          <cell r="BA883">
            <v>0.04</v>
          </cell>
          <cell r="BB883">
            <v>4.4233450883729056E-2</v>
          </cell>
          <cell r="BC883">
            <v>0</v>
          </cell>
          <cell r="BG883" t="str">
            <v>NA</v>
          </cell>
          <cell r="BH883" t="str">
            <v>NA</v>
          </cell>
          <cell r="BJ883">
            <v>1080</v>
          </cell>
        </row>
        <row r="884">
          <cell r="A884">
            <v>884</v>
          </cell>
          <cell r="I884" t="str">
            <v>SP</v>
          </cell>
          <cell r="J884" t="str">
            <v>SPARES</v>
          </cell>
          <cell r="K884" t="str">
            <v>Gen</v>
          </cell>
          <cell r="L884" t="str">
            <v>J</v>
          </cell>
          <cell r="M884" t="str">
            <v>J</v>
          </cell>
          <cell r="N884" t="str">
            <v>C</v>
          </cell>
          <cell r="O884" t="str">
            <v>B&amp;BC</v>
          </cell>
          <cell r="P884" t="str">
            <v>d.  Micro switches (If applicable)</v>
          </cell>
          <cell r="Q884" t="str">
            <v>set</v>
          </cell>
          <cell r="R884" t="str">
            <v>set</v>
          </cell>
          <cell r="S884">
            <v>1</v>
          </cell>
          <cell r="T884">
            <v>1</v>
          </cell>
          <cell r="U884">
            <v>1</v>
          </cell>
          <cell r="X884">
            <v>1</v>
          </cell>
          <cell r="Y884">
            <v>1</v>
          </cell>
          <cell r="AA884" t="str">
            <v>INR</v>
          </cell>
          <cell r="AB884">
            <v>675</v>
          </cell>
          <cell r="AC884">
            <v>675</v>
          </cell>
          <cell r="AF884">
            <v>0</v>
          </cell>
          <cell r="AG884">
            <v>675</v>
          </cell>
          <cell r="AH884">
            <v>675</v>
          </cell>
          <cell r="AI884">
            <v>1.1541315063742059</v>
          </cell>
          <cell r="AJ884">
            <v>779</v>
          </cell>
          <cell r="AK884">
            <v>110</v>
          </cell>
          <cell r="AL884">
            <v>31</v>
          </cell>
          <cell r="AM884">
            <v>920</v>
          </cell>
          <cell r="AN884">
            <v>30</v>
          </cell>
          <cell r="AO884">
            <v>0</v>
          </cell>
          <cell r="AP884">
            <v>0</v>
          </cell>
          <cell r="AQ884">
            <v>950</v>
          </cell>
          <cell r="AR884" t="str">
            <v>NA</v>
          </cell>
          <cell r="AS884" t="str">
            <v>NA</v>
          </cell>
          <cell r="AT884">
            <v>0.95238095238095244</v>
          </cell>
          <cell r="AU884" t="str">
            <v>NA</v>
          </cell>
          <cell r="AV884" t="str">
            <v>NA</v>
          </cell>
          <cell r="AW884" t="str">
            <v>NA</v>
          </cell>
          <cell r="AX884">
            <v>0</v>
          </cell>
          <cell r="AY884">
            <v>950</v>
          </cell>
          <cell r="AZ884">
            <v>0.16320000000000001</v>
          </cell>
          <cell r="BA884">
            <v>0.04</v>
          </cell>
          <cell r="BB884">
            <v>4.4233450883729056E-2</v>
          </cell>
          <cell r="BC884">
            <v>0</v>
          </cell>
          <cell r="BG884" t="str">
            <v>NA</v>
          </cell>
          <cell r="BH884" t="str">
            <v>NA</v>
          </cell>
          <cell r="BJ884">
            <v>675</v>
          </cell>
        </row>
        <row r="885">
          <cell r="A885">
            <v>885</v>
          </cell>
          <cell r="I885" t="str">
            <v>SP</v>
          </cell>
          <cell r="J885" t="str">
            <v>SPARES</v>
          </cell>
          <cell r="K885" t="str">
            <v>Gen</v>
          </cell>
          <cell r="L885" t="str">
            <v>J</v>
          </cell>
          <cell r="M885" t="str">
            <v>J</v>
          </cell>
          <cell r="N885" t="str">
            <v>C</v>
          </cell>
          <cell r="O885" t="str">
            <v>B&amp;BC</v>
          </cell>
          <cell r="P885" t="str">
            <v>e. Filter capacitor</v>
          </cell>
          <cell r="Q885" t="str">
            <v>Nos.</v>
          </cell>
          <cell r="R885" t="str">
            <v>Nos.</v>
          </cell>
          <cell r="S885">
            <v>1</v>
          </cell>
          <cell r="T885">
            <v>1</v>
          </cell>
          <cell r="U885">
            <v>1</v>
          </cell>
          <cell r="X885">
            <v>1</v>
          </cell>
          <cell r="Y885">
            <v>1</v>
          </cell>
          <cell r="AA885" t="str">
            <v>INR</v>
          </cell>
          <cell r="AB885">
            <v>1800</v>
          </cell>
          <cell r="AC885">
            <v>1800</v>
          </cell>
          <cell r="AF885">
            <v>0</v>
          </cell>
          <cell r="AG885">
            <v>1800</v>
          </cell>
          <cell r="AH885">
            <v>1800</v>
          </cell>
          <cell r="AI885">
            <v>1.1541315063742059</v>
          </cell>
          <cell r="AJ885">
            <v>2077</v>
          </cell>
          <cell r="AK885">
            <v>294</v>
          </cell>
          <cell r="AL885">
            <v>84</v>
          </cell>
          <cell r="AM885">
            <v>2455</v>
          </cell>
          <cell r="AN885">
            <v>80</v>
          </cell>
          <cell r="AO885">
            <v>0</v>
          </cell>
          <cell r="AP885">
            <v>0</v>
          </cell>
          <cell r="AQ885">
            <v>2535</v>
          </cell>
          <cell r="AR885" t="str">
            <v>NA</v>
          </cell>
          <cell r="AS885" t="str">
            <v>NA</v>
          </cell>
          <cell r="AT885">
            <v>0.95238095238095244</v>
          </cell>
          <cell r="AU885" t="str">
            <v>NA</v>
          </cell>
          <cell r="AV885" t="str">
            <v>NA</v>
          </cell>
          <cell r="AW885" t="str">
            <v>NA</v>
          </cell>
          <cell r="AX885">
            <v>0</v>
          </cell>
          <cell r="AY885">
            <v>2535</v>
          </cell>
          <cell r="AZ885">
            <v>0.16320000000000001</v>
          </cell>
          <cell r="BA885">
            <v>0.04</v>
          </cell>
          <cell r="BB885">
            <v>4.4233450883729056E-2</v>
          </cell>
          <cell r="BC885">
            <v>0</v>
          </cell>
          <cell r="BG885" t="str">
            <v>NA</v>
          </cell>
          <cell r="BH885" t="str">
            <v>NA</v>
          </cell>
          <cell r="BJ885">
            <v>1800</v>
          </cell>
        </row>
        <row r="886">
          <cell r="A886">
            <v>886</v>
          </cell>
          <cell r="I886" t="str">
            <v>SP</v>
          </cell>
          <cell r="J886" t="str">
            <v>SPARES</v>
          </cell>
          <cell r="K886" t="str">
            <v>Gen</v>
          </cell>
          <cell r="L886" t="str">
            <v>J</v>
          </cell>
          <cell r="M886" t="str">
            <v>J</v>
          </cell>
          <cell r="N886" t="str">
            <v>C</v>
          </cell>
          <cell r="O886" t="str">
            <v>B&amp;BC</v>
          </cell>
          <cell r="P886" t="str">
            <v xml:space="preserve">f. Three phase full wave bridge rectifier </v>
          </cell>
          <cell r="Q886" t="str">
            <v>Nos.</v>
          </cell>
          <cell r="R886" t="str">
            <v>Nos.</v>
          </cell>
          <cell r="S886">
            <v>1</v>
          </cell>
          <cell r="T886">
            <v>1</v>
          </cell>
          <cell r="U886">
            <v>1</v>
          </cell>
          <cell r="X886">
            <v>1</v>
          </cell>
          <cell r="Y886">
            <v>1</v>
          </cell>
          <cell r="AA886" t="str">
            <v>INR</v>
          </cell>
          <cell r="AB886">
            <v>5850</v>
          </cell>
          <cell r="AC886">
            <v>5850</v>
          </cell>
          <cell r="AF886">
            <v>0</v>
          </cell>
          <cell r="AG886">
            <v>5850</v>
          </cell>
          <cell r="AH886">
            <v>5850</v>
          </cell>
          <cell r="AI886">
            <v>1.1541315063742059</v>
          </cell>
          <cell r="AJ886">
            <v>6752</v>
          </cell>
          <cell r="AK886">
            <v>955</v>
          </cell>
          <cell r="AL886">
            <v>272</v>
          </cell>
          <cell r="AM886">
            <v>7979</v>
          </cell>
          <cell r="AN886">
            <v>259</v>
          </cell>
          <cell r="AO886">
            <v>0</v>
          </cell>
          <cell r="AP886">
            <v>0</v>
          </cell>
          <cell r="AQ886">
            <v>8238</v>
          </cell>
          <cell r="AR886" t="str">
            <v>NA</v>
          </cell>
          <cell r="AS886" t="str">
            <v>NA</v>
          </cell>
          <cell r="AT886">
            <v>0.95238095238095244</v>
          </cell>
          <cell r="AU886" t="str">
            <v>NA</v>
          </cell>
          <cell r="AV886" t="str">
            <v>NA</v>
          </cell>
          <cell r="AW886" t="str">
            <v>NA</v>
          </cell>
          <cell r="AX886">
            <v>0</v>
          </cell>
          <cell r="AY886">
            <v>8238</v>
          </cell>
          <cell r="AZ886">
            <v>0.16320000000000001</v>
          </cell>
          <cell r="BA886">
            <v>0.04</v>
          </cell>
          <cell r="BB886">
            <v>4.4233450883729056E-2</v>
          </cell>
          <cell r="BC886">
            <v>0</v>
          </cell>
          <cell r="BG886" t="str">
            <v>NA</v>
          </cell>
          <cell r="BH886" t="str">
            <v>NA</v>
          </cell>
          <cell r="BJ886">
            <v>5850</v>
          </cell>
        </row>
        <row r="887">
          <cell r="A887">
            <v>887</v>
          </cell>
          <cell r="I887" t="str">
            <v>SP</v>
          </cell>
          <cell r="J887" t="str">
            <v>SPARES</v>
          </cell>
          <cell r="K887" t="str">
            <v>Gen</v>
          </cell>
          <cell r="L887" t="str">
            <v>J</v>
          </cell>
          <cell r="M887" t="str">
            <v>J</v>
          </cell>
          <cell r="N887" t="str">
            <v>C</v>
          </cell>
          <cell r="O887" t="str">
            <v>B&amp;BC</v>
          </cell>
          <cell r="P887" t="str">
            <v>g. Set of wound resistor (If applicable)</v>
          </cell>
          <cell r="Q887" t="str">
            <v>set</v>
          </cell>
          <cell r="R887" t="str">
            <v>set</v>
          </cell>
          <cell r="S887">
            <v>1</v>
          </cell>
          <cell r="T887">
            <v>1</v>
          </cell>
          <cell r="U887">
            <v>1</v>
          </cell>
          <cell r="X887">
            <v>1</v>
          </cell>
          <cell r="Y887">
            <v>1</v>
          </cell>
          <cell r="AA887" t="str">
            <v>INR</v>
          </cell>
          <cell r="AB887">
            <v>450</v>
          </cell>
          <cell r="AC887">
            <v>450</v>
          </cell>
          <cell r="AF887">
            <v>0</v>
          </cell>
          <cell r="AG887">
            <v>450</v>
          </cell>
          <cell r="AH887">
            <v>450</v>
          </cell>
          <cell r="AI887">
            <v>1.1541315063742059</v>
          </cell>
          <cell r="AJ887">
            <v>519</v>
          </cell>
          <cell r="AK887">
            <v>73</v>
          </cell>
          <cell r="AL887">
            <v>21</v>
          </cell>
          <cell r="AM887">
            <v>613</v>
          </cell>
          <cell r="AN887">
            <v>20</v>
          </cell>
          <cell r="AO887">
            <v>0</v>
          </cell>
          <cell r="AP887">
            <v>0</v>
          </cell>
          <cell r="AQ887">
            <v>633</v>
          </cell>
          <cell r="AR887" t="str">
            <v>NA</v>
          </cell>
          <cell r="AS887" t="str">
            <v>NA</v>
          </cell>
          <cell r="AT887">
            <v>0.95238095238095244</v>
          </cell>
          <cell r="AU887" t="str">
            <v>NA</v>
          </cell>
          <cell r="AV887" t="str">
            <v>NA</v>
          </cell>
          <cell r="AW887" t="str">
            <v>NA</v>
          </cell>
          <cell r="AX887">
            <v>0</v>
          </cell>
          <cell r="AY887">
            <v>633</v>
          </cell>
          <cell r="AZ887">
            <v>0.16320000000000001</v>
          </cell>
          <cell r="BA887">
            <v>0.04</v>
          </cell>
          <cell r="BB887">
            <v>4.4233450883729056E-2</v>
          </cell>
          <cell r="BC887">
            <v>0</v>
          </cell>
          <cell r="BG887" t="str">
            <v>NA</v>
          </cell>
          <cell r="BH887" t="str">
            <v>NA</v>
          </cell>
          <cell r="BJ887">
            <v>450</v>
          </cell>
        </row>
        <row r="888">
          <cell r="A888">
            <v>888</v>
          </cell>
          <cell r="I888" t="str">
            <v>SP</v>
          </cell>
          <cell r="J888" t="str">
            <v>SPARES</v>
          </cell>
          <cell r="K888" t="str">
            <v>Gen</v>
          </cell>
          <cell r="L888" t="str">
            <v>J</v>
          </cell>
          <cell r="M888" t="str">
            <v>J</v>
          </cell>
          <cell r="N888" t="str">
            <v>C</v>
          </cell>
          <cell r="O888" t="str">
            <v>B&amp;BC</v>
          </cell>
          <cell r="P888" t="str">
            <v>h. set of switches</v>
          </cell>
          <cell r="Q888" t="str">
            <v>set</v>
          </cell>
          <cell r="R888" t="str">
            <v>set</v>
          </cell>
          <cell r="S888">
            <v>1</v>
          </cell>
          <cell r="T888">
            <v>1</v>
          </cell>
          <cell r="U888">
            <v>1</v>
          </cell>
          <cell r="X888">
            <v>1</v>
          </cell>
          <cell r="Y888">
            <v>1</v>
          </cell>
          <cell r="AA888" t="str">
            <v>INR</v>
          </cell>
          <cell r="AB888">
            <v>2700</v>
          </cell>
          <cell r="AC888">
            <v>2700</v>
          </cell>
          <cell r="AF888">
            <v>0</v>
          </cell>
          <cell r="AG888">
            <v>2700</v>
          </cell>
          <cell r="AH888">
            <v>2700</v>
          </cell>
          <cell r="AI888">
            <v>1.1541315063742059</v>
          </cell>
          <cell r="AJ888">
            <v>3116</v>
          </cell>
          <cell r="AK888">
            <v>441</v>
          </cell>
          <cell r="AL888">
            <v>126</v>
          </cell>
          <cell r="AM888">
            <v>3683</v>
          </cell>
          <cell r="AN888">
            <v>119</v>
          </cell>
          <cell r="AO888">
            <v>0</v>
          </cell>
          <cell r="AP888">
            <v>0</v>
          </cell>
          <cell r="AQ888">
            <v>3802</v>
          </cell>
          <cell r="AR888" t="str">
            <v>NA</v>
          </cell>
          <cell r="AS888" t="str">
            <v>NA</v>
          </cell>
          <cell r="AT888">
            <v>0.95238095238095244</v>
          </cell>
          <cell r="AU888" t="str">
            <v>NA</v>
          </cell>
          <cell r="AV888" t="str">
            <v>NA</v>
          </cell>
          <cell r="AW888" t="str">
            <v>NA</v>
          </cell>
          <cell r="AX888">
            <v>0</v>
          </cell>
          <cell r="AY888">
            <v>3802</v>
          </cell>
          <cell r="AZ888">
            <v>0.16320000000000001</v>
          </cell>
          <cell r="BA888">
            <v>0.04</v>
          </cell>
          <cell r="BB888">
            <v>4.4233450883729056E-2</v>
          </cell>
          <cell r="BC888">
            <v>0</v>
          </cell>
          <cell r="BG888" t="str">
            <v>NA</v>
          </cell>
          <cell r="BH888" t="str">
            <v>NA</v>
          </cell>
          <cell r="BJ888">
            <v>2700</v>
          </cell>
        </row>
        <row r="889">
          <cell r="A889">
            <v>889</v>
          </cell>
          <cell r="I889" t="str">
            <v>SP</v>
          </cell>
          <cell r="J889" t="str">
            <v>SPARES</v>
          </cell>
          <cell r="K889" t="str">
            <v>Gen</v>
          </cell>
          <cell r="L889" t="str">
            <v>J</v>
          </cell>
          <cell r="M889" t="str">
            <v>J</v>
          </cell>
          <cell r="N889" t="str">
            <v>C</v>
          </cell>
          <cell r="O889" t="str">
            <v>B&amp;BC</v>
          </cell>
          <cell r="P889" t="str">
            <v>i. Potentiometer</v>
          </cell>
          <cell r="Q889" t="str">
            <v>No.</v>
          </cell>
          <cell r="R889" t="str">
            <v>No.</v>
          </cell>
          <cell r="S889">
            <v>1</v>
          </cell>
          <cell r="T889">
            <v>1</v>
          </cell>
          <cell r="U889">
            <v>1</v>
          </cell>
          <cell r="X889">
            <v>1</v>
          </cell>
          <cell r="Y889">
            <v>1</v>
          </cell>
          <cell r="AA889" t="str">
            <v>INR</v>
          </cell>
          <cell r="AB889">
            <v>45</v>
          </cell>
          <cell r="AC889">
            <v>45</v>
          </cell>
          <cell r="AF889">
            <v>0</v>
          </cell>
          <cell r="AG889">
            <v>45</v>
          </cell>
          <cell r="AH889">
            <v>45</v>
          </cell>
          <cell r="AI889">
            <v>1.1541315063742059</v>
          </cell>
          <cell r="AJ889">
            <v>52</v>
          </cell>
          <cell r="AK889">
            <v>7</v>
          </cell>
          <cell r="AL889">
            <v>2</v>
          </cell>
          <cell r="AM889">
            <v>61</v>
          </cell>
          <cell r="AN889">
            <v>2</v>
          </cell>
          <cell r="AO889">
            <v>0</v>
          </cell>
          <cell r="AP889">
            <v>0</v>
          </cell>
          <cell r="AQ889">
            <v>63</v>
          </cell>
          <cell r="AR889" t="str">
            <v>NA</v>
          </cell>
          <cell r="AS889" t="str">
            <v>NA</v>
          </cell>
          <cell r="AT889">
            <v>0.95238095238095244</v>
          </cell>
          <cell r="AU889" t="str">
            <v>NA</v>
          </cell>
          <cell r="AV889" t="str">
            <v>NA</v>
          </cell>
          <cell r="AW889" t="str">
            <v>NA</v>
          </cell>
          <cell r="AX889">
            <v>0</v>
          </cell>
          <cell r="AY889">
            <v>63</v>
          </cell>
          <cell r="AZ889">
            <v>0.16320000000000001</v>
          </cell>
          <cell r="BA889">
            <v>0.04</v>
          </cell>
          <cell r="BB889">
            <v>4.4233450883729056E-2</v>
          </cell>
          <cell r="BC889">
            <v>0</v>
          </cell>
          <cell r="BG889" t="str">
            <v>NA</v>
          </cell>
          <cell r="BH889" t="str">
            <v>NA</v>
          </cell>
          <cell r="BJ889">
            <v>45</v>
          </cell>
        </row>
        <row r="890">
          <cell r="A890">
            <v>890</v>
          </cell>
          <cell r="I890" t="str">
            <v>SP</v>
          </cell>
          <cell r="J890" t="str">
            <v>SPARES</v>
          </cell>
          <cell r="K890" t="str">
            <v>Gen</v>
          </cell>
          <cell r="L890" t="str">
            <v>J</v>
          </cell>
          <cell r="M890" t="str">
            <v>J</v>
          </cell>
          <cell r="N890" t="str">
            <v>C</v>
          </cell>
          <cell r="O890" t="str">
            <v>B&amp;BC</v>
          </cell>
          <cell r="P890" t="str">
            <v>j. Fuses of thyristor with indicator</v>
          </cell>
          <cell r="Q890" t="str">
            <v>Nos.</v>
          </cell>
          <cell r="R890" t="str">
            <v>Nos.</v>
          </cell>
          <cell r="S890">
            <v>6</v>
          </cell>
          <cell r="T890">
            <v>6</v>
          </cell>
          <cell r="U890">
            <v>6</v>
          </cell>
          <cell r="X890">
            <v>6</v>
          </cell>
          <cell r="Y890">
            <v>6</v>
          </cell>
          <cell r="AA890" t="str">
            <v>INR</v>
          </cell>
          <cell r="AB890">
            <v>270</v>
          </cell>
          <cell r="AC890">
            <v>270</v>
          </cell>
          <cell r="AF890">
            <v>0</v>
          </cell>
          <cell r="AG890">
            <v>270</v>
          </cell>
          <cell r="AH890">
            <v>1620</v>
          </cell>
          <cell r="AI890">
            <v>1.1541315063742059</v>
          </cell>
          <cell r="AJ890">
            <v>1870</v>
          </cell>
          <cell r="AK890">
            <v>264</v>
          </cell>
          <cell r="AL890">
            <v>75</v>
          </cell>
          <cell r="AM890">
            <v>2209</v>
          </cell>
          <cell r="AN890">
            <v>72</v>
          </cell>
          <cell r="AO890">
            <v>0</v>
          </cell>
          <cell r="AP890">
            <v>0</v>
          </cell>
          <cell r="AQ890">
            <v>2281</v>
          </cell>
          <cell r="AR890" t="str">
            <v>NA</v>
          </cell>
          <cell r="AS890" t="str">
            <v>NA</v>
          </cell>
          <cell r="AT890">
            <v>0.95238095238095244</v>
          </cell>
          <cell r="AU890" t="str">
            <v>NA</v>
          </cell>
          <cell r="AV890" t="str">
            <v>NA</v>
          </cell>
          <cell r="AW890" t="str">
            <v>NA</v>
          </cell>
          <cell r="AX890">
            <v>0</v>
          </cell>
          <cell r="AY890">
            <v>2281</v>
          </cell>
          <cell r="AZ890">
            <v>0.16320000000000001</v>
          </cell>
          <cell r="BA890">
            <v>0.04</v>
          </cell>
          <cell r="BB890">
            <v>4.4233450883729056E-2</v>
          </cell>
          <cell r="BC890">
            <v>0</v>
          </cell>
          <cell r="BG890" t="str">
            <v>NA</v>
          </cell>
          <cell r="BH890" t="str">
            <v>NA</v>
          </cell>
          <cell r="BJ890">
            <v>1620</v>
          </cell>
        </row>
        <row r="891">
          <cell r="A891">
            <v>891</v>
          </cell>
          <cell r="I891" t="str">
            <v>SP</v>
          </cell>
          <cell r="J891" t="str">
            <v>SPARES</v>
          </cell>
          <cell r="K891" t="str">
            <v>Gen</v>
          </cell>
          <cell r="L891" t="str">
            <v>J</v>
          </cell>
          <cell r="M891" t="str">
            <v>J</v>
          </cell>
          <cell r="N891" t="str">
            <v>C</v>
          </cell>
          <cell r="O891" t="str">
            <v>B&amp;BC</v>
          </cell>
          <cell r="P891" t="str">
            <v>k. Rectifier transformer</v>
          </cell>
          <cell r="Q891" t="str">
            <v>No</v>
          </cell>
          <cell r="R891" t="str">
            <v>No</v>
          </cell>
          <cell r="S891">
            <v>1</v>
          </cell>
          <cell r="T891">
            <v>1</v>
          </cell>
          <cell r="U891">
            <v>1</v>
          </cell>
          <cell r="X891">
            <v>1</v>
          </cell>
          <cell r="Y891">
            <v>1</v>
          </cell>
          <cell r="AA891" t="str">
            <v>INR</v>
          </cell>
          <cell r="AB891">
            <v>2500</v>
          </cell>
          <cell r="AC891">
            <v>2500</v>
          </cell>
          <cell r="AF891">
            <v>0</v>
          </cell>
          <cell r="AG891">
            <v>2500</v>
          </cell>
          <cell r="AH891">
            <v>2500</v>
          </cell>
          <cell r="AI891">
            <v>1.1541315063742059</v>
          </cell>
          <cell r="AJ891">
            <v>2885</v>
          </cell>
          <cell r="AK891">
            <v>408</v>
          </cell>
          <cell r="AL891">
            <v>116</v>
          </cell>
          <cell r="AM891">
            <v>3409</v>
          </cell>
          <cell r="AN891">
            <v>111</v>
          </cell>
          <cell r="AO891">
            <v>0</v>
          </cell>
          <cell r="AP891">
            <v>0</v>
          </cell>
          <cell r="AQ891">
            <v>3520</v>
          </cell>
          <cell r="AR891">
            <v>0</v>
          </cell>
          <cell r="AS891">
            <v>0</v>
          </cell>
          <cell r="AT891">
            <v>0.95238095238095244</v>
          </cell>
          <cell r="AU891">
            <v>0</v>
          </cell>
          <cell r="AV891">
            <v>0</v>
          </cell>
          <cell r="AW891">
            <v>0</v>
          </cell>
          <cell r="AX891">
            <v>0</v>
          </cell>
          <cell r="AY891">
            <v>3520</v>
          </cell>
          <cell r="AZ891">
            <v>0.16320000000000001</v>
          </cell>
          <cell r="BA891">
            <v>0.04</v>
          </cell>
          <cell r="BB891">
            <v>4.4233450883729056E-2</v>
          </cell>
          <cell r="BC891">
            <v>0</v>
          </cell>
          <cell r="BH891">
            <v>0</v>
          </cell>
          <cell r="BJ891">
            <v>2500</v>
          </cell>
        </row>
        <row r="892">
          <cell r="A892">
            <v>892</v>
          </cell>
          <cell r="I892" t="str">
            <v>SP</v>
          </cell>
          <cell r="J892" t="str">
            <v>SPARES</v>
          </cell>
          <cell r="K892" t="str">
            <v>Gen</v>
          </cell>
          <cell r="L892" t="str">
            <v>J</v>
          </cell>
          <cell r="M892" t="str">
            <v>J</v>
          </cell>
          <cell r="N892" t="str">
            <v>C</v>
          </cell>
          <cell r="O892" t="str">
            <v>B&amp;BC</v>
          </cell>
          <cell r="P892" t="str">
            <v>l. Control transformer</v>
          </cell>
          <cell r="Q892" t="str">
            <v>No</v>
          </cell>
          <cell r="R892" t="str">
            <v>No</v>
          </cell>
          <cell r="S892">
            <v>1</v>
          </cell>
          <cell r="T892">
            <v>1</v>
          </cell>
          <cell r="U892">
            <v>1</v>
          </cell>
          <cell r="X892">
            <v>1</v>
          </cell>
          <cell r="Y892">
            <v>1</v>
          </cell>
          <cell r="AA892" t="str">
            <v>INR</v>
          </cell>
          <cell r="AB892">
            <v>2000</v>
          </cell>
          <cell r="AC892">
            <v>2000</v>
          </cell>
          <cell r="AF892">
            <v>0</v>
          </cell>
          <cell r="AG892">
            <v>2000</v>
          </cell>
          <cell r="AH892">
            <v>2000</v>
          </cell>
          <cell r="AI892">
            <v>1.1541315063742059</v>
          </cell>
          <cell r="AJ892">
            <v>2308</v>
          </cell>
          <cell r="AK892">
            <v>326</v>
          </cell>
          <cell r="AL892">
            <v>93</v>
          </cell>
          <cell r="AM892">
            <v>2727</v>
          </cell>
          <cell r="AN892">
            <v>88</v>
          </cell>
          <cell r="AO892">
            <v>0</v>
          </cell>
          <cell r="AP892">
            <v>0</v>
          </cell>
          <cell r="AQ892">
            <v>2815</v>
          </cell>
          <cell r="AR892">
            <v>0</v>
          </cell>
          <cell r="AS892">
            <v>0</v>
          </cell>
          <cell r="AT892">
            <v>0.95238095238095244</v>
          </cell>
          <cell r="AU892">
            <v>0</v>
          </cell>
          <cell r="AV892">
            <v>0</v>
          </cell>
          <cell r="AW892">
            <v>0</v>
          </cell>
          <cell r="AX892">
            <v>0</v>
          </cell>
          <cell r="AY892">
            <v>2815</v>
          </cell>
          <cell r="AZ892">
            <v>0.16320000000000001</v>
          </cell>
          <cell r="BA892">
            <v>0.04</v>
          </cell>
          <cell r="BB892">
            <v>4.4233450883729056E-2</v>
          </cell>
          <cell r="BC892">
            <v>0</v>
          </cell>
          <cell r="BH892">
            <v>0</v>
          </cell>
          <cell r="BJ892">
            <v>2000</v>
          </cell>
        </row>
        <row r="893">
          <cell r="A893">
            <v>893</v>
          </cell>
          <cell r="I893" t="str">
            <v>SP</v>
          </cell>
          <cell r="J893" t="str">
            <v>SPARES</v>
          </cell>
          <cell r="K893" t="str">
            <v>Gen</v>
          </cell>
          <cell r="L893" t="str">
            <v>J</v>
          </cell>
          <cell r="M893" t="str">
            <v>J</v>
          </cell>
          <cell r="N893" t="str">
            <v>C</v>
          </cell>
          <cell r="O893" t="str">
            <v>B&amp;BC</v>
          </cell>
          <cell r="P893" t="str">
            <v xml:space="preserve">m. Series Inductor </v>
          </cell>
          <cell r="Q893" t="str">
            <v>No</v>
          </cell>
          <cell r="R893" t="str">
            <v>No</v>
          </cell>
          <cell r="S893">
            <v>1</v>
          </cell>
          <cell r="T893">
            <v>1</v>
          </cell>
          <cell r="U893">
            <v>1</v>
          </cell>
          <cell r="X893">
            <v>1</v>
          </cell>
          <cell r="Y893">
            <v>1</v>
          </cell>
          <cell r="AA893" t="str">
            <v>INR</v>
          </cell>
          <cell r="AB893">
            <v>2000</v>
          </cell>
          <cell r="AC893">
            <v>2000</v>
          </cell>
          <cell r="AF893">
            <v>0</v>
          </cell>
          <cell r="AG893">
            <v>2000</v>
          </cell>
          <cell r="AH893">
            <v>2000</v>
          </cell>
          <cell r="AI893">
            <v>1.1541315063742059</v>
          </cell>
          <cell r="AJ893">
            <v>2308</v>
          </cell>
          <cell r="AK893">
            <v>326</v>
          </cell>
          <cell r="AL893">
            <v>93</v>
          </cell>
          <cell r="AM893">
            <v>2727</v>
          </cell>
          <cell r="AN893">
            <v>88</v>
          </cell>
          <cell r="AO893">
            <v>0</v>
          </cell>
          <cell r="AP893">
            <v>0</v>
          </cell>
          <cell r="AQ893">
            <v>2815</v>
          </cell>
          <cell r="AR893">
            <v>0</v>
          </cell>
          <cell r="AS893">
            <v>0</v>
          </cell>
          <cell r="AT893">
            <v>0.95238095238095244</v>
          </cell>
          <cell r="AU893">
            <v>0</v>
          </cell>
          <cell r="AV893">
            <v>0</v>
          </cell>
          <cell r="AW893">
            <v>0</v>
          </cell>
          <cell r="AX893">
            <v>0</v>
          </cell>
          <cell r="AY893">
            <v>2815</v>
          </cell>
          <cell r="AZ893">
            <v>0.16320000000000001</v>
          </cell>
          <cell r="BA893">
            <v>0.04</v>
          </cell>
          <cell r="BB893">
            <v>4.4233450883729056E-2</v>
          </cell>
          <cell r="BC893">
            <v>0</v>
          </cell>
          <cell r="BH893">
            <v>0</v>
          </cell>
          <cell r="BJ893">
            <v>2000</v>
          </cell>
        </row>
        <row r="894">
          <cell r="A894">
            <v>894</v>
          </cell>
          <cell r="J894" t="str">
            <v/>
          </cell>
          <cell r="L894" t="str">
            <v>J</v>
          </cell>
          <cell r="M894" t="str">
            <v>J</v>
          </cell>
          <cell r="N894">
            <v>0</v>
          </cell>
          <cell r="R894">
            <v>0</v>
          </cell>
          <cell r="S894">
            <v>0</v>
          </cell>
          <cell r="T894">
            <v>0</v>
          </cell>
          <cell r="X894">
            <v>0</v>
          </cell>
          <cell r="Y894">
            <v>0</v>
          </cell>
          <cell r="AC894">
            <v>0</v>
          </cell>
          <cell r="AF894">
            <v>0</v>
          </cell>
          <cell r="AG894">
            <v>0</v>
          </cell>
          <cell r="AH894">
            <v>0</v>
          </cell>
          <cell r="AI894">
            <v>0</v>
          </cell>
          <cell r="AJ894">
            <v>0</v>
          </cell>
          <cell r="AK894">
            <v>0</v>
          </cell>
          <cell r="AL894">
            <v>0</v>
          </cell>
          <cell r="AM894">
            <v>0</v>
          </cell>
          <cell r="AN894">
            <v>0</v>
          </cell>
          <cell r="AO894">
            <v>0</v>
          </cell>
          <cell r="AP894">
            <v>0</v>
          </cell>
          <cell r="AQ894">
            <v>0</v>
          </cell>
          <cell r="AR894">
            <v>0</v>
          </cell>
          <cell r="AS894">
            <v>0</v>
          </cell>
          <cell r="AT894">
            <v>0</v>
          </cell>
          <cell r="AU894">
            <v>0</v>
          </cell>
          <cell r="AV894">
            <v>0</v>
          </cell>
          <cell r="AW894">
            <v>0</v>
          </cell>
          <cell r="AX894">
            <v>0</v>
          </cell>
          <cell r="AY894">
            <v>0</v>
          </cell>
          <cell r="AZ894">
            <v>0</v>
          </cell>
          <cell r="BA894">
            <v>0</v>
          </cell>
          <cell r="BB894">
            <v>0</v>
          </cell>
          <cell r="BC894">
            <v>0</v>
          </cell>
          <cell r="BH894">
            <v>0</v>
          </cell>
          <cell r="BJ894">
            <v>0</v>
          </cell>
        </row>
        <row r="895">
          <cell r="A895">
            <v>895</v>
          </cell>
          <cell r="F895" t="str">
            <v>ii.</v>
          </cell>
          <cell r="G895" t="str">
            <v>ii.</v>
          </cell>
          <cell r="J895" t="str">
            <v/>
          </cell>
          <cell r="L895" t="str">
            <v>J</v>
          </cell>
          <cell r="M895" t="str">
            <v>J</v>
          </cell>
          <cell r="N895">
            <v>0</v>
          </cell>
          <cell r="P895" t="str">
            <v>Spares of Battery charger (50 V)</v>
          </cell>
          <cell r="R895">
            <v>0</v>
          </cell>
          <cell r="S895">
            <v>0</v>
          </cell>
          <cell r="T895">
            <v>0</v>
          </cell>
          <cell r="X895">
            <v>0</v>
          </cell>
          <cell r="Y895">
            <v>0</v>
          </cell>
          <cell r="AC895">
            <v>0</v>
          </cell>
          <cell r="AF895">
            <v>0</v>
          </cell>
          <cell r="AG895">
            <v>0</v>
          </cell>
          <cell r="AH895">
            <v>0</v>
          </cell>
          <cell r="AI895">
            <v>0</v>
          </cell>
          <cell r="AJ895">
            <v>0</v>
          </cell>
          <cell r="AK895">
            <v>0</v>
          </cell>
          <cell r="AL895">
            <v>0</v>
          </cell>
          <cell r="AM895">
            <v>0</v>
          </cell>
          <cell r="AN895">
            <v>0</v>
          </cell>
          <cell r="AO895">
            <v>0</v>
          </cell>
          <cell r="AP895">
            <v>0</v>
          </cell>
          <cell r="AQ895">
            <v>0</v>
          </cell>
          <cell r="AR895">
            <v>0</v>
          </cell>
          <cell r="AS895">
            <v>0</v>
          </cell>
          <cell r="AT895">
            <v>0</v>
          </cell>
          <cell r="AU895">
            <v>0</v>
          </cell>
          <cell r="AV895">
            <v>0</v>
          </cell>
          <cell r="AW895">
            <v>0</v>
          </cell>
          <cell r="AX895">
            <v>0</v>
          </cell>
          <cell r="AY895">
            <v>0</v>
          </cell>
          <cell r="AZ895">
            <v>0</v>
          </cell>
          <cell r="BA895">
            <v>0</v>
          </cell>
          <cell r="BB895">
            <v>0</v>
          </cell>
          <cell r="BC895">
            <v>0</v>
          </cell>
          <cell r="BH895">
            <v>0</v>
          </cell>
          <cell r="BJ895">
            <v>0</v>
          </cell>
        </row>
        <row r="896">
          <cell r="A896">
            <v>896</v>
          </cell>
          <cell r="I896" t="str">
            <v>SP</v>
          </cell>
          <cell r="J896" t="str">
            <v>SPARES</v>
          </cell>
          <cell r="K896" t="str">
            <v>Gen</v>
          </cell>
          <cell r="L896" t="str">
            <v>J</v>
          </cell>
          <cell r="M896" t="str">
            <v>J</v>
          </cell>
          <cell r="N896" t="str">
            <v>C</v>
          </cell>
          <cell r="O896" t="str">
            <v>B&amp;BC</v>
          </cell>
          <cell r="P896" t="str">
            <v>a. Set of control cards (All PCB card )</v>
          </cell>
          <cell r="Q896" t="str">
            <v>set</v>
          </cell>
          <cell r="R896" t="str">
            <v>set</v>
          </cell>
          <cell r="S896">
            <v>1</v>
          </cell>
          <cell r="T896">
            <v>1</v>
          </cell>
          <cell r="U896">
            <v>1</v>
          </cell>
          <cell r="X896">
            <v>1</v>
          </cell>
          <cell r="Y896">
            <v>1</v>
          </cell>
          <cell r="AA896" t="str">
            <v>INR</v>
          </cell>
          <cell r="AB896">
            <v>12600</v>
          </cell>
          <cell r="AC896">
            <v>12600</v>
          </cell>
          <cell r="AF896">
            <v>0</v>
          </cell>
          <cell r="AG896">
            <v>12600</v>
          </cell>
          <cell r="AH896">
            <v>12600</v>
          </cell>
          <cell r="AI896">
            <v>1.1541315063742059</v>
          </cell>
          <cell r="AJ896">
            <v>14542</v>
          </cell>
          <cell r="AK896">
            <v>2056</v>
          </cell>
          <cell r="AL896">
            <v>586</v>
          </cell>
          <cell r="AM896">
            <v>17184</v>
          </cell>
          <cell r="AN896">
            <v>557</v>
          </cell>
          <cell r="AO896">
            <v>0</v>
          </cell>
          <cell r="AP896">
            <v>0</v>
          </cell>
          <cell r="AQ896">
            <v>17741</v>
          </cell>
          <cell r="AR896" t="str">
            <v>NA</v>
          </cell>
          <cell r="AS896" t="str">
            <v>NA</v>
          </cell>
          <cell r="AT896">
            <v>0.95238095238095244</v>
          </cell>
          <cell r="AU896" t="str">
            <v>NA</v>
          </cell>
          <cell r="AV896" t="str">
            <v>NA</v>
          </cell>
          <cell r="AW896" t="str">
            <v>NA</v>
          </cell>
          <cell r="AX896">
            <v>0</v>
          </cell>
          <cell r="AY896">
            <v>17741</v>
          </cell>
          <cell r="AZ896">
            <v>0.16320000000000001</v>
          </cell>
          <cell r="BA896">
            <v>0.04</v>
          </cell>
          <cell r="BB896">
            <v>4.4233450883729056E-2</v>
          </cell>
          <cell r="BC896">
            <v>0</v>
          </cell>
          <cell r="BG896" t="str">
            <v>NA</v>
          </cell>
          <cell r="BH896" t="str">
            <v>NA</v>
          </cell>
          <cell r="BJ896">
            <v>12600</v>
          </cell>
        </row>
        <row r="897">
          <cell r="A897">
            <v>897</v>
          </cell>
          <cell r="I897" t="str">
            <v>SP</v>
          </cell>
          <cell r="J897" t="str">
            <v>SPARES</v>
          </cell>
          <cell r="K897" t="str">
            <v>Gen</v>
          </cell>
          <cell r="L897" t="str">
            <v>J</v>
          </cell>
          <cell r="M897" t="str">
            <v>J</v>
          </cell>
          <cell r="N897" t="str">
            <v>C</v>
          </cell>
          <cell r="O897" t="str">
            <v>B&amp;BC</v>
          </cell>
          <cell r="P897" t="str">
            <v>b. Set of relays</v>
          </cell>
          <cell r="Q897" t="str">
            <v>set</v>
          </cell>
          <cell r="R897" t="str">
            <v>set</v>
          </cell>
          <cell r="S897">
            <v>1</v>
          </cell>
          <cell r="T897">
            <v>1</v>
          </cell>
          <cell r="U897">
            <v>1</v>
          </cell>
          <cell r="X897">
            <v>1</v>
          </cell>
          <cell r="Y897">
            <v>1</v>
          </cell>
          <cell r="AA897" t="str">
            <v>INR</v>
          </cell>
          <cell r="AB897">
            <v>1350</v>
          </cell>
          <cell r="AC897">
            <v>1350</v>
          </cell>
          <cell r="AF897">
            <v>0</v>
          </cell>
          <cell r="AG897">
            <v>1350</v>
          </cell>
          <cell r="AH897">
            <v>1350</v>
          </cell>
          <cell r="AI897">
            <v>1.1541315063742059</v>
          </cell>
          <cell r="AJ897">
            <v>1558</v>
          </cell>
          <cell r="AK897">
            <v>220</v>
          </cell>
          <cell r="AL897">
            <v>63</v>
          </cell>
          <cell r="AM897">
            <v>1841</v>
          </cell>
          <cell r="AN897">
            <v>60</v>
          </cell>
          <cell r="AO897">
            <v>0</v>
          </cell>
          <cell r="AP897">
            <v>0</v>
          </cell>
          <cell r="AQ897">
            <v>1901</v>
          </cell>
          <cell r="AR897" t="str">
            <v>NA</v>
          </cell>
          <cell r="AS897" t="str">
            <v>NA</v>
          </cell>
          <cell r="AT897">
            <v>0.95238095238095244</v>
          </cell>
          <cell r="AU897" t="str">
            <v>NA</v>
          </cell>
          <cell r="AV897" t="str">
            <v>NA</v>
          </cell>
          <cell r="AW897" t="str">
            <v>NA</v>
          </cell>
          <cell r="AX897">
            <v>0</v>
          </cell>
          <cell r="AY897">
            <v>1901</v>
          </cell>
          <cell r="AZ897">
            <v>0.16320000000000001</v>
          </cell>
          <cell r="BA897">
            <v>0.04</v>
          </cell>
          <cell r="BB897">
            <v>4.4233450883729056E-2</v>
          </cell>
          <cell r="BC897">
            <v>0</v>
          </cell>
          <cell r="BG897" t="str">
            <v>NA</v>
          </cell>
          <cell r="BH897" t="str">
            <v>NA</v>
          </cell>
          <cell r="BJ897">
            <v>1350</v>
          </cell>
        </row>
        <row r="898">
          <cell r="A898">
            <v>898</v>
          </cell>
          <cell r="I898" t="str">
            <v>SP</v>
          </cell>
          <cell r="J898" t="str">
            <v>SPARES</v>
          </cell>
          <cell r="K898" t="str">
            <v>Gen</v>
          </cell>
          <cell r="L898" t="str">
            <v>J</v>
          </cell>
          <cell r="M898" t="str">
            <v>J</v>
          </cell>
          <cell r="N898" t="str">
            <v>C</v>
          </cell>
          <cell r="O898" t="str">
            <v>B&amp;BC</v>
          </cell>
          <cell r="P898" t="str">
            <v>c. Set of contactor</v>
          </cell>
          <cell r="Q898" t="str">
            <v>set</v>
          </cell>
          <cell r="R898" t="str">
            <v>set</v>
          </cell>
          <cell r="S898">
            <v>1</v>
          </cell>
          <cell r="T898">
            <v>1</v>
          </cell>
          <cell r="U898">
            <v>1</v>
          </cell>
          <cell r="X898">
            <v>1</v>
          </cell>
          <cell r="Y898">
            <v>1</v>
          </cell>
          <cell r="AA898" t="str">
            <v>INR</v>
          </cell>
          <cell r="AB898">
            <v>1080</v>
          </cell>
          <cell r="AC898">
            <v>1080</v>
          </cell>
          <cell r="AF898">
            <v>0</v>
          </cell>
          <cell r="AG898">
            <v>1080</v>
          </cell>
          <cell r="AH898">
            <v>1080</v>
          </cell>
          <cell r="AI898">
            <v>1.1541315063742059</v>
          </cell>
          <cell r="AJ898">
            <v>1246</v>
          </cell>
          <cell r="AK898">
            <v>176</v>
          </cell>
          <cell r="AL898">
            <v>50</v>
          </cell>
          <cell r="AM898">
            <v>1472</v>
          </cell>
          <cell r="AN898">
            <v>48</v>
          </cell>
          <cell r="AO898">
            <v>0</v>
          </cell>
          <cell r="AP898">
            <v>0</v>
          </cell>
          <cell r="AQ898">
            <v>1520</v>
          </cell>
          <cell r="AR898" t="str">
            <v>NA</v>
          </cell>
          <cell r="AS898" t="str">
            <v>NA</v>
          </cell>
          <cell r="AT898">
            <v>0.95238095238095244</v>
          </cell>
          <cell r="AU898" t="str">
            <v>NA</v>
          </cell>
          <cell r="AV898" t="str">
            <v>NA</v>
          </cell>
          <cell r="AW898" t="str">
            <v>NA</v>
          </cell>
          <cell r="AX898">
            <v>0</v>
          </cell>
          <cell r="AY898">
            <v>1520</v>
          </cell>
          <cell r="AZ898">
            <v>0.16320000000000001</v>
          </cell>
          <cell r="BA898">
            <v>0.04</v>
          </cell>
          <cell r="BB898">
            <v>4.4233450883729056E-2</v>
          </cell>
          <cell r="BC898">
            <v>0</v>
          </cell>
          <cell r="BG898" t="str">
            <v>NA</v>
          </cell>
          <cell r="BH898" t="str">
            <v>NA</v>
          </cell>
          <cell r="BJ898">
            <v>1080</v>
          </cell>
        </row>
        <row r="899">
          <cell r="A899">
            <v>899</v>
          </cell>
          <cell r="I899" t="str">
            <v>SP</v>
          </cell>
          <cell r="J899" t="str">
            <v>SPARES</v>
          </cell>
          <cell r="K899" t="str">
            <v>Gen</v>
          </cell>
          <cell r="L899" t="str">
            <v>J</v>
          </cell>
          <cell r="M899" t="str">
            <v>J</v>
          </cell>
          <cell r="N899" t="str">
            <v>C</v>
          </cell>
          <cell r="O899" t="str">
            <v>B&amp;BC</v>
          </cell>
          <cell r="P899" t="str">
            <v>d.  Micro switches (If applicable)</v>
          </cell>
          <cell r="Q899" t="str">
            <v>set</v>
          </cell>
          <cell r="R899" t="str">
            <v>set</v>
          </cell>
          <cell r="S899">
            <v>1</v>
          </cell>
          <cell r="T899">
            <v>1</v>
          </cell>
          <cell r="U899">
            <v>1</v>
          </cell>
          <cell r="X899">
            <v>1</v>
          </cell>
          <cell r="Y899">
            <v>1</v>
          </cell>
          <cell r="AA899" t="str">
            <v>INR</v>
          </cell>
          <cell r="AB899">
            <v>675</v>
          </cell>
          <cell r="AC899">
            <v>675</v>
          </cell>
          <cell r="AF899">
            <v>0</v>
          </cell>
          <cell r="AG899">
            <v>675</v>
          </cell>
          <cell r="AH899">
            <v>675</v>
          </cell>
          <cell r="AI899">
            <v>1.1541315063742059</v>
          </cell>
          <cell r="AJ899">
            <v>779</v>
          </cell>
          <cell r="AK899">
            <v>110</v>
          </cell>
          <cell r="AL899">
            <v>31</v>
          </cell>
          <cell r="AM899">
            <v>920</v>
          </cell>
          <cell r="AN899">
            <v>30</v>
          </cell>
          <cell r="AO899">
            <v>0</v>
          </cell>
          <cell r="AP899">
            <v>0</v>
          </cell>
          <cell r="AQ899">
            <v>950</v>
          </cell>
          <cell r="AR899" t="str">
            <v>NA</v>
          </cell>
          <cell r="AS899" t="str">
            <v>NA</v>
          </cell>
          <cell r="AT899">
            <v>0.95238095238095244</v>
          </cell>
          <cell r="AU899" t="str">
            <v>NA</v>
          </cell>
          <cell r="AV899" t="str">
            <v>NA</v>
          </cell>
          <cell r="AW899" t="str">
            <v>NA</v>
          </cell>
          <cell r="AX899">
            <v>0</v>
          </cell>
          <cell r="AY899">
            <v>950</v>
          </cell>
          <cell r="AZ899">
            <v>0.16320000000000001</v>
          </cell>
          <cell r="BA899">
            <v>0.04</v>
          </cell>
          <cell r="BB899">
            <v>4.4233450883729056E-2</v>
          </cell>
          <cell r="BC899">
            <v>0</v>
          </cell>
          <cell r="BG899" t="str">
            <v>NA</v>
          </cell>
          <cell r="BH899" t="str">
            <v>NA</v>
          </cell>
          <cell r="BJ899">
            <v>675</v>
          </cell>
        </row>
        <row r="900">
          <cell r="A900">
            <v>900</v>
          </cell>
          <cell r="I900" t="str">
            <v>SP</v>
          </cell>
          <cell r="J900" t="str">
            <v>SPARES</v>
          </cell>
          <cell r="K900" t="str">
            <v>Gen</v>
          </cell>
          <cell r="L900" t="str">
            <v>J</v>
          </cell>
          <cell r="M900" t="str">
            <v>J</v>
          </cell>
          <cell r="N900" t="str">
            <v>C</v>
          </cell>
          <cell r="O900" t="str">
            <v>B&amp;BC</v>
          </cell>
          <cell r="P900" t="str">
            <v>e. Filter capacitor</v>
          </cell>
          <cell r="Q900" t="str">
            <v>No.</v>
          </cell>
          <cell r="R900" t="str">
            <v>No.</v>
          </cell>
          <cell r="S900">
            <v>1</v>
          </cell>
          <cell r="T900">
            <v>1</v>
          </cell>
          <cell r="U900">
            <v>1</v>
          </cell>
          <cell r="X900">
            <v>1</v>
          </cell>
          <cell r="Y900">
            <v>1</v>
          </cell>
          <cell r="AA900" t="str">
            <v>INR</v>
          </cell>
          <cell r="AB900">
            <v>1800</v>
          </cell>
          <cell r="AC900">
            <v>1800</v>
          </cell>
          <cell r="AF900">
            <v>0</v>
          </cell>
          <cell r="AG900">
            <v>1800</v>
          </cell>
          <cell r="AH900">
            <v>1800</v>
          </cell>
          <cell r="AI900">
            <v>1.1541315063742059</v>
          </cell>
          <cell r="AJ900">
            <v>2077</v>
          </cell>
          <cell r="AK900">
            <v>294</v>
          </cell>
          <cell r="AL900">
            <v>84</v>
          </cell>
          <cell r="AM900">
            <v>2455</v>
          </cell>
          <cell r="AN900">
            <v>80</v>
          </cell>
          <cell r="AO900">
            <v>0</v>
          </cell>
          <cell r="AP900">
            <v>0</v>
          </cell>
          <cell r="AQ900">
            <v>2535</v>
          </cell>
          <cell r="AR900" t="str">
            <v>NA</v>
          </cell>
          <cell r="AS900" t="str">
            <v>NA</v>
          </cell>
          <cell r="AT900">
            <v>0.95238095238095244</v>
          </cell>
          <cell r="AU900" t="str">
            <v>NA</v>
          </cell>
          <cell r="AV900" t="str">
            <v>NA</v>
          </cell>
          <cell r="AW900" t="str">
            <v>NA</v>
          </cell>
          <cell r="AX900">
            <v>0</v>
          </cell>
          <cell r="AY900">
            <v>2535</v>
          </cell>
          <cell r="AZ900">
            <v>0.16320000000000001</v>
          </cell>
          <cell r="BA900">
            <v>0.04</v>
          </cell>
          <cell r="BB900">
            <v>4.4233450883729056E-2</v>
          </cell>
          <cell r="BC900">
            <v>0</v>
          </cell>
          <cell r="BG900" t="str">
            <v>NA</v>
          </cell>
          <cell r="BH900" t="str">
            <v>NA</v>
          </cell>
          <cell r="BJ900">
            <v>1800</v>
          </cell>
        </row>
        <row r="901">
          <cell r="A901">
            <v>901</v>
          </cell>
          <cell r="I901" t="str">
            <v>SP</v>
          </cell>
          <cell r="J901" t="str">
            <v>SPARES</v>
          </cell>
          <cell r="K901" t="str">
            <v>Gen</v>
          </cell>
          <cell r="L901" t="str">
            <v>J</v>
          </cell>
          <cell r="M901" t="str">
            <v>J</v>
          </cell>
          <cell r="N901" t="str">
            <v>C</v>
          </cell>
          <cell r="O901" t="str">
            <v>B&amp;BC</v>
          </cell>
          <cell r="P901" t="str">
            <v>f.  Three phase full wave bridge rectifier (Thyrister /</v>
          </cell>
          <cell r="Q901" t="str">
            <v>No.</v>
          </cell>
          <cell r="R901" t="str">
            <v>No.</v>
          </cell>
          <cell r="S901">
            <v>1</v>
          </cell>
          <cell r="T901">
            <v>1</v>
          </cell>
          <cell r="U901">
            <v>1</v>
          </cell>
          <cell r="X901">
            <v>1</v>
          </cell>
          <cell r="Y901">
            <v>1</v>
          </cell>
          <cell r="AA901" t="str">
            <v>INR</v>
          </cell>
          <cell r="AB901">
            <v>5850</v>
          </cell>
          <cell r="AC901">
            <v>5850</v>
          </cell>
          <cell r="AF901">
            <v>0</v>
          </cell>
          <cell r="AG901">
            <v>5850</v>
          </cell>
          <cell r="AH901">
            <v>5850</v>
          </cell>
          <cell r="AI901">
            <v>1.1541315063742059</v>
          </cell>
          <cell r="AJ901">
            <v>6752</v>
          </cell>
          <cell r="AK901">
            <v>955</v>
          </cell>
          <cell r="AL901">
            <v>272</v>
          </cell>
          <cell r="AM901">
            <v>7979</v>
          </cell>
          <cell r="AN901">
            <v>259</v>
          </cell>
          <cell r="AO901">
            <v>0</v>
          </cell>
          <cell r="AP901">
            <v>0</v>
          </cell>
          <cell r="AQ901">
            <v>8238</v>
          </cell>
          <cell r="AR901" t="str">
            <v>NA</v>
          </cell>
          <cell r="AS901" t="str">
            <v>NA</v>
          </cell>
          <cell r="AT901">
            <v>0.95238095238095244</v>
          </cell>
          <cell r="AU901" t="str">
            <v>NA</v>
          </cell>
          <cell r="AV901" t="str">
            <v>NA</v>
          </cell>
          <cell r="AW901" t="str">
            <v>NA</v>
          </cell>
          <cell r="AX901">
            <v>0</v>
          </cell>
          <cell r="AY901">
            <v>8238</v>
          </cell>
          <cell r="AZ901">
            <v>0.16320000000000001</v>
          </cell>
          <cell r="BA901">
            <v>0.04</v>
          </cell>
          <cell r="BB901">
            <v>4.4233450883729056E-2</v>
          </cell>
          <cell r="BC901">
            <v>0</v>
          </cell>
          <cell r="BG901" t="str">
            <v>NA</v>
          </cell>
          <cell r="BH901" t="str">
            <v>NA</v>
          </cell>
          <cell r="BJ901">
            <v>5850</v>
          </cell>
        </row>
        <row r="902">
          <cell r="A902">
            <v>902</v>
          </cell>
          <cell r="J902" t="str">
            <v/>
          </cell>
          <cell r="L902" t="str">
            <v>J</v>
          </cell>
          <cell r="M902" t="str">
            <v>J</v>
          </cell>
          <cell r="N902">
            <v>0</v>
          </cell>
          <cell r="P902" t="str">
            <v>diode)</v>
          </cell>
          <cell r="R902">
            <v>0</v>
          </cell>
          <cell r="S902">
            <v>0</v>
          </cell>
          <cell r="T902">
            <v>0</v>
          </cell>
          <cell r="X902">
            <v>0</v>
          </cell>
          <cell r="Y902">
            <v>0</v>
          </cell>
          <cell r="AC902">
            <v>0</v>
          </cell>
          <cell r="AF902">
            <v>0</v>
          </cell>
          <cell r="AG902">
            <v>0</v>
          </cell>
          <cell r="AH902">
            <v>0</v>
          </cell>
          <cell r="AI902">
            <v>0</v>
          </cell>
          <cell r="AJ902">
            <v>0</v>
          </cell>
          <cell r="AK902">
            <v>0</v>
          </cell>
          <cell r="AL902">
            <v>0</v>
          </cell>
          <cell r="AM902">
            <v>0</v>
          </cell>
          <cell r="AN902">
            <v>0</v>
          </cell>
          <cell r="AO902">
            <v>0</v>
          </cell>
          <cell r="AP902">
            <v>0</v>
          </cell>
          <cell r="AQ902">
            <v>0</v>
          </cell>
          <cell r="AR902">
            <v>0</v>
          </cell>
          <cell r="AS902">
            <v>0</v>
          </cell>
          <cell r="AT902">
            <v>0</v>
          </cell>
          <cell r="AU902">
            <v>0</v>
          </cell>
          <cell r="AV902">
            <v>0</v>
          </cell>
          <cell r="AW902">
            <v>0</v>
          </cell>
          <cell r="AX902">
            <v>0</v>
          </cell>
          <cell r="AY902">
            <v>0</v>
          </cell>
          <cell r="AZ902">
            <v>0</v>
          </cell>
          <cell r="BA902">
            <v>0</v>
          </cell>
          <cell r="BB902">
            <v>0</v>
          </cell>
          <cell r="BC902">
            <v>0</v>
          </cell>
          <cell r="BH902">
            <v>0</v>
          </cell>
          <cell r="BJ902">
            <v>0</v>
          </cell>
        </row>
        <row r="903">
          <cell r="A903">
            <v>903</v>
          </cell>
          <cell r="I903" t="str">
            <v>SP</v>
          </cell>
          <cell r="J903" t="str">
            <v>SPARES</v>
          </cell>
          <cell r="K903" t="str">
            <v>Gen</v>
          </cell>
          <cell r="L903" t="str">
            <v>J</v>
          </cell>
          <cell r="M903" t="str">
            <v>J</v>
          </cell>
          <cell r="N903" t="str">
            <v>C</v>
          </cell>
          <cell r="O903" t="str">
            <v>B&amp;BC</v>
          </cell>
          <cell r="P903" t="str">
            <v>g.  Set of wound resistor  (If applicable)</v>
          </cell>
          <cell r="Q903" t="str">
            <v>set</v>
          </cell>
          <cell r="R903" t="str">
            <v>set</v>
          </cell>
          <cell r="S903">
            <v>1</v>
          </cell>
          <cell r="T903">
            <v>1</v>
          </cell>
          <cell r="U903">
            <v>1</v>
          </cell>
          <cell r="X903">
            <v>1</v>
          </cell>
          <cell r="Y903">
            <v>1</v>
          </cell>
          <cell r="AA903" t="str">
            <v>INR</v>
          </cell>
          <cell r="AB903">
            <v>450</v>
          </cell>
          <cell r="AC903">
            <v>450</v>
          </cell>
          <cell r="AF903">
            <v>0</v>
          </cell>
          <cell r="AG903">
            <v>450</v>
          </cell>
          <cell r="AH903">
            <v>450</v>
          </cell>
          <cell r="AI903">
            <v>1.1541315063742059</v>
          </cell>
          <cell r="AJ903">
            <v>519</v>
          </cell>
          <cell r="AK903">
            <v>73</v>
          </cell>
          <cell r="AL903">
            <v>21</v>
          </cell>
          <cell r="AM903">
            <v>613</v>
          </cell>
          <cell r="AN903">
            <v>20</v>
          </cell>
          <cell r="AO903">
            <v>0</v>
          </cell>
          <cell r="AP903">
            <v>0</v>
          </cell>
          <cell r="AQ903">
            <v>633</v>
          </cell>
          <cell r="AR903" t="str">
            <v>NA</v>
          </cell>
          <cell r="AS903" t="str">
            <v>NA</v>
          </cell>
          <cell r="AT903">
            <v>0.95238095238095244</v>
          </cell>
          <cell r="AU903" t="str">
            <v>NA</v>
          </cell>
          <cell r="AV903" t="str">
            <v>NA</v>
          </cell>
          <cell r="AW903" t="str">
            <v>NA</v>
          </cell>
          <cell r="AX903">
            <v>0</v>
          </cell>
          <cell r="AY903">
            <v>633</v>
          </cell>
          <cell r="AZ903">
            <v>0.16320000000000001</v>
          </cell>
          <cell r="BA903">
            <v>0.04</v>
          </cell>
          <cell r="BB903">
            <v>4.4233450883729056E-2</v>
          </cell>
          <cell r="BC903">
            <v>0</v>
          </cell>
          <cell r="BG903" t="str">
            <v>NA</v>
          </cell>
          <cell r="BH903" t="str">
            <v>NA</v>
          </cell>
          <cell r="BJ903">
            <v>450</v>
          </cell>
        </row>
        <row r="904">
          <cell r="A904">
            <v>904</v>
          </cell>
          <cell r="I904" t="str">
            <v>SP</v>
          </cell>
          <cell r="J904" t="str">
            <v>SPARES</v>
          </cell>
          <cell r="K904" t="str">
            <v>Gen</v>
          </cell>
          <cell r="L904" t="str">
            <v>J</v>
          </cell>
          <cell r="M904" t="str">
            <v>J</v>
          </cell>
          <cell r="N904" t="str">
            <v>C</v>
          </cell>
          <cell r="O904" t="str">
            <v>B&amp;BC</v>
          </cell>
          <cell r="P904" t="str">
            <v>h.  Set of switches</v>
          </cell>
          <cell r="Q904" t="str">
            <v>set</v>
          </cell>
          <cell r="R904" t="str">
            <v>set</v>
          </cell>
          <cell r="S904">
            <v>1</v>
          </cell>
          <cell r="T904">
            <v>1</v>
          </cell>
          <cell r="U904">
            <v>1</v>
          </cell>
          <cell r="X904">
            <v>1</v>
          </cell>
          <cell r="Y904">
            <v>1</v>
          </cell>
          <cell r="AA904" t="str">
            <v>INR</v>
          </cell>
          <cell r="AB904">
            <v>2700</v>
          </cell>
          <cell r="AC904">
            <v>2700</v>
          </cell>
          <cell r="AF904">
            <v>0</v>
          </cell>
          <cell r="AG904">
            <v>2700</v>
          </cell>
          <cell r="AH904">
            <v>2700</v>
          </cell>
          <cell r="AI904">
            <v>1.1541315063742059</v>
          </cell>
          <cell r="AJ904">
            <v>3116</v>
          </cell>
          <cell r="AK904">
            <v>441</v>
          </cell>
          <cell r="AL904">
            <v>126</v>
          </cell>
          <cell r="AM904">
            <v>3683</v>
          </cell>
          <cell r="AN904">
            <v>119</v>
          </cell>
          <cell r="AO904">
            <v>0</v>
          </cell>
          <cell r="AP904">
            <v>0</v>
          </cell>
          <cell r="AQ904">
            <v>3802</v>
          </cell>
          <cell r="AR904" t="str">
            <v>NA</v>
          </cell>
          <cell r="AS904" t="str">
            <v>NA</v>
          </cell>
          <cell r="AT904">
            <v>0.95238095238095244</v>
          </cell>
          <cell r="AU904" t="str">
            <v>NA</v>
          </cell>
          <cell r="AV904" t="str">
            <v>NA</v>
          </cell>
          <cell r="AW904" t="str">
            <v>NA</v>
          </cell>
          <cell r="AX904">
            <v>0</v>
          </cell>
          <cell r="AY904">
            <v>3802</v>
          </cell>
          <cell r="AZ904">
            <v>0.16320000000000001</v>
          </cell>
          <cell r="BA904">
            <v>0.04</v>
          </cell>
          <cell r="BB904">
            <v>4.4233450883729056E-2</v>
          </cell>
          <cell r="BC904">
            <v>0</v>
          </cell>
          <cell r="BG904" t="str">
            <v>NA</v>
          </cell>
          <cell r="BH904" t="str">
            <v>NA</v>
          </cell>
          <cell r="BJ904">
            <v>2700</v>
          </cell>
        </row>
        <row r="905">
          <cell r="A905">
            <v>905</v>
          </cell>
          <cell r="I905" t="str">
            <v>SP</v>
          </cell>
          <cell r="J905" t="str">
            <v>SPARES</v>
          </cell>
          <cell r="K905" t="str">
            <v>Gen</v>
          </cell>
          <cell r="L905" t="str">
            <v>J</v>
          </cell>
          <cell r="M905" t="str">
            <v>J</v>
          </cell>
          <cell r="N905" t="str">
            <v>C</v>
          </cell>
          <cell r="O905" t="str">
            <v>B&amp;BC</v>
          </cell>
          <cell r="P905" t="str">
            <v>i. Potentiometer</v>
          </cell>
          <cell r="Q905" t="str">
            <v>No.</v>
          </cell>
          <cell r="R905" t="str">
            <v>No.</v>
          </cell>
          <cell r="S905">
            <v>1</v>
          </cell>
          <cell r="T905">
            <v>1</v>
          </cell>
          <cell r="U905">
            <v>1</v>
          </cell>
          <cell r="X905">
            <v>1</v>
          </cell>
          <cell r="Y905">
            <v>1</v>
          </cell>
          <cell r="AA905" t="str">
            <v>INR</v>
          </cell>
          <cell r="AB905">
            <v>45</v>
          </cell>
          <cell r="AC905">
            <v>45</v>
          </cell>
          <cell r="AF905">
            <v>0</v>
          </cell>
          <cell r="AG905">
            <v>45</v>
          </cell>
          <cell r="AH905">
            <v>45</v>
          </cell>
          <cell r="AI905">
            <v>1.1541315063742059</v>
          </cell>
          <cell r="AJ905">
            <v>52</v>
          </cell>
          <cell r="AK905">
            <v>7</v>
          </cell>
          <cell r="AL905">
            <v>2</v>
          </cell>
          <cell r="AM905">
            <v>61</v>
          </cell>
          <cell r="AN905">
            <v>2</v>
          </cell>
          <cell r="AO905">
            <v>0</v>
          </cell>
          <cell r="AP905">
            <v>0</v>
          </cell>
          <cell r="AQ905">
            <v>63</v>
          </cell>
          <cell r="AR905" t="str">
            <v>NA</v>
          </cell>
          <cell r="AS905" t="str">
            <v>NA</v>
          </cell>
          <cell r="AT905">
            <v>0.95238095238095244</v>
          </cell>
          <cell r="AU905" t="str">
            <v>NA</v>
          </cell>
          <cell r="AV905" t="str">
            <v>NA</v>
          </cell>
          <cell r="AW905" t="str">
            <v>NA</v>
          </cell>
          <cell r="AX905">
            <v>0</v>
          </cell>
          <cell r="AY905">
            <v>63</v>
          </cell>
          <cell r="AZ905">
            <v>0.16320000000000001</v>
          </cell>
          <cell r="BA905">
            <v>0.04</v>
          </cell>
          <cell r="BB905">
            <v>4.4233450883729056E-2</v>
          </cell>
          <cell r="BC905">
            <v>0</v>
          </cell>
          <cell r="BG905" t="str">
            <v>NA</v>
          </cell>
          <cell r="BH905" t="str">
            <v>NA</v>
          </cell>
          <cell r="BJ905">
            <v>45</v>
          </cell>
        </row>
        <row r="906">
          <cell r="A906">
            <v>906</v>
          </cell>
          <cell r="I906" t="str">
            <v>SP</v>
          </cell>
          <cell r="J906" t="str">
            <v>SPARES</v>
          </cell>
          <cell r="K906" t="str">
            <v>Gen</v>
          </cell>
          <cell r="L906" t="str">
            <v>J</v>
          </cell>
          <cell r="M906" t="str">
            <v>J</v>
          </cell>
          <cell r="N906" t="str">
            <v>C</v>
          </cell>
          <cell r="O906" t="str">
            <v>B&amp;BC</v>
          </cell>
          <cell r="P906" t="str">
            <v>j. Fuses of thyrsitor with indicator</v>
          </cell>
          <cell r="Q906" t="str">
            <v>Nos.</v>
          </cell>
          <cell r="R906" t="str">
            <v>Nos.</v>
          </cell>
          <cell r="S906">
            <v>6</v>
          </cell>
          <cell r="T906">
            <v>6</v>
          </cell>
          <cell r="U906">
            <v>6</v>
          </cell>
          <cell r="X906">
            <v>6</v>
          </cell>
          <cell r="Y906">
            <v>6</v>
          </cell>
          <cell r="AA906" t="str">
            <v>INR</v>
          </cell>
          <cell r="AB906">
            <v>270</v>
          </cell>
          <cell r="AC906">
            <v>270</v>
          </cell>
          <cell r="AF906">
            <v>0</v>
          </cell>
          <cell r="AG906">
            <v>270</v>
          </cell>
          <cell r="AH906">
            <v>1620</v>
          </cell>
          <cell r="AI906">
            <v>1.1541315063742059</v>
          </cell>
          <cell r="AJ906">
            <v>1870</v>
          </cell>
          <cell r="AK906">
            <v>264</v>
          </cell>
          <cell r="AL906">
            <v>75</v>
          </cell>
          <cell r="AM906">
            <v>2209</v>
          </cell>
          <cell r="AN906">
            <v>72</v>
          </cell>
          <cell r="AO906">
            <v>0</v>
          </cell>
          <cell r="AP906">
            <v>0</v>
          </cell>
          <cell r="AQ906">
            <v>2281</v>
          </cell>
          <cell r="AR906" t="str">
            <v>NA</v>
          </cell>
          <cell r="AS906" t="str">
            <v>NA</v>
          </cell>
          <cell r="AT906">
            <v>0.95238095238095244</v>
          </cell>
          <cell r="AU906" t="str">
            <v>NA</v>
          </cell>
          <cell r="AV906" t="str">
            <v>NA</v>
          </cell>
          <cell r="AW906" t="str">
            <v>NA</v>
          </cell>
          <cell r="AX906">
            <v>0</v>
          </cell>
          <cell r="AY906">
            <v>2281</v>
          </cell>
          <cell r="AZ906">
            <v>0.16320000000000001</v>
          </cell>
          <cell r="BA906">
            <v>0.04</v>
          </cell>
          <cell r="BB906">
            <v>4.4233450883729056E-2</v>
          </cell>
          <cell r="BC906">
            <v>0</v>
          </cell>
          <cell r="BG906" t="str">
            <v>NA</v>
          </cell>
          <cell r="BH906" t="str">
            <v>NA</v>
          </cell>
          <cell r="BJ906">
            <v>1620</v>
          </cell>
        </row>
        <row r="907">
          <cell r="A907">
            <v>907</v>
          </cell>
          <cell r="I907" t="str">
            <v>SP</v>
          </cell>
          <cell r="J907" t="str">
            <v>SPARES</v>
          </cell>
          <cell r="K907" t="str">
            <v>Gen</v>
          </cell>
          <cell r="L907" t="str">
            <v>J</v>
          </cell>
          <cell r="M907" t="str">
            <v>J</v>
          </cell>
          <cell r="N907" t="str">
            <v>C</v>
          </cell>
          <cell r="O907" t="str">
            <v>B&amp;BC</v>
          </cell>
          <cell r="P907" t="str">
            <v>k. Rectifier transformer</v>
          </cell>
          <cell r="Q907" t="str">
            <v>No</v>
          </cell>
          <cell r="R907" t="str">
            <v>No</v>
          </cell>
          <cell r="S907">
            <v>1</v>
          </cell>
          <cell r="T907">
            <v>1</v>
          </cell>
          <cell r="U907">
            <v>1</v>
          </cell>
          <cell r="X907">
            <v>1</v>
          </cell>
          <cell r="Y907">
            <v>1</v>
          </cell>
          <cell r="AA907" t="str">
            <v>INR</v>
          </cell>
          <cell r="AB907">
            <v>2500</v>
          </cell>
          <cell r="AC907">
            <v>2500</v>
          </cell>
          <cell r="AF907">
            <v>0</v>
          </cell>
          <cell r="AG907">
            <v>2500</v>
          </cell>
          <cell r="AH907">
            <v>2500</v>
          </cell>
          <cell r="AI907">
            <v>1.1541315063742059</v>
          </cell>
          <cell r="AJ907">
            <v>2885</v>
          </cell>
          <cell r="AK907">
            <v>408</v>
          </cell>
          <cell r="AL907">
            <v>116</v>
          </cell>
          <cell r="AM907">
            <v>3409</v>
          </cell>
          <cell r="AN907">
            <v>111</v>
          </cell>
          <cell r="AO907">
            <v>0</v>
          </cell>
          <cell r="AP907">
            <v>0</v>
          </cell>
          <cell r="AQ907">
            <v>3520</v>
          </cell>
          <cell r="AR907">
            <v>0</v>
          </cell>
          <cell r="AS907">
            <v>0</v>
          </cell>
          <cell r="AT907">
            <v>0.95238095238095244</v>
          </cell>
          <cell r="AU907">
            <v>0</v>
          </cell>
          <cell r="AV907">
            <v>0</v>
          </cell>
          <cell r="AW907">
            <v>0</v>
          </cell>
          <cell r="AX907">
            <v>0</v>
          </cell>
          <cell r="AY907">
            <v>3520</v>
          </cell>
          <cell r="AZ907">
            <v>0.16320000000000001</v>
          </cell>
          <cell r="BA907">
            <v>0.04</v>
          </cell>
          <cell r="BB907">
            <v>4.4233450883729056E-2</v>
          </cell>
          <cell r="BC907">
            <v>0</v>
          </cell>
          <cell r="BH907">
            <v>0</v>
          </cell>
          <cell r="BJ907">
            <v>2500</v>
          </cell>
        </row>
        <row r="908">
          <cell r="A908">
            <v>908</v>
          </cell>
          <cell r="I908" t="str">
            <v>SP</v>
          </cell>
          <cell r="J908" t="str">
            <v>SPARES</v>
          </cell>
          <cell r="K908" t="str">
            <v>Gen</v>
          </cell>
          <cell r="L908" t="str">
            <v>J</v>
          </cell>
          <cell r="M908" t="str">
            <v>J</v>
          </cell>
          <cell r="N908" t="str">
            <v>C</v>
          </cell>
          <cell r="O908" t="str">
            <v>B&amp;BC</v>
          </cell>
          <cell r="P908" t="str">
            <v>l. Control transformer</v>
          </cell>
          <cell r="Q908" t="str">
            <v>No</v>
          </cell>
          <cell r="R908" t="str">
            <v>No</v>
          </cell>
          <cell r="S908">
            <v>1</v>
          </cell>
          <cell r="T908">
            <v>1</v>
          </cell>
          <cell r="U908">
            <v>1</v>
          </cell>
          <cell r="X908">
            <v>1</v>
          </cell>
          <cell r="Y908">
            <v>1</v>
          </cell>
          <cell r="AA908" t="str">
            <v>INR</v>
          </cell>
          <cell r="AB908">
            <v>2000</v>
          </cell>
          <cell r="AC908">
            <v>2000</v>
          </cell>
          <cell r="AF908">
            <v>0</v>
          </cell>
          <cell r="AG908">
            <v>2000</v>
          </cell>
          <cell r="AH908">
            <v>2000</v>
          </cell>
          <cell r="AI908">
            <v>1.1541315063742059</v>
          </cell>
          <cell r="AJ908">
            <v>2308</v>
          </cell>
          <cell r="AK908">
            <v>326</v>
          </cell>
          <cell r="AL908">
            <v>93</v>
          </cell>
          <cell r="AM908">
            <v>2727</v>
          </cell>
          <cell r="AN908">
            <v>88</v>
          </cell>
          <cell r="AO908">
            <v>0</v>
          </cell>
          <cell r="AP908">
            <v>0</v>
          </cell>
          <cell r="AQ908">
            <v>2815</v>
          </cell>
          <cell r="AR908">
            <v>0</v>
          </cell>
          <cell r="AS908">
            <v>0</v>
          </cell>
          <cell r="AT908">
            <v>0.95238095238095244</v>
          </cell>
          <cell r="AU908">
            <v>0</v>
          </cell>
          <cell r="AV908">
            <v>0</v>
          </cell>
          <cell r="AW908">
            <v>0</v>
          </cell>
          <cell r="AX908">
            <v>0</v>
          </cell>
          <cell r="AY908">
            <v>2815</v>
          </cell>
          <cell r="AZ908">
            <v>0.16320000000000001</v>
          </cell>
          <cell r="BA908">
            <v>0.04</v>
          </cell>
          <cell r="BB908">
            <v>4.4233450883729056E-2</v>
          </cell>
          <cell r="BC908">
            <v>0</v>
          </cell>
          <cell r="BH908">
            <v>0</v>
          </cell>
          <cell r="BJ908">
            <v>2000</v>
          </cell>
        </row>
        <row r="909">
          <cell r="A909">
            <v>909</v>
          </cell>
          <cell r="I909" t="str">
            <v>SP</v>
          </cell>
          <cell r="J909" t="str">
            <v>SPARES</v>
          </cell>
          <cell r="K909" t="str">
            <v>Gen</v>
          </cell>
          <cell r="L909" t="str">
            <v>J</v>
          </cell>
          <cell r="M909" t="str">
            <v>J</v>
          </cell>
          <cell r="N909" t="str">
            <v>C</v>
          </cell>
          <cell r="O909" t="str">
            <v>B&amp;BC</v>
          </cell>
          <cell r="P909" t="str">
            <v xml:space="preserve">m. Series Inductor </v>
          </cell>
          <cell r="Q909" t="str">
            <v>No</v>
          </cell>
          <cell r="R909" t="str">
            <v>No</v>
          </cell>
          <cell r="S909">
            <v>1</v>
          </cell>
          <cell r="T909">
            <v>1</v>
          </cell>
          <cell r="U909">
            <v>1</v>
          </cell>
          <cell r="X909">
            <v>1</v>
          </cell>
          <cell r="Y909">
            <v>1</v>
          </cell>
          <cell r="AA909" t="str">
            <v>INR</v>
          </cell>
          <cell r="AB909">
            <v>2000</v>
          </cell>
          <cell r="AC909">
            <v>2000</v>
          </cell>
          <cell r="AF909">
            <v>0</v>
          </cell>
          <cell r="AG909">
            <v>2000</v>
          </cell>
          <cell r="AH909">
            <v>2000</v>
          </cell>
          <cell r="AI909">
            <v>1.1541315063742059</v>
          </cell>
          <cell r="AJ909">
            <v>2308</v>
          </cell>
          <cell r="AK909">
            <v>326</v>
          </cell>
          <cell r="AL909">
            <v>93</v>
          </cell>
          <cell r="AM909">
            <v>2727</v>
          </cell>
          <cell r="AN909">
            <v>88</v>
          </cell>
          <cell r="AO909">
            <v>0</v>
          </cell>
          <cell r="AP909">
            <v>0</v>
          </cell>
          <cell r="AQ909">
            <v>2815</v>
          </cell>
          <cell r="AR909">
            <v>0</v>
          </cell>
          <cell r="AS909">
            <v>0</v>
          </cell>
          <cell r="AT909">
            <v>0.95238095238095244</v>
          </cell>
          <cell r="AU909">
            <v>0</v>
          </cell>
          <cell r="AV909">
            <v>0</v>
          </cell>
          <cell r="AW909">
            <v>0</v>
          </cell>
          <cell r="AX909">
            <v>0</v>
          </cell>
          <cell r="AY909">
            <v>2815</v>
          </cell>
          <cell r="AZ909">
            <v>0.16320000000000001</v>
          </cell>
          <cell r="BA909">
            <v>0.04</v>
          </cell>
          <cell r="BB909">
            <v>4.4233450883729056E-2</v>
          </cell>
          <cell r="BC909">
            <v>0</v>
          </cell>
          <cell r="BH909">
            <v>0</v>
          </cell>
          <cell r="BJ909">
            <v>2000</v>
          </cell>
        </row>
        <row r="910">
          <cell r="A910">
            <v>910</v>
          </cell>
          <cell r="J910" t="str">
            <v/>
          </cell>
          <cell r="L910" t="str">
            <v>J</v>
          </cell>
          <cell r="M910" t="str">
            <v>J</v>
          </cell>
          <cell r="N910">
            <v>0</v>
          </cell>
          <cell r="R910">
            <v>0</v>
          </cell>
          <cell r="S910">
            <v>0</v>
          </cell>
          <cell r="T910">
            <v>0</v>
          </cell>
          <cell r="X910">
            <v>0</v>
          </cell>
          <cell r="Y910">
            <v>0</v>
          </cell>
          <cell r="AC910">
            <v>0</v>
          </cell>
          <cell r="AF910">
            <v>0</v>
          </cell>
          <cell r="AG910">
            <v>0</v>
          </cell>
          <cell r="AH910">
            <v>0</v>
          </cell>
          <cell r="AI910">
            <v>0</v>
          </cell>
          <cell r="AJ910">
            <v>0</v>
          </cell>
          <cell r="AK910">
            <v>0</v>
          </cell>
          <cell r="AL910">
            <v>0</v>
          </cell>
          <cell r="AM910">
            <v>0</v>
          </cell>
          <cell r="AN910">
            <v>0</v>
          </cell>
          <cell r="AO910">
            <v>0</v>
          </cell>
          <cell r="AP910">
            <v>0</v>
          </cell>
          <cell r="AQ910">
            <v>0</v>
          </cell>
          <cell r="AR910">
            <v>0</v>
          </cell>
          <cell r="AS910">
            <v>0</v>
          </cell>
          <cell r="AT910">
            <v>0</v>
          </cell>
          <cell r="AU910">
            <v>0</v>
          </cell>
          <cell r="AV910">
            <v>0</v>
          </cell>
          <cell r="AW910">
            <v>0</v>
          </cell>
          <cell r="AX910">
            <v>0</v>
          </cell>
          <cell r="AY910">
            <v>0</v>
          </cell>
          <cell r="AZ910">
            <v>0</v>
          </cell>
          <cell r="BA910">
            <v>0</v>
          </cell>
          <cell r="BB910">
            <v>0</v>
          </cell>
          <cell r="BC910">
            <v>0</v>
          </cell>
          <cell r="BH910">
            <v>0</v>
          </cell>
          <cell r="BJ910">
            <v>0</v>
          </cell>
        </row>
        <row r="911">
          <cell r="A911">
            <v>911</v>
          </cell>
          <cell r="F911" t="str">
            <v>T</v>
          </cell>
          <cell r="G911" t="str">
            <v>T</v>
          </cell>
          <cell r="I911" t="str">
            <v>SP</v>
          </cell>
          <cell r="J911" t="str">
            <v>SPARES</v>
          </cell>
          <cell r="K911" t="str">
            <v>Gen</v>
          </cell>
          <cell r="L911" t="str">
            <v>J</v>
          </cell>
          <cell r="M911" t="str">
            <v>J</v>
          </cell>
          <cell r="N911" t="str">
            <v>C</v>
          </cell>
          <cell r="O911" t="str">
            <v>DG</v>
          </cell>
          <cell r="P911" t="str">
            <v>DG Set (Break-up to be furnished later)</v>
          </cell>
          <cell r="Q911" t="str">
            <v>Lot</v>
          </cell>
          <cell r="R911" t="str">
            <v>Lot</v>
          </cell>
          <cell r="S911">
            <v>1</v>
          </cell>
          <cell r="T911">
            <v>1</v>
          </cell>
          <cell r="U911">
            <v>1</v>
          </cell>
          <cell r="X911">
            <v>1</v>
          </cell>
          <cell r="Y911">
            <v>1</v>
          </cell>
          <cell r="Z911" t="str">
            <v>Jakson</v>
          </cell>
          <cell r="AA911" t="str">
            <v>INR</v>
          </cell>
          <cell r="AB911">
            <v>94800</v>
          </cell>
          <cell r="AC911">
            <v>94800</v>
          </cell>
          <cell r="AF911">
            <v>0</v>
          </cell>
          <cell r="AG911">
            <v>94800</v>
          </cell>
          <cell r="AH911">
            <v>94800</v>
          </cell>
          <cell r="AI911">
            <v>1.1541315063742059</v>
          </cell>
          <cell r="AJ911">
            <v>109412</v>
          </cell>
          <cell r="AK911">
            <v>15471</v>
          </cell>
          <cell r="AL911">
            <v>4411</v>
          </cell>
          <cell r="AM911">
            <v>129294</v>
          </cell>
          <cell r="AN911">
            <v>1374</v>
          </cell>
          <cell r="AO911">
            <v>0</v>
          </cell>
          <cell r="AP911">
            <v>0</v>
          </cell>
          <cell r="AQ911">
            <v>130668</v>
          </cell>
          <cell r="AR911" t="str">
            <v>NA</v>
          </cell>
          <cell r="AS911" t="str">
            <v>NA</v>
          </cell>
          <cell r="AT911">
            <v>0.95238095238095244</v>
          </cell>
          <cell r="AU911" t="str">
            <v>NA</v>
          </cell>
          <cell r="AV911" t="str">
            <v>NA</v>
          </cell>
          <cell r="AW911" t="str">
            <v>NA</v>
          </cell>
          <cell r="AX911">
            <v>0</v>
          </cell>
          <cell r="AY911">
            <v>130668</v>
          </cell>
          <cell r="AZ911">
            <v>0.16320000000000001</v>
          </cell>
          <cell r="BA911">
            <v>0.04</v>
          </cell>
          <cell r="BB911">
            <v>1.4489645699183363E-2</v>
          </cell>
          <cell r="BC911">
            <v>0</v>
          </cell>
          <cell r="BG911" t="str">
            <v>NA</v>
          </cell>
          <cell r="BH911" t="str">
            <v>NA</v>
          </cell>
          <cell r="BJ911">
            <v>94800</v>
          </cell>
        </row>
        <row r="912">
          <cell r="A912">
            <v>912</v>
          </cell>
          <cell r="J912" t="str">
            <v/>
          </cell>
          <cell r="L912" t="str">
            <v>J</v>
          </cell>
          <cell r="M912" t="str">
            <v>J</v>
          </cell>
          <cell r="N912">
            <v>0</v>
          </cell>
          <cell r="P912" t="str">
            <v>DG set</v>
          </cell>
          <cell r="R912">
            <v>0</v>
          </cell>
          <cell r="S912">
            <v>0</v>
          </cell>
          <cell r="T912">
            <v>0</v>
          </cell>
          <cell r="X912">
            <v>0</v>
          </cell>
          <cell r="Y912">
            <v>0</v>
          </cell>
          <cell r="AC912">
            <v>0</v>
          </cell>
          <cell r="AF912">
            <v>0</v>
          </cell>
          <cell r="AG912">
            <v>0</v>
          </cell>
          <cell r="AH912">
            <v>0</v>
          </cell>
          <cell r="AI912">
            <v>0</v>
          </cell>
          <cell r="AJ912">
            <v>0</v>
          </cell>
          <cell r="AK912">
            <v>0</v>
          </cell>
          <cell r="AL912">
            <v>0</v>
          </cell>
          <cell r="AM912">
            <v>0</v>
          </cell>
          <cell r="AN912">
            <v>0</v>
          </cell>
          <cell r="AO912">
            <v>0</v>
          </cell>
          <cell r="AP912">
            <v>0</v>
          </cell>
          <cell r="AQ912">
            <v>0</v>
          </cell>
          <cell r="AR912">
            <v>0</v>
          </cell>
          <cell r="AS912">
            <v>0</v>
          </cell>
          <cell r="AT912">
            <v>0</v>
          </cell>
          <cell r="AU912">
            <v>0</v>
          </cell>
          <cell r="AV912">
            <v>0</v>
          </cell>
          <cell r="AW912">
            <v>0</v>
          </cell>
          <cell r="AX912">
            <v>0</v>
          </cell>
          <cell r="AY912">
            <v>0</v>
          </cell>
          <cell r="AZ912">
            <v>0</v>
          </cell>
          <cell r="BA912">
            <v>0</v>
          </cell>
          <cell r="BB912">
            <v>0</v>
          </cell>
          <cell r="BC912">
            <v>0</v>
          </cell>
          <cell r="BH912">
            <v>0</v>
          </cell>
          <cell r="BJ912">
            <v>0</v>
          </cell>
        </row>
        <row r="913">
          <cell r="A913">
            <v>913</v>
          </cell>
          <cell r="J913" t="str">
            <v/>
          </cell>
          <cell r="L913" t="str">
            <v>J</v>
          </cell>
          <cell r="M913" t="str">
            <v>J</v>
          </cell>
          <cell r="N913">
            <v>0</v>
          </cell>
          <cell r="R913">
            <v>0</v>
          </cell>
          <cell r="S913">
            <v>0</v>
          </cell>
          <cell r="T913">
            <v>0</v>
          </cell>
          <cell r="X913">
            <v>0</v>
          </cell>
          <cell r="Y913">
            <v>0</v>
          </cell>
          <cell r="AC913">
            <v>0</v>
          </cell>
          <cell r="AF913">
            <v>0</v>
          </cell>
          <cell r="AG913">
            <v>0</v>
          </cell>
          <cell r="AH913">
            <v>0</v>
          </cell>
          <cell r="AI913">
            <v>0</v>
          </cell>
          <cell r="AJ913">
            <v>0</v>
          </cell>
          <cell r="AK913">
            <v>0</v>
          </cell>
          <cell r="AL913">
            <v>0</v>
          </cell>
          <cell r="AM913">
            <v>0</v>
          </cell>
          <cell r="AN913">
            <v>0</v>
          </cell>
          <cell r="AO913">
            <v>0</v>
          </cell>
          <cell r="AP913">
            <v>0</v>
          </cell>
          <cell r="AQ913">
            <v>0</v>
          </cell>
          <cell r="AR913">
            <v>0</v>
          </cell>
          <cell r="AS913">
            <v>0</v>
          </cell>
          <cell r="AT913">
            <v>0</v>
          </cell>
          <cell r="AU913">
            <v>0</v>
          </cell>
          <cell r="AV913">
            <v>0</v>
          </cell>
          <cell r="AW913">
            <v>0</v>
          </cell>
          <cell r="AX913">
            <v>0</v>
          </cell>
          <cell r="AY913">
            <v>0</v>
          </cell>
          <cell r="AZ913">
            <v>0</v>
          </cell>
          <cell r="BA913">
            <v>0</v>
          </cell>
          <cell r="BB913">
            <v>0</v>
          </cell>
          <cell r="BC913">
            <v>0</v>
          </cell>
          <cell r="BH913">
            <v>0</v>
          </cell>
          <cell r="BJ913">
            <v>0</v>
          </cell>
        </row>
        <row r="914">
          <cell r="A914">
            <v>914</v>
          </cell>
          <cell r="F914" t="str">
            <v>1.</v>
          </cell>
          <cell r="G914" t="str">
            <v>1.</v>
          </cell>
          <cell r="I914" t="str">
            <v>SP</v>
          </cell>
          <cell r="J914" t="str">
            <v/>
          </cell>
          <cell r="K914" t="str">
            <v>Gen</v>
          </cell>
          <cell r="L914" t="str">
            <v>J</v>
          </cell>
          <cell r="M914" t="str">
            <v>J</v>
          </cell>
          <cell r="N914">
            <v>0</v>
          </cell>
          <cell r="O914" t="str">
            <v>DG</v>
          </cell>
          <cell r="P914" t="str">
            <v>Element L.O. (fuel / air)  filter(1 No.)</v>
          </cell>
          <cell r="R914">
            <v>0</v>
          </cell>
          <cell r="S914">
            <v>0</v>
          </cell>
          <cell r="T914">
            <v>0</v>
          </cell>
          <cell r="X914">
            <v>0</v>
          </cell>
          <cell r="Y914">
            <v>0</v>
          </cell>
          <cell r="AC914">
            <v>0</v>
          </cell>
          <cell r="AF914">
            <v>0</v>
          </cell>
          <cell r="AG914">
            <v>0</v>
          </cell>
          <cell r="AH914">
            <v>0</v>
          </cell>
          <cell r="AI914">
            <v>0</v>
          </cell>
          <cell r="AJ914">
            <v>0</v>
          </cell>
          <cell r="AK914">
            <v>0</v>
          </cell>
          <cell r="AL914">
            <v>0</v>
          </cell>
          <cell r="AM914">
            <v>0</v>
          </cell>
          <cell r="AN914">
            <v>0</v>
          </cell>
          <cell r="AO914">
            <v>0</v>
          </cell>
          <cell r="AP914">
            <v>0</v>
          </cell>
          <cell r="AQ914">
            <v>0</v>
          </cell>
          <cell r="AR914">
            <v>0</v>
          </cell>
          <cell r="AS914">
            <v>0</v>
          </cell>
          <cell r="AT914">
            <v>0</v>
          </cell>
          <cell r="AU914">
            <v>0</v>
          </cell>
          <cell r="AV914">
            <v>0</v>
          </cell>
          <cell r="AW914">
            <v>0</v>
          </cell>
          <cell r="AX914">
            <v>0</v>
          </cell>
          <cell r="AY914">
            <v>0</v>
          </cell>
          <cell r="AZ914">
            <v>0</v>
          </cell>
          <cell r="BA914">
            <v>0</v>
          </cell>
          <cell r="BB914">
            <v>0</v>
          </cell>
          <cell r="BC914">
            <v>0</v>
          </cell>
          <cell r="BH914">
            <v>0</v>
          </cell>
          <cell r="BJ914">
            <v>0</v>
          </cell>
        </row>
        <row r="915">
          <cell r="A915">
            <v>915</v>
          </cell>
          <cell r="F915" t="str">
            <v>2</v>
          </cell>
          <cell r="G915" t="str">
            <v>2</v>
          </cell>
          <cell r="I915" t="str">
            <v>SP</v>
          </cell>
          <cell r="J915" t="str">
            <v/>
          </cell>
          <cell r="K915" t="str">
            <v>Gen</v>
          </cell>
          <cell r="L915" t="str">
            <v>J</v>
          </cell>
          <cell r="M915" t="str">
            <v>J</v>
          </cell>
          <cell r="N915">
            <v>0</v>
          </cell>
          <cell r="O915" t="str">
            <v>DG</v>
          </cell>
          <cell r="P915" t="str">
            <v>Solenoid coil for fuel oil system(1 No.)</v>
          </cell>
          <cell r="R915">
            <v>0</v>
          </cell>
          <cell r="S915">
            <v>0</v>
          </cell>
          <cell r="T915">
            <v>0</v>
          </cell>
          <cell r="X915">
            <v>0</v>
          </cell>
          <cell r="Y915">
            <v>0</v>
          </cell>
          <cell r="AC915">
            <v>0</v>
          </cell>
          <cell r="AF915">
            <v>0</v>
          </cell>
          <cell r="AG915">
            <v>0</v>
          </cell>
          <cell r="AH915">
            <v>0</v>
          </cell>
          <cell r="AI915">
            <v>0</v>
          </cell>
          <cell r="AJ915">
            <v>0</v>
          </cell>
          <cell r="AK915">
            <v>0</v>
          </cell>
          <cell r="AL915">
            <v>0</v>
          </cell>
          <cell r="AM915">
            <v>0</v>
          </cell>
          <cell r="AN915">
            <v>0</v>
          </cell>
          <cell r="AO915">
            <v>0</v>
          </cell>
          <cell r="AP915">
            <v>0</v>
          </cell>
          <cell r="AQ915">
            <v>0</v>
          </cell>
          <cell r="AR915">
            <v>0</v>
          </cell>
          <cell r="AS915">
            <v>0</v>
          </cell>
          <cell r="AT915">
            <v>0</v>
          </cell>
          <cell r="AU915">
            <v>0</v>
          </cell>
          <cell r="AV915">
            <v>0</v>
          </cell>
          <cell r="AW915">
            <v>0</v>
          </cell>
          <cell r="AX915">
            <v>0</v>
          </cell>
          <cell r="AY915">
            <v>0</v>
          </cell>
          <cell r="AZ915">
            <v>0</v>
          </cell>
          <cell r="BA915">
            <v>0</v>
          </cell>
          <cell r="BB915">
            <v>0</v>
          </cell>
          <cell r="BC915">
            <v>0</v>
          </cell>
          <cell r="BH915">
            <v>0</v>
          </cell>
          <cell r="BJ915">
            <v>0</v>
          </cell>
        </row>
        <row r="916">
          <cell r="A916">
            <v>916</v>
          </cell>
          <cell r="F916" t="str">
            <v>3</v>
          </cell>
          <cell r="G916" t="str">
            <v>3</v>
          </cell>
          <cell r="I916" t="str">
            <v>SP</v>
          </cell>
          <cell r="J916" t="str">
            <v/>
          </cell>
          <cell r="K916" t="str">
            <v>Gen</v>
          </cell>
          <cell r="L916" t="str">
            <v>J</v>
          </cell>
          <cell r="M916" t="str">
            <v>J</v>
          </cell>
          <cell r="N916">
            <v>0</v>
          </cell>
          <cell r="O916" t="str">
            <v>DG</v>
          </cell>
          <cell r="P916" t="str">
            <v>D.C. starter assembly with clutch engaging and(1 set)</v>
          </cell>
          <cell r="R916">
            <v>0</v>
          </cell>
          <cell r="S916">
            <v>0</v>
          </cell>
          <cell r="T916">
            <v>0</v>
          </cell>
          <cell r="X916">
            <v>0</v>
          </cell>
          <cell r="Y916">
            <v>0</v>
          </cell>
          <cell r="AC916">
            <v>0</v>
          </cell>
          <cell r="AF916">
            <v>0</v>
          </cell>
          <cell r="AG916">
            <v>0</v>
          </cell>
          <cell r="AH916">
            <v>0</v>
          </cell>
          <cell r="AI916">
            <v>0</v>
          </cell>
          <cell r="AJ916">
            <v>0</v>
          </cell>
          <cell r="AK916">
            <v>0</v>
          </cell>
          <cell r="AL916">
            <v>0</v>
          </cell>
          <cell r="AM916">
            <v>0</v>
          </cell>
          <cell r="AN916">
            <v>0</v>
          </cell>
          <cell r="AO916">
            <v>0</v>
          </cell>
          <cell r="AP916">
            <v>0</v>
          </cell>
          <cell r="AQ916">
            <v>0</v>
          </cell>
          <cell r="AR916">
            <v>0</v>
          </cell>
          <cell r="AS916">
            <v>0</v>
          </cell>
          <cell r="AT916">
            <v>0</v>
          </cell>
          <cell r="AU916">
            <v>0</v>
          </cell>
          <cell r="AV916">
            <v>0</v>
          </cell>
          <cell r="AW916">
            <v>0</v>
          </cell>
          <cell r="AX916">
            <v>0</v>
          </cell>
          <cell r="AY916">
            <v>0</v>
          </cell>
          <cell r="AZ916">
            <v>0</v>
          </cell>
          <cell r="BA916">
            <v>0</v>
          </cell>
          <cell r="BB916">
            <v>0</v>
          </cell>
          <cell r="BC916">
            <v>0</v>
          </cell>
          <cell r="BH916">
            <v>0</v>
          </cell>
          <cell r="BJ916">
            <v>0</v>
          </cell>
        </row>
        <row r="917">
          <cell r="A917">
            <v>917</v>
          </cell>
          <cell r="J917" t="str">
            <v/>
          </cell>
          <cell r="L917" t="str">
            <v>J</v>
          </cell>
          <cell r="M917" t="str">
            <v>J</v>
          </cell>
          <cell r="N917">
            <v>0</v>
          </cell>
          <cell r="P917" t="str">
            <v>disengaging arrangements complete with motor( )</v>
          </cell>
          <cell r="R917">
            <v>0</v>
          </cell>
          <cell r="S917">
            <v>0</v>
          </cell>
          <cell r="T917">
            <v>0</v>
          </cell>
          <cell r="X917">
            <v>0</v>
          </cell>
          <cell r="Y917">
            <v>0</v>
          </cell>
          <cell r="AC917">
            <v>0</v>
          </cell>
          <cell r="AF917">
            <v>0</v>
          </cell>
          <cell r="AG917">
            <v>0</v>
          </cell>
          <cell r="AH917">
            <v>0</v>
          </cell>
          <cell r="AI917">
            <v>0</v>
          </cell>
          <cell r="AJ917">
            <v>0</v>
          </cell>
          <cell r="AK917">
            <v>0</v>
          </cell>
          <cell r="AL917">
            <v>0</v>
          </cell>
          <cell r="AM917">
            <v>0</v>
          </cell>
          <cell r="AN917">
            <v>0</v>
          </cell>
          <cell r="AO917">
            <v>0</v>
          </cell>
          <cell r="AP917">
            <v>0</v>
          </cell>
          <cell r="AQ917">
            <v>0</v>
          </cell>
          <cell r="AR917">
            <v>0</v>
          </cell>
          <cell r="AS917">
            <v>0</v>
          </cell>
          <cell r="AT917">
            <v>0</v>
          </cell>
          <cell r="AU917">
            <v>0</v>
          </cell>
          <cell r="AV917">
            <v>0</v>
          </cell>
          <cell r="AW917">
            <v>0</v>
          </cell>
          <cell r="AX917">
            <v>0</v>
          </cell>
          <cell r="AY917">
            <v>0</v>
          </cell>
          <cell r="AZ917">
            <v>0</v>
          </cell>
          <cell r="BA917">
            <v>0</v>
          </cell>
          <cell r="BB917">
            <v>0</v>
          </cell>
          <cell r="BC917">
            <v>0</v>
          </cell>
          <cell r="BH917">
            <v>0</v>
          </cell>
          <cell r="BJ917">
            <v>0</v>
          </cell>
        </row>
        <row r="918">
          <cell r="A918">
            <v>918</v>
          </cell>
          <cell r="F918" t="str">
            <v>4</v>
          </cell>
          <cell r="G918" t="str">
            <v>4</v>
          </cell>
          <cell r="I918" t="str">
            <v>SP</v>
          </cell>
          <cell r="J918" t="str">
            <v/>
          </cell>
          <cell r="K918" t="str">
            <v>Gen</v>
          </cell>
          <cell r="L918" t="str">
            <v>J</v>
          </cell>
          <cell r="M918" t="str">
            <v>J</v>
          </cell>
          <cell r="N918">
            <v>0</v>
          </cell>
          <cell r="O918" t="str">
            <v>DG</v>
          </cell>
          <cell r="P918" t="str">
            <v>Lub oil pressure safety control(1 No.)</v>
          </cell>
          <cell r="R918">
            <v>0</v>
          </cell>
          <cell r="S918">
            <v>0</v>
          </cell>
          <cell r="T918">
            <v>0</v>
          </cell>
          <cell r="X918">
            <v>0</v>
          </cell>
          <cell r="Y918">
            <v>0</v>
          </cell>
          <cell r="AC918">
            <v>0</v>
          </cell>
          <cell r="AF918">
            <v>0</v>
          </cell>
          <cell r="AG918">
            <v>0</v>
          </cell>
          <cell r="AH918">
            <v>0</v>
          </cell>
          <cell r="AI918">
            <v>0</v>
          </cell>
          <cell r="AJ918">
            <v>0</v>
          </cell>
          <cell r="AK918">
            <v>0</v>
          </cell>
          <cell r="AL918">
            <v>0</v>
          </cell>
          <cell r="AM918">
            <v>0</v>
          </cell>
          <cell r="AN918">
            <v>0</v>
          </cell>
          <cell r="AO918">
            <v>0</v>
          </cell>
          <cell r="AP918">
            <v>0</v>
          </cell>
          <cell r="AQ918">
            <v>0</v>
          </cell>
          <cell r="AR918">
            <v>0</v>
          </cell>
          <cell r="AS918">
            <v>0</v>
          </cell>
          <cell r="AT918">
            <v>0</v>
          </cell>
          <cell r="AU918">
            <v>0</v>
          </cell>
          <cell r="AV918">
            <v>0</v>
          </cell>
          <cell r="AW918">
            <v>0</v>
          </cell>
          <cell r="AX918">
            <v>0</v>
          </cell>
          <cell r="AY918">
            <v>0</v>
          </cell>
          <cell r="AZ918">
            <v>0</v>
          </cell>
          <cell r="BA918">
            <v>0</v>
          </cell>
          <cell r="BB918">
            <v>0</v>
          </cell>
          <cell r="BC918">
            <v>0</v>
          </cell>
          <cell r="BH918">
            <v>0</v>
          </cell>
          <cell r="BJ918">
            <v>0</v>
          </cell>
        </row>
        <row r="919">
          <cell r="A919">
            <v>919</v>
          </cell>
          <cell r="F919" t="str">
            <v>5</v>
          </cell>
          <cell r="G919" t="str">
            <v>5</v>
          </cell>
          <cell r="I919" t="str">
            <v>SP</v>
          </cell>
          <cell r="J919" t="str">
            <v/>
          </cell>
          <cell r="K919" t="str">
            <v>Gen</v>
          </cell>
          <cell r="L919" t="str">
            <v>J</v>
          </cell>
          <cell r="M919" t="str">
            <v>J</v>
          </cell>
          <cell r="N919">
            <v>0</v>
          </cell>
          <cell r="O919" t="str">
            <v>DG</v>
          </cell>
          <cell r="P919" t="str">
            <v>High water temperature safety control(1 No.)</v>
          </cell>
          <cell r="R919">
            <v>0</v>
          </cell>
          <cell r="S919">
            <v>0</v>
          </cell>
          <cell r="T919">
            <v>0</v>
          </cell>
          <cell r="X919">
            <v>0</v>
          </cell>
          <cell r="Y919">
            <v>0</v>
          </cell>
          <cell r="AC919">
            <v>0</v>
          </cell>
          <cell r="AF919">
            <v>0</v>
          </cell>
          <cell r="AG919">
            <v>0</v>
          </cell>
          <cell r="AH919">
            <v>0</v>
          </cell>
          <cell r="AI919">
            <v>0</v>
          </cell>
          <cell r="AJ919">
            <v>0</v>
          </cell>
          <cell r="AK919">
            <v>0</v>
          </cell>
          <cell r="AL919">
            <v>0</v>
          </cell>
          <cell r="AM919">
            <v>0</v>
          </cell>
          <cell r="AN919">
            <v>0</v>
          </cell>
          <cell r="AO919">
            <v>0</v>
          </cell>
          <cell r="AP919">
            <v>0</v>
          </cell>
          <cell r="AQ919">
            <v>0</v>
          </cell>
          <cell r="AR919">
            <v>0</v>
          </cell>
          <cell r="AS919">
            <v>0</v>
          </cell>
          <cell r="AT919">
            <v>0</v>
          </cell>
          <cell r="AU919">
            <v>0</v>
          </cell>
          <cell r="AV919">
            <v>0</v>
          </cell>
          <cell r="AW919">
            <v>0</v>
          </cell>
          <cell r="AX919">
            <v>0</v>
          </cell>
          <cell r="AY919">
            <v>0</v>
          </cell>
          <cell r="AZ919">
            <v>0</v>
          </cell>
          <cell r="BA919">
            <v>0</v>
          </cell>
          <cell r="BB919">
            <v>0</v>
          </cell>
          <cell r="BC919">
            <v>0</v>
          </cell>
          <cell r="BH919">
            <v>0</v>
          </cell>
          <cell r="BJ919">
            <v>0</v>
          </cell>
        </row>
        <row r="920">
          <cell r="A920">
            <v>920</v>
          </cell>
          <cell r="F920" t="str">
            <v>6</v>
          </cell>
          <cell r="G920" t="str">
            <v>6</v>
          </cell>
          <cell r="I920" t="str">
            <v>SP</v>
          </cell>
          <cell r="J920" t="str">
            <v/>
          </cell>
          <cell r="K920" t="str">
            <v>Gen</v>
          </cell>
          <cell r="L920" t="str">
            <v>J</v>
          </cell>
          <cell r="M920" t="str">
            <v>J</v>
          </cell>
          <cell r="N920">
            <v>0</v>
          </cell>
          <cell r="O920" t="str">
            <v>DG</v>
          </cell>
          <cell r="P920" t="str">
            <v>Diode(2 No.)</v>
          </cell>
          <cell r="R920">
            <v>0</v>
          </cell>
          <cell r="S920">
            <v>0</v>
          </cell>
          <cell r="T920">
            <v>0</v>
          </cell>
          <cell r="X920">
            <v>0</v>
          </cell>
          <cell r="Y920">
            <v>0</v>
          </cell>
          <cell r="AC920">
            <v>0</v>
          </cell>
          <cell r="AF920">
            <v>0</v>
          </cell>
          <cell r="AG920">
            <v>0</v>
          </cell>
          <cell r="AH920">
            <v>0</v>
          </cell>
          <cell r="AI920">
            <v>0</v>
          </cell>
          <cell r="AJ920">
            <v>0</v>
          </cell>
          <cell r="AK920">
            <v>0</v>
          </cell>
          <cell r="AL920">
            <v>0</v>
          </cell>
          <cell r="AM920">
            <v>0</v>
          </cell>
          <cell r="AN920">
            <v>0</v>
          </cell>
          <cell r="AO920">
            <v>0</v>
          </cell>
          <cell r="AP920">
            <v>0</v>
          </cell>
          <cell r="AQ920">
            <v>0</v>
          </cell>
          <cell r="AR920">
            <v>0</v>
          </cell>
          <cell r="AS920">
            <v>0</v>
          </cell>
          <cell r="AT920">
            <v>0</v>
          </cell>
          <cell r="AU920">
            <v>0</v>
          </cell>
          <cell r="AV920">
            <v>0</v>
          </cell>
          <cell r="AW920">
            <v>0</v>
          </cell>
          <cell r="AX920">
            <v>0</v>
          </cell>
          <cell r="AY920">
            <v>0</v>
          </cell>
          <cell r="AZ920">
            <v>0</v>
          </cell>
          <cell r="BA920">
            <v>0</v>
          </cell>
          <cell r="BB920">
            <v>0</v>
          </cell>
          <cell r="BC920">
            <v>0</v>
          </cell>
          <cell r="BH920">
            <v>0</v>
          </cell>
          <cell r="BJ920">
            <v>0</v>
          </cell>
        </row>
        <row r="921">
          <cell r="A921">
            <v>921</v>
          </cell>
          <cell r="F921" t="str">
            <v>7</v>
          </cell>
          <cell r="G921" t="str">
            <v>7</v>
          </cell>
          <cell r="I921" t="str">
            <v>SP</v>
          </cell>
          <cell r="J921" t="str">
            <v/>
          </cell>
          <cell r="K921" t="str">
            <v>Gen</v>
          </cell>
          <cell r="L921" t="str">
            <v>J</v>
          </cell>
          <cell r="M921" t="str">
            <v>J</v>
          </cell>
          <cell r="N921">
            <v>0</v>
          </cell>
          <cell r="O921" t="str">
            <v>DG</v>
          </cell>
          <cell r="P921" t="str">
            <v>AVR / AVR Card for DG set (1 Set)</v>
          </cell>
          <cell r="R921">
            <v>0</v>
          </cell>
          <cell r="S921">
            <v>0</v>
          </cell>
          <cell r="T921">
            <v>0</v>
          </cell>
          <cell r="X921">
            <v>0</v>
          </cell>
          <cell r="Y921">
            <v>0</v>
          </cell>
          <cell r="AC921">
            <v>0</v>
          </cell>
          <cell r="AF921">
            <v>0</v>
          </cell>
          <cell r="AG921">
            <v>0</v>
          </cell>
          <cell r="AH921">
            <v>0</v>
          </cell>
          <cell r="AI921">
            <v>0</v>
          </cell>
          <cell r="AJ921">
            <v>0</v>
          </cell>
          <cell r="AK921">
            <v>0</v>
          </cell>
          <cell r="AL921">
            <v>0</v>
          </cell>
          <cell r="AM921">
            <v>0</v>
          </cell>
          <cell r="AN921">
            <v>0</v>
          </cell>
          <cell r="AO921">
            <v>0</v>
          </cell>
          <cell r="AP921">
            <v>0</v>
          </cell>
          <cell r="AQ921">
            <v>0</v>
          </cell>
          <cell r="AR921">
            <v>0</v>
          </cell>
          <cell r="AS921">
            <v>0</v>
          </cell>
          <cell r="AT921">
            <v>0</v>
          </cell>
          <cell r="AU921">
            <v>0</v>
          </cell>
          <cell r="AV921">
            <v>0</v>
          </cell>
          <cell r="AW921">
            <v>0</v>
          </cell>
          <cell r="AX921">
            <v>0</v>
          </cell>
          <cell r="AY921">
            <v>0</v>
          </cell>
          <cell r="AZ921">
            <v>0</v>
          </cell>
          <cell r="BA921">
            <v>0</v>
          </cell>
          <cell r="BB921">
            <v>0</v>
          </cell>
          <cell r="BC921">
            <v>0</v>
          </cell>
          <cell r="BH921">
            <v>0</v>
          </cell>
          <cell r="BJ921">
            <v>0</v>
          </cell>
        </row>
        <row r="922">
          <cell r="A922">
            <v>922</v>
          </cell>
          <cell r="J922" t="str">
            <v/>
          </cell>
          <cell r="L922" t="str">
            <v>J</v>
          </cell>
          <cell r="M922" t="str">
            <v>J</v>
          </cell>
          <cell r="N922">
            <v>0</v>
          </cell>
          <cell r="R922">
            <v>0</v>
          </cell>
          <cell r="S922">
            <v>0</v>
          </cell>
          <cell r="T922">
            <v>0</v>
          </cell>
          <cell r="X922">
            <v>0</v>
          </cell>
          <cell r="Y922">
            <v>0</v>
          </cell>
          <cell r="AC922">
            <v>0</v>
          </cell>
          <cell r="AF922">
            <v>0</v>
          </cell>
          <cell r="AG922">
            <v>0</v>
          </cell>
          <cell r="AH922">
            <v>0</v>
          </cell>
          <cell r="AI922">
            <v>0</v>
          </cell>
          <cell r="AJ922">
            <v>0</v>
          </cell>
          <cell r="AK922">
            <v>0</v>
          </cell>
          <cell r="AL922">
            <v>0</v>
          </cell>
          <cell r="AM922">
            <v>0</v>
          </cell>
          <cell r="AN922">
            <v>0</v>
          </cell>
          <cell r="AO922">
            <v>0</v>
          </cell>
          <cell r="AP922">
            <v>0</v>
          </cell>
          <cell r="AQ922">
            <v>0</v>
          </cell>
          <cell r="AR922">
            <v>0</v>
          </cell>
          <cell r="AS922">
            <v>0</v>
          </cell>
          <cell r="AT922">
            <v>0</v>
          </cell>
          <cell r="AU922">
            <v>0</v>
          </cell>
          <cell r="AV922">
            <v>0</v>
          </cell>
          <cell r="AW922">
            <v>0</v>
          </cell>
          <cell r="AX922">
            <v>0</v>
          </cell>
          <cell r="AY922">
            <v>0</v>
          </cell>
          <cell r="AZ922">
            <v>0</v>
          </cell>
          <cell r="BA922">
            <v>0</v>
          </cell>
          <cell r="BB922">
            <v>0</v>
          </cell>
          <cell r="BC922">
            <v>0</v>
          </cell>
          <cell r="BH922">
            <v>0</v>
          </cell>
          <cell r="BJ922">
            <v>0</v>
          </cell>
        </row>
        <row r="923">
          <cell r="A923">
            <v>923</v>
          </cell>
          <cell r="F923" t="str">
            <v>U</v>
          </cell>
          <cell r="G923" t="str">
            <v>U</v>
          </cell>
          <cell r="I923" t="str">
            <v>SP</v>
          </cell>
          <cell r="J923" t="str">
            <v>SPARES</v>
          </cell>
          <cell r="K923" t="str">
            <v>Gen</v>
          </cell>
          <cell r="L923" t="str">
            <v>J</v>
          </cell>
          <cell r="M923" t="str">
            <v>J</v>
          </cell>
          <cell r="N923" t="str">
            <v>C</v>
          </cell>
          <cell r="O923" t="str">
            <v>FIRE</v>
          </cell>
          <cell r="P923" t="str">
            <v>Fire fighting system [Break-up to be given later]</v>
          </cell>
          <cell r="Q923" t="str">
            <v>Lot</v>
          </cell>
          <cell r="R923" t="str">
            <v>Lot</v>
          </cell>
          <cell r="S923">
            <v>1</v>
          </cell>
          <cell r="T923">
            <v>1</v>
          </cell>
          <cell r="U923">
            <v>1</v>
          </cell>
          <cell r="X923">
            <v>1</v>
          </cell>
          <cell r="Y923">
            <v>1</v>
          </cell>
          <cell r="Z923" t="str">
            <v>MASS</v>
          </cell>
          <cell r="AA923" t="str">
            <v>INR</v>
          </cell>
          <cell r="AB923">
            <v>285500</v>
          </cell>
          <cell r="AC923">
            <v>285500</v>
          </cell>
          <cell r="AD923">
            <v>0.1</v>
          </cell>
          <cell r="AF923">
            <v>0</v>
          </cell>
          <cell r="AG923">
            <v>256950</v>
          </cell>
          <cell r="AH923">
            <v>256950</v>
          </cell>
          <cell r="AI923">
            <v>1.1541315063742059</v>
          </cell>
          <cell r="AJ923">
            <v>296554</v>
          </cell>
          <cell r="AK923">
            <v>0</v>
          </cell>
          <cell r="AL923">
            <v>0</v>
          </cell>
          <cell r="AM923">
            <v>296554</v>
          </cell>
          <cell r="AN923">
            <v>1857</v>
          </cell>
          <cell r="AO923">
            <v>0</v>
          </cell>
          <cell r="AP923">
            <v>0</v>
          </cell>
          <cell r="AQ923">
            <v>298411</v>
          </cell>
          <cell r="AR923" t="str">
            <v>NA</v>
          </cell>
          <cell r="AS923" t="str">
            <v>NA</v>
          </cell>
          <cell r="AT923">
            <v>0.95238095238095244</v>
          </cell>
          <cell r="AU923" t="str">
            <v>NA</v>
          </cell>
          <cell r="AV923" t="str">
            <v>NA</v>
          </cell>
          <cell r="AW923" t="str">
            <v>NA</v>
          </cell>
          <cell r="AX923">
            <v>0</v>
          </cell>
          <cell r="AY923">
            <v>298411</v>
          </cell>
          <cell r="BB923">
            <v>7.2281493046520368E-3</v>
          </cell>
          <cell r="BC923">
            <v>0</v>
          </cell>
          <cell r="BG923" t="str">
            <v>NA</v>
          </cell>
          <cell r="BH923" t="str">
            <v>NA</v>
          </cell>
          <cell r="BJ923">
            <v>256950</v>
          </cell>
        </row>
        <row r="924">
          <cell r="A924">
            <v>924</v>
          </cell>
          <cell r="J924" t="str">
            <v/>
          </cell>
          <cell r="L924" t="str">
            <v>J</v>
          </cell>
          <cell r="M924" t="str">
            <v>J</v>
          </cell>
          <cell r="N924">
            <v>0</v>
          </cell>
          <cell r="R924">
            <v>0</v>
          </cell>
          <cell r="S924">
            <v>0</v>
          </cell>
          <cell r="T924">
            <v>0</v>
          </cell>
          <cell r="X924">
            <v>0</v>
          </cell>
          <cell r="Y924">
            <v>0</v>
          </cell>
          <cell r="AC924">
            <v>0</v>
          </cell>
          <cell r="AF924">
            <v>0</v>
          </cell>
          <cell r="AG924">
            <v>0</v>
          </cell>
          <cell r="AH924">
            <v>0</v>
          </cell>
          <cell r="AI924">
            <v>0</v>
          </cell>
          <cell r="AJ924">
            <v>0</v>
          </cell>
          <cell r="AK924">
            <v>0</v>
          </cell>
          <cell r="AL924">
            <v>0</v>
          </cell>
          <cell r="AM924">
            <v>0</v>
          </cell>
          <cell r="AN924">
            <v>0</v>
          </cell>
          <cell r="AO924">
            <v>0</v>
          </cell>
          <cell r="AP924">
            <v>0</v>
          </cell>
          <cell r="AQ924">
            <v>0</v>
          </cell>
          <cell r="AR924">
            <v>0</v>
          </cell>
          <cell r="AS924">
            <v>0</v>
          </cell>
          <cell r="AT924">
            <v>0</v>
          </cell>
          <cell r="AU924">
            <v>0</v>
          </cell>
          <cell r="AV924">
            <v>0</v>
          </cell>
          <cell r="AW924">
            <v>0</v>
          </cell>
          <cell r="AX924">
            <v>0</v>
          </cell>
          <cell r="AY924">
            <v>0</v>
          </cell>
          <cell r="AZ924">
            <v>0</v>
          </cell>
          <cell r="BA924">
            <v>0</v>
          </cell>
          <cell r="BB924">
            <v>0</v>
          </cell>
          <cell r="BC924">
            <v>0</v>
          </cell>
          <cell r="BH924">
            <v>0</v>
          </cell>
          <cell r="BJ924">
            <v>0</v>
          </cell>
        </row>
        <row r="925">
          <cell r="A925">
            <v>925</v>
          </cell>
          <cell r="J925" t="str">
            <v/>
          </cell>
          <cell r="L925" t="str">
            <v>J</v>
          </cell>
          <cell r="M925" t="str">
            <v>J</v>
          </cell>
          <cell r="N925">
            <v>0</v>
          </cell>
          <cell r="P925" t="str">
            <v>Fire Fighting system comprising</v>
          </cell>
          <cell r="R925">
            <v>0</v>
          </cell>
          <cell r="S925">
            <v>0</v>
          </cell>
          <cell r="T925">
            <v>0</v>
          </cell>
          <cell r="X925">
            <v>0</v>
          </cell>
          <cell r="Y925">
            <v>0</v>
          </cell>
          <cell r="AC925">
            <v>0</v>
          </cell>
          <cell r="AF925">
            <v>0</v>
          </cell>
          <cell r="AG925">
            <v>0</v>
          </cell>
          <cell r="AH925">
            <v>0</v>
          </cell>
          <cell r="AI925">
            <v>0</v>
          </cell>
          <cell r="AJ925">
            <v>0</v>
          </cell>
          <cell r="AK925">
            <v>0</v>
          </cell>
          <cell r="AL925">
            <v>0</v>
          </cell>
          <cell r="AM925">
            <v>0</v>
          </cell>
          <cell r="AN925">
            <v>0</v>
          </cell>
          <cell r="AO925">
            <v>0</v>
          </cell>
          <cell r="AP925">
            <v>0</v>
          </cell>
          <cell r="AQ925">
            <v>0</v>
          </cell>
          <cell r="AR925">
            <v>0</v>
          </cell>
          <cell r="AS925">
            <v>0</v>
          </cell>
          <cell r="AT925">
            <v>0</v>
          </cell>
          <cell r="AU925">
            <v>0</v>
          </cell>
          <cell r="AV925">
            <v>0</v>
          </cell>
          <cell r="AW925">
            <v>0</v>
          </cell>
          <cell r="AX925">
            <v>0</v>
          </cell>
          <cell r="AY925">
            <v>0</v>
          </cell>
          <cell r="AZ925">
            <v>0</v>
          </cell>
          <cell r="BA925">
            <v>0</v>
          </cell>
          <cell r="BB925">
            <v>0</v>
          </cell>
          <cell r="BC925">
            <v>0</v>
          </cell>
          <cell r="BH925">
            <v>0</v>
          </cell>
          <cell r="BJ925">
            <v>0</v>
          </cell>
        </row>
        <row r="926">
          <cell r="A926">
            <v>926</v>
          </cell>
          <cell r="J926" t="str">
            <v/>
          </cell>
          <cell r="L926" t="str">
            <v>J</v>
          </cell>
          <cell r="M926" t="str">
            <v>J</v>
          </cell>
          <cell r="N926">
            <v>0</v>
          </cell>
          <cell r="R926">
            <v>0</v>
          </cell>
          <cell r="S926">
            <v>0</v>
          </cell>
          <cell r="T926">
            <v>0</v>
          </cell>
          <cell r="X926">
            <v>0</v>
          </cell>
          <cell r="Y926">
            <v>0</v>
          </cell>
          <cell r="AC926">
            <v>0</v>
          </cell>
          <cell r="AF926">
            <v>0</v>
          </cell>
          <cell r="AG926">
            <v>0</v>
          </cell>
          <cell r="AH926">
            <v>0</v>
          </cell>
          <cell r="AI926">
            <v>0</v>
          </cell>
          <cell r="AJ926">
            <v>0</v>
          </cell>
          <cell r="AK926">
            <v>0</v>
          </cell>
          <cell r="AL926">
            <v>0</v>
          </cell>
          <cell r="AM926">
            <v>0</v>
          </cell>
          <cell r="AN926">
            <v>0</v>
          </cell>
          <cell r="AO926">
            <v>0</v>
          </cell>
          <cell r="AP926">
            <v>0</v>
          </cell>
          <cell r="AQ926">
            <v>0</v>
          </cell>
          <cell r="AR926">
            <v>0</v>
          </cell>
          <cell r="AS926">
            <v>0</v>
          </cell>
          <cell r="AT926">
            <v>0</v>
          </cell>
          <cell r="AU926">
            <v>0</v>
          </cell>
          <cell r="AV926">
            <v>0</v>
          </cell>
          <cell r="AW926">
            <v>0</v>
          </cell>
          <cell r="AX926">
            <v>0</v>
          </cell>
          <cell r="AY926">
            <v>0</v>
          </cell>
          <cell r="AZ926">
            <v>0</v>
          </cell>
          <cell r="BA926">
            <v>0</v>
          </cell>
          <cell r="BB926">
            <v>0</v>
          </cell>
          <cell r="BC926">
            <v>0</v>
          </cell>
          <cell r="BH926">
            <v>0</v>
          </cell>
          <cell r="BJ926">
            <v>0</v>
          </cell>
        </row>
        <row r="927">
          <cell r="A927">
            <v>927</v>
          </cell>
          <cell r="J927" t="str">
            <v/>
          </cell>
          <cell r="L927" t="str">
            <v>J</v>
          </cell>
          <cell r="M927" t="str">
            <v>J</v>
          </cell>
          <cell r="N927">
            <v>0</v>
          </cell>
          <cell r="P927" t="str">
            <v>1.0  HVW Pumps</v>
          </cell>
          <cell r="R927">
            <v>0</v>
          </cell>
          <cell r="S927">
            <v>0</v>
          </cell>
          <cell r="T927">
            <v>0</v>
          </cell>
          <cell r="X927">
            <v>0</v>
          </cell>
          <cell r="Y927">
            <v>0</v>
          </cell>
          <cell r="AC927">
            <v>0</v>
          </cell>
          <cell r="AF927">
            <v>0</v>
          </cell>
          <cell r="AG927">
            <v>0</v>
          </cell>
          <cell r="AH927">
            <v>0</v>
          </cell>
          <cell r="AI927">
            <v>0</v>
          </cell>
          <cell r="AJ927">
            <v>0</v>
          </cell>
          <cell r="AK927">
            <v>0</v>
          </cell>
          <cell r="AL927">
            <v>0</v>
          </cell>
          <cell r="AM927">
            <v>0</v>
          </cell>
          <cell r="AN927">
            <v>0</v>
          </cell>
          <cell r="AO927">
            <v>0</v>
          </cell>
          <cell r="AP927">
            <v>0</v>
          </cell>
          <cell r="AQ927">
            <v>0</v>
          </cell>
          <cell r="AR927">
            <v>0</v>
          </cell>
          <cell r="AS927">
            <v>0</v>
          </cell>
          <cell r="AT927">
            <v>0</v>
          </cell>
          <cell r="AU927">
            <v>0</v>
          </cell>
          <cell r="AV927">
            <v>0</v>
          </cell>
          <cell r="AW927">
            <v>0</v>
          </cell>
          <cell r="AX927">
            <v>0</v>
          </cell>
          <cell r="AY927">
            <v>0</v>
          </cell>
          <cell r="AZ927">
            <v>0</v>
          </cell>
          <cell r="BA927">
            <v>0</v>
          </cell>
          <cell r="BB927">
            <v>0</v>
          </cell>
          <cell r="BC927">
            <v>0</v>
          </cell>
          <cell r="BH927">
            <v>0</v>
          </cell>
          <cell r="BJ927">
            <v>0</v>
          </cell>
        </row>
        <row r="928">
          <cell r="A928">
            <v>928</v>
          </cell>
          <cell r="I928" t="str">
            <v>SP</v>
          </cell>
          <cell r="J928" t="str">
            <v>SPARES</v>
          </cell>
          <cell r="K928" t="str">
            <v>Gen</v>
          </cell>
          <cell r="L928" t="str">
            <v>J</v>
          </cell>
          <cell r="M928" t="str">
            <v>J</v>
          </cell>
          <cell r="N928" t="str">
            <v>C</v>
          </cell>
          <cell r="O928" t="str">
            <v>FIRE</v>
          </cell>
          <cell r="P928" t="str">
            <v>1.1   Shaft sleeves</v>
          </cell>
          <cell r="Q928" t="str">
            <v>set</v>
          </cell>
          <cell r="R928" t="str">
            <v>set</v>
          </cell>
          <cell r="S928">
            <v>1</v>
          </cell>
          <cell r="T928">
            <v>1</v>
          </cell>
          <cell r="U928">
            <v>1</v>
          </cell>
          <cell r="X928">
            <v>1</v>
          </cell>
          <cell r="Y928">
            <v>1</v>
          </cell>
          <cell r="AC928">
            <v>0</v>
          </cell>
          <cell r="AF928">
            <v>0</v>
          </cell>
          <cell r="AG928">
            <v>0</v>
          </cell>
          <cell r="AH928">
            <v>0</v>
          </cell>
          <cell r="AI928">
            <v>1.1541315063742059</v>
          </cell>
          <cell r="AJ928">
            <v>0</v>
          </cell>
          <cell r="AK928">
            <v>0</v>
          </cell>
          <cell r="AL928">
            <v>0</v>
          </cell>
          <cell r="AM928">
            <v>0</v>
          </cell>
          <cell r="AN928">
            <v>0</v>
          </cell>
          <cell r="AO928">
            <v>0</v>
          </cell>
          <cell r="AP928">
            <v>0</v>
          </cell>
          <cell r="AQ928">
            <v>0</v>
          </cell>
          <cell r="AR928" t="str">
            <v>NA</v>
          </cell>
          <cell r="AS928" t="str">
            <v>NA</v>
          </cell>
          <cell r="AT928">
            <v>0.95238095238095244</v>
          </cell>
          <cell r="AU928" t="str">
            <v>NA</v>
          </cell>
          <cell r="AV928" t="str">
            <v>NA</v>
          </cell>
          <cell r="AW928" t="str">
            <v>NA</v>
          </cell>
          <cell r="AX928">
            <v>0</v>
          </cell>
          <cell r="AY928">
            <v>0</v>
          </cell>
          <cell r="BB928">
            <v>7.2281493046520368E-3</v>
          </cell>
          <cell r="BC928">
            <v>0</v>
          </cell>
          <cell r="BG928" t="str">
            <v>NA</v>
          </cell>
          <cell r="BH928" t="str">
            <v>NA</v>
          </cell>
          <cell r="BJ928">
            <v>0</v>
          </cell>
        </row>
        <row r="929">
          <cell r="A929">
            <v>929</v>
          </cell>
          <cell r="I929" t="str">
            <v>SP</v>
          </cell>
          <cell r="J929" t="str">
            <v>SPARES</v>
          </cell>
          <cell r="K929" t="str">
            <v>Gen</v>
          </cell>
          <cell r="L929" t="str">
            <v>J</v>
          </cell>
          <cell r="M929" t="str">
            <v>J</v>
          </cell>
          <cell r="N929" t="str">
            <v>C</v>
          </cell>
          <cell r="O929" t="str">
            <v>FIRE</v>
          </cell>
          <cell r="P929" t="str">
            <v>1.2  Gland packing</v>
          </cell>
          <cell r="Q929" t="str">
            <v>set</v>
          </cell>
          <cell r="R929" t="str">
            <v>set</v>
          </cell>
          <cell r="S929">
            <v>1</v>
          </cell>
          <cell r="T929">
            <v>1</v>
          </cell>
          <cell r="U929">
            <v>1</v>
          </cell>
          <cell r="X929">
            <v>1</v>
          </cell>
          <cell r="Y929">
            <v>1</v>
          </cell>
          <cell r="AC929">
            <v>0</v>
          </cell>
          <cell r="AF929">
            <v>0</v>
          </cell>
          <cell r="AG929">
            <v>0</v>
          </cell>
          <cell r="AH929">
            <v>0</v>
          </cell>
          <cell r="AI929">
            <v>1.1541315063742059</v>
          </cell>
          <cell r="AJ929">
            <v>0</v>
          </cell>
          <cell r="AK929">
            <v>0</v>
          </cell>
          <cell r="AL929">
            <v>0</v>
          </cell>
          <cell r="AM929">
            <v>0</v>
          </cell>
          <cell r="AN929">
            <v>0</v>
          </cell>
          <cell r="AO929">
            <v>0</v>
          </cell>
          <cell r="AP929">
            <v>0</v>
          </cell>
          <cell r="AQ929">
            <v>0</v>
          </cell>
          <cell r="AR929" t="str">
            <v>NA</v>
          </cell>
          <cell r="AS929" t="str">
            <v>NA</v>
          </cell>
          <cell r="AT929">
            <v>0.95238095238095244</v>
          </cell>
          <cell r="AU929" t="str">
            <v>NA</v>
          </cell>
          <cell r="AV929" t="str">
            <v>NA</v>
          </cell>
          <cell r="AW929" t="str">
            <v>NA</v>
          </cell>
          <cell r="AX929">
            <v>0</v>
          </cell>
          <cell r="AY929">
            <v>0</v>
          </cell>
          <cell r="BB929">
            <v>7.2281493046520368E-3</v>
          </cell>
          <cell r="BC929">
            <v>0</v>
          </cell>
          <cell r="BG929" t="str">
            <v>NA</v>
          </cell>
          <cell r="BH929" t="str">
            <v>NA</v>
          </cell>
          <cell r="BJ929">
            <v>0</v>
          </cell>
        </row>
        <row r="930">
          <cell r="A930">
            <v>930</v>
          </cell>
          <cell r="J930" t="str">
            <v/>
          </cell>
          <cell r="L930" t="str">
            <v>J</v>
          </cell>
          <cell r="M930" t="str">
            <v>J</v>
          </cell>
          <cell r="N930">
            <v>0</v>
          </cell>
          <cell r="R930">
            <v>0</v>
          </cell>
          <cell r="S930">
            <v>0</v>
          </cell>
          <cell r="T930">
            <v>0</v>
          </cell>
          <cell r="X930">
            <v>0</v>
          </cell>
          <cell r="Y930">
            <v>0</v>
          </cell>
          <cell r="AC930">
            <v>0</v>
          </cell>
          <cell r="AF930">
            <v>0</v>
          </cell>
          <cell r="AG930">
            <v>0</v>
          </cell>
          <cell r="AH930">
            <v>0</v>
          </cell>
          <cell r="AI930">
            <v>0</v>
          </cell>
          <cell r="AJ930">
            <v>0</v>
          </cell>
          <cell r="AK930">
            <v>0</v>
          </cell>
          <cell r="AL930">
            <v>0</v>
          </cell>
          <cell r="AM930">
            <v>0</v>
          </cell>
          <cell r="AN930">
            <v>0</v>
          </cell>
          <cell r="AO930">
            <v>0</v>
          </cell>
          <cell r="AP930">
            <v>0</v>
          </cell>
          <cell r="AQ930">
            <v>0</v>
          </cell>
          <cell r="AR930">
            <v>0</v>
          </cell>
          <cell r="AS930">
            <v>0</v>
          </cell>
          <cell r="AT930">
            <v>0</v>
          </cell>
          <cell r="AU930">
            <v>0</v>
          </cell>
          <cell r="AV930">
            <v>0</v>
          </cell>
          <cell r="AW930">
            <v>0</v>
          </cell>
          <cell r="AX930">
            <v>0</v>
          </cell>
          <cell r="AY930">
            <v>0</v>
          </cell>
          <cell r="AZ930">
            <v>0</v>
          </cell>
          <cell r="BA930">
            <v>0</v>
          </cell>
          <cell r="BB930">
            <v>0</v>
          </cell>
          <cell r="BC930">
            <v>0</v>
          </cell>
          <cell r="BH930">
            <v>0</v>
          </cell>
          <cell r="BJ930">
            <v>0</v>
          </cell>
        </row>
        <row r="931">
          <cell r="A931">
            <v>931</v>
          </cell>
          <cell r="J931" t="str">
            <v/>
          </cell>
          <cell r="L931" t="str">
            <v>J</v>
          </cell>
          <cell r="M931" t="str">
            <v>J</v>
          </cell>
          <cell r="N931">
            <v>0</v>
          </cell>
          <cell r="P931" t="str">
            <v>2.0  Diesel engine drive</v>
          </cell>
          <cell r="R931">
            <v>0</v>
          </cell>
          <cell r="S931">
            <v>0</v>
          </cell>
          <cell r="T931">
            <v>0</v>
          </cell>
          <cell r="X931">
            <v>0</v>
          </cell>
          <cell r="Y931">
            <v>0</v>
          </cell>
          <cell r="AC931">
            <v>0</v>
          </cell>
          <cell r="AF931">
            <v>0</v>
          </cell>
          <cell r="AG931">
            <v>0</v>
          </cell>
          <cell r="AH931">
            <v>0</v>
          </cell>
          <cell r="AI931">
            <v>0</v>
          </cell>
          <cell r="AJ931">
            <v>0</v>
          </cell>
          <cell r="AK931">
            <v>0</v>
          </cell>
          <cell r="AL931">
            <v>0</v>
          </cell>
          <cell r="AM931">
            <v>0</v>
          </cell>
          <cell r="AN931">
            <v>0</v>
          </cell>
          <cell r="AO931">
            <v>0</v>
          </cell>
          <cell r="AP931">
            <v>0</v>
          </cell>
          <cell r="AQ931">
            <v>0</v>
          </cell>
          <cell r="AR931">
            <v>0</v>
          </cell>
          <cell r="AS931">
            <v>0</v>
          </cell>
          <cell r="AT931">
            <v>0</v>
          </cell>
          <cell r="AU931">
            <v>0</v>
          </cell>
          <cell r="AV931">
            <v>0</v>
          </cell>
          <cell r="AW931">
            <v>0</v>
          </cell>
          <cell r="AX931">
            <v>0</v>
          </cell>
          <cell r="AY931">
            <v>0</v>
          </cell>
          <cell r="AZ931">
            <v>0</v>
          </cell>
          <cell r="BA931">
            <v>0</v>
          </cell>
          <cell r="BB931">
            <v>0</v>
          </cell>
          <cell r="BC931">
            <v>0</v>
          </cell>
          <cell r="BH931">
            <v>0</v>
          </cell>
          <cell r="BJ931">
            <v>0</v>
          </cell>
        </row>
        <row r="932">
          <cell r="A932">
            <v>932</v>
          </cell>
          <cell r="I932" t="str">
            <v>SP</v>
          </cell>
          <cell r="J932" t="str">
            <v>SPARES</v>
          </cell>
          <cell r="K932" t="str">
            <v>Gen</v>
          </cell>
          <cell r="L932" t="str">
            <v>J</v>
          </cell>
          <cell r="M932" t="str">
            <v>J</v>
          </cell>
          <cell r="N932" t="str">
            <v>C</v>
          </cell>
          <cell r="O932" t="str">
            <v>FIRE</v>
          </cell>
          <cell r="P932" t="str">
            <v>2.1  Self starter</v>
          </cell>
          <cell r="Q932" t="str">
            <v>set</v>
          </cell>
          <cell r="R932" t="str">
            <v>set</v>
          </cell>
          <cell r="S932">
            <v>1</v>
          </cell>
          <cell r="T932">
            <v>1</v>
          </cell>
          <cell r="U932">
            <v>1</v>
          </cell>
          <cell r="X932">
            <v>1</v>
          </cell>
          <cell r="Y932">
            <v>1</v>
          </cell>
          <cell r="AC932">
            <v>0</v>
          </cell>
          <cell r="AF932">
            <v>0</v>
          </cell>
          <cell r="AG932">
            <v>0</v>
          </cell>
          <cell r="AH932">
            <v>0</v>
          </cell>
          <cell r="AI932">
            <v>1.1541315063742059</v>
          </cell>
          <cell r="AJ932">
            <v>0</v>
          </cell>
          <cell r="AK932">
            <v>0</v>
          </cell>
          <cell r="AL932">
            <v>0</v>
          </cell>
          <cell r="AM932">
            <v>0</v>
          </cell>
          <cell r="AN932">
            <v>0</v>
          </cell>
          <cell r="AO932">
            <v>0</v>
          </cell>
          <cell r="AP932">
            <v>0</v>
          </cell>
          <cell r="AQ932">
            <v>0</v>
          </cell>
          <cell r="AR932" t="str">
            <v>NA</v>
          </cell>
          <cell r="AS932" t="str">
            <v>NA</v>
          </cell>
          <cell r="AT932">
            <v>0.95238095238095244</v>
          </cell>
          <cell r="AU932" t="str">
            <v>NA</v>
          </cell>
          <cell r="AV932" t="str">
            <v>NA</v>
          </cell>
          <cell r="AW932" t="str">
            <v>NA</v>
          </cell>
          <cell r="AX932">
            <v>0</v>
          </cell>
          <cell r="AY932">
            <v>0</v>
          </cell>
          <cell r="BB932">
            <v>7.2281493046520368E-3</v>
          </cell>
          <cell r="BC932">
            <v>0</v>
          </cell>
          <cell r="BG932" t="str">
            <v>NA</v>
          </cell>
          <cell r="BH932" t="str">
            <v>NA</v>
          </cell>
          <cell r="BJ932">
            <v>0</v>
          </cell>
        </row>
        <row r="933">
          <cell r="A933">
            <v>933</v>
          </cell>
          <cell r="J933" t="str">
            <v/>
          </cell>
          <cell r="L933" t="str">
            <v>J</v>
          </cell>
          <cell r="M933" t="str">
            <v>J</v>
          </cell>
          <cell r="N933">
            <v>0</v>
          </cell>
          <cell r="R933">
            <v>0</v>
          </cell>
          <cell r="S933">
            <v>0</v>
          </cell>
          <cell r="T933">
            <v>0</v>
          </cell>
          <cell r="X933">
            <v>0</v>
          </cell>
          <cell r="Y933">
            <v>0</v>
          </cell>
          <cell r="AC933">
            <v>0</v>
          </cell>
          <cell r="AF933">
            <v>0</v>
          </cell>
          <cell r="AG933">
            <v>0</v>
          </cell>
          <cell r="AH933">
            <v>0</v>
          </cell>
          <cell r="AI933">
            <v>0</v>
          </cell>
          <cell r="AJ933">
            <v>0</v>
          </cell>
          <cell r="AK933">
            <v>0</v>
          </cell>
          <cell r="AL933">
            <v>0</v>
          </cell>
          <cell r="AM933">
            <v>0</v>
          </cell>
          <cell r="AN933">
            <v>0</v>
          </cell>
          <cell r="AO933">
            <v>0</v>
          </cell>
          <cell r="AP933">
            <v>0</v>
          </cell>
          <cell r="AQ933">
            <v>0</v>
          </cell>
          <cell r="AR933">
            <v>0</v>
          </cell>
          <cell r="AS933">
            <v>0</v>
          </cell>
          <cell r="AT933">
            <v>0</v>
          </cell>
          <cell r="AU933">
            <v>0</v>
          </cell>
          <cell r="AV933">
            <v>0</v>
          </cell>
          <cell r="AW933">
            <v>0</v>
          </cell>
          <cell r="AX933">
            <v>0</v>
          </cell>
          <cell r="AY933">
            <v>0</v>
          </cell>
          <cell r="AZ933">
            <v>0</v>
          </cell>
          <cell r="BA933">
            <v>0</v>
          </cell>
          <cell r="BB933">
            <v>0</v>
          </cell>
          <cell r="BC933">
            <v>0</v>
          </cell>
          <cell r="BH933">
            <v>0</v>
          </cell>
          <cell r="BJ933">
            <v>0</v>
          </cell>
        </row>
        <row r="934">
          <cell r="A934">
            <v>934</v>
          </cell>
          <cell r="J934" t="str">
            <v/>
          </cell>
          <cell r="L934" t="str">
            <v>J</v>
          </cell>
          <cell r="M934" t="str">
            <v>J</v>
          </cell>
          <cell r="N934">
            <v>0</v>
          </cell>
          <cell r="P934" t="str">
            <v>3.0  Jockey pumps</v>
          </cell>
          <cell r="R934">
            <v>0</v>
          </cell>
          <cell r="S934">
            <v>0</v>
          </cell>
          <cell r="T934">
            <v>0</v>
          </cell>
          <cell r="X934">
            <v>0</v>
          </cell>
          <cell r="Y934">
            <v>0</v>
          </cell>
          <cell r="AC934">
            <v>0</v>
          </cell>
          <cell r="AF934">
            <v>0</v>
          </cell>
          <cell r="AG934">
            <v>0</v>
          </cell>
          <cell r="AH934">
            <v>0</v>
          </cell>
          <cell r="AI934">
            <v>0</v>
          </cell>
          <cell r="AJ934">
            <v>0</v>
          </cell>
          <cell r="AK934">
            <v>0</v>
          </cell>
          <cell r="AL934">
            <v>0</v>
          </cell>
          <cell r="AM934">
            <v>0</v>
          </cell>
          <cell r="AN934">
            <v>0</v>
          </cell>
          <cell r="AO934">
            <v>0</v>
          </cell>
          <cell r="AP934">
            <v>0</v>
          </cell>
          <cell r="AQ934">
            <v>0</v>
          </cell>
          <cell r="AR934">
            <v>0</v>
          </cell>
          <cell r="AS934">
            <v>0</v>
          </cell>
          <cell r="AT934">
            <v>0</v>
          </cell>
          <cell r="AU934">
            <v>0</v>
          </cell>
          <cell r="AV934">
            <v>0</v>
          </cell>
          <cell r="AW934">
            <v>0</v>
          </cell>
          <cell r="AX934">
            <v>0</v>
          </cell>
          <cell r="AY934">
            <v>0</v>
          </cell>
          <cell r="AZ934">
            <v>0</v>
          </cell>
          <cell r="BA934">
            <v>0</v>
          </cell>
          <cell r="BB934">
            <v>0</v>
          </cell>
          <cell r="BC934">
            <v>0</v>
          </cell>
          <cell r="BH934">
            <v>0</v>
          </cell>
          <cell r="BJ934">
            <v>0</v>
          </cell>
        </row>
        <row r="935">
          <cell r="A935">
            <v>935</v>
          </cell>
          <cell r="I935" t="str">
            <v>SP</v>
          </cell>
          <cell r="J935" t="str">
            <v>SPARES</v>
          </cell>
          <cell r="K935" t="str">
            <v>Gen</v>
          </cell>
          <cell r="L935" t="str">
            <v>J</v>
          </cell>
          <cell r="M935" t="str">
            <v>J</v>
          </cell>
          <cell r="N935" t="str">
            <v>C</v>
          </cell>
          <cell r="O935" t="str">
            <v>FIRE</v>
          </cell>
          <cell r="P935" t="str">
            <v>3.1  Shaft sleeves</v>
          </cell>
          <cell r="Q935" t="str">
            <v>set</v>
          </cell>
          <cell r="R935" t="str">
            <v>set</v>
          </cell>
          <cell r="S935">
            <v>1</v>
          </cell>
          <cell r="T935">
            <v>1</v>
          </cell>
          <cell r="U935">
            <v>1</v>
          </cell>
          <cell r="X935">
            <v>1</v>
          </cell>
          <cell r="Y935">
            <v>1</v>
          </cell>
          <cell r="AC935">
            <v>0</v>
          </cell>
          <cell r="AF935">
            <v>0</v>
          </cell>
          <cell r="AG935">
            <v>0</v>
          </cell>
          <cell r="AH935">
            <v>0</v>
          </cell>
          <cell r="AI935">
            <v>1.1541315063742059</v>
          </cell>
          <cell r="AJ935">
            <v>0</v>
          </cell>
          <cell r="AK935">
            <v>0</v>
          </cell>
          <cell r="AL935">
            <v>0</v>
          </cell>
          <cell r="AM935">
            <v>0</v>
          </cell>
          <cell r="AN935">
            <v>0</v>
          </cell>
          <cell r="AO935">
            <v>0</v>
          </cell>
          <cell r="AP935">
            <v>0</v>
          </cell>
          <cell r="AQ935">
            <v>0</v>
          </cell>
          <cell r="AR935" t="str">
            <v>NA</v>
          </cell>
          <cell r="AS935" t="str">
            <v>NA</v>
          </cell>
          <cell r="AT935">
            <v>0.95238095238095244</v>
          </cell>
          <cell r="AU935" t="str">
            <v>NA</v>
          </cell>
          <cell r="AV935" t="str">
            <v>NA</v>
          </cell>
          <cell r="AW935" t="str">
            <v>NA</v>
          </cell>
          <cell r="AX935">
            <v>0</v>
          </cell>
          <cell r="AY935">
            <v>0</v>
          </cell>
          <cell r="BB935">
            <v>7.2281493046520368E-3</v>
          </cell>
          <cell r="BC935">
            <v>0</v>
          </cell>
          <cell r="BG935" t="str">
            <v>NA</v>
          </cell>
          <cell r="BH935" t="str">
            <v>NA</v>
          </cell>
          <cell r="BJ935">
            <v>0</v>
          </cell>
        </row>
        <row r="936">
          <cell r="A936">
            <v>936</v>
          </cell>
          <cell r="I936" t="str">
            <v>SP</v>
          </cell>
          <cell r="J936" t="str">
            <v>SPARES</v>
          </cell>
          <cell r="K936" t="str">
            <v>Gen</v>
          </cell>
          <cell r="L936" t="str">
            <v>J</v>
          </cell>
          <cell r="M936" t="str">
            <v>J</v>
          </cell>
          <cell r="N936" t="str">
            <v>C</v>
          </cell>
          <cell r="O936" t="str">
            <v>FIRE</v>
          </cell>
          <cell r="P936" t="str">
            <v>3.2  Gland packing</v>
          </cell>
          <cell r="Q936" t="str">
            <v>set</v>
          </cell>
          <cell r="R936" t="str">
            <v>set</v>
          </cell>
          <cell r="S936">
            <v>1</v>
          </cell>
          <cell r="T936">
            <v>1</v>
          </cell>
          <cell r="U936">
            <v>1</v>
          </cell>
          <cell r="X936">
            <v>1</v>
          </cell>
          <cell r="Y936">
            <v>1</v>
          </cell>
          <cell r="AC936">
            <v>0</v>
          </cell>
          <cell r="AF936">
            <v>0</v>
          </cell>
          <cell r="AG936">
            <v>0</v>
          </cell>
          <cell r="AH936">
            <v>0</v>
          </cell>
          <cell r="AI936">
            <v>1.1541315063742059</v>
          </cell>
          <cell r="AJ936">
            <v>0</v>
          </cell>
          <cell r="AK936">
            <v>0</v>
          </cell>
          <cell r="AL936">
            <v>0</v>
          </cell>
          <cell r="AM936">
            <v>0</v>
          </cell>
          <cell r="AN936">
            <v>0</v>
          </cell>
          <cell r="AO936">
            <v>0</v>
          </cell>
          <cell r="AP936">
            <v>0</v>
          </cell>
          <cell r="AQ936">
            <v>0</v>
          </cell>
          <cell r="AR936" t="str">
            <v>NA</v>
          </cell>
          <cell r="AS936" t="str">
            <v>NA</v>
          </cell>
          <cell r="AT936">
            <v>0.95238095238095244</v>
          </cell>
          <cell r="AU936" t="str">
            <v>NA</v>
          </cell>
          <cell r="AV936" t="str">
            <v>NA</v>
          </cell>
          <cell r="AW936" t="str">
            <v>NA</v>
          </cell>
          <cell r="AX936">
            <v>0</v>
          </cell>
          <cell r="AY936">
            <v>0</v>
          </cell>
          <cell r="BB936">
            <v>7.2281493046520368E-3</v>
          </cell>
          <cell r="BC936">
            <v>0</v>
          </cell>
          <cell r="BG936" t="str">
            <v>NA</v>
          </cell>
          <cell r="BH936" t="str">
            <v>NA</v>
          </cell>
          <cell r="BJ936">
            <v>0</v>
          </cell>
        </row>
        <row r="937">
          <cell r="A937">
            <v>937</v>
          </cell>
          <cell r="J937" t="str">
            <v/>
          </cell>
          <cell r="L937" t="str">
            <v>J</v>
          </cell>
          <cell r="M937" t="str">
            <v>J</v>
          </cell>
          <cell r="N937">
            <v>0</v>
          </cell>
          <cell r="R937">
            <v>0</v>
          </cell>
          <cell r="S937">
            <v>0</v>
          </cell>
          <cell r="T937">
            <v>0</v>
          </cell>
          <cell r="X937">
            <v>0</v>
          </cell>
          <cell r="Y937">
            <v>0</v>
          </cell>
          <cell r="AC937">
            <v>0</v>
          </cell>
          <cell r="AF937">
            <v>0</v>
          </cell>
          <cell r="AG937">
            <v>0</v>
          </cell>
          <cell r="AH937">
            <v>0</v>
          </cell>
          <cell r="AI937">
            <v>0</v>
          </cell>
          <cell r="AJ937">
            <v>0</v>
          </cell>
          <cell r="AK937">
            <v>0</v>
          </cell>
          <cell r="AL937">
            <v>0</v>
          </cell>
          <cell r="AM937">
            <v>0</v>
          </cell>
          <cell r="AN937">
            <v>0</v>
          </cell>
          <cell r="AO937">
            <v>0</v>
          </cell>
          <cell r="AP937">
            <v>0</v>
          </cell>
          <cell r="AQ937">
            <v>0</v>
          </cell>
          <cell r="AR937">
            <v>0</v>
          </cell>
          <cell r="AS937">
            <v>0</v>
          </cell>
          <cell r="AT937">
            <v>0</v>
          </cell>
          <cell r="AU937">
            <v>0</v>
          </cell>
          <cell r="AV937">
            <v>0</v>
          </cell>
          <cell r="AW937">
            <v>0</v>
          </cell>
          <cell r="AX937">
            <v>0</v>
          </cell>
          <cell r="AY937">
            <v>0</v>
          </cell>
          <cell r="AZ937">
            <v>0</v>
          </cell>
          <cell r="BA937">
            <v>0</v>
          </cell>
          <cell r="BB937">
            <v>0</v>
          </cell>
          <cell r="BC937">
            <v>0</v>
          </cell>
          <cell r="BH937">
            <v>0</v>
          </cell>
          <cell r="BJ937">
            <v>0</v>
          </cell>
        </row>
        <row r="938">
          <cell r="A938">
            <v>938</v>
          </cell>
          <cell r="J938" t="str">
            <v/>
          </cell>
          <cell r="L938" t="str">
            <v>J</v>
          </cell>
          <cell r="M938" t="str">
            <v>J</v>
          </cell>
          <cell r="N938">
            <v>0</v>
          </cell>
          <cell r="P938" t="str">
            <v>4.0  General</v>
          </cell>
          <cell r="R938">
            <v>0</v>
          </cell>
          <cell r="S938">
            <v>0</v>
          </cell>
          <cell r="T938">
            <v>0</v>
          </cell>
          <cell r="X938">
            <v>0</v>
          </cell>
          <cell r="Y938">
            <v>0</v>
          </cell>
          <cell r="AC938">
            <v>0</v>
          </cell>
          <cell r="AF938">
            <v>0</v>
          </cell>
          <cell r="AG938">
            <v>0</v>
          </cell>
          <cell r="AH938">
            <v>0</v>
          </cell>
          <cell r="AI938">
            <v>0</v>
          </cell>
          <cell r="AJ938">
            <v>0</v>
          </cell>
          <cell r="AK938">
            <v>0</v>
          </cell>
          <cell r="AL938">
            <v>0</v>
          </cell>
          <cell r="AM938">
            <v>0</v>
          </cell>
          <cell r="AN938">
            <v>0</v>
          </cell>
          <cell r="AO938">
            <v>0</v>
          </cell>
          <cell r="AP938">
            <v>0</v>
          </cell>
          <cell r="AQ938">
            <v>0</v>
          </cell>
          <cell r="AR938">
            <v>0</v>
          </cell>
          <cell r="AS938">
            <v>0</v>
          </cell>
          <cell r="AT938">
            <v>0</v>
          </cell>
          <cell r="AU938">
            <v>0</v>
          </cell>
          <cell r="AV938">
            <v>0</v>
          </cell>
          <cell r="AW938">
            <v>0</v>
          </cell>
          <cell r="AX938">
            <v>0</v>
          </cell>
          <cell r="AY938">
            <v>0</v>
          </cell>
          <cell r="AZ938">
            <v>0</v>
          </cell>
          <cell r="BA938">
            <v>0</v>
          </cell>
          <cell r="BB938">
            <v>0</v>
          </cell>
          <cell r="BC938">
            <v>0</v>
          </cell>
          <cell r="BH938">
            <v>0</v>
          </cell>
          <cell r="BJ938">
            <v>0</v>
          </cell>
        </row>
        <row r="939">
          <cell r="A939">
            <v>939</v>
          </cell>
          <cell r="J939" t="str">
            <v/>
          </cell>
          <cell r="L939" t="str">
            <v>J</v>
          </cell>
          <cell r="M939" t="str">
            <v>J</v>
          </cell>
          <cell r="N939">
            <v>0</v>
          </cell>
          <cell r="R939">
            <v>0</v>
          </cell>
          <cell r="S939">
            <v>0</v>
          </cell>
          <cell r="T939">
            <v>0</v>
          </cell>
          <cell r="X939">
            <v>0</v>
          </cell>
          <cell r="Y939">
            <v>0</v>
          </cell>
          <cell r="AC939">
            <v>0</v>
          </cell>
          <cell r="AF939">
            <v>0</v>
          </cell>
          <cell r="AG939">
            <v>0</v>
          </cell>
          <cell r="AH939">
            <v>0</v>
          </cell>
          <cell r="AI939">
            <v>0</v>
          </cell>
          <cell r="AJ939">
            <v>0</v>
          </cell>
          <cell r="AK939">
            <v>0</v>
          </cell>
          <cell r="AL939">
            <v>0</v>
          </cell>
          <cell r="AM939">
            <v>0</v>
          </cell>
          <cell r="AN939">
            <v>0</v>
          </cell>
          <cell r="AO939">
            <v>0</v>
          </cell>
          <cell r="AP939">
            <v>0</v>
          </cell>
          <cell r="AQ939">
            <v>0</v>
          </cell>
          <cell r="AR939">
            <v>0</v>
          </cell>
          <cell r="AS939">
            <v>0</v>
          </cell>
          <cell r="AT939">
            <v>0</v>
          </cell>
          <cell r="AU939">
            <v>0</v>
          </cell>
          <cell r="AV939">
            <v>0</v>
          </cell>
          <cell r="AW939">
            <v>0</v>
          </cell>
          <cell r="AX939">
            <v>0</v>
          </cell>
          <cell r="AY939">
            <v>0</v>
          </cell>
          <cell r="AZ939">
            <v>0</v>
          </cell>
          <cell r="BA939">
            <v>0</v>
          </cell>
          <cell r="BB939">
            <v>0</v>
          </cell>
          <cell r="BC939">
            <v>0</v>
          </cell>
          <cell r="BH939">
            <v>0</v>
          </cell>
          <cell r="BJ939">
            <v>0</v>
          </cell>
        </row>
        <row r="940">
          <cell r="A940">
            <v>940</v>
          </cell>
          <cell r="F940" t="str">
            <v>4.1</v>
          </cell>
          <cell r="G940" t="str">
            <v>4.1</v>
          </cell>
          <cell r="I940" t="str">
            <v>SP</v>
          </cell>
          <cell r="J940" t="str">
            <v>SPARES</v>
          </cell>
          <cell r="K940" t="str">
            <v>Gen</v>
          </cell>
          <cell r="L940" t="str">
            <v>J</v>
          </cell>
          <cell r="M940" t="str">
            <v>J</v>
          </cell>
          <cell r="N940" t="str">
            <v>C</v>
          </cell>
          <cell r="O940" t="str">
            <v>FIRE</v>
          </cell>
          <cell r="P940" t="str">
            <v>Quartzoid bulb detector (10% of total population)</v>
          </cell>
          <cell r="Q940" t="str">
            <v>No.</v>
          </cell>
          <cell r="R940" t="str">
            <v>No.</v>
          </cell>
          <cell r="S940">
            <v>1</v>
          </cell>
          <cell r="T940">
            <v>1</v>
          </cell>
          <cell r="U940">
            <v>1</v>
          </cell>
          <cell r="X940">
            <v>1</v>
          </cell>
          <cell r="Y940">
            <v>1</v>
          </cell>
          <cell r="AC940">
            <v>0</v>
          </cell>
          <cell r="AF940">
            <v>0</v>
          </cell>
          <cell r="AG940">
            <v>0</v>
          </cell>
          <cell r="AH940">
            <v>0</v>
          </cell>
          <cell r="AI940">
            <v>1.1541315063742059</v>
          </cell>
          <cell r="AJ940">
            <v>0</v>
          </cell>
          <cell r="AK940">
            <v>0</v>
          </cell>
          <cell r="AL940">
            <v>0</v>
          </cell>
          <cell r="AM940">
            <v>0</v>
          </cell>
          <cell r="AN940">
            <v>0</v>
          </cell>
          <cell r="AO940">
            <v>0</v>
          </cell>
          <cell r="AP940">
            <v>0</v>
          </cell>
          <cell r="AQ940">
            <v>0</v>
          </cell>
          <cell r="AR940" t="str">
            <v>NA</v>
          </cell>
          <cell r="AS940" t="str">
            <v>NA</v>
          </cell>
          <cell r="AT940">
            <v>0.95238095238095244</v>
          </cell>
          <cell r="AU940" t="str">
            <v>NA</v>
          </cell>
          <cell r="AV940" t="str">
            <v>NA</v>
          </cell>
          <cell r="AW940" t="str">
            <v>NA</v>
          </cell>
          <cell r="AX940">
            <v>0</v>
          </cell>
          <cell r="AY940">
            <v>0</v>
          </cell>
          <cell r="BB940">
            <v>7.2281493046520368E-3</v>
          </cell>
          <cell r="BC940">
            <v>0</v>
          </cell>
          <cell r="BG940" t="str">
            <v>NA</v>
          </cell>
          <cell r="BH940" t="str">
            <v>NA</v>
          </cell>
          <cell r="BJ940">
            <v>0</v>
          </cell>
        </row>
        <row r="941">
          <cell r="A941">
            <v>941</v>
          </cell>
          <cell r="F941" t="str">
            <v>4.2</v>
          </cell>
          <cell r="G941" t="str">
            <v>4.2</v>
          </cell>
          <cell r="I941" t="str">
            <v>SP</v>
          </cell>
          <cell r="J941" t="str">
            <v>SPARES</v>
          </cell>
          <cell r="K941" t="str">
            <v>Gen</v>
          </cell>
          <cell r="L941" t="str">
            <v>J</v>
          </cell>
          <cell r="M941" t="str">
            <v>J</v>
          </cell>
          <cell r="N941" t="str">
            <v>C</v>
          </cell>
          <cell r="O941" t="str">
            <v>FIRE</v>
          </cell>
          <cell r="P941" t="str">
            <v>Projectors (nozzles) (10% of total population)</v>
          </cell>
          <cell r="Q941" t="str">
            <v>No.</v>
          </cell>
          <cell r="R941" t="str">
            <v>No.</v>
          </cell>
          <cell r="S941">
            <v>1</v>
          </cell>
          <cell r="T941">
            <v>1</v>
          </cell>
          <cell r="U941">
            <v>1</v>
          </cell>
          <cell r="X941">
            <v>1</v>
          </cell>
          <cell r="Y941">
            <v>1</v>
          </cell>
          <cell r="AC941">
            <v>0</v>
          </cell>
          <cell r="AF941">
            <v>0</v>
          </cell>
          <cell r="AG941">
            <v>0</v>
          </cell>
          <cell r="AH941">
            <v>0</v>
          </cell>
          <cell r="AI941">
            <v>1.1541315063742059</v>
          </cell>
          <cell r="AJ941">
            <v>0</v>
          </cell>
          <cell r="AK941">
            <v>0</v>
          </cell>
          <cell r="AL941">
            <v>0</v>
          </cell>
          <cell r="AM941">
            <v>0</v>
          </cell>
          <cell r="AN941">
            <v>0</v>
          </cell>
          <cell r="AO941">
            <v>0</v>
          </cell>
          <cell r="AP941">
            <v>0</v>
          </cell>
          <cell r="AQ941">
            <v>0</v>
          </cell>
          <cell r="AR941" t="str">
            <v>NA</v>
          </cell>
          <cell r="AS941" t="str">
            <v>NA</v>
          </cell>
          <cell r="AT941">
            <v>0.95238095238095244</v>
          </cell>
          <cell r="AU941" t="str">
            <v>NA</v>
          </cell>
          <cell r="AV941" t="str">
            <v>NA</v>
          </cell>
          <cell r="AW941" t="str">
            <v>NA</v>
          </cell>
          <cell r="AX941">
            <v>0</v>
          </cell>
          <cell r="AY941">
            <v>0</v>
          </cell>
          <cell r="BB941">
            <v>7.2281493046520368E-3</v>
          </cell>
          <cell r="BC941">
            <v>0</v>
          </cell>
          <cell r="BG941" t="str">
            <v>NA</v>
          </cell>
          <cell r="BH941" t="str">
            <v>NA</v>
          </cell>
          <cell r="BJ941">
            <v>0</v>
          </cell>
        </row>
        <row r="942">
          <cell r="A942">
            <v>942</v>
          </cell>
          <cell r="F942" t="str">
            <v>4.3</v>
          </cell>
          <cell r="G942" t="str">
            <v>4.3</v>
          </cell>
          <cell r="I942" t="str">
            <v>SP</v>
          </cell>
          <cell r="J942" t="str">
            <v>SPARES</v>
          </cell>
          <cell r="K942" t="str">
            <v>Gen</v>
          </cell>
          <cell r="L942" t="str">
            <v>J</v>
          </cell>
          <cell r="M942" t="str">
            <v>J</v>
          </cell>
          <cell r="N942" t="str">
            <v>C</v>
          </cell>
          <cell r="O942" t="str">
            <v>FIRE</v>
          </cell>
          <cell r="P942" t="str">
            <v>Smoke detectors</v>
          </cell>
          <cell r="Q942" t="str">
            <v>No.</v>
          </cell>
          <cell r="R942" t="str">
            <v>No.</v>
          </cell>
          <cell r="S942">
            <v>1</v>
          </cell>
          <cell r="T942">
            <v>1</v>
          </cell>
          <cell r="U942">
            <v>1</v>
          </cell>
          <cell r="X942">
            <v>1</v>
          </cell>
          <cell r="Y942">
            <v>1</v>
          </cell>
          <cell r="AC942">
            <v>0</v>
          </cell>
          <cell r="AF942">
            <v>0</v>
          </cell>
          <cell r="AG942">
            <v>0</v>
          </cell>
          <cell r="AH942">
            <v>0</v>
          </cell>
          <cell r="AI942">
            <v>1.1541315063742059</v>
          </cell>
          <cell r="AJ942">
            <v>0</v>
          </cell>
          <cell r="AK942">
            <v>0</v>
          </cell>
          <cell r="AL942">
            <v>0</v>
          </cell>
          <cell r="AM942">
            <v>0</v>
          </cell>
          <cell r="AN942">
            <v>0</v>
          </cell>
          <cell r="AO942">
            <v>0</v>
          </cell>
          <cell r="AP942">
            <v>0</v>
          </cell>
          <cell r="AQ942">
            <v>0</v>
          </cell>
          <cell r="AR942" t="str">
            <v>NA</v>
          </cell>
          <cell r="AS942" t="str">
            <v>NA</v>
          </cell>
          <cell r="AT942">
            <v>0.95238095238095244</v>
          </cell>
          <cell r="AU942" t="str">
            <v>NA</v>
          </cell>
          <cell r="AV942" t="str">
            <v>NA</v>
          </cell>
          <cell r="AW942" t="str">
            <v>NA</v>
          </cell>
          <cell r="AX942">
            <v>0</v>
          </cell>
          <cell r="AY942">
            <v>0</v>
          </cell>
          <cell r="BB942">
            <v>7.2281493046520368E-3</v>
          </cell>
          <cell r="BC942">
            <v>0</v>
          </cell>
          <cell r="BG942" t="str">
            <v>NA</v>
          </cell>
          <cell r="BH942" t="str">
            <v>NA</v>
          </cell>
          <cell r="BJ942">
            <v>0</v>
          </cell>
        </row>
        <row r="943">
          <cell r="A943">
            <v>943</v>
          </cell>
          <cell r="F943" t="str">
            <v>4.3(a)</v>
          </cell>
          <cell r="G943" t="str">
            <v>4.3(a)</v>
          </cell>
          <cell r="I943" t="str">
            <v>SP</v>
          </cell>
          <cell r="J943" t="str">
            <v>SPARES</v>
          </cell>
          <cell r="K943" t="str">
            <v>Gen</v>
          </cell>
          <cell r="L943" t="str">
            <v>J</v>
          </cell>
          <cell r="M943" t="str">
            <v>J</v>
          </cell>
          <cell r="N943" t="str">
            <v>C</v>
          </cell>
          <cell r="O943" t="str">
            <v>FIRE</v>
          </cell>
          <cell r="P943" t="str">
            <v>Photo electric type (10% of total population)</v>
          </cell>
          <cell r="Q943" t="str">
            <v>No.</v>
          </cell>
          <cell r="R943" t="str">
            <v>No.</v>
          </cell>
          <cell r="S943">
            <v>1</v>
          </cell>
          <cell r="T943">
            <v>1</v>
          </cell>
          <cell r="U943">
            <v>1</v>
          </cell>
          <cell r="X943">
            <v>1</v>
          </cell>
          <cell r="Y943">
            <v>1</v>
          </cell>
          <cell r="AC943">
            <v>0</v>
          </cell>
          <cell r="AF943">
            <v>0</v>
          </cell>
          <cell r="AG943">
            <v>0</v>
          </cell>
          <cell r="AH943">
            <v>0</v>
          </cell>
          <cell r="AI943">
            <v>1.1541315063742059</v>
          </cell>
          <cell r="AJ943">
            <v>0</v>
          </cell>
          <cell r="AK943">
            <v>0</v>
          </cell>
          <cell r="AL943">
            <v>0</v>
          </cell>
          <cell r="AM943">
            <v>0</v>
          </cell>
          <cell r="AN943">
            <v>0</v>
          </cell>
          <cell r="AO943">
            <v>0</v>
          </cell>
          <cell r="AP943">
            <v>0</v>
          </cell>
          <cell r="AQ943">
            <v>0</v>
          </cell>
          <cell r="AR943" t="str">
            <v>NA</v>
          </cell>
          <cell r="AS943" t="str">
            <v>NA</v>
          </cell>
          <cell r="AT943">
            <v>0.95238095238095244</v>
          </cell>
          <cell r="AU943" t="str">
            <v>NA</v>
          </cell>
          <cell r="AV943" t="str">
            <v>NA</v>
          </cell>
          <cell r="AW943" t="str">
            <v>NA</v>
          </cell>
          <cell r="AX943">
            <v>0</v>
          </cell>
          <cell r="AY943">
            <v>0</v>
          </cell>
          <cell r="BB943">
            <v>7.2281493046520368E-3</v>
          </cell>
          <cell r="BC943">
            <v>0</v>
          </cell>
          <cell r="BG943" t="str">
            <v>NA</v>
          </cell>
          <cell r="BH943" t="str">
            <v>NA</v>
          </cell>
          <cell r="BJ943">
            <v>0</v>
          </cell>
        </row>
        <row r="944">
          <cell r="A944">
            <v>944</v>
          </cell>
          <cell r="F944" t="str">
            <v>4.3(b)</v>
          </cell>
          <cell r="G944" t="str">
            <v>4.3(b)</v>
          </cell>
          <cell r="I944" t="str">
            <v>SP</v>
          </cell>
          <cell r="J944" t="str">
            <v>SPARES</v>
          </cell>
          <cell r="K944" t="str">
            <v>Gen</v>
          </cell>
          <cell r="L944" t="str">
            <v>J</v>
          </cell>
          <cell r="M944" t="str">
            <v>J</v>
          </cell>
          <cell r="N944" t="str">
            <v>C</v>
          </cell>
          <cell r="O944" t="str">
            <v>FIRE</v>
          </cell>
          <cell r="P944" t="str">
            <v>Ionisation type (10% of total population)</v>
          </cell>
          <cell r="Q944" t="str">
            <v>No.</v>
          </cell>
          <cell r="R944" t="str">
            <v>No.</v>
          </cell>
          <cell r="S944">
            <v>1</v>
          </cell>
          <cell r="T944">
            <v>1</v>
          </cell>
          <cell r="U944">
            <v>1</v>
          </cell>
          <cell r="X944">
            <v>1</v>
          </cell>
          <cell r="Y944">
            <v>1</v>
          </cell>
          <cell r="AC944">
            <v>0</v>
          </cell>
          <cell r="AF944">
            <v>0</v>
          </cell>
          <cell r="AG944">
            <v>0</v>
          </cell>
          <cell r="AH944">
            <v>0</v>
          </cell>
          <cell r="AI944">
            <v>1.1541315063742059</v>
          </cell>
          <cell r="AJ944">
            <v>0</v>
          </cell>
          <cell r="AK944">
            <v>0</v>
          </cell>
          <cell r="AL944">
            <v>0</v>
          </cell>
          <cell r="AM944">
            <v>0</v>
          </cell>
          <cell r="AN944">
            <v>0</v>
          </cell>
          <cell r="AO944">
            <v>0</v>
          </cell>
          <cell r="AP944">
            <v>0</v>
          </cell>
          <cell r="AQ944">
            <v>0</v>
          </cell>
          <cell r="AR944" t="str">
            <v>NA</v>
          </cell>
          <cell r="AS944" t="str">
            <v>NA</v>
          </cell>
          <cell r="AT944">
            <v>0.95238095238095244</v>
          </cell>
          <cell r="AU944" t="str">
            <v>NA</v>
          </cell>
          <cell r="AV944" t="str">
            <v>NA</v>
          </cell>
          <cell r="AW944" t="str">
            <v>NA</v>
          </cell>
          <cell r="AX944">
            <v>0</v>
          </cell>
          <cell r="AY944">
            <v>0</v>
          </cell>
          <cell r="BB944">
            <v>7.2281493046520368E-3</v>
          </cell>
          <cell r="BC944">
            <v>0</v>
          </cell>
          <cell r="BG944" t="str">
            <v>NA</v>
          </cell>
          <cell r="BH944" t="str">
            <v>NA</v>
          </cell>
          <cell r="BJ944">
            <v>0</v>
          </cell>
        </row>
        <row r="945">
          <cell r="A945">
            <v>945</v>
          </cell>
          <cell r="F945" t="str">
            <v>4.4</v>
          </cell>
          <cell r="G945" t="str">
            <v>4.4</v>
          </cell>
          <cell r="I945" t="str">
            <v>SP</v>
          </cell>
          <cell r="J945" t="str">
            <v>SPARES</v>
          </cell>
          <cell r="K945" t="str">
            <v>Gen</v>
          </cell>
          <cell r="L945" t="str">
            <v>J</v>
          </cell>
          <cell r="M945" t="str">
            <v>J</v>
          </cell>
          <cell r="N945" t="str">
            <v>C</v>
          </cell>
          <cell r="O945" t="str">
            <v>FIRE</v>
          </cell>
          <cell r="P945" t="str">
            <v>Heat detectors (10% of total population)</v>
          </cell>
          <cell r="Q945" t="str">
            <v>No.</v>
          </cell>
          <cell r="R945" t="str">
            <v>No.</v>
          </cell>
          <cell r="S945">
            <v>1</v>
          </cell>
          <cell r="T945">
            <v>1</v>
          </cell>
          <cell r="U945">
            <v>1</v>
          </cell>
          <cell r="X945">
            <v>1</v>
          </cell>
          <cell r="Y945">
            <v>1</v>
          </cell>
          <cell r="AC945">
            <v>0</v>
          </cell>
          <cell r="AF945">
            <v>0</v>
          </cell>
          <cell r="AG945">
            <v>0</v>
          </cell>
          <cell r="AH945">
            <v>0</v>
          </cell>
          <cell r="AI945">
            <v>1.1541315063742059</v>
          </cell>
          <cell r="AJ945">
            <v>0</v>
          </cell>
          <cell r="AK945">
            <v>0</v>
          </cell>
          <cell r="AL945">
            <v>0</v>
          </cell>
          <cell r="AM945">
            <v>0</v>
          </cell>
          <cell r="AN945">
            <v>0</v>
          </cell>
          <cell r="AO945">
            <v>0</v>
          </cell>
          <cell r="AP945">
            <v>0</v>
          </cell>
          <cell r="AQ945">
            <v>0</v>
          </cell>
          <cell r="AR945" t="str">
            <v>NA</v>
          </cell>
          <cell r="AS945" t="str">
            <v>NA</v>
          </cell>
          <cell r="AT945">
            <v>0.95238095238095244</v>
          </cell>
          <cell r="AU945" t="str">
            <v>NA</v>
          </cell>
          <cell r="AV945" t="str">
            <v>NA</v>
          </cell>
          <cell r="AW945" t="str">
            <v>NA</v>
          </cell>
          <cell r="AX945">
            <v>0</v>
          </cell>
          <cell r="AY945">
            <v>0</v>
          </cell>
          <cell r="BB945">
            <v>7.2281493046520368E-3</v>
          </cell>
          <cell r="BC945">
            <v>0</v>
          </cell>
          <cell r="BG945" t="str">
            <v>NA</v>
          </cell>
          <cell r="BH945" t="str">
            <v>NA</v>
          </cell>
          <cell r="BJ945">
            <v>0</v>
          </cell>
        </row>
        <row r="946">
          <cell r="A946">
            <v>946</v>
          </cell>
          <cell r="F946" t="str">
            <v>4.5</v>
          </cell>
          <cell r="G946" t="str">
            <v>4.5</v>
          </cell>
          <cell r="I946" t="str">
            <v>SP</v>
          </cell>
          <cell r="J946" t="str">
            <v>SPARES</v>
          </cell>
          <cell r="K946" t="str">
            <v>Gen</v>
          </cell>
          <cell r="L946" t="str">
            <v>J</v>
          </cell>
          <cell r="M946" t="str">
            <v>J</v>
          </cell>
          <cell r="N946" t="str">
            <v>C</v>
          </cell>
          <cell r="O946" t="str">
            <v>FIRE</v>
          </cell>
          <cell r="P946" t="str">
            <v>Level switch</v>
          </cell>
          <cell r="Q946" t="str">
            <v>No.</v>
          </cell>
          <cell r="R946" t="str">
            <v>No.</v>
          </cell>
          <cell r="S946">
            <v>1</v>
          </cell>
          <cell r="T946">
            <v>1</v>
          </cell>
          <cell r="U946">
            <v>1</v>
          </cell>
          <cell r="X946">
            <v>1</v>
          </cell>
          <cell r="Y946">
            <v>1</v>
          </cell>
          <cell r="AC946">
            <v>0</v>
          </cell>
          <cell r="AF946">
            <v>0</v>
          </cell>
          <cell r="AG946">
            <v>0</v>
          </cell>
          <cell r="AH946">
            <v>0</v>
          </cell>
          <cell r="AI946">
            <v>1.1541315063742059</v>
          </cell>
          <cell r="AJ946">
            <v>0</v>
          </cell>
          <cell r="AK946">
            <v>0</v>
          </cell>
          <cell r="AL946">
            <v>0</v>
          </cell>
          <cell r="AM946">
            <v>0</v>
          </cell>
          <cell r="AN946">
            <v>0</v>
          </cell>
          <cell r="AO946">
            <v>0</v>
          </cell>
          <cell r="AP946">
            <v>0</v>
          </cell>
          <cell r="AQ946">
            <v>0</v>
          </cell>
          <cell r="AR946" t="str">
            <v>NA</v>
          </cell>
          <cell r="AS946" t="str">
            <v>NA</v>
          </cell>
          <cell r="AT946">
            <v>0.95238095238095244</v>
          </cell>
          <cell r="AU946" t="str">
            <v>NA</v>
          </cell>
          <cell r="AV946" t="str">
            <v>NA</v>
          </cell>
          <cell r="AW946" t="str">
            <v>NA</v>
          </cell>
          <cell r="AX946">
            <v>0</v>
          </cell>
          <cell r="AY946">
            <v>0</v>
          </cell>
          <cell r="BB946">
            <v>7.2281493046520368E-3</v>
          </cell>
          <cell r="BC946">
            <v>0</v>
          </cell>
          <cell r="BG946" t="str">
            <v>NA</v>
          </cell>
          <cell r="BH946" t="str">
            <v>NA</v>
          </cell>
          <cell r="BJ946">
            <v>0</v>
          </cell>
        </row>
        <row r="947">
          <cell r="A947">
            <v>947</v>
          </cell>
          <cell r="F947" t="str">
            <v>4.6</v>
          </cell>
          <cell r="G947" t="str">
            <v>4.6</v>
          </cell>
          <cell r="I947" t="str">
            <v>SP</v>
          </cell>
          <cell r="J947" t="str">
            <v>SPARES</v>
          </cell>
          <cell r="K947" t="str">
            <v>Gen</v>
          </cell>
          <cell r="L947" t="str">
            <v>J</v>
          </cell>
          <cell r="M947" t="str">
            <v>J</v>
          </cell>
          <cell r="N947" t="str">
            <v>C</v>
          </cell>
          <cell r="O947" t="str">
            <v>FIRE</v>
          </cell>
          <cell r="P947" t="str">
            <v>Pressure switch</v>
          </cell>
          <cell r="Q947" t="str">
            <v>No.</v>
          </cell>
          <cell r="R947" t="str">
            <v>No.</v>
          </cell>
          <cell r="S947">
            <v>1</v>
          </cell>
          <cell r="T947">
            <v>1</v>
          </cell>
          <cell r="U947">
            <v>1</v>
          </cell>
          <cell r="X947">
            <v>1</v>
          </cell>
          <cell r="Y947">
            <v>1</v>
          </cell>
          <cell r="AC947">
            <v>0</v>
          </cell>
          <cell r="AF947">
            <v>0</v>
          </cell>
          <cell r="AG947">
            <v>0</v>
          </cell>
          <cell r="AH947">
            <v>0</v>
          </cell>
          <cell r="AI947">
            <v>1.1541315063742059</v>
          </cell>
          <cell r="AJ947">
            <v>0</v>
          </cell>
          <cell r="AK947">
            <v>0</v>
          </cell>
          <cell r="AL947">
            <v>0</v>
          </cell>
          <cell r="AM947">
            <v>0</v>
          </cell>
          <cell r="AN947">
            <v>0</v>
          </cell>
          <cell r="AO947">
            <v>0</v>
          </cell>
          <cell r="AP947">
            <v>0</v>
          </cell>
          <cell r="AQ947">
            <v>0</v>
          </cell>
          <cell r="AR947" t="str">
            <v>NA</v>
          </cell>
          <cell r="AS947" t="str">
            <v>NA</v>
          </cell>
          <cell r="AT947">
            <v>0.95238095238095244</v>
          </cell>
          <cell r="AU947" t="str">
            <v>NA</v>
          </cell>
          <cell r="AV947" t="str">
            <v>NA</v>
          </cell>
          <cell r="AW947" t="str">
            <v>NA</v>
          </cell>
          <cell r="AX947">
            <v>0</v>
          </cell>
          <cell r="AY947">
            <v>0</v>
          </cell>
          <cell r="BB947">
            <v>7.2281493046520368E-3</v>
          </cell>
          <cell r="BC947">
            <v>0</v>
          </cell>
          <cell r="BG947" t="str">
            <v>NA</v>
          </cell>
          <cell r="BH947" t="str">
            <v>NA</v>
          </cell>
          <cell r="BJ947">
            <v>0</v>
          </cell>
        </row>
        <row r="948">
          <cell r="A948">
            <v>948</v>
          </cell>
          <cell r="F948" t="str">
            <v>4.7</v>
          </cell>
          <cell r="G948" t="str">
            <v>4.7</v>
          </cell>
          <cell r="I948" t="str">
            <v>SP</v>
          </cell>
          <cell r="J948" t="str">
            <v>SPARES</v>
          </cell>
          <cell r="K948" t="str">
            <v>Gen</v>
          </cell>
          <cell r="L948" t="str">
            <v>J</v>
          </cell>
          <cell r="M948" t="str">
            <v>J</v>
          </cell>
          <cell r="N948" t="str">
            <v>C</v>
          </cell>
          <cell r="O948" t="str">
            <v>FIRE</v>
          </cell>
          <cell r="P948" t="str">
            <v>Bronze pipe fitted with nozzle and guide</v>
          </cell>
          <cell r="Q948" t="str">
            <v>No.</v>
          </cell>
          <cell r="R948" t="str">
            <v>No.</v>
          </cell>
          <cell r="S948">
            <v>2</v>
          </cell>
          <cell r="T948">
            <v>2</v>
          </cell>
          <cell r="U948">
            <v>2</v>
          </cell>
          <cell r="X948">
            <v>2</v>
          </cell>
          <cell r="Y948">
            <v>2</v>
          </cell>
          <cell r="AC948">
            <v>0</v>
          </cell>
          <cell r="AF948">
            <v>0</v>
          </cell>
          <cell r="AG948">
            <v>0</v>
          </cell>
          <cell r="AH948">
            <v>0</v>
          </cell>
          <cell r="AI948">
            <v>1.1541315063742059</v>
          </cell>
          <cell r="AJ948">
            <v>0</v>
          </cell>
          <cell r="AK948">
            <v>0</v>
          </cell>
          <cell r="AL948">
            <v>0</v>
          </cell>
          <cell r="AM948">
            <v>0</v>
          </cell>
          <cell r="AN948">
            <v>0</v>
          </cell>
          <cell r="AO948">
            <v>0</v>
          </cell>
          <cell r="AP948">
            <v>0</v>
          </cell>
          <cell r="AQ948">
            <v>0</v>
          </cell>
          <cell r="AR948" t="str">
            <v>NA</v>
          </cell>
          <cell r="AS948" t="str">
            <v>NA</v>
          </cell>
          <cell r="AT948">
            <v>0.95238095238095244</v>
          </cell>
          <cell r="AU948" t="str">
            <v>NA</v>
          </cell>
          <cell r="AV948" t="str">
            <v>NA</v>
          </cell>
          <cell r="AW948" t="str">
            <v>NA</v>
          </cell>
          <cell r="AX948">
            <v>0</v>
          </cell>
          <cell r="AY948">
            <v>0</v>
          </cell>
          <cell r="BB948">
            <v>7.2281493046520368E-3</v>
          </cell>
          <cell r="BC948">
            <v>0</v>
          </cell>
          <cell r="BG948" t="str">
            <v>NA</v>
          </cell>
          <cell r="BH948" t="str">
            <v>NA</v>
          </cell>
          <cell r="BJ948">
            <v>0</v>
          </cell>
        </row>
        <row r="949">
          <cell r="A949">
            <v>949</v>
          </cell>
          <cell r="J949" t="str">
            <v/>
          </cell>
          <cell r="L949" t="str">
            <v>J</v>
          </cell>
          <cell r="M949" t="str">
            <v>J</v>
          </cell>
          <cell r="N949">
            <v>0</v>
          </cell>
          <cell r="P949" t="str">
            <v>coupling</v>
          </cell>
          <cell r="R949">
            <v>0</v>
          </cell>
          <cell r="S949">
            <v>0</v>
          </cell>
          <cell r="T949">
            <v>0</v>
          </cell>
          <cell r="X949">
            <v>0</v>
          </cell>
          <cell r="Y949">
            <v>0</v>
          </cell>
          <cell r="AC949">
            <v>0</v>
          </cell>
          <cell r="AF949">
            <v>0</v>
          </cell>
          <cell r="AG949">
            <v>0</v>
          </cell>
          <cell r="AH949">
            <v>0</v>
          </cell>
          <cell r="AI949">
            <v>0</v>
          </cell>
          <cell r="AJ949">
            <v>0</v>
          </cell>
          <cell r="AK949">
            <v>0</v>
          </cell>
          <cell r="AL949">
            <v>0</v>
          </cell>
          <cell r="AM949">
            <v>0</v>
          </cell>
          <cell r="AN949">
            <v>0</v>
          </cell>
          <cell r="AO949">
            <v>0</v>
          </cell>
          <cell r="AP949">
            <v>0</v>
          </cell>
          <cell r="AQ949">
            <v>0</v>
          </cell>
          <cell r="AR949">
            <v>0</v>
          </cell>
          <cell r="AS949">
            <v>0</v>
          </cell>
          <cell r="AT949">
            <v>0</v>
          </cell>
          <cell r="AU949">
            <v>0</v>
          </cell>
          <cell r="AV949">
            <v>0</v>
          </cell>
          <cell r="AW949">
            <v>0</v>
          </cell>
          <cell r="AX949">
            <v>0</v>
          </cell>
          <cell r="AY949">
            <v>0</v>
          </cell>
          <cell r="AZ949">
            <v>0</v>
          </cell>
          <cell r="BA949">
            <v>0</v>
          </cell>
          <cell r="BB949">
            <v>0</v>
          </cell>
          <cell r="BC949">
            <v>0</v>
          </cell>
          <cell r="BH949">
            <v>0</v>
          </cell>
          <cell r="BJ949">
            <v>0</v>
          </cell>
        </row>
        <row r="950">
          <cell r="A950">
            <v>950</v>
          </cell>
          <cell r="F950" t="str">
            <v>4.8</v>
          </cell>
          <cell r="G950" t="str">
            <v>4.8</v>
          </cell>
          <cell r="I950" t="str">
            <v>SP</v>
          </cell>
          <cell r="J950" t="str">
            <v>SPARES</v>
          </cell>
          <cell r="K950" t="str">
            <v>Gen</v>
          </cell>
          <cell r="L950" t="str">
            <v>J</v>
          </cell>
          <cell r="M950" t="str">
            <v>J</v>
          </cell>
          <cell r="N950" t="str">
            <v>C</v>
          </cell>
          <cell r="O950" t="str">
            <v>FIRE</v>
          </cell>
          <cell r="P950" t="str">
            <v>Hydrant valve</v>
          </cell>
          <cell r="Q950" t="str">
            <v>No.</v>
          </cell>
          <cell r="R950" t="str">
            <v>No.</v>
          </cell>
          <cell r="S950">
            <v>1</v>
          </cell>
          <cell r="T950">
            <v>1</v>
          </cell>
          <cell r="U950">
            <v>1</v>
          </cell>
          <cell r="X950">
            <v>1</v>
          </cell>
          <cell r="Y950">
            <v>1</v>
          </cell>
          <cell r="AC950">
            <v>0</v>
          </cell>
          <cell r="AF950">
            <v>0</v>
          </cell>
          <cell r="AG950">
            <v>0</v>
          </cell>
          <cell r="AH950">
            <v>0</v>
          </cell>
          <cell r="AI950">
            <v>1.1541315063742059</v>
          </cell>
          <cell r="AJ950">
            <v>0</v>
          </cell>
          <cell r="AK950">
            <v>0</v>
          </cell>
          <cell r="AL950">
            <v>0</v>
          </cell>
          <cell r="AM950">
            <v>0</v>
          </cell>
          <cell r="AN950">
            <v>0</v>
          </cell>
          <cell r="AO950">
            <v>0</v>
          </cell>
          <cell r="AP950">
            <v>0</v>
          </cell>
          <cell r="AQ950">
            <v>0</v>
          </cell>
          <cell r="AR950" t="str">
            <v>NA</v>
          </cell>
          <cell r="AS950" t="str">
            <v>NA</v>
          </cell>
          <cell r="AT950">
            <v>0.95238095238095244</v>
          </cell>
          <cell r="AU950" t="str">
            <v>NA</v>
          </cell>
          <cell r="AV950" t="str">
            <v>NA</v>
          </cell>
          <cell r="AW950" t="str">
            <v>NA</v>
          </cell>
          <cell r="AX950">
            <v>0</v>
          </cell>
          <cell r="AY950">
            <v>0</v>
          </cell>
          <cell r="BB950">
            <v>7.2281493046520368E-3</v>
          </cell>
          <cell r="BC950">
            <v>0</v>
          </cell>
          <cell r="BG950" t="str">
            <v>NA</v>
          </cell>
          <cell r="BH950" t="str">
            <v>NA</v>
          </cell>
          <cell r="BJ950">
            <v>0</v>
          </cell>
        </row>
        <row r="951">
          <cell r="A951">
            <v>951</v>
          </cell>
          <cell r="F951" t="str">
            <v>4.9</v>
          </cell>
          <cell r="G951" t="str">
            <v>4.9</v>
          </cell>
          <cell r="I951" t="str">
            <v>SP</v>
          </cell>
          <cell r="J951" t="str">
            <v>SPARES</v>
          </cell>
          <cell r="K951" t="str">
            <v>Gen</v>
          </cell>
          <cell r="L951" t="str">
            <v>J</v>
          </cell>
          <cell r="M951" t="str">
            <v>J</v>
          </cell>
          <cell r="N951" t="str">
            <v>C</v>
          </cell>
          <cell r="O951" t="str">
            <v>FIRE</v>
          </cell>
          <cell r="P951" t="str">
            <v>Isolation valves</v>
          </cell>
          <cell r="Q951" t="str">
            <v>set</v>
          </cell>
          <cell r="R951" t="str">
            <v>set</v>
          </cell>
          <cell r="S951">
            <v>1</v>
          </cell>
          <cell r="T951">
            <v>1</v>
          </cell>
          <cell r="U951">
            <v>1</v>
          </cell>
          <cell r="X951">
            <v>1</v>
          </cell>
          <cell r="Y951">
            <v>1</v>
          </cell>
          <cell r="AC951">
            <v>0</v>
          </cell>
          <cell r="AF951">
            <v>0</v>
          </cell>
          <cell r="AG951">
            <v>0</v>
          </cell>
          <cell r="AH951">
            <v>0</v>
          </cell>
          <cell r="AI951">
            <v>1.1541315063742059</v>
          </cell>
          <cell r="AJ951">
            <v>0</v>
          </cell>
          <cell r="AK951">
            <v>0</v>
          </cell>
          <cell r="AL951">
            <v>0</v>
          </cell>
          <cell r="AM951">
            <v>0</v>
          </cell>
          <cell r="AN951">
            <v>0</v>
          </cell>
          <cell r="AO951">
            <v>0</v>
          </cell>
          <cell r="AP951">
            <v>0</v>
          </cell>
          <cell r="AQ951">
            <v>0</v>
          </cell>
          <cell r="AR951" t="str">
            <v>NA</v>
          </cell>
          <cell r="AS951" t="str">
            <v>NA</v>
          </cell>
          <cell r="AT951">
            <v>0.95238095238095244</v>
          </cell>
          <cell r="AU951" t="str">
            <v>NA</v>
          </cell>
          <cell r="AV951" t="str">
            <v>NA</v>
          </cell>
          <cell r="AW951" t="str">
            <v>NA</v>
          </cell>
          <cell r="AX951">
            <v>0</v>
          </cell>
          <cell r="AY951">
            <v>0</v>
          </cell>
          <cell r="BB951">
            <v>7.2281493046520368E-3</v>
          </cell>
          <cell r="BC951">
            <v>0</v>
          </cell>
          <cell r="BG951" t="str">
            <v>NA</v>
          </cell>
          <cell r="BH951" t="str">
            <v>NA</v>
          </cell>
          <cell r="BJ951">
            <v>0</v>
          </cell>
        </row>
        <row r="952">
          <cell r="A952">
            <v>952</v>
          </cell>
          <cell r="F952" t="str">
            <v>4.10</v>
          </cell>
          <cell r="G952" t="str">
            <v>4.10</v>
          </cell>
          <cell r="I952" t="str">
            <v>SP</v>
          </cell>
          <cell r="J952" t="str">
            <v>SPARES</v>
          </cell>
          <cell r="K952" t="str">
            <v>Gen</v>
          </cell>
          <cell r="L952" t="str">
            <v>J</v>
          </cell>
          <cell r="M952" t="str">
            <v>J</v>
          </cell>
          <cell r="N952" t="str">
            <v>C</v>
          </cell>
          <cell r="O952" t="str">
            <v>FIRE</v>
          </cell>
          <cell r="P952" t="str">
            <v>Annunciation printed circuits Boards</v>
          </cell>
          <cell r="Q952" t="str">
            <v>set</v>
          </cell>
          <cell r="R952" t="str">
            <v>set</v>
          </cell>
          <cell r="S952">
            <v>1</v>
          </cell>
          <cell r="T952">
            <v>1</v>
          </cell>
          <cell r="U952">
            <v>1</v>
          </cell>
          <cell r="X952">
            <v>1</v>
          </cell>
          <cell r="Y952">
            <v>1</v>
          </cell>
          <cell r="AC952">
            <v>0</v>
          </cell>
          <cell r="AF952">
            <v>0</v>
          </cell>
          <cell r="AG952">
            <v>0</v>
          </cell>
          <cell r="AH952">
            <v>0</v>
          </cell>
          <cell r="AI952">
            <v>1.1541315063742059</v>
          </cell>
          <cell r="AJ952">
            <v>0</v>
          </cell>
          <cell r="AK952">
            <v>0</v>
          </cell>
          <cell r="AL952">
            <v>0</v>
          </cell>
          <cell r="AM952">
            <v>0</v>
          </cell>
          <cell r="AN952">
            <v>0</v>
          </cell>
          <cell r="AO952">
            <v>0</v>
          </cell>
          <cell r="AP952">
            <v>0</v>
          </cell>
          <cell r="AQ952">
            <v>0</v>
          </cell>
          <cell r="AR952" t="str">
            <v>NA</v>
          </cell>
          <cell r="AS952" t="str">
            <v>NA</v>
          </cell>
          <cell r="AT952">
            <v>0.95238095238095244</v>
          </cell>
          <cell r="AU952" t="str">
            <v>NA</v>
          </cell>
          <cell r="AV952" t="str">
            <v>NA</v>
          </cell>
          <cell r="AW952" t="str">
            <v>NA</v>
          </cell>
          <cell r="AX952">
            <v>0</v>
          </cell>
          <cell r="AY952">
            <v>0</v>
          </cell>
          <cell r="BB952">
            <v>7.2281493046520368E-3</v>
          </cell>
          <cell r="BC952">
            <v>0</v>
          </cell>
          <cell r="BG952" t="str">
            <v>NA</v>
          </cell>
          <cell r="BH952" t="str">
            <v>NA</v>
          </cell>
          <cell r="BJ952">
            <v>0</v>
          </cell>
        </row>
        <row r="953">
          <cell r="A953">
            <v>953</v>
          </cell>
          <cell r="J953" t="str">
            <v/>
          </cell>
          <cell r="L953" t="str">
            <v>J</v>
          </cell>
          <cell r="M953" t="str">
            <v>J</v>
          </cell>
          <cell r="N953">
            <v>0</v>
          </cell>
          <cell r="P953" t="str">
            <v>(For solid state annunciation) in the control panel</v>
          </cell>
          <cell r="R953">
            <v>0</v>
          </cell>
          <cell r="S953">
            <v>0</v>
          </cell>
          <cell r="T953">
            <v>0</v>
          </cell>
          <cell r="X953">
            <v>0</v>
          </cell>
          <cell r="Y953">
            <v>0</v>
          </cell>
          <cell r="AC953">
            <v>0</v>
          </cell>
          <cell r="AF953">
            <v>0</v>
          </cell>
          <cell r="AG953">
            <v>0</v>
          </cell>
          <cell r="AH953">
            <v>0</v>
          </cell>
          <cell r="AI953">
            <v>0</v>
          </cell>
          <cell r="AJ953">
            <v>0</v>
          </cell>
          <cell r="AK953">
            <v>0</v>
          </cell>
          <cell r="AL953">
            <v>0</v>
          </cell>
          <cell r="AM953">
            <v>0</v>
          </cell>
          <cell r="AN953">
            <v>0</v>
          </cell>
          <cell r="AO953">
            <v>0</v>
          </cell>
          <cell r="AP953">
            <v>0</v>
          </cell>
          <cell r="AQ953">
            <v>0</v>
          </cell>
          <cell r="AR953">
            <v>0</v>
          </cell>
          <cell r="AS953">
            <v>0</v>
          </cell>
          <cell r="AT953">
            <v>0</v>
          </cell>
          <cell r="AU953">
            <v>0</v>
          </cell>
          <cell r="AV953">
            <v>0</v>
          </cell>
          <cell r="AW953">
            <v>0</v>
          </cell>
          <cell r="AX953">
            <v>0</v>
          </cell>
          <cell r="AY953">
            <v>0</v>
          </cell>
          <cell r="AZ953">
            <v>0</v>
          </cell>
          <cell r="BA953">
            <v>0</v>
          </cell>
          <cell r="BB953">
            <v>0</v>
          </cell>
          <cell r="BC953">
            <v>0</v>
          </cell>
          <cell r="BH953">
            <v>0</v>
          </cell>
          <cell r="BJ953">
            <v>0</v>
          </cell>
        </row>
        <row r="954">
          <cell r="A954">
            <v>954</v>
          </cell>
          <cell r="F954" t="str">
            <v>4.11</v>
          </cell>
          <cell r="G954" t="str">
            <v>4.11</v>
          </cell>
          <cell r="I954" t="str">
            <v>SP</v>
          </cell>
          <cell r="J954" t="str">
            <v>SPARES</v>
          </cell>
          <cell r="K954" t="str">
            <v>Gen</v>
          </cell>
          <cell r="L954" t="str">
            <v>J</v>
          </cell>
          <cell r="M954" t="str">
            <v>J</v>
          </cell>
          <cell r="N954" t="str">
            <v>C</v>
          </cell>
          <cell r="O954" t="str">
            <v>FIRE</v>
          </cell>
          <cell r="P954" t="str">
            <v>Deluge Valve</v>
          </cell>
          <cell r="Q954" t="str">
            <v>Set</v>
          </cell>
          <cell r="R954" t="str">
            <v>Set</v>
          </cell>
          <cell r="S954">
            <v>1</v>
          </cell>
          <cell r="T954">
            <v>1</v>
          </cell>
          <cell r="U954">
            <v>1</v>
          </cell>
          <cell r="X954">
            <v>1</v>
          </cell>
          <cell r="Y954">
            <v>1</v>
          </cell>
          <cell r="AC954">
            <v>0</v>
          </cell>
          <cell r="AF954">
            <v>0</v>
          </cell>
          <cell r="AG954">
            <v>0</v>
          </cell>
          <cell r="AH954">
            <v>0</v>
          </cell>
          <cell r="AI954">
            <v>1.1541315063742059</v>
          </cell>
          <cell r="AJ954">
            <v>0</v>
          </cell>
          <cell r="AK954">
            <v>0</v>
          </cell>
          <cell r="AL954">
            <v>0</v>
          </cell>
          <cell r="AM954">
            <v>0</v>
          </cell>
          <cell r="AN954">
            <v>0</v>
          </cell>
          <cell r="AO954">
            <v>0</v>
          </cell>
          <cell r="AP954">
            <v>0</v>
          </cell>
          <cell r="AQ954">
            <v>0</v>
          </cell>
          <cell r="AR954" t="str">
            <v>NA</v>
          </cell>
          <cell r="AS954" t="str">
            <v>NA</v>
          </cell>
          <cell r="AT954">
            <v>0.95238095238095244</v>
          </cell>
          <cell r="AU954" t="str">
            <v>NA</v>
          </cell>
          <cell r="AV954" t="str">
            <v>NA</v>
          </cell>
          <cell r="AW954" t="str">
            <v>NA</v>
          </cell>
          <cell r="AX954">
            <v>0</v>
          </cell>
          <cell r="AY954">
            <v>0</v>
          </cell>
          <cell r="AZ954">
            <v>0.16320000000000001</v>
          </cell>
          <cell r="BA954">
            <v>0.04</v>
          </cell>
          <cell r="BB954">
            <v>7.2281493046520368E-3</v>
          </cell>
          <cell r="BC954">
            <v>0</v>
          </cell>
          <cell r="BG954" t="str">
            <v>NA</v>
          </cell>
          <cell r="BH954" t="str">
            <v>NA</v>
          </cell>
          <cell r="BJ954">
            <v>0</v>
          </cell>
        </row>
        <row r="955">
          <cell r="A955">
            <v>955</v>
          </cell>
          <cell r="F955" t="str">
            <v>4.12</v>
          </cell>
          <cell r="G955" t="str">
            <v>4.12</v>
          </cell>
          <cell r="I955" t="str">
            <v>SP</v>
          </cell>
          <cell r="J955" t="str">
            <v>SPARES</v>
          </cell>
          <cell r="K955" t="str">
            <v>Gen</v>
          </cell>
          <cell r="L955" t="str">
            <v>J</v>
          </cell>
          <cell r="M955" t="str">
            <v>J</v>
          </cell>
          <cell r="N955" t="str">
            <v>C</v>
          </cell>
          <cell r="O955" t="str">
            <v>FIRE</v>
          </cell>
          <cell r="P955" t="str">
            <v>Strainer (each type)</v>
          </cell>
          <cell r="Q955" t="str">
            <v>Set</v>
          </cell>
          <cell r="R955" t="str">
            <v>Set</v>
          </cell>
          <cell r="S955">
            <v>1</v>
          </cell>
          <cell r="T955">
            <v>1</v>
          </cell>
          <cell r="U955">
            <v>1</v>
          </cell>
          <cell r="X955">
            <v>1</v>
          </cell>
          <cell r="Y955">
            <v>1</v>
          </cell>
          <cell r="AC955">
            <v>0</v>
          </cell>
          <cell r="AF955">
            <v>0</v>
          </cell>
          <cell r="AG955">
            <v>0</v>
          </cell>
          <cell r="AH955">
            <v>0</v>
          </cell>
          <cell r="AI955">
            <v>1.1541315063742059</v>
          </cell>
          <cell r="AJ955">
            <v>0</v>
          </cell>
          <cell r="AK955">
            <v>0</v>
          </cell>
          <cell r="AL955">
            <v>0</v>
          </cell>
          <cell r="AM955">
            <v>0</v>
          </cell>
          <cell r="AN955">
            <v>0</v>
          </cell>
          <cell r="AO955">
            <v>0</v>
          </cell>
          <cell r="AP955">
            <v>0</v>
          </cell>
          <cell r="AQ955">
            <v>0</v>
          </cell>
          <cell r="AR955" t="str">
            <v>NA</v>
          </cell>
          <cell r="AS955" t="str">
            <v>NA</v>
          </cell>
          <cell r="AT955">
            <v>0.95238095238095244</v>
          </cell>
          <cell r="AU955" t="str">
            <v>NA</v>
          </cell>
          <cell r="AV955" t="str">
            <v>NA</v>
          </cell>
          <cell r="AW955" t="str">
            <v>NA</v>
          </cell>
          <cell r="AX955">
            <v>0</v>
          </cell>
          <cell r="AY955">
            <v>0</v>
          </cell>
          <cell r="AZ955">
            <v>0.16320000000000001</v>
          </cell>
          <cell r="BA955">
            <v>0.04</v>
          </cell>
          <cell r="BB955">
            <v>7.2281493046520368E-3</v>
          </cell>
          <cell r="BC955">
            <v>0</v>
          </cell>
          <cell r="BG955" t="str">
            <v>NA</v>
          </cell>
          <cell r="BH955" t="str">
            <v>NA</v>
          </cell>
          <cell r="BJ955">
            <v>0</v>
          </cell>
        </row>
        <row r="956">
          <cell r="A956">
            <v>956</v>
          </cell>
          <cell r="J956" t="str">
            <v/>
          </cell>
          <cell r="L956" t="str">
            <v>J</v>
          </cell>
          <cell r="M956" t="str">
            <v>J</v>
          </cell>
          <cell r="N956">
            <v>0</v>
          </cell>
          <cell r="R956">
            <v>0</v>
          </cell>
          <cell r="S956">
            <v>0</v>
          </cell>
          <cell r="T956">
            <v>0</v>
          </cell>
          <cell r="X956">
            <v>0</v>
          </cell>
          <cell r="Y956">
            <v>0</v>
          </cell>
          <cell r="AC956">
            <v>0</v>
          </cell>
          <cell r="AF956">
            <v>0</v>
          </cell>
          <cell r="AG956">
            <v>0</v>
          </cell>
          <cell r="AH956">
            <v>0</v>
          </cell>
          <cell r="AI956">
            <v>0</v>
          </cell>
          <cell r="AJ956">
            <v>0</v>
          </cell>
          <cell r="AK956">
            <v>0</v>
          </cell>
          <cell r="AL956">
            <v>0</v>
          </cell>
          <cell r="AM956">
            <v>0</v>
          </cell>
          <cell r="AN956">
            <v>0</v>
          </cell>
          <cell r="AO956">
            <v>0</v>
          </cell>
          <cell r="AP956">
            <v>0</v>
          </cell>
          <cell r="AQ956">
            <v>0</v>
          </cell>
          <cell r="AR956">
            <v>0</v>
          </cell>
          <cell r="AS956">
            <v>0</v>
          </cell>
          <cell r="AT956">
            <v>0</v>
          </cell>
          <cell r="AU956">
            <v>0</v>
          </cell>
          <cell r="AV956">
            <v>0</v>
          </cell>
          <cell r="AW956">
            <v>0</v>
          </cell>
          <cell r="AX956">
            <v>0</v>
          </cell>
          <cell r="AY956">
            <v>0</v>
          </cell>
          <cell r="AZ956">
            <v>0</v>
          </cell>
          <cell r="BA956">
            <v>0</v>
          </cell>
          <cell r="BB956">
            <v>0</v>
          </cell>
          <cell r="BC956">
            <v>0</v>
          </cell>
          <cell r="BH956">
            <v>0</v>
          </cell>
          <cell r="BJ956">
            <v>0</v>
          </cell>
        </row>
        <row r="957">
          <cell r="A957">
            <v>957</v>
          </cell>
          <cell r="F957" t="str">
            <v>V</v>
          </cell>
          <cell r="G957" t="str">
            <v>V</v>
          </cell>
          <cell r="J957" t="str">
            <v/>
          </cell>
          <cell r="L957" t="str">
            <v>J</v>
          </cell>
          <cell r="M957" t="str">
            <v>J</v>
          </cell>
          <cell r="N957">
            <v>0</v>
          </cell>
          <cell r="P957" t="str">
            <v xml:space="preserve">LT Transformer </v>
          </cell>
          <cell r="Q957">
            <v>0</v>
          </cell>
          <cell r="R957">
            <v>0</v>
          </cell>
          <cell r="S957">
            <v>0</v>
          </cell>
          <cell r="T957">
            <v>0</v>
          </cell>
          <cell r="U957">
            <v>0</v>
          </cell>
          <cell r="X957">
            <v>0</v>
          </cell>
          <cell r="Y957">
            <v>0</v>
          </cell>
          <cell r="AC957">
            <v>0</v>
          </cell>
          <cell r="AF957">
            <v>0</v>
          </cell>
          <cell r="AG957">
            <v>0</v>
          </cell>
          <cell r="AH957">
            <v>0</v>
          </cell>
          <cell r="AI957">
            <v>0</v>
          </cell>
          <cell r="AJ957">
            <v>0</v>
          </cell>
          <cell r="AK957">
            <v>0</v>
          </cell>
          <cell r="AL957">
            <v>0</v>
          </cell>
          <cell r="AM957">
            <v>0</v>
          </cell>
          <cell r="AN957">
            <v>0</v>
          </cell>
          <cell r="AO957">
            <v>0</v>
          </cell>
          <cell r="AP957">
            <v>0</v>
          </cell>
          <cell r="AQ957">
            <v>0</v>
          </cell>
          <cell r="AR957">
            <v>0</v>
          </cell>
          <cell r="AS957">
            <v>0</v>
          </cell>
          <cell r="AT957">
            <v>0</v>
          </cell>
          <cell r="AU957">
            <v>0</v>
          </cell>
          <cell r="AV957">
            <v>0</v>
          </cell>
          <cell r="AW957">
            <v>0</v>
          </cell>
          <cell r="AX957">
            <v>0</v>
          </cell>
          <cell r="AY957">
            <v>0</v>
          </cell>
          <cell r="AZ957">
            <v>0</v>
          </cell>
          <cell r="BA957">
            <v>0</v>
          </cell>
          <cell r="BB957">
            <v>0</v>
          </cell>
          <cell r="BC957">
            <v>0</v>
          </cell>
          <cell r="BH957">
            <v>0</v>
          </cell>
          <cell r="BJ957">
            <v>0</v>
          </cell>
        </row>
        <row r="958">
          <cell r="A958">
            <v>958</v>
          </cell>
          <cell r="J958" t="str">
            <v/>
          </cell>
          <cell r="L958" t="str">
            <v>J</v>
          </cell>
          <cell r="M958" t="str">
            <v>J</v>
          </cell>
          <cell r="N958">
            <v>0</v>
          </cell>
          <cell r="R958">
            <v>0</v>
          </cell>
          <cell r="S958">
            <v>0</v>
          </cell>
          <cell r="T958">
            <v>0</v>
          </cell>
          <cell r="X958">
            <v>0</v>
          </cell>
          <cell r="Y958">
            <v>0</v>
          </cell>
          <cell r="AC958">
            <v>0</v>
          </cell>
          <cell r="AF958">
            <v>0</v>
          </cell>
          <cell r="AG958">
            <v>0</v>
          </cell>
          <cell r="AH958">
            <v>0</v>
          </cell>
          <cell r="AI958">
            <v>0</v>
          </cell>
          <cell r="AJ958">
            <v>0</v>
          </cell>
          <cell r="AK958">
            <v>0</v>
          </cell>
          <cell r="AL958">
            <v>0</v>
          </cell>
          <cell r="AM958">
            <v>0</v>
          </cell>
          <cell r="AN958">
            <v>0</v>
          </cell>
          <cell r="AO958">
            <v>0</v>
          </cell>
          <cell r="AP958">
            <v>0</v>
          </cell>
          <cell r="AQ958">
            <v>0</v>
          </cell>
          <cell r="AR958">
            <v>0</v>
          </cell>
          <cell r="AS958">
            <v>0</v>
          </cell>
          <cell r="AT958">
            <v>0</v>
          </cell>
          <cell r="AU958">
            <v>0</v>
          </cell>
          <cell r="AV958">
            <v>0</v>
          </cell>
          <cell r="AW958">
            <v>0</v>
          </cell>
          <cell r="AX958">
            <v>0</v>
          </cell>
          <cell r="AY958">
            <v>0</v>
          </cell>
          <cell r="AZ958">
            <v>0</v>
          </cell>
          <cell r="BA958">
            <v>0</v>
          </cell>
          <cell r="BB958">
            <v>0</v>
          </cell>
          <cell r="BC958">
            <v>0</v>
          </cell>
          <cell r="BH958">
            <v>0</v>
          </cell>
          <cell r="BJ958">
            <v>0</v>
          </cell>
        </row>
        <row r="959">
          <cell r="A959">
            <v>959</v>
          </cell>
          <cell r="F959" t="str">
            <v>a)</v>
          </cell>
          <cell r="G959" t="str">
            <v>a)</v>
          </cell>
          <cell r="P959" t="str">
            <v>630 kVA, 11/0.433 kV</v>
          </cell>
          <cell r="R959">
            <v>0</v>
          </cell>
          <cell r="S959">
            <v>0</v>
          </cell>
          <cell r="T959">
            <v>0</v>
          </cell>
          <cell r="X959">
            <v>0</v>
          </cell>
          <cell r="Y959">
            <v>0</v>
          </cell>
          <cell r="AC959">
            <v>0</v>
          </cell>
          <cell r="AF959">
            <v>0</v>
          </cell>
          <cell r="AG959">
            <v>0</v>
          </cell>
          <cell r="AH959">
            <v>0</v>
          </cell>
          <cell r="AI959">
            <v>0</v>
          </cell>
          <cell r="AJ959">
            <v>0</v>
          </cell>
          <cell r="AK959">
            <v>0</v>
          </cell>
          <cell r="AL959">
            <v>0</v>
          </cell>
          <cell r="AM959">
            <v>0</v>
          </cell>
          <cell r="AN959">
            <v>0</v>
          </cell>
          <cell r="AO959">
            <v>0</v>
          </cell>
          <cell r="AP959">
            <v>0</v>
          </cell>
          <cell r="AQ959">
            <v>0</v>
          </cell>
          <cell r="AR959">
            <v>0</v>
          </cell>
          <cell r="AS959">
            <v>0</v>
          </cell>
          <cell r="AT959">
            <v>0</v>
          </cell>
          <cell r="AU959">
            <v>0</v>
          </cell>
          <cell r="AV959">
            <v>0</v>
          </cell>
          <cell r="AW959">
            <v>0</v>
          </cell>
          <cell r="AX959">
            <v>0</v>
          </cell>
          <cell r="AY959">
            <v>0</v>
          </cell>
          <cell r="AZ959">
            <v>0</v>
          </cell>
          <cell r="BA959">
            <v>0</v>
          </cell>
          <cell r="BB959">
            <v>0</v>
          </cell>
          <cell r="BC959">
            <v>0</v>
          </cell>
          <cell r="BH959">
            <v>0</v>
          </cell>
          <cell r="BJ959">
            <v>0</v>
          </cell>
        </row>
        <row r="960">
          <cell r="A960">
            <v>960</v>
          </cell>
          <cell r="J960" t="str">
            <v/>
          </cell>
          <cell r="L960" t="str">
            <v>J</v>
          </cell>
          <cell r="M960" t="str">
            <v>J</v>
          </cell>
          <cell r="N960">
            <v>0</v>
          </cell>
          <cell r="R960">
            <v>0</v>
          </cell>
          <cell r="S960">
            <v>0</v>
          </cell>
          <cell r="T960">
            <v>0</v>
          </cell>
          <cell r="X960">
            <v>0</v>
          </cell>
          <cell r="Y960">
            <v>0</v>
          </cell>
          <cell r="AC960">
            <v>0</v>
          </cell>
          <cell r="AF960">
            <v>0</v>
          </cell>
          <cell r="AG960">
            <v>0</v>
          </cell>
          <cell r="AH960">
            <v>0</v>
          </cell>
          <cell r="AI960">
            <v>0</v>
          </cell>
          <cell r="AJ960">
            <v>0</v>
          </cell>
          <cell r="AK960">
            <v>0</v>
          </cell>
          <cell r="AL960">
            <v>0</v>
          </cell>
          <cell r="AM960">
            <v>0</v>
          </cell>
          <cell r="AN960">
            <v>0</v>
          </cell>
          <cell r="AO960">
            <v>0</v>
          </cell>
          <cell r="AP960">
            <v>0</v>
          </cell>
          <cell r="AQ960">
            <v>0</v>
          </cell>
          <cell r="AR960">
            <v>0</v>
          </cell>
          <cell r="AS960">
            <v>0</v>
          </cell>
          <cell r="AT960">
            <v>0</v>
          </cell>
          <cell r="AU960">
            <v>0</v>
          </cell>
          <cell r="AV960">
            <v>0</v>
          </cell>
          <cell r="AW960">
            <v>0</v>
          </cell>
          <cell r="AX960">
            <v>0</v>
          </cell>
          <cell r="AY960">
            <v>0</v>
          </cell>
          <cell r="AZ960">
            <v>0</v>
          </cell>
          <cell r="BA960">
            <v>0</v>
          </cell>
          <cell r="BB960">
            <v>0</v>
          </cell>
          <cell r="BC960">
            <v>0</v>
          </cell>
          <cell r="BH960">
            <v>0</v>
          </cell>
          <cell r="BJ960">
            <v>0</v>
          </cell>
        </row>
        <row r="961">
          <cell r="A961">
            <v>961</v>
          </cell>
          <cell r="F961" t="str">
            <v>1.</v>
          </cell>
          <cell r="G961" t="str">
            <v>1.</v>
          </cell>
          <cell r="I961" t="str">
            <v>SP</v>
          </cell>
          <cell r="J961" t="str">
            <v>SPARES</v>
          </cell>
          <cell r="K961">
            <v>33</v>
          </cell>
          <cell r="L961" t="str">
            <v>J</v>
          </cell>
          <cell r="M961" t="str">
            <v>J</v>
          </cell>
          <cell r="N961" t="str">
            <v>C</v>
          </cell>
          <cell r="O961" t="str">
            <v>AUXTRF</v>
          </cell>
          <cell r="P961" t="str">
            <v>Bushings with metal parts</v>
          </cell>
          <cell r="Q961" t="str">
            <v>set</v>
          </cell>
          <cell r="R961" t="str">
            <v>set</v>
          </cell>
          <cell r="S961">
            <v>1</v>
          </cell>
          <cell r="T961">
            <v>1</v>
          </cell>
          <cell r="U961">
            <v>1</v>
          </cell>
          <cell r="X961">
            <v>1</v>
          </cell>
          <cell r="Y961">
            <v>1</v>
          </cell>
          <cell r="Z961" t="str">
            <v>Kanohar</v>
          </cell>
          <cell r="AA961" t="str">
            <v>INR</v>
          </cell>
          <cell r="AB961">
            <v>45000</v>
          </cell>
          <cell r="AC961">
            <v>45000</v>
          </cell>
          <cell r="AF961">
            <v>0</v>
          </cell>
          <cell r="AG961">
            <v>45000</v>
          </cell>
          <cell r="AH961">
            <v>45000</v>
          </cell>
          <cell r="AI961">
            <v>1.1541315063742059</v>
          </cell>
          <cell r="AJ961">
            <v>51936</v>
          </cell>
          <cell r="AK961">
            <v>7344</v>
          </cell>
          <cell r="AL961">
            <v>2094</v>
          </cell>
          <cell r="AM961">
            <v>61374</v>
          </cell>
          <cell r="AN961">
            <v>1150</v>
          </cell>
          <cell r="AO961">
            <v>0</v>
          </cell>
          <cell r="AP961">
            <v>0</v>
          </cell>
          <cell r="AQ961">
            <v>62524</v>
          </cell>
          <cell r="AR961" t="str">
            <v>NA</v>
          </cell>
          <cell r="AS961" t="str">
            <v>NA</v>
          </cell>
          <cell r="AT961">
            <v>0.95238095238095244</v>
          </cell>
          <cell r="AU961" t="str">
            <v>NA</v>
          </cell>
          <cell r="AV961" t="str">
            <v>NA</v>
          </cell>
          <cell r="AW961" t="str">
            <v>NA</v>
          </cell>
          <cell r="AX961">
            <v>0</v>
          </cell>
          <cell r="AY961">
            <v>62524</v>
          </cell>
          <cell r="AZ961">
            <v>0.16320000000000001</v>
          </cell>
          <cell r="BA961">
            <v>0.04</v>
          </cell>
          <cell r="BB961">
            <v>2.556237218813906E-2</v>
          </cell>
          <cell r="BC961">
            <v>0</v>
          </cell>
          <cell r="BG961" t="str">
            <v>NA</v>
          </cell>
          <cell r="BH961" t="str">
            <v>NA</v>
          </cell>
          <cell r="BJ961">
            <v>45000</v>
          </cell>
        </row>
        <row r="962">
          <cell r="A962">
            <v>962</v>
          </cell>
          <cell r="J962" t="str">
            <v/>
          </cell>
          <cell r="L962" t="str">
            <v>J</v>
          </cell>
          <cell r="M962" t="str">
            <v>J</v>
          </cell>
          <cell r="N962">
            <v>0</v>
          </cell>
          <cell r="P962" t="str">
            <v>(1 no. of each voltage rating)</v>
          </cell>
          <cell r="R962">
            <v>0</v>
          </cell>
          <cell r="S962">
            <v>0</v>
          </cell>
          <cell r="T962">
            <v>0</v>
          </cell>
          <cell r="X962">
            <v>0</v>
          </cell>
          <cell r="Y962">
            <v>0</v>
          </cell>
          <cell r="AC962">
            <v>0</v>
          </cell>
          <cell r="AF962">
            <v>0</v>
          </cell>
          <cell r="AG962">
            <v>0</v>
          </cell>
          <cell r="AH962">
            <v>0</v>
          </cell>
          <cell r="AI962">
            <v>0</v>
          </cell>
          <cell r="AJ962">
            <v>0</v>
          </cell>
          <cell r="AK962">
            <v>0</v>
          </cell>
          <cell r="AL962">
            <v>0</v>
          </cell>
          <cell r="AM962">
            <v>0</v>
          </cell>
          <cell r="AN962">
            <v>0</v>
          </cell>
          <cell r="AO962">
            <v>0</v>
          </cell>
          <cell r="AP962">
            <v>0</v>
          </cell>
          <cell r="AQ962">
            <v>0</v>
          </cell>
          <cell r="AR962">
            <v>0</v>
          </cell>
          <cell r="AS962">
            <v>0</v>
          </cell>
          <cell r="AT962">
            <v>0</v>
          </cell>
          <cell r="AU962">
            <v>0</v>
          </cell>
          <cell r="AV962">
            <v>0</v>
          </cell>
          <cell r="AW962">
            <v>0</v>
          </cell>
          <cell r="AX962">
            <v>0</v>
          </cell>
          <cell r="AY962">
            <v>0</v>
          </cell>
          <cell r="AZ962">
            <v>0</v>
          </cell>
          <cell r="BA962">
            <v>0</v>
          </cell>
          <cell r="BB962">
            <v>0</v>
          </cell>
          <cell r="BC962">
            <v>0</v>
          </cell>
          <cell r="BH962">
            <v>0</v>
          </cell>
          <cell r="BJ962">
            <v>0</v>
          </cell>
        </row>
        <row r="963">
          <cell r="A963">
            <v>963</v>
          </cell>
          <cell r="F963" t="str">
            <v>2.</v>
          </cell>
          <cell r="G963" t="str">
            <v>2.</v>
          </cell>
          <cell r="I963" t="str">
            <v>SP</v>
          </cell>
          <cell r="J963" t="str">
            <v>SPARES</v>
          </cell>
          <cell r="K963">
            <v>33</v>
          </cell>
          <cell r="L963" t="str">
            <v>J</v>
          </cell>
          <cell r="M963" t="str">
            <v>J</v>
          </cell>
          <cell r="N963" t="str">
            <v>C</v>
          </cell>
          <cell r="O963" t="str">
            <v>AUXTRF</v>
          </cell>
          <cell r="P963" t="str">
            <v>Oil temperature indicator</v>
          </cell>
          <cell r="Q963" t="str">
            <v>set</v>
          </cell>
          <cell r="R963" t="str">
            <v>set</v>
          </cell>
          <cell r="S963">
            <v>1</v>
          </cell>
          <cell r="T963">
            <v>1</v>
          </cell>
          <cell r="U963">
            <v>1</v>
          </cell>
          <cell r="X963">
            <v>1</v>
          </cell>
          <cell r="Y963">
            <v>1</v>
          </cell>
          <cell r="Z963" t="str">
            <v>Kanohar</v>
          </cell>
          <cell r="AA963" t="str">
            <v>INR</v>
          </cell>
          <cell r="AB963">
            <v>5500</v>
          </cell>
          <cell r="AC963">
            <v>5500</v>
          </cell>
          <cell r="AF963">
            <v>0</v>
          </cell>
          <cell r="AG963">
            <v>5500</v>
          </cell>
          <cell r="AH963">
            <v>5500</v>
          </cell>
          <cell r="AI963">
            <v>1.1541315063742059</v>
          </cell>
          <cell r="AJ963">
            <v>6348</v>
          </cell>
          <cell r="AK963">
            <v>898</v>
          </cell>
          <cell r="AL963">
            <v>256</v>
          </cell>
          <cell r="AM963">
            <v>7502</v>
          </cell>
          <cell r="AN963">
            <v>141</v>
          </cell>
          <cell r="AO963">
            <v>0</v>
          </cell>
          <cell r="AP963">
            <v>0</v>
          </cell>
          <cell r="AQ963">
            <v>7643</v>
          </cell>
          <cell r="AR963" t="str">
            <v>NA</v>
          </cell>
          <cell r="AS963" t="str">
            <v>NA</v>
          </cell>
          <cell r="AT963">
            <v>0.95238095238095244</v>
          </cell>
          <cell r="AU963" t="str">
            <v>NA</v>
          </cell>
          <cell r="AV963" t="str">
            <v>NA</v>
          </cell>
          <cell r="AW963" t="str">
            <v>NA</v>
          </cell>
          <cell r="AX963">
            <v>0</v>
          </cell>
          <cell r="AY963">
            <v>7643</v>
          </cell>
          <cell r="AZ963">
            <v>0.16320000000000001</v>
          </cell>
          <cell r="BA963">
            <v>0.04</v>
          </cell>
          <cell r="BB963">
            <v>2.556237218813906E-2</v>
          </cell>
          <cell r="BC963">
            <v>0</v>
          </cell>
          <cell r="BG963" t="str">
            <v>NA</v>
          </cell>
          <cell r="BH963" t="str">
            <v>NA</v>
          </cell>
          <cell r="BJ963">
            <v>5500</v>
          </cell>
        </row>
        <row r="964">
          <cell r="A964">
            <v>964</v>
          </cell>
          <cell r="F964" t="str">
            <v>3.</v>
          </cell>
          <cell r="G964" t="str">
            <v>3.</v>
          </cell>
          <cell r="I964" t="str">
            <v>SP</v>
          </cell>
          <cell r="J964" t="str">
            <v>SPARES</v>
          </cell>
          <cell r="K964">
            <v>33</v>
          </cell>
          <cell r="L964" t="str">
            <v>J</v>
          </cell>
          <cell r="M964" t="str">
            <v>J</v>
          </cell>
          <cell r="N964" t="str">
            <v>C</v>
          </cell>
          <cell r="O964" t="str">
            <v>AUXTRF</v>
          </cell>
          <cell r="P964" t="str">
            <v>Diaphgram for pressure relief vent (NA)</v>
          </cell>
          <cell r="Q964" t="str">
            <v>set</v>
          </cell>
          <cell r="R964" t="str">
            <v>set</v>
          </cell>
          <cell r="S964">
            <v>1</v>
          </cell>
          <cell r="T964">
            <v>1</v>
          </cell>
          <cell r="U964">
            <v>1</v>
          </cell>
          <cell r="X964">
            <v>1</v>
          </cell>
          <cell r="Y964">
            <v>1</v>
          </cell>
          <cell r="AC964">
            <v>0</v>
          </cell>
          <cell r="AF964">
            <v>0</v>
          </cell>
          <cell r="AG964">
            <v>0</v>
          </cell>
          <cell r="AH964">
            <v>0</v>
          </cell>
          <cell r="AI964">
            <v>1.1541315063742059</v>
          </cell>
          <cell r="AJ964">
            <v>0</v>
          </cell>
          <cell r="AK964">
            <v>0</v>
          </cell>
          <cell r="AL964">
            <v>0</v>
          </cell>
          <cell r="AM964">
            <v>0</v>
          </cell>
          <cell r="AN964">
            <v>0</v>
          </cell>
          <cell r="AO964">
            <v>0</v>
          </cell>
          <cell r="AP964">
            <v>0</v>
          </cell>
          <cell r="AQ964">
            <v>0</v>
          </cell>
          <cell r="AR964" t="str">
            <v>NA</v>
          </cell>
          <cell r="AS964" t="str">
            <v>NA</v>
          </cell>
          <cell r="AT964">
            <v>0.95238095238095244</v>
          </cell>
          <cell r="AU964" t="str">
            <v>NA</v>
          </cell>
          <cell r="AV964" t="str">
            <v>NA</v>
          </cell>
          <cell r="AW964" t="str">
            <v>NA</v>
          </cell>
          <cell r="AX964">
            <v>0</v>
          </cell>
          <cell r="AY964">
            <v>0</v>
          </cell>
          <cell r="AZ964">
            <v>0.16320000000000001</v>
          </cell>
          <cell r="BA964">
            <v>0.04</v>
          </cell>
          <cell r="BB964">
            <v>2.556237218813906E-2</v>
          </cell>
          <cell r="BC964">
            <v>0</v>
          </cell>
          <cell r="BG964" t="str">
            <v>NA</v>
          </cell>
          <cell r="BH964" t="str">
            <v>NA</v>
          </cell>
          <cell r="BJ964">
            <v>0</v>
          </cell>
        </row>
        <row r="965">
          <cell r="A965">
            <v>965</v>
          </cell>
          <cell r="F965" t="str">
            <v>4.</v>
          </cell>
          <cell r="G965" t="str">
            <v>4.</v>
          </cell>
          <cell r="I965" t="str">
            <v>SP</v>
          </cell>
          <cell r="J965" t="str">
            <v>SPARES</v>
          </cell>
          <cell r="K965">
            <v>33</v>
          </cell>
          <cell r="L965" t="str">
            <v>J</v>
          </cell>
          <cell r="M965" t="str">
            <v>J</v>
          </cell>
          <cell r="N965" t="str">
            <v>C</v>
          </cell>
          <cell r="O965" t="str">
            <v>AUXTRF</v>
          </cell>
          <cell r="P965" t="str">
            <v>Tap changer contacts</v>
          </cell>
          <cell r="Q965" t="str">
            <v>set</v>
          </cell>
          <cell r="R965" t="str">
            <v>set</v>
          </cell>
          <cell r="S965">
            <v>1</v>
          </cell>
          <cell r="T965">
            <v>1</v>
          </cell>
          <cell r="U965">
            <v>1</v>
          </cell>
          <cell r="X965">
            <v>1</v>
          </cell>
          <cell r="Y965">
            <v>1</v>
          </cell>
          <cell r="Z965" t="str">
            <v>Kanohar</v>
          </cell>
          <cell r="AA965" t="str">
            <v>INR</v>
          </cell>
          <cell r="AB965">
            <v>5500</v>
          </cell>
          <cell r="AC965">
            <v>5500</v>
          </cell>
          <cell r="AF965">
            <v>0</v>
          </cell>
          <cell r="AG965">
            <v>5500</v>
          </cell>
          <cell r="AH965">
            <v>5500</v>
          </cell>
          <cell r="AI965">
            <v>1.1541315063742059</v>
          </cell>
          <cell r="AJ965">
            <v>6348</v>
          </cell>
          <cell r="AK965">
            <v>898</v>
          </cell>
          <cell r="AL965">
            <v>256</v>
          </cell>
          <cell r="AM965">
            <v>7502</v>
          </cell>
          <cell r="AN965">
            <v>141</v>
          </cell>
          <cell r="AO965">
            <v>0</v>
          </cell>
          <cell r="AP965">
            <v>0</v>
          </cell>
          <cell r="AQ965">
            <v>7643</v>
          </cell>
          <cell r="AR965" t="str">
            <v>NA</v>
          </cell>
          <cell r="AS965" t="str">
            <v>NA</v>
          </cell>
          <cell r="AT965">
            <v>0.95238095238095244</v>
          </cell>
          <cell r="AU965" t="str">
            <v>NA</v>
          </cell>
          <cell r="AV965" t="str">
            <v>NA</v>
          </cell>
          <cell r="AW965" t="str">
            <v>NA</v>
          </cell>
          <cell r="AX965">
            <v>0</v>
          </cell>
          <cell r="AY965">
            <v>7643</v>
          </cell>
          <cell r="AZ965">
            <v>0.16320000000000001</v>
          </cell>
          <cell r="BA965">
            <v>0.04</v>
          </cell>
          <cell r="BB965">
            <v>2.556237218813906E-2</v>
          </cell>
          <cell r="BC965">
            <v>0</v>
          </cell>
          <cell r="BG965" t="str">
            <v>NA</v>
          </cell>
          <cell r="BH965" t="str">
            <v>NA</v>
          </cell>
          <cell r="BJ965">
            <v>5500</v>
          </cell>
        </row>
        <row r="966">
          <cell r="A966">
            <v>966</v>
          </cell>
          <cell r="F966" t="str">
            <v>5.</v>
          </cell>
          <cell r="G966" t="str">
            <v>5.</v>
          </cell>
          <cell r="I966" t="str">
            <v>SP</v>
          </cell>
          <cell r="J966" t="str">
            <v>SPARES</v>
          </cell>
          <cell r="K966">
            <v>33</v>
          </cell>
          <cell r="L966" t="str">
            <v>J</v>
          </cell>
          <cell r="M966" t="str">
            <v>J</v>
          </cell>
          <cell r="N966" t="str">
            <v>C</v>
          </cell>
          <cell r="O966" t="str">
            <v>AUXTRF</v>
          </cell>
          <cell r="P966" t="str">
            <v>Set of valves (1 no. of each type)</v>
          </cell>
          <cell r="Q966" t="str">
            <v>set</v>
          </cell>
          <cell r="R966" t="str">
            <v>set</v>
          </cell>
          <cell r="S966">
            <v>1</v>
          </cell>
          <cell r="T966">
            <v>1</v>
          </cell>
          <cell r="U966">
            <v>1</v>
          </cell>
          <cell r="X966">
            <v>1</v>
          </cell>
          <cell r="Y966">
            <v>1</v>
          </cell>
          <cell r="Z966" t="str">
            <v>Kanohar</v>
          </cell>
          <cell r="AA966" t="str">
            <v>INR</v>
          </cell>
          <cell r="AB966">
            <v>4500</v>
          </cell>
          <cell r="AC966">
            <v>4500</v>
          </cell>
          <cell r="AF966">
            <v>0</v>
          </cell>
          <cell r="AG966">
            <v>4500</v>
          </cell>
          <cell r="AH966">
            <v>4500</v>
          </cell>
          <cell r="AI966">
            <v>1.1541315063742059</v>
          </cell>
          <cell r="AJ966">
            <v>5194</v>
          </cell>
          <cell r="AK966">
            <v>734</v>
          </cell>
          <cell r="AL966">
            <v>209</v>
          </cell>
          <cell r="AM966">
            <v>6137</v>
          </cell>
          <cell r="AN966">
            <v>115</v>
          </cell>
          <cell r="AO966">
            <v>0</v>
          </cell>
          <cell r="AP966">
            <v>0</v>
          </cell>
          <cell r="AQ966">
            <v>6252</v>
          </cell>
          <cell r="AR966" t="str">
            <v>NA</v>
          </cell>
          <cell r="AS966" t="str">
            <v>NA</v>
          </cell>
          <cell r="AT966">
            <v>0.95238095238095244</v>
          </cell>
          <cell r="AU966" t="str">
            <v>NA</v>
          </cell>
          <cell r="AV966" t="str">
            <v>NA</v>
          </cell>
          <cell r="AW966" t="str">
            <v>NA</v>
          </cell>
          <cell r="AX966">
            <v>0</v>
          </cell>
          <cell r="AY966">
            <v>6252</v>
          </cell>
          <cell r="AZ966">
            <v>0.16320000000000001</v>
          </cell>
          <cell r="BA966">
            <v>0.04</v>
          </cell>
          <cell r="BB966">
            <v>2.556237218813906E-2</v>
          </cell>
          <cell r="BC966">
            <v>0</v>
          </cell>
          <cell r="BG966" t="str">
            <v>NA</v>
          </cell>
          <cell r="BH966" t="str">
            <v>NA</v>
          </cell>
          <cell r="BJ966">
            <v>4500</v>
          </cell>
        </row>
        <row r="967">
          <cell r="A967">
            <v>967</v>
          </cell>
          <cell r="F967" t="str">
            <v>6</v>
          </cell>
          <cell r="G967" t="str">
            <v>6</v>
          </cell>
          <cell r="I967" t="str">
            <v>SP</v>
          </cell>
          <cell r="J967" t="str">
            <v>SPARES</v>
          </cell>
          <cell r="K967">
            <v>33</v>
          </cell>
          <cell r="L967" t="str">
            <v>J</v>
          </cell>
          <cell r="M967" t="str">
            <v>J</v>
          </cell>
          <cell r="N967" t="str">
            <v>C</v>
          </cell>
          <cell r="O967" t="str">
            <v>AUXTRF</v>
          </cell>
          <cell r="P967" t="str">
            <v>Buchholz relay</v>
          </cell>
          <cell r="Q967" t="str">
            <v>No</v>
          </cell>
          <cell r="R967" t="str">
            <v>No</v>
          </cell>
          <cell r="S967">
            <v>1</v>
          </cell>
          <cell r="T967">
            <v>1</v>
          </cell>
          <cell r="U967">
            <v>1</v>
          </cell>
          <cell r="X967">
            <v>1</v>
          </cell>
          <cell r="Y967">
            <v>1</v>
          </cell>
          <cell r="Z967" t="str">
            <v>Kanohar</v>
          </cell>
          <cell r="AA967" t="str">
            <v>INR</v>
          </cell>
          <cell r="AB967">
            <v>4500</v>
          </cell>
          <cell r="AC967">
            <v>4500</v>
          </cell>
          <cell r="AF967">
            <v>0</v>
          </cell>
          <cell r="AG967">
            <v>4500</v>
          </cell>
          <cell r="AH967">
            <v>4500</v>
          </cell>
          <cell r="AI967">
            <v>1.1541315063742059</v>
          </cell>
          <cell r="AJ967">
            <v>5194</v>
          </cell>
          <cell r="AK967">
            <v>734</v>
          </cell>
          <cell r="AL967">
            <v>209</v>
          </cell>
          <cell r="AM967">
            <v>6137</v>
          </cell>
          <cell r="AN967">
            <v>115</v>
          </cell>
          <cell r="AO967">
            <v>0</v>
          </cell>
          <cell r="AP967">
            <v>0</v>
          </cell>
          <cell r="AQ967">
            <v>6252</v>
          </cell>
          <cell r="AR967" t="str">
            <v>NA</v>
          </cell>
          <cell r="AS967" t="str">
            <v>NA</v>
          </cell>
          <cell r="AT967">
            <v>0.95238095238095244</v>
          </cell>
          <cell r="AU967" t="str">
            <v>NA</v>
          </cell>
          <cell r="AV967" t="str">
            <v>NA</v>
          </cell>
          <cell r="AW967" t="str">
            <v>NA</v>
          </cell>
          <cell r="AX967">
            <v>0</v>
          </cell>
          <cell r="AY967">
            <v>6252</v>
          </cell>
          <cell r="AZ967">
            <v>0.16320000000000001</v>
          </cell>
          <cell r="BA967">
            <v>0.04</v>
          </cell>
          <cell r="BB967">
            <v>2.556237218813906E-2</v>
          </cell>
          <cell r="BC967">
            <v>0</v>
          </cell>
          <cell r="BG967" t="str">
            <v>NA</v>
          </cell>
          <cell r="BH967" t="str">
            <v>NA</v>
          </cell>
          <cell r="BJ967">
            <v>4500</v>
          </cell>
        </row>
        <row r="968">
          <cell r="A968">
            <v>968</v>
          </cell>
          <cell r="F968" t="str">
            <v>7</v>
          </cell>
          <cell r="G968" t="str">
            <v>7</v>
          </cell>
          <cell r="I968" t="str">
            <v>SP</v>
          </cell>
          <cell r="J968" t="str">
            <v>SPARES</v>
          </cell>
          <cell r="K968">
            <v>33</v>
          </cell>
          <cell r="L968" t="str">
            <v>J</v>
          </cell>
          <cell r="M968" t="str">
            <v>J</v>
          </cell>
          <cell r="N968" t="str">
            <v>C</v>
          </cell>
          <cell r="O968" t="str">
            <v>AUXTRF</v>
          </cell>
          <cell r="P968" t="str">
            <v>Silicagel container</v>
          </cell>
          <cell r="Q968" t="str">
            <v>No</v>
          </cell>
          <cell r="R968" t="str">
            <v>No</v>
          </cell>
          <cell r="S968">
            <v>1</v>
          </cell>
          <cell r="T968">
            <v>1</v>
          </cell>
          <cell r="U968">
            <v>1</v>
          </cell>
          <cell r="X968">
            <v>1</v>
          </cell>
          <cell r="Y968">
            <v>1</v>
          </cell>
          <cell r="Z968" t="str">
            <v>Kanohar</v>
          </cell>
          <cell r="AA968" t="str">
            <v>INR</v>
          </cell>
          <cell r="AB968">
            <v>4500</v>
          </cell>
          <cell r="AC968">
            <v>4500</v>
          </cell>
          <cell r="AF968">
            <v>0</v>
          </cell>
          <cell r="AG968">
            <v>4500</v>
          </cell>
          <cell r="AH968">
            <v>4500</v>
          </cell>
          <cell r="AI968">
            <v>1.1541315063742059</v>
          </cell>
          <cell r="AJ968">
            <v>5194</v>
          </cell>
          <cell r="AK968">
            <v>734</v>
          </cell>
          <cell r="AL968">
            <v>209</v>
          </cell>
          <cell r="AM968">
            <v>6137</v>
          </cell>
          <cell r="AN968">
            <v>115</v>
          </cell>
          <cell r="AO968">
            <v>0</v>
          </cell>
          <cell r="AP968">
            <v>0</v>
          </cell>
          <cell r="AQ968">
            <v>6252</v>
          </cell>
          <cell r="AR968" t="str">
            <v>NA</v>
          </cell>
          <cell r="AS968" t="str">
            <v>NA</v>
          </cell>
          <cell r="AT968">
            <v>0.95238095238095244</v>
          </cell>
          <cell r="AU968" t="str">
            <v>NA</v>
          </cell>
          <cell r="AV968" t="str">
            <v>NA</v>
          </cell>
          <cell r="AW968" t="str">
            <v>NA</v>
          </cell>
          <cell r="AX968">
            <v>0</v>
          </cell>
          <cell r="AY968">
            <v>6252</v>
          </cell>
          <cell r="AZ968">
            <v>0.16320000000000001</v>
          </cell>
          <cell r="BA968">
            <v>0.04</v>
          </cell>
          <cell r="BB968">
            <v>2.556237218813906E-2</v>
          </cell>
          <cell r="BC968">
            <v>0</v>
          </cell>
          <cell r="BG968" t="str">
            <v>NA</v>
          </cell>
          <cell r="BH968" t="str">
            <v>NA</v>
          </cell>
          <cell r="BJ968">
            <v>4500</v>
          </cell>
        </row>
        <row r="969">
          <cell r="A969">
            <v>969</v>
          </cell>
          <cell r="F969" t="str">
            <v>8</v>
          </cell>
          <cell r="G969" t="str">
            <v>8</v>
          </cell>
          <cell r="I969" t="str">
            <v>SP</v>
          </cell>
          <cell r="J969" t="str">
            <v>SPARES</v>
          </cell>
          <cell r="K969">
            <v>33</v>
          </cell>
          <cell r="L969" t="str">
            <v>J</v>
          </cell>
          <cell r="M969" t="str">
            <v>J</v>
          </cell>
          <cell r="N969" t="str">
            <v>C</v>
          </cell>
          <cell r="O969" t="str">
            <v>AUXTRF</v>
          </cell>
          <cell r="P969" t="str">
            <v>72.5kV Horn Gap fuse for 800kVA Tr</v>
          </cell>
          <cell r="Q969" t="str">
            <v>No</v>
          </cell>
          <cell r="R969" t="str">
            <v>No</v>
          </cell>
          <cell r="S969">
            <v>1</v>
          </cell>
          <cell r="T969">
            <v>1</v>
          </cell>
          <cell r="U969">
            <v>1</v>
          </cell>
          <cell r="X969">
            <v>1</v>
          </cell>
          <cell r="Y969">
            <v>1</v>
          </cell>
          <cell r="Z969" t="str">
            <v>Kanohar</v>
          </cell>
          <cell r="AA969" t="str">
            <v>INR</v>
          </cell>
          <cell r="AB969">
            <v>4500</v>
          </cell>
          <cell r="AC969">
            <v>4500</v>
          </cell>
          <cell r="AF969">
            <v>0</v>
          </cell>
          <cell r="AG969">
            <v>4500</v>
          </cell>
          <cell r="AH969">
            <v>4500</v>
          </cell>
          <cell r="AI969">
            <v>1.1541315063742059</v>
          </cell>
          <cell r="AJ969">
            <v>5194</v>
          </cell>
          <cell r="AK969">
            <v>734</v>
          </cell>
          <cell r="AL969">
            <v>209</v>
          </cell>
          <cell r="AM969">
            <v>6137</v>
          </cell>
          <cell r="AN969">
            <v>115</v>
          </cell>
          <cell r="AO969">
            <v>0</v>
          </cell>
          <cell r="AP969">
            <v>0</v>
          </cell>
          <cell r="AQ969">
            <v>6252</v>
          </cell>
          <cell r="AR969" t="str">
            <v>NA</v>
          </cell>
          <cell r="AS969" t="str">
            <v>NA</v>
          </cell>
          <cell r="AT969">
            <v>0.95238095238095244</v>
          </cell>
          <cell r="AU969" t="str">
            <v>NA</v>
          </cell>
          <cell r="AV969" t="str">
            <v>NA</v>
          </cell>
          <cell r="AW969" t="str">
            <v>NA</v>
          </cell>
          <cell r="AX969">
            <v>0</v>
          </cell>
          <cell r="AY969">
            <v>6252</v>
          </cell>
          <cell r="AZ969">
            <v>0.16320000000000001</v>
          </cell>
          <cell r="BA969">
            <v>0.04</v>
          </cell>
          <cell r="BB969">
            <v>2.556237218813906E-2</v>
          </cell>
          <cell r="BC969">
            <v>0</v>
          </cell>
          <cell r="BG969" t="str">
            <v>NA</v>
          </cell>
          <cell r="BH969" t="str">
            <v>NA</v>
          </cell>
          <cell r="BJ969">
            <v>4500</v>
          </cell>
        </row>
        <row r="970">
          <cell r="A970">
            <v>970</v>
          </cell>
          <cell r="F970" t="str">
            <v>9</v>
          </cell>
          <cell r="G970" t="str">
            <v>9</v>
          </cell>
          <cell r="I970" t="str">
            <v>SP</v>
          </cell>
          <cell r="J970" t="str">
            <v>SPARES</v>
          </cell>
          <cell r="K970">
            <v>33</v>
          </cell>
          <cell r="L970" t="str">
            <v>J</v>
          </cell>
          <cell r="M970" t="str">
            <v>J</v>
          </cell>
          <cell r="N970" t="str">
            <v>C</v>
          </cell>
          <cell r="O970" t="str">
            <v>AUXTRF</v>
          </cell>
          <cell r="P970" t="str">
            <v>11kV HG Fuse</v>
          </cell>
          <cell r="Q970" t="str">
            <v>No</v>
          </cell>
          <cell r="R970" t="str">
            <v>No</v>
          </cell>
          <cell r="S970">
            <v>1</v>
          </cell>
          <cell r="T970">
            <v>1</v>
          </cell>
          <cell r="U970">
            <v>1</v>
          </cell>
          <cell r="X970">
            <v>1</v>
          </cell>
          <cell r="Y970">
            <v>1</v>
          </cell>
          <cell r="Z970" t="str">
            <v>Kanohar</v>
          </cell>
          <cell r="AA970" t="str">
            <v>INR</v>
          </cell>
          <cell r="AB970">
            <v>4500</v>
          </cell>
          <cell r="AC970">
            <v>4500</v>
          </cell>
          <cell r="AF970">
            <v>0</v>
          </cell>
          <cell r="AG970">
            <v>4500</v>
          </cell>
          <cell r="AH970">
            <v>4500</v>
          </cell>
          <cell r="AI970">
            <v>1.1541315063742059</v>
          </cell>
          <cell r="AJ970">
            <v>5194</v>
          </cell>
          <cell r="AK970">
            <v>734</v>
          </cell>
          <cell r="AL970">
            <v>209</v>
          </cell>
          <cell r="AM970">
            <v>6137</v>
          </cell>
          <cell r="AN970">
            <v>115</v>
          </cell>
          <cell r="AO970">
            <v>0</v>
          </cell>
          <cell r="AP970">
            <v>0</v>
          </cell>
          <cell r="AQ970">
            <v>6252</v>
          </cell>
          <cell r="AR970" t="str">
            <v>NA</v>
          </cell>
          <cell r="AS970" t="str">
            <v>NA</v>
          </cell>
          <cell r="AT970">
            <v>0.95238095238095244</v>
          </cell>
          <cell r="AU970" t="str">
            <v>NA</v>
          </cell>
          <cell r="AV970" t="str">
            <v>NA</v>
          </cell>
          <cell r="AW970" t="str">
            <v>NA</v>
          </cell>
          <cell r="AX970">
            <v>0</v>
          </cell>
          <cell r="AY970">
            <v>6252</v>
          </cell>
          <cell r="AZ970">
            <v>0.16320000000000001</v>
          </cell>
          <cell r="BA970">
            <v>0.04</v>
          </cell>
          <cell r="BB970">
            <v>2.556237218813906E-2</v>
          </cell>
          <cell r="BC970">
            <v>0</v>
          </cell>
          <cell r="BG970" t="str">
            <v>NA</v>
          </cell>
          <cell r="BH970" t="str">
            <v>NA</v>
          </cell>
          <cell r="BJ970">
            <v>4500</v>
          </cell>
        </row>
        <row r="971">
          <cell r="A971">
            <v>971</v>
          </cell>
          <cell r="F971" t="str">
            <v>10</v>
          </cell>
          <cell r="G971" t="str">
            <v>10</v>
          </cell>
          <cell r="I971" t="str">
            <v>SP</v>
          </cell>
          <cell r="J971" t="str">
            <v>SPARES</v>
          </cell>
          <cell r="K971">
            <v>33</v>
          </cell>
          <cell r="L971" t="str">
            <v>J</v>
          </cell>
          <cell r="M971" t="str">
            <v>J</v>
          </cell>
          <cell r="N971" t="str">
            <v>C</v>
          </cell>
          <cell r="O971" t="str">
            <v>AUXTRF</v>
          </cell>
          <cell r="P971" t="str">
            <v>11kV Surge Arrester</v>
          </cell>
          <cell r="Q971" t="str">
            <v>No</v>
          </cell>
          <cell r="R971" t="str">
            <v>No</v>
          </cell>
          <cell r="S971">
            <v>1</v>
          </cell>
          <cell r="T971">
            <v>1</v>
          </cell>
          <cell r="U971">
            <v>1</v>
          </cell>
          <cell r="X971">
            <v>1</v>
          </cell>
          <cell r="Y971">
            <v>1</v>
          </cell>
          <cell r="Z971" t="str">
            <v>Kanohar</v>
          </cell>
          <cell r="AA971" t="str">
            <v>INR</v>
          </cell>
          <cell r="AB971">
            <v>4500</v>
          </cell>
          <cell r="AC971">
            <v>4500</v>
          </cell>
          <cell r="AF971">
            <v>0</v>
          </cell>
          <cell r="AG971">
            <v>4500</v>
          </cell>
          <cell r="AH971">
            <v>4500</v>
          </cell>
          <cell r="AI971">
            <v>1.1541315063742059</v>
          </cell>
          <cell r="AJ971">
            <v>5194</v>
          </cell>
          <cell r="AK971">
            <v>734</v>
          </cell>
          <cell r="AL971">
            <v>209</v>
          </cell>
          <cell r="AM971">
            <v>6137</v>
          </cell>
          <cell r="AN971">
            <v>115</v>
          </cell>
          <cell r="AO971">
            <v>0</v>
          </cell>
          <cell r="AP971">
            <v>0</v>
          </cell>
          <cell r="AQ971">
            <v>6252</v>
          </cell>
          <cell r="AR971" t="str">
            <v>NA</v>
          </cell>
          <cell r="AS971" t="str">
            <v>NA</v>
          </cell>
          <cell r="AT971">
            <v>0.95238095238095244</v>
          </cell>
          <cell r="AU971" t="str">
            <v>NA</v>
          </cell>
          <cell r="AV971" t="str">
            <v>NA</v>
          </cell>
          <cell r="AW971" t="str">
            <v>NA</v>
          </cell>
          <cell r="AX971">
            <v>0</v>
          </cell>
          <cell r="AY971">
            <v>6252</v>
          </cell>
          <cell r="AZ971">
            <v>0.16320000000000001</v>
          </cell>
          <cell r="BA971">
            <v>0.04</v>
          </cell>
          <cell r="BB971">
            <v>2.556237218813906E-2</v>
          </cell>
          <cell r="BC971">
            <v>0</v>
          </cell>
          <cell r="BG971" t="str">
            <v>NA</v>
          </cell>
          <cell r="BH971" t="str">
            <v>NA</v>
          </cell>
          <cell r="BJ971">
            <v>4500</v>
          </cell>
        </row>
        <row r="972">
          <cell r="A972">
            <v>972</v>
          </cell>
          <cell r="J972" t="str">
            <v/>
          </cell>
          <cell r="L972" t="str">
            <v>J</v>
          </cell>
          <cell r="M972" t="str">
            <v>J</v>
          </cell>
          <cell r="N972">
            <v>0</v>
          </cell>
          <cell r="R972">
            <v>0</v>
          </cell>
          <cell r="S972">
            <v>0</v>
          </cell>
          <cell r="T972">
            <v>0</v>
          </cell>
          <cell r="X972">
            <v>0</v>
          </cell>
          <cell r="Y972">
            <v>0</v>
          </cell>
          <cell r="AC972">
            <v>0</v>
          </cell>
          <cell r="AF972">
            <v>0</v>
          </cell>
          <cell r="AG972">
            <v>0</v>
          </cell>
          <cell r="AH972">
            <v>0</v>
          </cell>
          <cell r="AI972">
            <v>0</v>
          </cell>
          <cell r="AJ972">
            <v>0</v>
          </cell>
          <cell r="AK972">
            <v>0</v>
          </cell>
          <cell r="AL972">
            <v>0</v>
          </cell>
          <cell r="AM972">
            <v>0</v>
          </cell>
          <cell r="AN972">
            <v>0</v>
          </cell>
          <cell r="AO972">
            <v>0</v>
          </cell>
          <cell r="AP972">
            <v>0</v>
          </cell>
          <cell r="AQ972">
            <v>0</v>
          </cell>
          <cell r="AR972">
            <v>0</v>
          </cell>
          <cell r="AS972">
            <v>0</v>
          </cell>
          <cell r="AT972">
            <v>0</v>
          </cell>
          <cell r="AU972">
            <v>0</v>
          </cell>
          <cell r="AV972">
            <v>0</v>
          </cell>
          <cell r="AW972">
            <v>0</v>
          </cell>
          <cell r="AX972">
            <v>0</v>
          </cell>
          <cell r="AY972">
            <v>0</v>
          </cell>
          <cell r="AZ972">
            <v>0</v>
          </cell>
          <cell r="BA972">
            <v>0</v>
          </cell>
          <cell r="BB972">
            <v>0</v>
          </cell>
          <cell r="BC972">
            <v>0</v>
          </cell>
          <cell r="BH972">
            <v>0</v>
          </cell>
          <cell r="BJ972">
            <v>0</v>
          </cell>
        </row>
        <row r="973">
          <cell r="A973">
            <v>973</v>
          </cell>
          <cell r="J973" t="str">
            <v/>
          </cell>
          <cell r="L973" t="str">
            <v>J</v>
          </cell>
          <cell r="M973" t="str">
            <v>J</v>
          </cell>
          <cell r="N973">
            <v>0</v>
          </cell>
          <cell r="R973">
            <v>0</v>
          </cell>
          <cell r="S973">
            <v>0</v>
          </cell>
          <cell r="T973">
            <v>0</v>
          </cell>
          <cell r="X973">
            <v>0</v>
          </cell>
          <cell r="Y973">
            <v>0</v>
          </cell>
          <cell r="AC973">
            <v>0</v>
          </cell>
          <cell r="AF973">
            <v>0</v>
          </cell>
          <cell r="AG973">
            <v>0</v>
          </cell>
          <cell r="AH973">
            <v>0</v>
          </cell>
          <cell r="AI973">
            <v>0</v>
          </cell>
          <cell r="AJ973">
            <v>0</v>
          </cell>
          <cell r="AK973">
            <v>0</v>
          </cell>
          <cell r="AL973">
            <v>0</v>
          </cell>
          <cell r="AM973">
            <v>0</v>
          </cell>
          <cell r="AN973">
            <v>0</v>
          </cell>
          <cell r="AO973">
            <v>0</v>
          </cell>
          <cell r="AP973">
            <v>0</v>
          </cell>
          <cell r="AQ973">
            <v>0</v>
          </cell>
          <cell r="AR973">
            <v>0</v>
          </cell>
          <cell r="AS973">
            <v>0</v>
          </cell>
          <cell r="AT973">
            <v>0</v>
          </cell>
          <cell r="AU973">
            <v>0</v>
          </cell>
          <cell r="AV973">
            <v>0</v>
          </cell>
          <cell r="AW973">
            <v>0</v>
          </cell>
          <cell r="AX973">
            <v>0</v>
          </cell>
          <cell r="AY973">
            <v>0</v>
          </cell>
          <cell r="AZ973">
            <v>0</v>
          </cell>
          <cell r="BA973">
            <v>0</v>
          </cell>
          <cell r="BB973">
            <v>0</v>
          </cell>
          <cell r="BC973">
            <v>0</v>
          </cell>
          <cell r="BH973">
            <v>0</v>
          </cell>
          <cell r="BJ973">
            <v>0</v>
          </cell>
        </row>
        <row r="974">
          <cell r="A974">
            <v>974</v>
          </cell>
          <cell r="F974" t="str">
            <v>W</v>
          </cell>
          <cell r="G974" t="str">
            <v>W</v>
          </cell>
          <cell r="I974" t="str">
            <v>SP</v>
          </cell>
          <cell r="J974" t="str">
            <v>SPARES</v>
          </cell>
          <cell r="K974" t="str">
            <v>Gen</v>
          </cell>
          <cell r="L974" t="str">
            <v>J</v>
          </cell>
          <cell r="M974" t="str">
            <v>J</v>
          </cell>
          <cell r="N974" t="str">
            <v>C</v>
          </cell>
          <cell r="O974" t="str">
            <v>MISC</v>
          </cell>
          <cell r="P974" t="str">
            <v>Erection hardware items</v>
          </cell>
          <cell r="Q974" t="str">
            <v>Lot</v>
          </cell>
          <cell r="R974" t="str">
            <v>Lot</v>
          </cell>
          <cell r="S974">
            <v>1</v>
          </cell>
          <cell r="T974">
            <v>1</v>
          </cell>
          <cell r="U974">
            <v>1</v>
          </cell>
          <cell r="X974">
            <v>1</v>
          </cell>
          <cell r="Y974">
            <v>1</v>
          </cell>
          <cell r="Z974" t="str">
            <v>Calculated</v>
          </cell>
          <cell r="AA974" t="str">
            <v>INR</v>
          </cell>
          <cell r="AB974">
            <v>1186376.6150000002</v>
          </cell>
          <cell r="AC974">
            <v>1186376.6150000002</v>
          </cell>
          <cell r="AF974">
            <v>0</v>
          </cell>
          <cell r="AG974">
            <v>1186376.6150000002</v>
          </cell>
          <cell r="AH974">
            <v>1186376.6150000002</v>
          </cell>
          <cell r="AI974">
            <v>1.1541315063742059</v>
          </cell>
          <cell r="AJ974">
            <v>1369235</v>
          </cell>
          <cell r="AK974">
            <v>193617</v>
          </cell>
          <cell r="AL974">
            <v>55200</v>
          </cell>
          <cell r="AM974">
            <v>1618052</v>
          </cell>
          <cell r="AN974">
            <v>41962</v>
          </cell>
          <cell r="AO974">
            <v>0</v>
          </cell>
          <cell r="AP974">
            <v>0</v>
          </cell>
          <cell r="AQ974">
            <v>1660014</v>
          </cell>
          <cell r="AR974" t="str">
            <v>NA</v>
          </cell>
          <cell r="AS974" t="str">
            <v>NA</v>
          </cell>
          <cell r="AT974">
            <v>0.95238095238095244</v>
          </cell>
          <cell r="AU974" t="str">
            <v>NA</v>
          </cell>
          <cell r="AV974" t="str">
            <v>NA</v>
          </cell>
          <cell r="AW974" t="str">
            <v>NA</v>
          </cell>
          <cell r="AX974">
            <v>0</v>
          </cell>
          <cell r="AY974">
            <v>1660014</v>
          </cell>
          <cell r="AZ974">
            <v>0.16320000000000001</v>
          </cell>
          <cell r="BA974">
            <v>0.04</v>
          </cell>
          <cell r="BB974">
            <v>3.5369504312578605E-2</v>
          </cell>
          <cell r="BC974">
            <v>0</v>
          </cell>
          <cell r="BG974" t="str">
            <v>NA</v>
          </cell>
          <cell r="BH974" t="str">
            <v>NA</v>
          </cell>
          <cell r="BJ974">
            <v>1186376.6150000002</v>
          </cell>
        </row>
        <row r="975">
          <cell r="A975">
            <v>975</v>
          </cell>
          <cell r="J975" t="str">
            <v/>
          </cell>
          <cell r="L975" t="str">
            <v>J</v>
          </cell>
          <cell r="M975" t="str">
            <v>J</v>
          </cell>
          <cell r="N975">
            <v>0</v>
          </cell>
          <cell r="P975" t="str">
            <v>5% spares of the actual quantities for insulator,</v>
          </cell>
          <cell r="R975">
            <v>0</v>
          </cell>
          <cell r="S975">
            <v>0</v>
          </cell>
          <cell r="T975">
            <v>0</v>
          </cell>
          <cell r="X975">
            <v>0</v>
          </cell>
          <cell r="Y975">
            <v>0</v>
          </cell>
          <cell r="AC975">
            <v>0</v>
          </cell>
          <cell r="AF975">
            <v>0</v>
          </cell>
          <cell r="AG975">
            <v>0</v>
          </cell>
          <cell r="AH975">
            <v>0</v>
          </cell>
          <cell r="AI975">
            <v>0</v>
          </cell>
          <cell r="AJ975">
            <v>0</v>
          </cell>
          <cell r="AK975">
            <v>0</v>
          </cell>
          <cell r="AL975">
            <v>0</v>
          </cell>
          <cell r="AM975">
            <v>0</v>
          </cell>
          <cell r="AN975">
            <v>0</v>
          </cell>
          <cell r="AO975">
            <v>0</v>
          </cell>
          <cell r="AP975">
            <v>0</v>
          </cell>
          <cell r="AQ975">
            <v>0</v>
          </cell>
          <cell r="AR975">
            <v>0</v>
          </cell>
          <cell r="AS975">
            <v>0</v>
          </cell>
          <cell r="AT975">
            <v>0</v>
          </cell>
          <cell r="AU975">
            <v>0</v>
          </cell>
          <cell r="AV975">
            <v>0</v>
          </cell>
          <cell r="AW975">
            <v>0</v>
          </cell>
          <cell r="AX975">
            <v>0</v>
          </cell>
          <cell r="AY975">
            <v>0</v>
          </cell>
          <cell r="AZ975">
            <v>0</v>
          </cell>
          <cell r="BA975">
            <v>0</v>
          </cell>
          <cell r="BB975">
            <v>0</v>
          </cell>
          <cell r="BC975">
            <v>0</v>
          </cell>
          <cell r="BH975">
            <v>0</v>
          </cell>
          <cell r="BJ975">
            <v>0</v>
          </cell>
        </row>
        <row r="976">
          <cell r="A976">
            <v>976</v>
          </cell>
          <cell r="J976" t="str">
            <v/>
          </cell>
          <cell r="L976" t="str">
            <v>J</v>
          </cell>
          <cell r="M976" t="str">
            <v>J</v>
          </cell>
          <cell r="N976">
            <v>0</v>
          </cell>
          <cell r="P976" t="str">
            <v>hardwares, BPI, clamps &amp;  connectors, spacers,</v>
          </cell>
          <cell r="R976">
            <v>0</v>
          </cell>
          <cell r="S976">
            <v>0</v>
          </cell>
          <cell r="T976">
            <v>0</v>
          </cell>
          <cell r="X976">
            <v>0</v>
          </cell>
          <cell r="Y976">
            <v>0</v>
          </cell>
          <cell r="AC976">
            <v>0</v>
          </cell>
          <cell r="AF976">
            <v>0</v>
          </cell>
          <cell r="AG976">
            <v>0</v>
          </cell>
          <cell r="AH976">
            <v>0</v>
          </cell>
          <cell r="AI976">
            <v>0</v>
          </cell>
          <cell r="AJ976">
            <v>0</v>
          </cell>
          <cell r="AK976">
            <v>0</v>
          </cell>
          <cell r="AL976">
            <v>0</v>
          </cell>
          <cell r="AM976">
            <v>0</v>
          </cell>
          <cell r="AN976">
            <v>0</v>
          </cell>
          <cell r="AO976">
            <v>0</v>
          </cell>
          <cell r="AP976">
            <v>0</v>
          </cell>
          <cell r="AQ976">
            <v>0</v>
          </cell>
          <cell r="AR976">
            <v>0</v>
          </cell>
          <cell r="AS976">
            <v>0</v>
          </cell>
          <cell r="AT976">
            <v>0</v>
          </cell>
          <cell r="AU976">
            <v>0</v>
          </cell>
          <cell r="AV976">
            <v>0</v>
          </cell>
          <cell r="AW976">
            <v>0</v>
          </cell>
          <cell r="AX976">
            <v>0</v>
          </cell>
          <cell r="AY976">
            <v>0</v>
          </cell>
          <cell r="AZ976">
            <v>0</v>
          </cell>
          <cell r="BA976">
            <v>0</v>
          </cell>
          <cell r="BB976">
            <v>0</v>
          </cell>
          <cell r="BC976">
            <v>0</v>
          </cell>
          <cell r="BH976">
            <v>0</v>
          </cell>
          <cell r="BJ976">
            <v>0</v>
          </cell>
        </row>
        <row r="977">
          <cell r="A977">
            <v>977</v>
          </cell>
          <cell r="J977" t="str">
            <v/>
          </cell>
          <cell r="L977" t="str">
            <v>J</v>
          </cell>
          <cell r="M977" t="str">
            <v>J</v>
          </cell>
          <cell r="N977">
            <v>0</v>
          </cell>
          <cell r="P977" t="str">
            <v>coronabell, Al tube, welding sleeves etc.</v>
          </cell>
          <cell r="R977">
            <v>0</v>
          </cell>
          <cell r="S977">
            <v>0</v>
          </cell>
          <cell r="T977">
            <v>0</v>
          </cell>
          <cell r="X977">
            <v>0</v>
          </cell>
          <cell r="Y977">
            <v>0</v>
          </cell>
          <cell r="AC977">
            <v>0</v>
          </cell>
          <cell r="AF977">
            <v>0</v>
          </cell>
          <cell r="AG977">
            <v>0</v>
          </cell>
          <cell r="AH977">
            <v>0</v>
          </cell>
          <cell r="AI977">
            <v>0</v>
          </cell>
          <cell r="AJ977">
            <v>0</v>
          </cell>
          <cell r="AK977">
            <v>0</v>
          </cell>
          <cell r="AL977">
            <v>0</v>
          </cell>
          <cell r="AM977">
            <v>0</v>
          </cell>
          <cell r="AN977">
            <v>0</v>
          </cell>
          <cell r="AO977">
            <v>0</v>
          </cell>
          <cell r="AP977">
            <v>0</v>
          </cell>
          <cell r="AQ977">
            <v>0</v>
          </cell>
          <cell r="AR977">
            <v>0</v>
          </cell>
          <cell r="AS977">
            <v>0</v>
          </cell>
          <cell r="AT977">
            <v>0</v>
          </cell>
          <cell r="AU977">
            <v>0</v>
          </cell>
          <cell r="AV977">
            <v>0</v>
          </cell>
          <cell r="AW977">
            <v>0</v>
          </cell>
          <cell r="AX977">
            <v>0</v>
          </cell>
          <cell r="AY977">
            <v>0</v>
          </cell>
          <cell r="AZ977">
            <v>0</v>
          </cell>
          <cell r="BA977">
            <v>0</v>
          </cell>
          <cell r="BB977">
            <v>0</v>
          </cell>
          <cell r="BC977">
            <v>0</v>
          </cell>
          <cell r="BH977">
            <v>0</v>
          </cell>
          <cell r="BJ977">
            <v>0</v>
          </cell>
        </row>
        <row r="978">
          <cell r="A978">
            <v>978</v>
          </cell>
          <cell r="J978" t="str">
            <v/>
          </cell>
          <cell r="L978" t="str">
            <v>J</v>
          </cell>
          <cell r="M978" t="str">
            <v>J</v>
          </cell>
          <cell r="N978">
            <v>0</v>
          </cell>
          <cell r="R978">
            <v>0</v>
          </cell>
          <cell r="S978">
            <v>0</v>
          </cell>
          <cell r="T978">
            <v>0</v>
          </cell>
          <cell r="X978">
            <v>0</v>
          </cell>
          <cell r="Y978">
            <v>0</v>
          </cell>
          <cell r="AC978">
            <v>0</v>
          </cell>
          <cell r="AF978">
            <v>0</v>
          </cell>
          <cell r="AG978">
            <v>0</v>
          </cell>
          <cell r="AH978">
            <v>0</v>
          </cell>
          <cell r="AI978">
            <v>0</v>
          </cell>
          <cell r="AJ978">
            <v>0</v>
          </cell>
          <cell r="AK978">
            <v>0</v>
          </cell>
          <cell r="AL978">
            <v>0</v>
          </cell>
          <cell r="AM978">
            <v>0</v>
          </cell>
          <cell r="AN978">
            <v>0</v>
          </cell>
          <cell r="AO978">
            <v>0</v>
          </cell>
          <cell r="AP978">
            <v>0</v>
          </cell>
          <cell r="AQ978">
            <v>0</v>
          </cell>
          <cell r="AR978">
            <v>0</v>
          </cell>
          <cell r="AS978">
            <v>0</v>
          </cell>
          <cell r="AT978">
            <v>0</v>
          </cell>
          <cell r="AU978">
            <v>0</v>
          </cell>
          <cell r="AV978">
            <v>0</v>
          </cell>
          <cell r="AW978">
            <v>0</v>
          </cell>
          <cell r="AX978">
            <v>0</v>
          </cell>
          <cell r="AY978">
            <v>0</v>
          </cell>
          <cell r="AZ978">
            <v>0</v>
          </cell>
          <cell r="BA978">
            <v>0</v>
          </cell>
          <cell r="BB978">
            <v>0</v>
          </cell>
          <cell r="BC978">
            <v>0</v>
          </cell>
          <cell r="BH978">
            <v>0</v>
          </cell>
          <cell r="BJ978">
            <v>0</v>
          </cell>
        </row>
        <row r="979">
          <cell r="A979">
            <v>979</v>
          </cell>
          <cell r="F979" t="str">
            <v>X</v>
          </cell>
          <cell r="G979" t="str">
            <v>X</v>
          </cell>
          <cell r="I979" t="str">
            <v>SP</v>
          </cell>
          <cell r="J979" t="str">
            <v>SPARES</v>
          </cell>
          <cell r="K979" t="str">
            <v>Gen</v>
          </cell>
          <cell r="L979" t="str">
            <v>J</v>
          </cell>
          <cell r="M979" t="str">
            <v>J</v>
          </cell>
          <cell r="N979" t="str">
            <v>C</v>
          </cell>
          <cell r="O979" t="str">
            <v>MISC</v>
          </cell>
          <cell r="P979" t="str">
            <v>Illumination system</v>
          </cell>
          <cell r="Q979" t="str">
            <v>Lot</v>
          </cell>
          <cell r="R979" t="str">
            <v>Lot</v>
          </cell>
          <cell r="S979">
            <v>1</v>
          </cell>
          <cell r="T979">
            <v>1</v>
          </cell>
          <cell r="U979">
            <v>1</v>
          </cell>
          <cell r="X979">
            <v>1</v>
          </cell>
          <cell r="Y979">
            <v>1</v>
          </cell>
          <cell r="Z979" t="str">
            <v>Avaids/1009</v>
          </cell>
          <cell r="AA979" t="str">
            <v>INR</v>
          </cell>
          <cell r="AB979">
            <v>60000</v>
          </cell>
          <cell r="AC979">
            <v>60000</v>
          </cell>
          <cell r="AF979">
            <v>0</v>
          </cell>
          <cell r="AG979">
            <v>60000</v>
          </cell>
          <cell r="AH979">
            <v>60000</v>
          </cell>
          <cell r="AI979">
            <v>1.1541315063742059</v>
          </cell>
          <cell r="AJ979">
            <v>69248</v>
          </cell>
          <cell r="AK979">
            <v>9792</v>
          </cell>
          <cell r="AL979">
            <v>2792</v>
          </cell>
          <cell r="AM979">
            <v>81832</v>
          </cell>
          <cell r="AN979">
            <v>2122</v>
          </cell>
          <cell r="AO979">
            <v>0</v>
          </cell>
          <cell r="AP979">
            <v>0</v>
          </cell>
          <cell r="AQ979">
            <v>83954</v>
          </cell>
          <cell r="AR979" t="str">
            <v>NA</v>
          </cell>
          <cell r="AS979" t="str">
            <v>NA</v>
          </cell>
          <cell r="AT979">
            <v>0.95238095238095244</v>
          </cell>
          <cell r="AU979" t="str">
            <v>NA</v>
          </cell>
          <cell r="AV979" t="str">
            <v>NA</v>
          </cell>
          <cell r="AW979" t="str">
            <v>NA</v>
          </cell>
          <cell r="AX979">
            <v>0</v>
          </cell>
          <cell r="AY979">
            <v>83954</v>
          </cell>
          <cell r="AZ979">
            <v>0.16320000000000001</v>
          </cell>
          <cell r="BA979">
            <v>0.04</v>
          </cell>
          <cell r="BB979">
            <v>3.5369504312578605E-2</v>
          </cell>
          <cell r="BC979">
            <v>0</v>
          </cell>
          <cell r="BG979" t="str">
            <v>NA</v>
          </cell>
          <cell r="BH979" t="str">
            <v>NA</v>
          </cell>
          <cell r="BJ979">
            <v>60000</v>
          </cell>
        </row>
        <row r="980">
          <cell r="A980">
            <v>980</v>
          </cell>
          <cell r="J980" t="str">
            <v/>
          </cell>
          <cell r="L980" t="str">
            <v>J</v>
          </cell>
          <cell r="M980" t="str">
            <v>J</v>
          </cell>
          <cell r="N980">
            <v>0</v>
          </cell>
          <cell r="P980" t="str">
            <v>5% of each type of lighting fixture supplied</v>
          </cell>
          <cell r="R980">
            <v>0</v>
          </cell>
          <cell r="S980">
            <v>0</v>
          </cell>
          <cell r="T980">
            <v>0</v>
          </cell>
          <cell r="X980">
            <v>0</v>
          </cell>
          <cell r="Y980">
            <v>0</v>
          </cell>
          <cell r="AC980">
            <v>0</v>
          </cell>
          <cell r="AF980">
            <v>0</v>
          </cell>
          <cell r="AG980">
            <v>0</v>
          </cell>
          <cell r="AH980">
            <v>0</v>
          </cell>
          <cell r="AI980">
            <v>0</v>
          </cell>
          <cell r="AJ980">
            <v>0</v>
          </cell>
          <cell r="AK980">
            <v>0</v>
          </cell>
          <cell r="AL980">
            <v>0</v>
          </cell>
          <cell r="AM980">
            <v>0</v>
          </cell>
          <cell r="AN980">
            <v>0</v>
          </cell>
          <cell r="AO980">
            <v>0</v>
          </cell>
          <cell r="AP980">
            <v>0</v>
          </cell>
          <cell r="AQ980">
            <v>0</v>
          </cell>
          <cell r="AR980">
            <v>0</v>
          </cell>
          <cell r="AS980">
            <v>0</v>
          </cell>
          <cell r="AT980">
            <v>0</v>
          </cell>
          <cell r="AU980">
            <v>0</v>
          </cell>
          <cell r="AV980">
            <v>0</v>
          </cell>
          <cell r="AW980">
            <v>0</v>
          </cell>
          <cell r="AX980">
            <v>0</v>
          </cell>
          <cell r="AY980">
            <v>0</v>
          </cell>
          <cell r="AZ980">
            <v>0</v>
          </cell>
          <cell r="BA980">
            <v>0</v>
          </cell>
          <cell r="BB980">
            <v>0</v>
          </cell>
          <cell r="BC980">
            <v>0</v>
          </cell>
          <cell r="BH980">
            <v>0</v>
          </cell>
          <cell r="BJ980">
            <v>0</v>
          </cell>
        </row>
        <row r="981">
          <cell r="A981">
            <v>981</v>
          </cell>
          <cell r="J981" t="str">
            <v/>
          </cell>
          <cell r="L981" t="str">
            <v>J</v>
          </cell>
          <cell r="M981" t="str">
            <v>J</v>
          </cell>
          <cell r="N981">
            <v>0</v>
          </cell>
          <cell r="R981">
            <v>0</v>
          </cell>
          <cell r="S981">
            <v>0</v>
          </cell>
          <cell r="T981">
            <v>0</v>
          </cell>
          <cell r="X981">
            <v>0</v>
          </cell>
          <cell r="Y981">
            <v>0</v>
          </cell>
          <cell r="AC981">
            <v>0</v>
          </cell>
          <cell r="AF981">
            <v>0</v>
          </cell>
          <cell r="AG981">
            <v>0</v>
          </cell>
          <cell r="AH981">
            <v>0</v>
          </cell>
          <cell r="AI981">
            <v>0</v>
          </cell>
          <cell r="AJ981">
            <v>0</v>
          </cell>
          <cell r="AK981">
            <v>0</v>
          </cell>
          <cell r="AL981">
            <v>0</v>
          </cell>
          <cell r="AM981">
            <v>0</v>
          </cell>
          <cell r="AN981">
            <v>0</v>
          </cell>
          <cell r="AO981">
            <v>0</v>
          </cell>
          <cell r="AP981">
            <v>0</v>
          </cell>
          <cell r="AQ981">
            <v>0</v>
          </cell>
          <cell r="AR981">
            <v>0</v>
          </cell>
          <cell r="AS981">
            <v>0</v>
          </cell>
          <cell r="AT981">
            <v>0</v>
          </cell>
          <cell r="AU981">
            <v>0</v>
          </cell>
          <cell r="AV981">
            <v>0</v>
          </cell>
          <cell r="AW981">
            <v>0</v>
          </cell>
          <cell r="AX981">
            <v>0</v>
          </cell>
          <cell r="AY981">
            <v>0</v>
          </cell>
          <cell r="AZ981">
            <v>0</v>
          </cell>
          <cell r="BA981">
            <v>0</v>
          </cell>
          <cell r="BB981">
            <v>0</v>
          </cell>
          <cell r="BC981">
            <v>0</v>
          </cell>
          <cell r="BH981">
            <v>0</v>
          </cell>
          <cell r="BJ981">
            <v>0</v>
          </cell>
        </row>
        <row r="982">
          <cell r="A982">
            <v>982</v>
          </cell>
          <cell r="F982" t="str">
            <v>XXX</v>
          </cell>
          <cell r="G982" t="str">
            <v>Q</v>
          </cell>
          <cell r="J982" t="str">
            <v/>
          </cell>
          <cell r="L982" t="str">
            <v>J</v>
          </cell>
          <cell r="M982" t="str">
            <v>J</v>
          </cell>
          <cell r="N982">
            <v>0</v>
          </cell>
          <cell r="P982" t="str">
            <v>Civil Works (As per Technical Specifications)</v>
          </cell>
          <cell r="R982">
            <v>0</v>
          </cell>
          <cell r="S982">
            <v>0</v>
          </cell>
          <cell r="T982">
            <v>0</v>
          </cell>
          <cell r="X982">
            <v>0</v>
          </cell>
          <cell r="Y982">
            <v>0</v>
          </cell>
          <cell r="AC982">
            <v>0</v>
          </cell>
          <cell r="AF982">
            <v>0</v>
          </cell>
          <cell r="AG982">
            <v>0</v>
          </cell>
          <cell r="AH982">
            <v>0</v>
          </cell>
          <cell r="AI982">
            <v>0</v>
          </cell>
          <cell r="AJ982">
            <v>0</v>
          </cell>
          <cell r="AK982">
            <v>0</v>
          </cell>
          <cell r="AL982">
            <v>0</v>
          </cell>
          <cell r="AM982">
            <v>0</v>
          </cell>
          <cell r="AN982">
            <v>0</v>
          </cell>
          <cell r="AO982">
            <v>0</v>
          </cell>
          <cell r="AP982">
            <v>0</v>
          </cell>
          <cell r="AQ982">
            <v>0</v>
          </cell>
          <cell r="AR982">
            <v>0</v>
          </cell>
          <cell r="AS982">
            <v>0</v>
          </cell>
          <cell r="AT982">
            <v>0</v>
          </cell>
          <cell r="AU982">
            <v>0</v>
          </cell>
          <cell r="AV982">
            <v>0</v>
          </cell>
          <cell r="AW982">
            <v>0</v>
          </cell>
          <cell r="AX982">
            <v>0</v>
          </cell>
          <cell r="AY982">
            <v>0</v>
          </cell>
          <cell r="AZ982">
            <v>0</v>
          </cell>
          <cell r="BA982">
            <v>0</v>
          </cell>
          <cell r="BB982">
            <v>0</v>
          </cell>
          <cell r="BC982">
            <v>0</v>
          </cell>
          <cell r="BH982">
            <v>0</v>
          </cell>
          <cell r="BJ982">
            <v>0</v>
          </cell>
        </row>
        <row r="983">
          <cell r="A983">
            <v>983</v>
          </cell>
          <cell r="F983" t="str">
            <v>XXX</v>
          </cell>
          <cell r="J983" t="str">
            <v/>
          </cell>
          <cell r="L983" t="str">
            <v>J</v>
          </cell>
          <cell r="M983" t="str">
            <v>J</v>
          </cell>
          <cell r="N983">
            <v>0</v>
          </cell>
          <cell r="R983">
            <v>0</v>
          </cell>
          <cell r="S983">
            <v>0</v>
          </cell>
          <cell r="T983">
            <v>0</v>
          </cell>
          <cell r="X983">
            <v>0</v>
          </cell>
          <cell r="Y983">
            <v>0</v>
          </cell>
          <cell r="AC983">
            <v>0</v>
          </cell>
          <cell r="AF983">
            <v>0</v>
          </cell>
          <cell r="AG983">
            <v>0</v>
          </cell>
          <cell r="AH983">
            <v>0</v>
          </cell>
          <cell r="AI983">
            <v>0</v>
          </cell>
          <cell r="AJ983">
            <v>0</v>
          </cell>
          <cell r="AK983">
            <v>0</v>
          </cell>
          <cell r="AL983">
            <v>0</v>
          </cell>
          <cell r="AM983">
            <v>0</v>
          </cell>
          <cell r="AN983">
            <v>0</v>
          </cell>
          <cell r="AO983">
            <v>0</v>
          </cell>
          <cell r="AP983">
            <v>0</v>
          </cell>
          <cell r="AQ983">
            <v>0</v>
          </cell>
          <cell r="AR983">
            <v>0</v>
          </cell>
          <cell r="AS983">
            <v>0</v>
          </cell>
          <cell r="AT983">
            <v>0</v>
          </cell>
          <cell r="AU983">
            <v>0</v>
          </cell>
          <cell r="AV983">
            <v>0</v>
          </cell>
          <cell r="AW983">
            <v>0</v>
          </cell>
          <cell r="AX983">
            <v>0</v>
          </cell>
          <cell r="AY983">
            <v>0</v>
          </cell>
          <cell r="AZ983">
            <v>0</v>
          </cell>
          <cell r="BA983">
            <v>0</v>
          </cell>
          <cell r="BB983">
            <v>0</v>
          </cell>
          <cell r="BC983">
            <v>0</v>
          </cell>
          <cell r="BH983">
            <v>0</v>
          </cell>
          <cell r="BJ983">
            <v>0</v>
          </cell>
        </row>
        <row r="984">
          <cell r="A984">
            <v>984</v>
          </cell>
          <cell r="F984" t="str">
            <v>XXX</v>
          </cell>
          <cell r="G984">
            <v>1</v>
          </cell>
          <cell r="J984" t="str">
            <v/>
          </cell>
          <cell r="L984" t="str">
            <v>J</v>
          </cell>
          <cell r="M984" t="str">
            <v>J</v>
          </cell>
          <cell r="N984">
            <v>0</v>
          </cell>
          <cell r="P984" t="str">
            <v>Foundations  works Excluding concrete and</v>
          </cell>
          <cell r="R984">
            <v>0</v>
          </cell>
          <cell r="S984">
            <v>0</v>
          </cell>
          <cell r="T984">
            <v>0</v>
          </cell>
          <cell r="X984">
            <v>0</v>
          </cell>
          <cell r="Y984">
            <v>0</v>
          </cell>
          <cell r="AC984">
            <v>0</v>
          </cell>
          <cell r="AF984">
            <v>0</v>
          </cell>
          <cell r="AG984">
            <v>0</v>
          </cell>
          <cell r="AH984">
            <v>0</v>
          </cell>
          <cell r="AI984">
            <v>0</v>
          </cell>
          <cell r="AJ984">
            <v>0</v>
          </cell>
          <cell r="AK984">
            <v>0</v>
          </cell>
          <cell r="AL984">
            <v>0</v>
          </cell>
          <cell r="AM984">
            <v>0</v>
          </cell>
          <cell r="AN984">
            <v>0</v>
          </cell>
          <cell r="AO984">
            <v>0</v>
          </cell>
          <cell r="AP984">
            <v>0</v>
          </cell>
          <cell r="AQ984">
            <v>0</v>
          </cell>
          <cell r="AR984">
            <v>0</v>
          </cell>
          <cell r="AS984">
            <v>0</v>
          </cell>
          <cell r="AT984">
            <v>0</v>
          </cell>
          <cell r="AU984">
            <v>0</v>
          </cell>
          <cell r="AV984">
            <v>0</v>
          </cell>
          <cell r="AW984">
            <v>0</v>
          </cell>
          <cell r="AX984">
            <v>0</v>
          </cell>
          <cell r="AY984">
            <v>0</v>
          </cell>
          <cell r="AZ984">
            <v>0</v>
          </cell>
          <cell r="BA984">
            <v>0</v>
          </cell>
          <cell r="BB984">
            <v>0</v>
          </cell>
          <cell r="BC984">
            <v>0</v>
          </cell>
          <cell r="BH984">
            <v>0</v>
          </cell>
          <cell r="BJ984">
            <v>0</v>
          </cell>
        </row>
        <row r="985">
          <cell r="A985">
            <v>985</v>
          </cell>
          <cell r="F985" t="str">
            <v>XXX</v>
          </cell>
          <cell r="J985" t="str">
            <v/>
          </cell>
          <cell r="L985" t="str">
            <v>J</v>
          </cell>
          <cell r="M985" t="str">
            <v>J</v>
          </cell>
          <cell r="N985">
            <v>0</v>
          </cell>
          <cell r="P985" t="str">
            <v>reinforcement steel. for:</v>
          </cell>
          <cell r="R985">
            <v>0</v>
          </cell>
          <cell r="S985">
            <v>0</v>
          </cell>
          <cell r="T985">
            <v>0</v>
          </cell>
          <cell r="X985">
            <v>0</v>
          </cell>
          <cell r="Y985">
            <v>0</v>
          </cell>
          <cell r="AC985">
            <v>0</v>
          </cell>
          <cell r="AF985">
            <v>0</v>
          </cell>
          <cell r="AG985">
            <v>0</v>
          </cell>
          <cell r="AH985">
            <v>0</v>
          </cell>
          <cell r="AI985">
            <v>0</v>
          </cell>
          <cell r="AJ985">
            <v>0</v>
          </cell>
          <cell r="AK985">
            <v>0</v>
          </cell>
          <cell r="AL985">
            <v>0</v>
          </cell>
          <cell r="AM985">
            <v>0</v>
          </cell>
          <cell r="AN985">
            <v>0</v>
          </cell>
          <cell r="AO985">
            <v>0</v>
          </cell>
          <cell r="AP985">
            <v>0</v>
          </cell>
          <cell r="AQ985">
            <v>0</v>
          </cell>
          <cell r="AR985">
            <v>0</v>
          </cell>
          <cell r="AS985">
            <v>0</v>
          </cell>
          <cell r="AT985">
            <v>0</v>
          </cell>
          <cell r="AU985">
            <v>0</v>
          </cell>
          <cell r="AV985">
            <v>0</v>
          </cell>
          <cell r="AW985">
            <v>0</v>
          </cell>
          <cell r="AX985">
            <v>0</v>
          </cell>
          <cell r="AY985">
            <v>0</v>
          </cell>
          <cell r="AZ985">
            <v>0</v>
          </cell>
          <cell r="BA985">
            <v>0</v>
          </cell>
          <cell r="BB985">
            <v>0</v>
          </cell>
          <cell r="BC985">
            <v>0</v>
          </cell>
          <cell r="BH985">
            <v>0</v>
          </cell>
          <cell r="BJ985">
            <v>0</v>
          </cell>
        </row>
        <row r="986">
          <cell r="A986">
            <v>986</v>
          </cell>
          <cell r="F986" t="str">
            <v>XXX</v>
          </cell>
          <cell r="G986" t="str">
            <v>a)</v>
          </cell>
          <cell r="I986" t="str">
            <v>CIV</v>
          </cell>
          <cell r="J986" t="str">
            <v>Civil Works</v>
          </cell>
          <cell r="K986" t="str">
            <v>Gen</v>
          </cell>
          <cell r="L986" t="str">
            <v>I</v>
          </cell>
          <cell r="M986" t="str">
            <v>I</v>
          </cell>
          <cell r="N986" t="str">
            <v>I3</v>
          </cell>
          <cell r="O986" t="str">
            <v>CVLLSLP</v>
          </cell>
          <cell r="P986" t="str">
            <v xml:space="preserve">Autotransformer </v>
          </cell>
          <cell r="Q986" t="str">
            <v>Nos.</v>
          </cell>
          <cell r="R986" t="str">
            <v>Nos.</v>
          </cell>
          <cell r="S986">
            <v>2</v>
          </cell>
          <cell r="T986">
            <v>2</v>
          </cell>
          <cell r="U986">
            <v>2</v>
          </cell>
          <cell r="X986">
            <v>2</v>
          </cell>
          <cell r="Y986">
            <v>2</v>
          </cell>
          <cell r="Z986" t="str">
            <v>KAK/1406</v>
          </cell>
          <cell r="AA986" t="str">
            <v>INR</v>
          </cell>
          <cell r="AB986">
            <v>286000</v>
          </cell>
          <cell r="AC986">
            <v>286000</v>
          </cell>
          <cell r="AF986">
            <v>2.3419203747072598E-2</v>
          </cell>
          <cell r="AG986">
            <v>279302.10772833723</v>
          </cell>
          <cell r="AH986">
            <v>0</v>
          </cell>
          <cell r="AI986">
            <v>0.95238095238095244</v>
          </cell>
          <cell r="AJ986">
            <v>0</v>
          </cell>
          <cell r="AK986">
            <v>0</v>
          </cell>
          <cell r="AL986">
            <v>0</v>
          </cell>
          <cell r="AM986">
            <v>0</v>
          </cell>
          <cell r="AN986">
            <v>0</v>
          </cell>
          <cell r="AO986">
            <v>0</v>
          </cell>
          <cell r="AP986">
            <v>0</v>
          </cell>
          <cell r="AQ986">
            <v>0</v>
          </cell>
          <cell r="AR986">
            <v>279302.10772833723</v>
          </cell>
          <cell r="AS986">
            <v>558604.21545667446</v>
          </cell>
          <cell r="AT986">
            <v>0.95238095238095244</v>
          </cell>
          <cell r="AU986">
            <v>532004</v>
          </cell>
          <cell r="AV986">
            <v>22166.833333333372</v>
          </cell>
          <cell r="AW986">
            <v>18531.008382142987</v>
          </cell>
          <cell r="AX986">
            <v>572701.84171547636</v>
          </cell>
          <cell r="AY986">
            <v>572701.84171547636</v>
          </cell>
          <cell r="AZ986">
            <v>0.16320000000000001</v>
          </cell>
          <cell r="BA986">
            <v>0.04</v>
          </cell>
          <cell r="BB986">
            <v>0</v>
          </cell>
          <cell r="BC986">
            <v>0</v>
          </cell>
          <cell r="BH986">
            <v>0</v>
          </cell>
          <cell r="BJ986">
            <v>0</v>
          </cell>
        </row>
        <row r="987">
          <cell r="A987">
            <v>987</v>
          </cell>
          <cell r="F987" t="str">
            <v>XXX</v>
          </cell>
          <cell r="G987" t="str">
            <v>b)</v>
          </cell>
          <cell r="I987" t="str">
            <v>CIV</v>
          </cell>
          <cell r="J987" t="str">
            <v>Civil Works</v>
          </cell>
          <cell r="K987" t="str">
            <v>Gen</v>
          </cell>
          <cell r="L987" t="str">
            <v>I</v>
          </cell>
          <cell r="M987" t="str">
            <v>I</v>
          </cell>
          <cell r="N987" t="str">
            <v>I3</v>
          </cell>
          <cell r="O987" t="str">
            <v>CVLLSLP</v>
          </cell>
          <cell r="P987" t="str">
            <v xml:space="preserve">LT Transformer </v>
          </cell>
          <cell r="Q987" t="str">
            <v>Nos.</v>
          </cell>
          <cell r="R987" t="str">
            <v>Nos.</v>
          </cell>
          <cell r="S987">
            <v>2</v>
          </cell>
          <cell r="T987">
            <v>2</v>
          </cell>
          <cell r="U987">
            <v>2</v>
          </cell>
          <cell r="X987">
            <v>2</v>
          </cell>
          <cell r="Y987">
            <v>2</v>
          </cell>
          <cell r="Z987" t="str">
            <v>KAK/1406</v>
          </cell>
          <cell r="AA987" t="str">
            <v>INR</v>
          </cell>
          <cell r="AB987">
            <v>2600</v>
          </cell>
          <cell r="AC987">
            <v>2600</v>
          </cell>
          <cell r="AF987">
            <v>2.3419203747072598E-2</v>
          </cell>
          <cell r="AG987">
            <v>2539.1100702576114</v>
          </cell>
          <cell r="AH987">
            <v>0</v>
          </cell>
          <cell r="AI987">
            <v>0.95238095238095244</v>
          </cell>
          <cell r="AJ987">
            <v>0</v>
          </cell>
          <cell r="AK987">
            <v>0</v>
          </cell>
          <cell r="AL987">
            <v>0</v>
          </cell>
          <cell r="AM987">
            <v>0</v>
          </cell>
          <cell r="AN987">
            <v>0</v>
          </cell>
          <cell r="AO987">
            <v>0</v>
          </cell>
          <cell r="AP987">
            <v>0</v>
          </cell>
          <cell r="AQ987">
            <v>0</v>
          </cell>
          <cell r="AR987">
            <v>2539.1100702576114</v>
          </cell>
          <cell r="AS987">
            <v>5078.2201405152227</v>
          </cell>
          <cell r="AT987">
            <v>0.95238095238095244</v>
          </cell>
          <cell r="AU987">
            <v>4836</v>
          </cell>
          <cell r="AV987">
            <v>201.5</v>
          </cell>
          <cell r="AW987">
            <v>168.44977958068557</v>
          </cell>
          <cell r="AX987">
            <v>5205.9497795806856</v>
          </cell>
          <cell r="AY987">
            <v>5205.9497795806856</v>
          </cell>
          <cell r="AZ987">
            <v>0.16320000000000001</v>
          </cell>
          <cell r="BA987">
            <v>0.04</v>
          </cell>
          <cell r="BB987">
            <v>0</v>
          </cell>
          <cell r="BC987">
            <v>0</v>
          </cell>
          <cell r="BH987">
            <v>0</v>
          </cell>
          <cell r="BJ987">
            <v>0</v>
          </cell>
        </row>
        <row r="988">
          <cell r="A988">
            <v>988</v>
          </cell>
          <cell r="F988" t="str">
            <v>XXX</v>
          </cell>
          <cell r="G988" t="str">
            <v>c)</v>
          </cell>
          <cell r="I988" t="str">
            <v>CIV</v>
          </cell>
          <cell r="J988" t="str">
            <v>Civil Works</v>
          </cell>
          <cell r="K988" t="str">
            <v>Gen</v>
          </cell>
          <cell r="L988" t="str">
            <v>I</v>
          </cell>
          <cell r="M988" t="str">
            <v>I</v>
          </cell>
          <cell r="N988" t="str">
            <v>I3</v>
          </cell>
          <cell r="O988" t="str">
            <v>CVLLSLP</v>
          </cell>
          <cell r="P988" t="str">
            <v>Shunt Reactor without NGR</v>
          </cell>
          <cell r="Q988" t="str">
            <v>Nos.</v>
          </cell>
          <cell r="R988" t="str">
            <v>Nos.</v>
          </cell>
          <cell r="S988">
            <v>1</v>
          </cell>
          <cell r="T988">
            <v>1</v>
          </cell>
          <cell r="U988">
            <v>1</v>
          </cell>
          <cell r="X988">
            <v>1</v>
          </cell>
          <cell r="Y988">
            <v>1</v>
          </cell>
          <cell r="Z988" t="str">
            <v>KAK/1406</v>
          </cell>
          <cell r="AA988" t="str">
            <v>INR</v>
          </cell>
          <cell r="AB988">
            <v>156000</v>
          </cell>
          <cell r="AC988">
            <v>156000</v>
          </cell>
          <cell r="AF988">
            <v>2.3419203747072598E-2</v>
          </cell>
          <cell r="AG988">
            <v>152346.60421545667</v>
          </cell>
          <cell r="AH988">
            <v>0</v>
          </cell>
          <cell r="AI988">
            <v>0.95238095238095244</v>
          </cell>
          <cell r="AJ988">
            <v>0</v>
          </cell>
          <cell r="AK988">
            <v>0</v>
          </cell>
          <cell r="AL988">
            <v>0</v>
          </cell>
          <cell r="AM988">
            <v>0</v>
          </cell>
          <cell r="AN988">
            <v>0</v>
          </cell>
          <cell r="AO988">
            <v>0</v>
          </cell>
          <cell r="AP988">
            <v>0</v>
          </cell>
          <cell r="AQ988">
            <v>0</v>
          </cell>
          <cell r="AR988">
            <v>152346.60421545667</v>
          </cell>
          <cell r="AS988">
            <v>152346.60421545667</v>
          </cell>
          <cell r="AT988">
            <v>0.95238095238095244</v>
          </cell>
          <cell r="AU988">
            <v>145092</v>
          </cell>
          <cell r="AV988">
            <v>6045.5</v>
          </cell>
          <cell r="AW988">
            <v>5053.91137694809</v>
          </cell>
          <cell r="AX988">
            <v>156191.41137694809</v>
          </cell>
          <cell r="AY988">
            <v>156191.41137694809</v>
          </cell>
          <cell r="AZ988">
            <v>0.16320000000000001</v>
          </cell>
          <cell r="BA988">
            <v>0.04</v>
          </cell>
          <cell r="BB988">
            <v>0</v>
          </cell>
          <cell r="BC988">
            <v>0</v>
          </cell>
          <cell r="BH988">
            <v>0</v>
          </cell>
          <cell r="BJ988">
            <v>0</v>
          </cell>
        </row>
        <row r="989">
          <cell r="A989">
            <v>989</v>
          </cell>
          <cell r="F989" t="str">
            <v>XXX</v>
          </cell>
          <cell r="G989" t="str">
            <v>d)</v>
          </cell>
          <cell r="I989" t="str">
            <v>CIV</v>
          </cell>
          <cell r="J989" t="str">
            <v>Civil Works</v>
          </cell>
          <cell r="K989" t="str">
            <v>Gen</v>
          </cell>
          <cell r="L989" t="str">
            <v>I</v>
          </cell>
          <cell r="M989" t="str">
            <v>I</v>
          </cell>
          <cell r="N989" t="str">
            <v>I3</v>
          </cell>
          <cell r="O989" t="str">
            <v>CVLLSLP</v>
          </cell>
          <cell r="P989" t="str">
            <v xml:space="preserve">Fire wall </v>
          </cell>
          <cell r="Q989" t="str">
            <v>Nos.</v>
          </cell>
          <cell r="R989" t="str">
            <v>Nos.</v>
          </cell>
          <cell r="S989">
            <v>1</v>
          </cell>
          <cell r="T989">
            <v>1</v>
          </cell>
          <cell r="U989">
            <v>1</v>
          </cell>
          <cell r="X989">
            <v>1</v>
          </cell>
          <cell r="Y989">
            <v>1</v>
          </cell>
          <cell r="Z989" t="str">
            <v>KAK/1406</v>
          </cell>
          <cell r="AA989" t="str">
            <v>INR</v>
          </cell>
          <cell r="AB989">
            <v>62110.1</v>
          </cell>
          <cell r="AC989">
            <v>62110.1</v>
          </cell>
          <cell r="AF989">
            <v>2.3419203747072598E-2</v>
          </cell>
          <cell r="AG989">
            <v>60655.530913348943</v>
          </cell>
          <cell r="AH989">
            <v>0</v>
          </cell>
          <cell r="AI989">
            <v>0.95238095238095244</v>
          </cell>
          <cell r="AJ989">
            <v>0</v>
          </cell>
          <cell r="AK989">
            <v>0</v>
          </cell>
          <cell r="AL989">
            <v>0</v>
          </cell>
          <cell r="AM989">
            <v>0</v>
          </cell>
          <cell r="AN989">
            <v>0</v>
          </cell>
          <cell r="AO989">
            <v>0</v>
          </cell>
          <cell r="AP989">
            <v>0</v>
          </cell>
          <cell r="AQ989">
            <v>0</v>
          </cell>
          <cell r="AR989">
            <v>60655.530913348943</v>
          </cell>
          <cell r="AS989">
            <v>60655.530913348943</v>
          </cell>
          <cell r="AT989">
            <v>0.95238095238095244</v>
          </cell>
          <cell r="AU989">
            <v>57767</v>
          </cell>
          <cell r="AV989">
            <v>2406.9583333333358</v>
          </cell>
          <cell r="AW989">
            <v>2012.1667529027036</v>
          </cell>
          <cell r="AX989">
            <v>62186.125086236039</v>
          </cell>
          <cell r="AY989">
            <v>62186.125086236039</v>
          </cell>
          <cell r="AZ989">
            <v>0.16320000000000001</v>
          </cell>
          <cell r="BA989">
            <v>0.04</v>
          </cell>
          <cell r="BB989">
            <v>0</v>
          </cell>
          <cell r="BC989">
            <v>0</v>
          </cell>
          <cell r="BH989">
            <v>0</v>
          </cell>
          <cell r="BJ989">
            <v>0</v>
          </cell>
        </row>
        <row r="990">
          <cell r="A990">
            <v>990</v>
          </cell>
          <cell r="F990" t="str">
            <v>XXX</v>
          </cell>
          <cell r="J990" t="str">
            <v/>
          </cell>
          <cell r="L990" t="str">
            <v>J</v>
          </cell>
          <cell r="M990" t="str">
            <v>J</v>
          </cell>
          <cell r="N990">
            <v>0</v>
          </cell>
          <cell r="R990">
            <v>0</v>
          </cell>
          <cell r="S990">
            <v>0</v>
          </cell>
          <cell r="T990">
            <v>0</v>
          </cell>
          <cell r="X990">
            <v>0</v>
          </cell>
          <cell r="Y990">
            <v>0</v>
          </cell>
          <cell r="AC990">
            <v>0</v>
          </cell>
          <cell r="AF990">
            <v>0</v>
          </cell>
          <cell r="AG990">
            <v>0</v>
          </cell>
          <cell r="AH990">
            <v>0</v>
          </cell>
          <cell r="AI990">
            <v>0</v>
          </cell>
          <cell r="AJ990">
            <v>0</v>
          </cell>
          <cell r="AK990">
            <v>0</v>
          </cell>
          <cell r="AL990">
            <v>0</v>
          </cell>
          <cell r="AM990">
            <v>0</v>
          </cell>
          <cell r="AN990">
            <v>0</v>
          </cell>
          <cell r="AO990">
            <v>0</v>
          </cell>
          <cell r="AP990">
            <v>0</v>
          </cell>
          <cell r="AQ990">
            <v>0</v>
          </cell>
          <cell r="AR990">
            <v>0</v>
          </cell>
          <cell r="AS990">
            <v>0</v>
          </cell>
          <cell r="AT990">
            <v>0</v>
          </cell>
          <cell r="AU990">
            <v>0</v>
          </cell>
          <cell r="AV990">
            <v>0</v>
          </cell>
          <cell r="AW990">
            <v>0</v>
          </cell>
          <cell r="AX990">
            <v>0</v>
          </cell>
          <cell r="AY990">
            <v>0</v>
          </cell>
          <cell r="AZ990">
            <v>0</v>
          </cell>
          <cell r="BA990">
            <v>0</v>
          </cell>
          <cell r="BB990">
            <v>0</v>
          </cell>
          <cell r="BC990">
            <v>0</v>
          </cell>
          <cell r="BH990">
            <v>0</v>
          </cell>
          <cell r="BJ990">
            <v>0</v>
          </cell>
        </row>
        <row r="991">
          <cell r="A991">
            <v>991</v>
          </cell>
          <cell r="F991" t="str">
            <v>XXX</v>
          </cell>
          <cell r="G991">
            <v>2</v>
          </cell>
          <cell r="J991" t="str">
            <v/>
          </cell>
          <cell r="L991" t="str">
            <v>J</v>
          </cell>
          <cell r="M991" t="str">
            <v>J</v>
          </cell>
          <cell r="N991">
            <v>0</v>
          </cell>
          <cell r="P991" t="str">
            <v>Foundation Excluding concrete and reinforcement</v>
          </cell>
          <cell r="R991">
            <v>0</v>
          </cell>
          <cell r="S991">
            <v>0</v>
          </cell>
          <cell r="T991">
            <v>0</v>
          </cell>
          <cell r="X991">
            <v>0</v>
          </cell>
          <cell r="Y991">
            <v>0</v>
          </cell>
          <cell r="AC991">
            <v>0</v>
          </cell>
          <cell r="AF991">
            <v>0</v>
          </cell>
          <cell r="AG991">
            <v>0</v>
          </cell>
          <cell r="AH991">
            <v>0</v>
          </cell>
          <cell r="AI991">
            <v>0</v>
          </cell>
          <cell r="AJ991">
            <v>0</v>
          </cell>
          <cell r="AK991">
            <v>0</v>
          </cell>
          <cell r="AL991">
            <v>0</v>
          </cell>
          <cell r="AM991">
            <v>0</v>
          </cell>
          <cell r="AN991">
            <v>0</v>
          </cell>
          <cell r="AO991">
            <v>0</v>
          </cell>
          <cell r="AP991">
            <v>0</v>
          </cell>
          <cell r="AQ991">
            <v>0</v>
          </cell>
          <cell r="AR991">
            <v>0</v>
          </cell>
          <cell r="AS991">
            <v>0</v>
          </cell>
          <cell r="AT991">
            <v>0</v>
          </cell>
          <cell r="AU991">
            <v>0</v>
          </cell>
          <cell r="AV991">
            <v>0</v>
          </cell>
          <cell r="AW991">
            <v>0</v>
          </cell>
          <cell r="AX991">
            <v>0</v>
          </cell>
          <cell r="AY991">
            <v>0</v>
          </cell>
          <cell r="AZ991">
            <v>0</v>
          </cell>
          <cell r="BA991">
            <v>0</v>
          </cell>
          <cell r="BB991">
            <v>0</v>
          </cell>
          <cell r="BC991">
            <v>0</v>
          </cell>
          <cell r="BH991">
            <v>0</v>
          </cell>
          <cell r="BJ991">
            <v>0</v>
          </cell>
        </row>
        <row r="992">
          <cell r="A992">
            <v>992</v>
          </cell>
          <cell r="F992" t="str">
            <v>XXX</v>
          </cell>
          <cell r="J992" t="str">
            <v/>
          </cell>
          <cell r="L992" t="str">
            <v>J</v>
          </cell>
          <cell r="M992" t="str">
            <v>J</v>
          </cell>
          <cell r="N992">
            <v>0</v>
          </cell>
          <cell r="P992" t="str">
            <v>steel.</v>
          </cell>
          <cell r="R992">
            <v>0</v>
          </cell>
          <cell r="S992">
            <v>0</v>
          </cell>
          <cell r="T992">
            <v>0</v>
          </cell>
          <cell r="X992">
            <v>0</v>
          </cell>
          <cell r="Y992">
            <v>0</v>
          </cell>
          <cell r="AC992">
            <v>0</v>
          </cell>
          <cell r="AF992">
            <v>0</v>
          </cell>
          <cell r="AG992">
            <v>0</v>
          </cell>
          <cell r="AH992">
            <v>0</v>
          </cell>
          <cell r="AI992">
            <v>0</v>
          </cell>
          <cell r="AJ992">
            <v>0</v>
          </cell>
          <cell r="AK992">
            <v>0</v>
          </cell>
          <cell r="AL992">
            <v>0</v>
          </cell>
          <cell r="AM992">
            <v>0</v>
          </cell>
          <cell r="AN992">
            <v>0</v>
          </cell>
          <cell r="AO992">
            <v>0</v>
          </cell>
          <cell r="AP992">
            <v>0</v>
          </cell>
          <cell r="AQ992">
            <v>0</v>
          </cell>
          <cell r="AR992">
            <v>0</v>
          </cell>
          <cell r="AS992">
            <v>0</v>
          </cell>
          <cell r="AT992">
            <v>0</v>
          </cell>
          <cell r="AU992">
            <v>0</v>
          </cell>
          <cell r="AV992">
            <v>0</v>
          </cell>
          <cell r="AW992">
            <v>0</v>
          </cell>
          <cell r="AX992">
            <v>0</v>
          </cell>
          <cell r="AY992">
            <v>0</v>
          </cell>
          <cell r="AZ992">
            <v>0</v>
          </cell>
          <cell r="BA992">
            <v>0</v>
          </cell>
          <cell r="BB992">
            <v>0</v>
          </cell>
          <cell r="BC992">
            <v>0</v>
          </cell>
          <cell r="BH992">
            <v>0</v>
          </cell>
          <cell r="BJ992">
            <v>0</v>
          </cell>
        </row>
        <row r="993">
          <cell r="A993">
            <v>993</v>
          </cell>
          <cell r="F993" t="str">
            <v>XXX</v>
          </cell>
          <cell r="G993" t="str">
            <v>a)</v>
          </cell>
          <cell r="I993" t="str">
            <v>CIV</v>
          </cell>
          <cell r="J993" t="str">
            <v>Civil Works</v>
          </cell>
          <cell r="K993" t="str">
            <v>Gen</v>
          </cell>
          <cell r="L993" t="str">
            <v>I</v>
          </cell>
          <cell r="M993" t="str">
            <v>I</v>
          </cell>
          <cell r="N993" t="str">
            <v>I2</v>
          </cell>
          <cell r="O993" t="str">
            <v>CVLLSEP</v>
          </cell>
          <cell r="P993" t="str">
            <v>Gantry structures</v>
          </cell>
          <cell r="Q993" t="str">
            <v>Lot</v>
          </cell>
          <cell r="R993" t="str">
            <v>Lot</v>
          </cell>
          <cell r="S993">
            <v>1</v>
          </cell>
          <cell r="T993">
            <v>1</v>
          </cell>
          <cell r="U993">
            <v>1</v>
          </cell>
          <cell r="X993">
            <v>1</v>
          </cell>
          <cell r="Y993">
            <v>1</v>
          </cell>
          <cell r="Z993" t="str">
            <v>KAK/1406</v>
          </cell>
          <cell r="AA993" t="str">
            <v>INR</v>
          </cell>
          <cell r="AB993">
            <v>3401248.3047138536</v>
          </cell>
          <cell r="AC993">
            <v>3401248.3047138536</v>
          </cell>
          <cell r="AF993">
            <v>2.3419203747072598E-2</v>
          </cell>
          <cell r="AG993">
            <v>3321593.7776713744</v>
          </cell>
          <cell r="AH993">
            <v>0</v>
          </cell>
          <cell r="AI993">
            <v>1</v>
          </cell>
          <cell r="AJ993">
            <v>0</v>
          </cell>
          <cell r="AK993">
            <v>0</v>
          </cell>
          <cell r="AL993">
            <v>0</v>
          </cell>
          <cell r="AM993">
            <v>0</v>
          </cell>
          <cell r="AN993">
            <v>0</v>
          </cell>
          <cell r="AO993">
            <v>0</v>
          </cell>
          <cell r="AP993">
            <v>0</v>
          </cell>
          <cell r="AQ993">
            <v>0</v>
          </cell>
          <cell r="AR993">
            <v>3321593.7776713744</v>
          </cell>
          <cell r="AS993">
            <v>3321593.7776713744</v>
          </cell>
          <cell r="AT993">
            <v>1</v>
          </cell>
          <cell r="AU993">
            <v>3321594</v>
          </cell>
          <cell r="AV993">
            <v>138399.75</v>
          </cell>
          <cell r="AW993">
            <v>115699.29221599037</v>
          </cell>
          <cell r="AX993">
            <v>3575693.0422159904</v>
          </cell>
          <cell r="AY993">
            <v>3575693.0422159904</v>
          </cell>
          <cell r="AZ993">
            <v>0.16320000000000001</v>
          </cell>
          <cell r="BA993">
            <v>0.04</v>
          </cell>
          <cell r="BB993">
            <v>0</v>
          </cell>
          <cell r="BC993">
            <v>0</v>
          </cell>
          <cell r="BH993">
            <v>0</v>
          </cell>
          <cell r="BJ993">
            <v>0</v>
          </cell>
        </row>
        <row r="994">
          <cell r="A994">
            <v>994</v>
          </cell>
          <cell r="F994" t="str">
            <v>XXX</v>
          </cell>
          <cell r="G994" t="str">
            <v>b)</v>
          </cell>
          <cell r="I994" t="str">
            <v>CIV</v>
          </cell>
          <cell r="J994" t="str">
            <v>Civil Works</v>
          </cell>
          <cell r="K994" t="str">
            <v>Gen</v>
          </cell>
          <cell r="L994" t="str">
            <v>I</v>
          </cell>
          <cell r="M994" t="str">
            <v>I</v>
          </cell>
          <cell r="N994" t="str">
            <v>I2</v>
          </cell>
          <cell r="O994" t="str">
            <v>CVLLSEP</v>
          </cell>
          <cell r="P994" t="str">
            <v>Equipment support structures</v>
          </cell>
          <cell r="Q994" t="str">
            <v>Lot</v>
          </cell>
          <cell r="R994" t="str">
            <v>Lot</v>
          </cell>
          <cell r="S994">
            <v>1</v>
          </cell>
          <cell r="T994">
            <v>1</v>
          </cell>
          <cell r="U994">
            <v>1</v>
          </cell>
          <cell r="X994">
            <v>1</v>
          </cell>
          <cell r="Y994">
            <v>1</v>
          </cell>
          <cell r="Z994" t="str">
            <v>KAK/1406</v>
          </cell>
          <cell r="AA994" t="str">
            <v>INR</v>
          </cell>
          <cell r="AB994">
            <v>2633880.1662402861</v>
          </cell>
          <cell r="AC994">
            <v>2633880.1662402861</v>
          </cell>
          <cell r="AF994">
            <v>2.3419203747072598E-2</v>
          </cell>
          <cell r="AG994">
            <v>2572196.7899817312</v>
          </cell>
          <cell r="AH994">
            <v>0</v>
          </cell>
          <cell r="AI994">
            <v>1</v>
          </cell>
          <cell r="AJ994">
            <v>0</v>
          </cell>
          <cell r="AK994">
            <v>0</v>
          </cell>
          <cell r="AL994">
            <v>0</v>
          </cell>
          <cell r="AM994">
            <v>0</v>
          </cell>
          <cell r="AN994">
            <v>0</v>
          </cell>
          <cell r="AO994">
            <v>0</v>
          </cell>
          <cell r="AP994">
            <v>0</v>
          </cell>
          <cell r="AQ994">
            <v>0</v>
          </cell>
          <cell r="AR994">
            <v>2572196.7899817312</v>
          </cell>
          <cell r="AS994">
            <v>2572196.7899817312</v>
          </cell>
          <cell r="AT994">
            <v>1</v>
          </cell>
          <cell r="AU994">
            <v>2572197</v>
          </cell>
          <cell r="AV994">
            <v>107174.875</v>
          </cell>
          <cell r="AW994">
            <v>89595.950721278321</v>
          </cell>
          <cell r="AX994">
            <v>2768967.8257212783</v>
          </cell>
          <cell r="AY994">
            <v>2768967.8257212783</v>
          </cell>
          <cell r="AZ994">
            <v>0.16320000000000001</v>
          </cell>
          <cell r="BA994">
            <v>0.04</v>
          </cell>
          <cell r="BB994">
            <v>0</v>
          </cell>
          <cell r="BC994">
            <v>0</v>
          </cell>
          <cell r="BH994">
            <v>0</v>
          </cell>
          <cell r="BJ994">
            <v>0</v>
          </cell>
        </row>
        <row r="995">
          <cell r="A995">
            <v>995</v>
          </cell>
          <cell r="F995" t="str">
            <v>XXX</v>
          </cell>
          <cell r="J995" t="str">
            <v/>
          </cell>
          <cell r="L995" t="str">
            <v>J</v>
          </cell>
          <cell r="M995" t="str">
            <v>J</v>
          </cell>
          <cell r="N995">
            <v>0</v>
          </cell>
          <cell r="R995">
            <v>0</v>
          </cell>
          <cell r="S995">
            <v>0</v>
          </cell>
          <cell r="T995">
            <v>0</v>
          </cell>
          <cell r="X995">
            <v>0</v>
          </cell>
          <cell r="Y995">
            <v>0</v>
          </cell>
          <cell r="AC995">
            <v>0</v>
          </cell>
          <cell r="AF995">
            <v>0</v>
          </cell>
          <cell r="AG995">
            <v>0</v>
          </cell>
          <cell r="AH995">
            <v>0</v>
          </cell>
          <cell r="AI995">
            <v>0</v>
          </cell>
          <cell r="AJ995">
            <v>0</v>
          </cell>
          <cell r="AK995">
            <v>0</v>
          </cell>
          <cell r="AL995">
            <v>0</v>
          </cell>
          <cell r="AM995">
            <v>0</v>
          </cell>
          <cell r="AN995">
            <v>0</v>
          </cell>
          <cell r="AO995">
            <v>0</v>
          </cell>
          <cell r="AP995">
            <v>0</v>
          </cell>
          <cell r="AQ995">
            <v>0</v>
          </cell>
          <cell r="AR995">
            <v>0</v>
          </cell>
          <cell r="AS995">
            <v>0</v>
          </cell>
          <cell r="AT995">
            <v>0</v>
          </cell>
          <cell r="AU995">
            <v>0</v>
          </cell>
          <cell r="AV995">
            <v>0</v>
          </cell>
          <cell r="AW995">
            <v>0</v>
          </cell>
          <cell r="AX995">
            <v>0</v>
          </cell>
          <cell r="AY995">
            <v>0</v>
          </cell>
          <cell r="AZ995">
            <v>0</v>
          </cell>
          <cell r="BA995">
            <v>0</v>
          </cell>
          <cell r="BB995">
            <v>0</v>
          </cell>
          <cell r="BC995">
            <v>0</v>
          </cell>
          <cell r="BH995">
            <v>0</v>
          </cell>
          <cell r="BJ995">
            <v>0</v>
          </cell>
        </row>
        <row r="996">
          <cell r="A996">
            <v>996</v>
          </cell>
          <cell r="F996" t="str">
            <v>XXX</v>
          </cell>
          <cell r="G996">
            <v>3</v>
          </cell>
          <cell r="J996" t="str">
            <v/>
          </cell>
          <cell r="L996" t="str">
            <v>J</v>
          </cell>
          <cell r="M996" t="str">
            <v>J</v>
          </cell>
          <cell r="N996">
            <v>0</v>
          </cell>
          <cell r="P996" t="str">
            <v>Cable Trench including all types of crossings all</v>
          </cell>
          <cell r="R996">
            <v>0</v>
          </cell>
          <cell r="S996">
            <v>0</v>
          </cell>
          <cell r="T996">
            <v>0</v>
          </cell>
          <cell r="X996">
            <v>0</v>
          </cell>
          <cell r="Y996">
            <v>0</v>
          </cell>
          <cell r="AC996">
            <v>0</v>
          </cell>
          <cell r="AF996">
            <v>0</v>
          </cell>
          <cell r="AG996">
            <v>0</v>
          </cell>
          <cell r="AH996">
            <v>0</v>
          </cell>
          <cell r="AI996">
            <v>0</v>
          </cell>
          <cell r="AJ996">
            <v>0</v>
          </cell>
          <cell r="AK996">
            <v>0</v>
          </cell>
          <cell r="AL996">
            <v>0</v>
          </cell>
          <cell r="AM996">
            <v>0</v>
          </cell>
          <cell r="AN996">
            <v>0</v>
          </cell>
          <cell r="AO996">
            <v>0</v>
          </cell>
          <cell r="AP996">
            <v>0</v>
          </cell>
          <cell r="AQ996">
            <v>0</v>
          </cell>
          <cell r="AR996">
            <v>0</v>
          </cell>
          <cell r="AS996">
            <v>0</v>
          </cell>
          <cell r="AT996">
            <v>0</v>
          </cell>
          <cell r="AU996">
            <v>0</v>
          </cell>
          <cell r="AV996">
            <v>0</v>
          </cell>
          <cell r="AW996">
            <v>0</v>
          </cell>
          <cell r="AX996">
            <v>0</v>
          </cell>
          <cell r="AY996">
            <v>0</v>
          </cell>
          <cell r="AZ996">
            <v>0</v>
          </cell>
          <cell r="BA996">
            <v>0</v>
          </cell>
          <cell r="BB996">
            <v>0</v>
          </cell>
          <cell r="BC996">
            <v>0</v>
          </cell>
          <cell r="BH996">
            <v>0</v>
          </cell>
          <cell r="BJ996">
            <v>0</v>
          </cell>
        </row>
        <row r="997">
          <cell r="A997">
            <v>997</v>
          </cell>
          <cell r="F997" t="str">
            <v>XXX</v>
          </cell>
          <cell r="J997" t="str">
            <v/>
          </cell>
          <cell r="L997" t="str">
            <v>J</v>
          </cell>
          <cell r="M997" t="str">
            <v>J</v>
          </cell>
          <cell r="N997">
            <v>0</v>
          </cell>
          <cell r="P997" t="str">
            <v>metallic works and sump pit excluding concrete and</v>
          </cell>
          <cell r="R997">
            <v>0</v>
          </cell>
          <cell r="S997">
            <v>0</v>
          </cell>
          <cell r="T997">
            <v>0</v>
          </cell>
          <cell r="X997">
            <v>0</v>
          </cell>
          <cell r="Y997">
            <v>0</v>
          </cell>
          <cell r="AC997">
            <v>0</v>
          </cell>
          <cell r="AF997">
            <v>0</v>
          </cell>
          <cell r="AG997">
            <v>0</v>
          </cell>
          <cell r="AH997">
            <v>0</v>
          </cell>
          <cell r="AI997">
            <v>0</v>
          </cell>
          <cell r="AJ997">
            <v>0</v>
          </cell>
          <cell r="AK997">
            <v>0</v>
          </cell>
          <cell r="AL997">
            <v>0</v>
          </cell>
          <cell r="AM997">
            <v>0</v>
          </cell>
          <cell r="AN997">
            <v>0</v>
          </cell>
          <cell r="AO997">
            <v>0</v>
          </cell>
          <cell r="AP997">
            <v>0</v>
          </cell>
          <cell r="AQ997">
            <v>0</v>
          </cell>
          <cell r="AR997">
            <v>0</v>
          </cell>
          <cell r="AS997">
            <v>0</v>
          </cell>
          <cell r="AT997">
            <v>0</v>
          </cell>
          <cell r="AU997">
            <v>0</v>
          </cell>
          <cell r="AV997">
            <v>0</v>
          </cell>
          <cell r="AW997">
            <v>0</v>
          </cell>
          <cell r="AX997">
            <v>0</v>
          </cell>
          <cell r="AY997">
            <v>0</v>
          </cell>
          <cell r="AZ997">
            <v>0</v>
          </cell>
          <cell r="BA997">
            <v>0</v>
          </cell>
          <cell r="BB997">
            <v>0</v>
          </cell>
          <cell r="BC997">
            <v>0</v>
          </cell>
          <cell r="BH997">
            <v>0</v>
          </cell>
          <cell r="BJ997">
            <v>0</v>
          </cell>
        </row>
        <row r="998">
          <cell r="A998">
            <v>998</v>
          </cell>
          <cell r="F998" t="str">
            <v>XXX</v>
          </cell>
          <cell r="J998" t="str">
            <v/>
          </cell>
          <cell r="L998" t="str">
            <v>J</v>
          </cell>
          <cell r="M998" t="str">
            <v>J</v>
          </cell>
          <cell r="N998">
            <v>0</v>
          </cell>
          <cell r="P998" t="str">
            <v>reinforcement steel</v>
          </cell>
          <cell r="R998">
            <v>0</v>
          </cell>
          <cell r="S998">
            <v>0</v>
          </cell>
          <cell r="T998">
            <v>0</v>
          </cell>
          <cell r="X998">
            <v>0</v>
          </cell>
          <cell r="Y998">
            <v>0</v>
          </cell>
          <cell r="AC998">
            <v>0</v>
          </cell>
          <cell r="AF998">
            <v>0</v>
          </cell>
          <cell r="AG998">
            <v>0</v>
          </cell>
          <cell r="AH998">
            <v>0</v>
          </cell>
          <cell r="AI998">
            <v>0</v>
          </cell>
          <cell r="AJ998">
            <v>0</v>
          </cell>
          <cell r="AK998">
            <v>0</v>
          </cell>
          <cell r="AL998">
            <v>0</v>
          </cell>
          <cell r="AM998">
            <v>0</v>
          </cell>
          <cell r="AN998">
            <v>0</v>
          </cell>
          <cell r="AO998">
            <v>0</v>
          </cell>
          <cell r="AP998">
            <v>0</v>
          </cell>
          <cell r="AQ998">
            <v>0</v>
          </cell>
          <cell r="AR998">
            <v>0</v>
          </cell>
          <cell r="AS998">
            <v>0</v>
          </cell>
          <cell r="AT998">
            <v>0</v>
          </cell>
          <cell r="AU998">
            <v>0</v>
          </cell>
          <cell r="AV998">
            <v>0</v>
          </cell>
          <cell r="AW998">
            <v>0</v>
          </cell>
          <cell r="AX998">
            <v>0</v>
          </cell>
          <cell r="AY998">
            <v>0</v>
          </cell>
          <cell r="AZ998">
            <v>0</v>
          </cell>
          <cell r="BA998">
            <v>0</v>
          </cell>
          <cell r="BB998">
            <v>0</v>
          </cell>
          <cell r="BC998">
            <v>0</v>
          </cell>
          <cell r="BH998">
            <v>0</v>
          </cell>
          <cell r="BJ998">
            <v>0</v>
          </cell>
        </row>
        <row r="999">
          <cell r="A999">
            <v>999</v>
          </cell>
          <cell r="F999" t="str">
            <v>XXX</v>
          </cell>
          <cell r="G999" t="str">
            <v>a)</v>
          </cell>
          <cell r="I999" t="str">
            <v>CIV</v>
          </cell>
          <cell r="J999" t="str">
            <v>Civil Works</v>
          </cell>
          <cell r="K999" t="str">
            <v>Gen</v>
          </cell>
          <cell r="L999" t="str">
            <v>I</v>
          </cell>
          <cell r="M999" t="str">
            <v>I</v>
          </cell>
          <cell r="N999" t="str">
            <v>I3</v>
          </cell>
          <cell r="O999" t="str">
            <v>CVLLSLP</v>
          </cell>
          <cell r="P999" t="str">
            <v>Section 1-1</v>
          </cell>
          <cell r="Q999" t="str">
            <v>Lot</v>
          </cell>
          <cell r="R999" t="str">
            <v>Lot</v>
          </cell>
          <cell r="S999">
            <v>1</v>
          </cell>
          <cell r="T999">
            <v>1</v>
          </cell>
          <cell r="U999">
            <v>1</v>
          </cell>
          <cell r="X999">
            <v>1</v>
          </cell>
          <cell r="Y999">
            <v>1</v>
          </cell>
          <cell r="Z999" t="str">
            <v>KAK/1406</v>
          </cell>
          <cell r="AA999" t="str">
            <v>INR</v>
          </cell>
          <cell r="AB999">
            <v>102981.15414600004</v>
          </cell>
          <cell r="AC999">
            <v>102981.15414600004</v>
          </cell>
          <cell r="AF999">
            <v>2.3419203747072598E-2</v>
          </cell>
          <cell r="AG999">
            <v>100569.41751494618</v>
          </cell>
          <cell r="AH999">
            <v>0</v>
          </cell>
          <cell r="AI999">
            <v>0.95238095238095244</v>
          </cell>
          <cell r="AJ999">
            <v>0</v>
          </cell>
          <cell r="AK999">
            <v>0</v>
          </cell>
          <cell r="AL999">
            <v>0</v>
          </cell>
          <cell r="AM999">
            <v>0</v>
          </cell>
          <cell r="AN999">
            <v>0</v>
          </cell>
          <cell r="AO999">
            <v>0</v>
          </cell>
          <cell r="AP999">
            <v>0</v>
          </cell>
          <cell r="AQ999">
            <v>0</v>
          </cell>
          <cell r="AR999">
            <v>100569.41751494618</v>
          </cell>
          <cell r="AS999">
            <v>100569.41751494618</v>
          </cell>
          <cell r="AT999">
            <v>0.95238095238095244</v>
          </cell>
          <cell r="AU999">
            <v>95780</v>
          </cell>
          <cell r="AV999">
            <v>3990.833333333343</v>
          </cell>
          <cell r="AW999">
            <v>3336.2530786265706</v>
          </cell>
          <cell r="AX999">
            <v>103107.08641195991</v>
          </cell>
          <cell r="AY999">
            <v>103107.08641195991</v>
          </cell>
          <cell r="AZ999">
            <v>0.16320000000000001</v>
          </cell>
          <cell r="BA999">
            <v>0.04</v>
          </cell>
          <cell r="BB999">
            <v>0</v>
          </cell>
          <cell r="BC999">
            <v>0</v>
          </cell>
          <cell r="BH999">
            <v>0</v>
          </cell>
          <cell r="BJ999">
            <v>0</v>
          </cell>
        </row>
        <row r="1000">
          <cell r="A1000">
            <v>1000</v>
          </cell>
          <cell r="F1000" t="str">
            <v>XXX</v>
          </cell>
          <cell r="G1000" t="str">
            <v>b)</v>
          </cell>
          <cell r="I1000" t="str">
            <v>CIV</v>
          </cell>
          <cell r="J1000" t="str">
            <v>Civil Works</v>
          </cell>
          <cell r="K1000" t="str">
            <v>Gen</v>
          </cell>
          <cell r="L1000" t="str">
            <v>I</v>
          </cell>
          <cell r="M1000" t="str">
            <v>I</v>
          </cell>
          <cell r="N1000" t="str">
            <v>I3</v>
          </cell>
          <cell r="O1000" t="str">
            <v>CVLLSLP</v>
          </cell>
          <cell r="P1000" t="str">
            <v>Section 2-2</v>
          </cell>
          <cell r="Q1000" t="str">
            <v>Lot</v>
          </cell>
          <cell r="R1000" t="str">
            <v>Lot</v>
          </cell>
          <cell r="S1000">
            <v>1</v>
          </cell>
          <cell r="T1000">
            <v>1</v>
          </cell>
          <cell r="U1000">
            <v>1</v>
          </cell>
          <cell r="X1000">
            <v>1</v>
          </cell>
          <cell r="Y1000">
            <v>1</v>
          </cell>
          <cell r="Z1000" t="str">
            <v>KAK/1406</v>
          </cell>
          <cell r="AA1000" t="str">
            <v>INR</v>
          </cell>
          <cell r="AB1000">
            <v>666417.14159455243</v>
          </cell>
          <cell r="AC1000">
            <v>666417.14159455243</v>
          </cell>
          <cell r="AF1000">
            <v>2.3419203747072598E-2</v>
          </cell>
          <cell r="AG1000">
            <v>650810.18277500791</v>
          </cell>
          <cell r="AH1000">
            <v>0</v>
          </cell>
          <cell r="AI1000">
            <v>0.95238095238095244</v>
          </cell>
          <cell r="AJ1000">
            <v>0</v>
          </cell>
          <cell r="AK1000">
            <v>0</v>
          </cell>
          <cell r="AL1000">
            <v>0</v>
          </cell>
          <cell r="AM1000">
            <v>0</v>
          </cell>
          <cell r="AN1000">
            <v>0</v>
          </cell>
          <cell r="AO1000">
            <v>0</v>
          </cell>
          <cell r="AP1000">
            <v>0</v>
          </cell>
          <cell r="AQ1000">
            <v>0</v>
          </cell>
          <cell r="AR1000">
            <v>650810.18277500791</v>
          </cell>
          <cell r="AS1000">
            <v>650810.18277500791</v>
          </cell>
          <cell r="AT1000">
            <v>0.95238095238095244</v>
          </cell>
          <cell r="AU1000">
            <v>619819</v>
          </cell>
          <cell r="AV1000">
            <v>25825.791666666744</v>
          </cell>
          <cell r="AW1000">
            <v>21589.820911894436</v>
          </cell>
          <cell r="AX1000">
            <v>667234.61257856118</v>
          </cell>
          <cell r="AY1000">
            <v>667234.61257856118</v>
          </cell>
          <cell r="AZ1000">
            <v>0.16320000000000001</v>
          </cell>
          <cell r="BA1000">
            <v>0.04</v>
          </cell>
          <cell r="BB1000">
            <v>0</v>
          </cell>
          <cell r="BC1000">
            <v>0</v>
          </cell>
          <cell r="BH1000">
            <v>0</v>
          </cell>
          <cell r="BJ1000">
            <v>0</v>
          </cell>
        </row>
        <row r="1001">
          <cell r="A1001">
            <v>1001</v>
          </cell>
          <cell r="F1001" t="str">
            <v>XXX</v>
          </cell>
          <cell r="G1001" t="str">
            <v>c)</v>
          </cell>
          <cell r="I1001" t="str">
            <v>CIV</v>
          </cell>
          <cell r="J1001" t="str">
            <v>Civil Works</v>
          </cell>
          <cell r="K1001" t="str">
            <v>Gen</v>
          </cell>
          <cell r="L1001" t="str">
            <v>I</v>
          </cell>
          <cell r="M1001" t="str">
            <v>I</v>
          </cell>
          <cell r="N1001" t="str">
            <v>I3</v>
          </cell>
          <cell r="O1001" t="str">
            <v>CVLLSLP</v>
          </cell>
          <cell r="P1001" t="str">
            <v>Section 3-3</v>
          </cell>
          <cell r="Q1001" t="str">
            <v>Lot</v>
          </cell>
          <cell r="R1001" t="str">
            <v>Lot</v>
          </cell>
          <cell r="S1001">
            <v>1</v>
          </cell>
          <cell r="T1001">
            <v>1</v>
          </cell>
          <cell r="U1001">
            <v>1</v>
          </cell>
          <cell r="X1001">
            <v>1</v>
          </cell>
          <cell r="Y1001">
            <v>1</v>
          </cell>
          <cell r="Z1001" t="str">
            <v>KAK/1406</v>
          </cell>
          <cell r="AA1001" t="str">
            <v>INR</v>
          </cell>
          <cell r="AB1001">
            <v>683715.55490325252</v>
          </cell>
          <cell r="AC1001">
            <v>683715.55490325252</v>
          </cell>
          <cell r="AF1001">
            <v>2.3419203747072598E-2</v>
          </cell>
          <cell r="AG1001">
            <v>667703.48101793043</v>
          </cell>
          <cell r="AH1001">
            <v>0</v>
          </cell>
          <cell r="AI1001">
            <v>0.95238095238095244</v>
          </cell>
          <cell r="AJ1001">
            <v>0</v>
          </cell>
          <cell r="AK1001">
            <v>0</v>
          </cell>
          <cell r="AL1001">
            <v>0</v>
          </cell>
          <cell r="AM1001">
            <v>0</v>
          </cell>
          <cell r="AN1001">
            <v>0</v>
          </cell>
          <cell r="AO1001">
            <v>0</v>
          </cell>
          <cell r="AP1001">
            <v>0</v>
          </cell>
          <cell r="AQ1001">
            <v>0</v>
          </cell>
          <cell r="AR1001">
            <v>667703.48101793043</v>
          </cell>
          <cell r="AS1001">
            <v>667703.48101793043</v>
          </cell>
          <cell r="AT1001">
            <v>0.95238095238095244</v>
          </cell>
          <cell r="AU1001">
            <v>635908</v>
          </cell>
          <cell r="AV1001">
            <v>26496.166666666744</v>
          </cell>
          <cell r="AW1001">
            <v>22150.240370883956</v>
          </cell>
          <cell r="AX1001">
            <v>684554.4070375507</v>
          </cell>
          <cell r="AY1001">
            <v>684554.4070375507</v>
          </cell>
          <cell r="AZ1001">
            <v>0.16320000000000001</v>
          </cell>
          <cell r="BA1001">
            <v>0.04</v>
          </cell>
          <cell r="BB1001">
            <v>0</v>
          </cell>
          <cell r="BC1001">
            <v>0</v>
          </cell>
          <cell r="BH1001">
            <v>0</v>
          </cell>
          <cell r="BJ1001">
            <v>0</v>
          </cell>
        </row>
        <row r="1002">
          <cell r="A1002">
            <v>1002</v>
          </cell>
          <cell r="F1002" t="str">
            <v>XXX</v>
          </cell>
          <cell r="G1002" t="str">
            <v>d)</v>
          </cell>
          <cell r="I1002" t="str">
            <v>CIV</v>
          </cell>
          <cell r="J1002" t="str">
            <v>Civil Works</v>
          </cell>
          <cell r="K1002" t="str">
            <v>Gen</v>
          </cell>
          <cell r="L1002" t="str">
            <v>I</v>
          </cell>
          <cell r="M1002" t="str">
            <v>I</v>
          </cell>
          <cell r="N1002" t="str">
            <v>I3</v>
          </cell>
          <cell r="O1002" t="str">
            <v>CVLLSLP</v>
          </cell>
          <cell r="P1002" t="str">
            <v>Section 4-4</v>
          </cell>
          <cell r="Q1002" t="str">
            <v>Lot</v>
          </cell>
          <cell r="R1002" t="str">
            <v>Lot</v>
          </cell>
          <cell r="S1002">
            <v>1</v>
          </cell>
          <cell r="T1002">
            <v>1</v>
          </cell>
          <cell r="U1002">
            <v>1</v>
          </cell>
          <cell r="X1002">
            <v>1</v>
          </cell>
          <cell r="Y1002">
            <v>1</v>
          </cell>
          <cell r="Z1002" t="str">
            <v>KAK/1406</v>
          </cell>
          <cell r="AA1002" t="str">
            <v>INR</v>
          </cell>
          <cell r="AC1002">
            <v>0</v>
          </cell>
          <cell r="AF1002">
            <v>2.3419203747072598E-2</v>
          </cell>
          <cell r="AG1002">
            <v>0</v>
          </cell>
          <cell r="AH1002">
            <v>0</v>
          </cell>
          <cell r="AI1002">
            <v>0.95238095238095244</v>
          </cell>
          <cell r="AJ1002">
            <v>0</v>
          </cell>
          <cell r="AK1002">
            <v>0</v>
          </cell>
          <cell r="AL1002">
            <v>0</v>
          </cell>
          <cell r="AM1002">
            <v>0</v>
          </cell>
          <cell r="AN1002">
            <v>0</v>
          </cell>
          <cell r="AO1002">
            <v>0</v>
          </cell>
          <cell r="AP1002">
            <v>0</v>
          </cell>
          <cell r="AQ1002">
            <v>0</v>
          </cell>
          <cell r="AR1002">
            <v>0</v>
          </cell>
          <cell r="AS1002">
            <v>0</v>
          </cell>
          <cell r="AT1002">
            <v>0.95238095238095244</v>
          </cell>
          <cell r="AU1002">
            <v>0</v>
          </cell>
          <cell r="AV1002">
            <v>0</v>
          </cell>
          <cell r="AW1002">
            <v>0</v>
          </cell>
          <cell r="AX1002">
            <v>0</v>
          </cell>
          <cell r="AY1002">
            <v>0</v>
          </cell>
          <cell r="AZ1002">
            <v>0.16320000000000001</v>
          </cell>
          <cell r="BA1002">
            <v>0.04</v>
          </cell>
          <cell r="BB1002">
            <v>0</v>
          </cell>
          <cell r="BC1002">
            <v>0</v>
          </cell>
          <cell r="BH1002">
            <v>0</v>
          </cell>
          <cell r="BJ1002">
            <v>0</v>
          </cell>
        </row>
        <row r="1003">
          <cell r="A1003">
            <v>1003</v>
          </cell>
          <cell r="F1003" t="str">
            <v>XXX</v>
          </cell>
          <cell r="J1003" t="str">
            <v/>
          </cell>
          <cell r="L1003" t="str">
            <v>J</v>
          </cell>
          <cell r="M1003" t="str">
            <v>J</v>
          </cell>
          <cell r="N1003">
            <v>0</v>
          </cell>
          <cell r="R1003">
            <v>0</v>
          </cell>
          <cell r="S1003">
            <v>0</v>
          </cell>
          <cell r="T1003">
            <v>0</v>
          </cell>
          <cell r="X1003">
            <v>0</v>
          </cell>
          <cell r="Y1003">
            <v>0</v>
          </cell>
          <cell r="AC1003">
            <v>0</v>
          </cell>
          <cell r="AF1003">
            <v>0</v>
          </cell>
          <cell r="AG1003">
            <v>0</v>
          </cell>
          <cell r="AH1003">
            <v>0</v>
          </cell>
          <cell r="AI1003">
            <v>0</v>
          </cell>
          <cell r="AJ1003">
            <v>0</v>
          </cell>
          <cell r="AK1003">
            <v>0</v>
          </cell>
          <cell r="AL1003">
            <v>0</v>
          </cell>
          <cell r="AM1003">
            <v>0</v>
          </cell>
          <cell r="AN1003">
            <v>0</v>
          </cell>
          <cell r="AO1003">
            <v>0</v>
          </cell>
          <cell r="AP1003">
            <v>0</v>
          </cell>
          <cell r="AQ1003">
            <v>0</v>
          </cell>
          <cell r="AR1003">
            <v>0</v>
          </cell>
          <cell r="AS1003">
            <v>0</v>
          </cell>
          <cell r="AT1003">
            <v>0</v>
          </cell>
          <cell r="AU1003">
            <v>0</v>
          </cell>
          <cell r="AV1003">
            <v>0</v>
          </cell>
          <cell r="AW1003">
            <v>0</v>
          </cell>
          <cell r="AX1003">
            <v>0</v>
          </cell>
          <cell r="AY1003">
            <v>0</v>
          </cell>
          <cell r="AZ1003">
            <v>0</v>
          </cell>
          <cell r="BA1003">
            <v>0</v>
          </cell>
          <cell r="BB1003">
            <v>0</v>
          </cell>
          <cell r="BC1003">
            <v>0</v>
          </cell>
          <cell r="BH1003">
            <v>0</v>
          </cell>
          <cell r="BJ1003">
            <v>0</v>
          </cell>
        </row>
        <row r="1004">
          <cell r="A1004">
            <v>1004</v>
          </cell>
          <cell r="F1004" t="str">
            <v>XXX</v>
          </cell>
          <cell r="G1004">
            <v>4</v>
          </cell>
          <cell r="I1004" t="str">
            <v>CIV</v>
          </cell>
          <cell r="J1004" t="str">
            <v>Civil Works</v>
          </cell>
          <cell r="K1004" t="str">
            <v>Gen</v>
          </cell>
          <cell r="L1004" t="str">
            <v>I</v>
          </cell>
          <cell r="M1004" t="str">
            <v>I</v>
          </cell>
          <cell r="N1004" t="str">
            <v>I3</v>
          </cell>
          <cell r="O1004" t="str">
            <v>CVLLSLP</v>
          </cell>
          <cell r="P1004" t="str">
            <v>Buried Cable trenches for Aux. Power arrangement</v>
          </cell>
          <cell r="Q1004" t="str">
            <v>M</v>
          </cell>
          <cell r="R1004" t="str">
            <v>M</v>
          </cell>
          <cell r="S1004">
            <v>1</v>
          </cell>
          <cell r="T1004">
            <v>1</v>
          </cell>
          <cell r="U1004">
            <v>1</v>
          </cell>
          <cell r="X1004">
            <v>1</v>
          </cell>
          <cell r="Y1004">
            <v>1</v>
          </cell>
          <cell r="Z1004" t="str">
            <v>KAK/1406</v>
          </cell>
          <cell r="AA1004" t="str">
            <v>INR</v>
          </cell>
          <cell r="AB1004">
            <v>68750</v>
          </cell>
          <cell r="AC1004">
            <v>68750</v>
          </cell>
          <cell r="AF1004">
            <v>2.3419203747072598E-2</v>
          </cell>
          <cell r="AG1004">
            <v>67139.929742388762</v>
          </cell>
          <cell r="AH1004">
            <v>0</v>
          </cell>
          <cell r="AI1004">
            <v>0.95238095238095244</v>
          </cell>
          <cell r="AJ1004">
            <v>0</v>
          </cell>
          <cell r="AK1004">
            <v>0</v>
          </cell>
          <cell r="AL1004">
            <v>0</v>
          </cell>
          <cell r="AM1004">
            <v>0</v>
          </cell>
          <cell r="AN1004">
            <v>0</v>
          </cell>
          <cell r="AO1004">
            <v>0</v>
          </cell>
          <cell r="AP1004">
            <v>0</v>
          </cell>
          <cell r="AQ1004">
            <v>0</v>
          </cell>
          <cell r="AR1004">
            <v>67139.929742388762</v>
          </cell>
          <cell r="AS1004">
            <v>67139.929742388762</v>
          </cell>
          <cell r="AT1004">
            <v>0.95238095238095244</v>
          </cell>
          <cell r="AU1004">
            <v>63943</v>
          </cell>
          <cell r="AV1004">
            <v>2664.2916666666715</v>
          </cell>
          <cell r="AW1004">
            <v>2227.2920297203964</v>
          </cell>
          <cell r="AX1004">
            <v>68834.583696387068</v>
          </cell>
          <cell r="AY1004">
            <v>68834.583696387068</v>
          </cell>
          <cell r="AZ1004">
            <v>0.16320000000000001</v>
          </cell>
          <cell r="BA1004">
            <v>0.04</v>
          </cell>
          <cell r="BB1004">
            <v>0</v>
          </cell>
          <cell r="BC1004">
            <v>0</v>
          </cell>
          <cell r="BH1004">
            <v>0</v>
          </cell>
          <cell r="BJ1004">
            <v>0</v>
          </cell>
        </row>
        <row r="1005">
          <cell r="A1005">
            <v>1005</v>
          </cell>
          <cell r="F1005" t="str">
            <v>XXX</v>
          </cell>
          <cell r="J1005" t="str">
            <v/>
          </cell>
          <cell r="L1005" t="str">
            <v>J</v>
          </cell>
          <cell r="M1005" t="str">
            <v>J</v>
          </cell>
          <cell r="N1005">
            <v>0</v>
          </cell>
          <cell r="R1005">
            <v>0</v>
          </cell>
          <cell r="S1005">
            <v>0</v>
          </cell>
          <cell r="T1005">
            <v>0</v>
          </cell>
          <cell r="X1005">
            <v>0</v>
          </cell>
          <cell r="Y1005">
            <v>0</v>
          </cell>
          <cell r="AC1005">
            <v>0</v>
          </cell>
          <cell r="AF1005">
            <v>0</v>
          </cell>
          <cell r="AG1005">
            <v>0</v>
          </cell>
          <cell r="AH1005">
            <v>0</v>
          </cell>
          <cell r="AI1005">
            <v>0</v>
          </cell>
          <cell r="AJ1005">
            <v>0</v>
          </cell>
          <cell r="AK1005">
            <v>0</v>
          </cell>
          <cell r="AL1005">
            <v>0</v>
          </cell>
          <cell r="AM1005">
            <v>0</v>
          </cell>
          <cell r="AN1005">
            <v>0</v>
          </cell>
          <cell r="AO1005">
            <v>0</v>
          </cell>
          <cell r="AP1005">
            <v>0</v>
          </cell>
          <cell r="AQ1005">
            <v>0</v>
          </cell>
          <cell r="AR1005">
            <v>0</v>
          </cell>
          <cell r="AS1005">
            <v>0</v>
          </cell>
          <cell r="AT1005">
            <v>0</v>
          </cell>
          <cell r="AU1005">
            <v>0</v>
          </cell>
          <cell r="AV1005">
            <v>0</v>
          </cell>
          <cell r="AW1005">
            <v>0</v>
          </cell>
          <cell r="AX1005">
            <v>0</v>
          </cell>
          <cell r="AY1005">
            <v>0</v>
          </cell>
          <cell r="AZ1005">
            <v>0</v>
          </cell>
          <cell r="BA1005">
            <v>0</v>
          </cell>
          <cell r="BB1005">
            <v>0</v>
          </cell>
          <cell r="BC1005">
            <v>0</v>
          </cell>
          <cell r="BH1005">
            <v>0</v>
          </cell>
          <cell r="BJ1005">
            <v>0</v>
          </cell>
        </row>
        <row r="1006">
          <cell r="A1006">
            <v>1006</v>
          </cell>
          <cell r="F1006" t="str">
            <v>XXX</v>
          </cell>
          <cell r="G1006">
            <v>5</v>
          </cell>
          <cell r="I1006" t="str">
            <v>CIV</v>
          </cell>
          <cell r="J1006" t="str">
            <v>Civil Works</v>
          </cell>
          <cell r="K1006" t="str">
            <v>Gen</v>
          </cell>
          <cell r="L1006" t="str">
            <v>I</v>
          </cell>
          <cell r="M1006" t="str">
            <v>I</v>
          </cell>
          <cell r="N1006" t="str">
            <v>I2</v>
          </cell>
          <cell r="O1006" t="str">
            <v>CVLLSEP</v>
          </cell>
          <cell r="P1006" t="str">
            <v>Soil Investigation</v>
          </cell>
          <cell r="Q1006" t="str">
            <v>LS</v>
          </cell>
          <cell r="R1006" t="str">
            <v>LS</v>
          </cell>
          <cell r="S1006">
            <v>1</v>
          </cell>
          <cell r="T1006">
            <v>1</v>
          </cell>
          <cell r="U1006">
            <v>1</v>
          </cell>
          <cell r="X1006">
            <v>1</v>
          </cell>
          <cell r="Y1006">
            <v>1</v>
          </cell>
          <cell r="Z1006" t="str">
            <v>KAK/1406</v>
          </cell>
          <cell r="AA1006" t="str">
            <v>INR</v>
          </cell>
          <cell r="AB1006">
            <v>450000</v>
          </cell>
          <cell r="AC1006">
            <v>450000</v>
          </cell>
          <cell r="AF1006">
            <v>2.3419203747072598E-2</v>
          </cell>
          <cell r="AG1006">
            <v>439461.3583138173</v>
          </cell>
          <cell r="AH1006">
            <v>0</v>
          </cell>
          <cell r="AI1006">
            <v>1</v>
          </cell>
          <cell r="AJ1006">
            <v>0</v>
          </cell>
          <cell r="AK1006">
            <v>0</v>
          </cell>
          <cell r="AL1006">
            <v>0</v>
          </cell>
          <cell r="AM1006">
            <v>0</v>
          </cell>
          <cell r="AN1006">
            <v>0</v>
          </cell>
          <cell r="AO1006">
            <v>0</v>
          </cell>
          <cell r="AP1006">
            <v>0</v>
          </cell>
          <cell r="AQ1006">
            <v>0</v>
          </cell>
          <cell r="AR1006">
            <v>439461.3583138173</v>
          </cell>
          <cell r="AS1006">
            <v>439461.3583138173</v>
          </cell>
          <cell r="AT1006">
            <v>1</v>
          </cell>
          <cell r="AU1006">
            <v>439461</v>
          </cell>
          <cell r="AV1006">
            <v>18310.875</v>
          </cell>
          <cell r="AW1006">
            <v>15307.507978558308</v>
          </cell>
          <cell r="AX1006">
            <v>473079.38297855831</v>
          </cell>
          <cell r="AY1006">
            <v>473079.38297855831</v>
          </cell>
          <cell r="AZ1006">
            <v>0.16320000000000001</v>
          </cell>
          <cell r="BA1006">
            <v>0.04</v>
          </cell>
          <cell r="BB1006">
            <v>0</v>
          </cell>
          <cell r="BC1006">
            <v>0</v>
          </cell>
          <cell r="BH1006">
            <v>0</v>
          </cell>
          <cell r="BJ1006">
            <v>0</v>
          </cell>
        </row>
        <row r="1007">
          <cell r="A1007">
            <v>1007</v>
          </cell>
          <cell r="F1007" t="str">
            <v>XXX</v>
          </cell>
          <cell r="J1007" t="str">
            <v/>
          </cell>
          <cell r="L1007" t="str">
            <v>J</v>
          </cell>
          <cell r="M1007" t="str">
            <v>J</v>
          </cell>
          <cell r="N1007">
            <v>0</v>
          </cell>
          <cell r="R1007">
            <v>0</v>
          </cell>
          <cell r="S1007">
            <v>0</v>
          </cell>
          <cell r="T1007">
            <v>0</v>
          </cell>
          <cell r="X1007">
            <v>0</v>
          </cell>
          <cell r="Y1007">
            <v>0</v>
          </cell>
          <cell r="AC1007">
            <v>0</v>
          </cell>
          <cell r="AF1007">
            <v>0</v>
          </cell>
          <cell r="AG1007">
            <v>0</v>
          </cell>
          <cell r="AH1007">
            <v>0</v>
          </cell>
          <cell r="AI1007">
            <v>0</v>
          </cell>
          <cell r="AJ1007">
            <v>0</v>
          </cell>
          <cell r="AK1007">
            <v>0</v>
          </cell>
          <cell r="AL1007">
            <v>0</v>
          </cell>
          <cell r="AM1007">
            <v>0</v>
          </cell>
          <cell r="AN1007">
            <v>0</v>
          </cell>
          <cell r="AO1007">
            <v>0</v>
          </cell>
          <cell r="AP1007">
            <v>0</v>
          </cell>
          <cell r="AQ1007">
            <v>0</v>
          </cell>
          <cell r="AR1007">
            <v>0</v>
          </cell>
          <cell r="AS1007">
            <v>0</v>
          </cell>
          <cell r="AT1007">
            <v>0</v>
          </cell>
          <cell r="AU1007">
            <v>0</v>
          </cell>
          <cell r="AV1007">
            <v>0</v>
          </cell>
          <cell r="AW1007">
            <v>0</v>
          </cell>
          <cell r="AX1007">
            <v>0</v>
          </cell>
          <cell r="AY1007">
            <v>0</v>
          </cell>
          <cell r="AZ1007">
            <v>0</v>
          </cell>
          <cell r="BA1007">
            <v>0</v>
          </cell>
          <cell r="BB1007">
            <v>0</v>
          </cell>
          <cell r="BC1007">
            <v>0</v>
          </cell>
          <cell r="BH1007">
            <v>0</v>
          </cell>
          <cell r="BJ1007">
            <v>0</v>
          </cell>
        </row>
        <row r="1008">
          <cell r="A1008">
            <v>1008</v>
          </cell>
          <cell r="F1008" t="str">
            <v>XXX</v>
          </cell>
          <cell r="G1008">
            <v>6</v>
          </cell>
          <cell r="I1008" t="str">
            <v>CIV</v>
          </cell>
          <cell r="J1008" t="str">
            <v>Civil Works</v>
          </cell>
          <cell r="K1008" t="str">
            <v>Gen</v>
          </cell>
          <cell r="L1008" t="str">
            <v>I</v>
          </cell>
          <cell r="M1008" t="str">
            <v>I</v>
          </cell>
          <cell r="N1008" t="str">
            <v>I3</v>
          </cell>
          <cell r="O1008" t="str">
            <v>CVLLSLP</v>
          </cell>
          <cell r="P1008" t="str">
            <v>Anti weed treatment, Stone Spreading excluding</v>
          </cell>
          <cell r="Q1008" t="str">
            <v>LS</v>
          </cell>
          <cell r="R1008" t="str">
            <v>LS</v>
          </cell>
          <cell r="S1008">
            <v>1</v>
          </cell>
          <cell r="T1008">
            <v>1</v>
          </cell>
          <cell r="U1008">
            <v>1</v>
          </cell>
          <cell r="X1008">
            <v>1</v>
          </cell>
          <cell r="Y1008">
            <v>1</v>
          </cell>
          <cell r="Z1008" t="str">
            <v>KAK/1406</v>
          </cell>
          <cell r="AA1008" t="str">
            <v>INR</v>
          </cell>
          <cell r="AB1008">
            <v>4565653.7220450016</v>
          </cell>
          <cell r="AC1008">
            <v>4565653.7220450016</v>
          </cell>
          <cell r="AF1008">
            <v>2.3419203747072598E-2</v>
          </cell>
          <cell r="AG1008">
            <v>4458729.7472898494</v>
          </cell>
          <cell r="AH1008">
            <v>0</v>
          </cell>
          <cell r="AI1008">
            <v>0.95238095238095244</v>
          </cell>
          <cell r="AJ1008">
            <v>0</v>
          </cell>
          <cell r="AK1008">
            <v>0</v>
          </cell>
          <cell r="AL1008">
            <v>0</v>
          </cell>
          <cell r="AM1008">
            <v>0</v>
          </cell>
          <cell r="AN1008">
            <v>0</v>
          </cell>
          <cell r="AO1008">
            <v>0</v>
          </cell>
          <cell r="AP1008">
            <v>0</v>
          </cell>
          <cell r="AQ1008">
            <v>0</v>
          </cell>
          <cell r="AR1008">
            <v>4458729.7472898494</v>
          </cell>
          <cell r="AS1008">
            <v>4458729.7472898494</v>
          </cell>
          <cell r="AT1008">
            <v>0.95238095238095244</v>
          </cell>
          <cell r="AU1008">
            <v>4246409</v>
          </cell>
          <cell r="AV1008">
            <v>176933.70833333395</v>
          </cell>
          <cell r="AW1008">
            <v>147912.87428855244</v>
          </cell>
          <cell r="AX1008">
            <v>4571255.5826218864</v>
          </cell>
          <cell r="AY1008">
            <v>4571255.5826218864</v>
          </cell>
          <cell r="AZ1008">
            <v>0.16320000000000001</v>
          </cell>
          <cell r="BA1008">
            <v>0.04</v>
          </cell>
          <cell r="BB1008">
            <v>0</v>
          </cell>
          <cell r="BC1008">
            <v>0</v>
          </cell>
          <cell r="BH1008">
            <v>0</v>
          </cell>
          <cell r="BJ1008">
            <v>0</v>
          </cell>
        </row>
        <row r="1009">
          <cell r="A1009">
            <v>1009</v>
          </cell>
          <cell r="F1009" t="str">
            <v>XXX</v>
          </cell>
          <cell r="J1009" t="str">
            <v/>
          </cell>
          <cell r="L1009" t="str">
            <v>J</v>
          </cell>
          <cell r="M1009" t="str">
            <v>J</v>
          </cell>
          <cell r="N1009">
            <v>0</v>
          </cell>
          <cell r="P1009" t="str">
            <v>concrete</v>
          </cell>
          <cell r="R1009">
            <v>0</v>
          </cell>
          <cell r="S1009">
            <v>0</v>
          </cell>
          <cell r="T1009">
            <v>0</v>
          </cell>
          <cell r="X1009">
            <v>0</v>
          </cell>
          <cell r="Y1009">
            <v>0</v>
          </cell>
          <cell r="AC1009">
            <v>0</v>
          </cell>
          <cell r="AF1009">
            <v>0</v>
          </cell>
          <cell r="AG1009">
            <v>0</v>
          </cell>
          <cell r="AH1009">
            <v>0</v>
          </cell>
          <cell r="AI1009">
            <v>0</v>
          </cell>
          <cell r="AJ1009">
            <v>0</v>
          </cell>
          <cell r="AK1009">
            <v>0</v>
          </cell>
          <cell r="AL1009">
            <v>0</v>
          </cell>
          <cell r="AM1009">
            <v>0</v>
          </cell>
          <cell r="AN1009">
            <v>0</v>
          </cell>
          <cell r="AO1009">
            <v>0</v>
          </cell>
          <cell r="AP1009">
            <v>0</v>
          </cell>
          <cell r="AQ1009">
            <v>0</v>
          </cell>
          <cell r="AR1009">
            <v>0</v>
          </cell>
          <cell r="AS1009">
            <v>0</v>
          </cell>
          <cell r="AT1009">
            <v>0</v>
          </cell>
          <cell r="AU1009">
            <v>0</v>
          </cell>
          <cell r="AV1009">
            <v>0</v>
          </cell>
          <cell r="AW1009">
            <v>0</v>
          </cell>
          <cell r="AX1009">
            <v>0</v>
          </cell>
          <cell r="AY1009">
            <v>0</v>
          </cell>
          <cell r="AZ1009">
            <v>0</v>
          </cell>
          <cell r="BA1009">
            <v>0</v>
          </cell>
          <cell r="BB1009">
            <v>0</v>
          </cell>
          <cell r="BC1009">
            <v>0</v>
          </cell>
          <cell r="BH1009">
            <v>0</v>
          </cell>
          <cell r="BJ1009">
            <v>0</v>
          </cell>
        </row>
        <row r="1010">
          <cell r="A1010">
            <v>1010</v>
          </cell>
          <cell r="F1010" t="str">
            <v>XXX</v>
          </cell>
          <cell r="J1010" t="str">
            <v/>
          </cell>
          <cell r="L1010" t="str">
            <v>J</v>
          </cell>
          <cell r="M1010" t="str">
            <v>J</v>
          </cell>
          <cell r="N1010">
            <v>0</v>
          </cell>
          <cell r="R1010">
            <v>0</v>
          </cell>
          <cell r="S1010">
            <v>0</v>
          </cell>
          <cell r="T1010">
            <v>0</v>
          </cell>
          <cell r="X1010">
            <v>0</v>
          </cell>
          <cell r="Y1010">
            <v>0</v>
          </cell>
          <cell r="AC1010">
            <v>0</v>
          </cell>
          <cell r="AF1010">
            <v>0</v>
          </cell>
          <cell r="AG1010">
            <v>0</v>
          </cell>
          <cell r="AH1010">
            <v>0</v>
          </cell>
          <cell r="AI1010">
            <v>0</v>
          </cell>
          <cell r="AJ1010">
            <v>0</v>
          </cell>
          <cell r="AK1010">
            <v>0</v>
          </cell>
          <cell r="AL1010">
            <v>0</v>
          </cell>
          <cell r="AM1010">
            <v>0</v>
          </cell>
          <cell r="AN1010">
            <v>0</v>
          </cell>
          <cell r="AO1010">
            <v>0</v>
          </cell>
          <cell r="AP1010">
            <v>0</v>
          </cell>
          <cell r="AQ1010">
            <v>0</v>
          </cell>
          <cell r="AR1010">
            <v>0</v>
          </cell>
          <cell r="AS1010">
            <v>0</v>
          </cell>
          <cell r="AT1010">
            <v>0</v>
          </cell>
          <cell r="AU1010">
            <v>0</v>
          </cell>
          <cell r="AV1010">
            <v>0</v>
          </cell>
          <cell r="AW1010">
            <v>0</v>
          </cell>
          <cell r="AX1010">
            <v>0</v>
          </cell>
          <cell r="AY1010">
            <v>0</v>
          </cell>
          <cell r="AZ1010">
            <v>0</v>
          </cell>
          <cell r="BA1010">
            <v>0</v>
          </cell>
          <cell r="BB1010">
            <v>0</v>
          </cell>
          <cell r="BC1010">
            <v>0</v>
          </cell>
          <cell r="BH1010">
            <v>0</v>
          </cell>
          <cell r="BJ1010">
            <v>0</v>
          </cell>
        </row>
        <row r="1011">
          <cell r="A1011">
            <v>1011</v>
          </cell>
          <cell r="F1011" t="str">
            <v>XXX</v>
          </cell>
          <cell r="G1011" t="str">
            <v>7</v>
          </cell>
          <cell r="I1011" t="str">
            <v>CIV</v>
          </cell>
          <cell r="J1011" t="str">
            <v>Civil Works</v>
          </cell>
          <cell r="K1011" t="str">
            <v>Gen</v>
          </cell>
          <cell r="L1011" t="str">
            <v>I</v>
          </cell>
          <cell r="M1011" t="str">
            <v>I</v>
          </cell>
          <cell r="N1011" t="str">
            <v>I3</v>
          </cell>
          <cell r="O1011" t="str">
            <v>CVLLSLP</v>
          </cell>
          <cell r="P1011" t="str">
            <v>Storm water  drainage including culverts but</v>
          </cell>
          <cell r="Q1011" t="str">
            <v>LS</v>
          </cell>
          <cell r="R1011" t="str">
            <v>LS</v>
          </cell>
          <cell r="S1011">
            <v>1</v>
          </cell>
          <cell r="T1011">
            <v>1</v>
          </cell>
          <cell r="U1011">
            <v>1</v>
          </cell>
          <cell r="X1011">
            <v>1</v>
          </cell>
          <cell r="Y1011">
            <v>1</v>
          </cell>
          <cell r="Z1011" t="str">
            <v>KAK/1406</v>
          </cell>
          <cell r="AA1011" t="str">
            <v>INR</v>
          </cell>
          <cell r="AB1011">
            <v>679964.15815963643</v>
          </cell>
          <cell r="AC1011">
            <v>679964.15815963643</v>
          </cell>
          <cell r="AF1011">
            <v>2.3419203747072598E-2</v>
          </cell>
          <cell r="AG1011">
            <v>664039.93899898918</v>
          </cell>
          <cell r="AH1011">
            <v>0</v>
          </cell>
          <cell r="AI1011">
            <v>0.95238095238095244</v>
          </cell>
          <cell r="AJ1011">
            <v>0</v>
          </cell>
          <cell r="AK1011">
            <v>0</v>
          </cell>
          <cell r="AL1011">
            <v>0</v>
          </cell>
          <cell r="AM1011">
            <v>0</v>
          </cell>
          <cell r="AN1011">
            <v>0</v>
          </cell>
          <cell r="AO1011">
            <v>0</v>
          </cell>
          <cell r="AP1011">
            <v>0</v>
          </cell>
          <cell r="AQ1011">
            <v>0</v>
          </cell>
          <cell r="AR1011">
            <v>664039.93899898918</v>
          </cell>
          <cell r="AS1011">
            <v>664039.93899898918</v>
          </cell>
          <cell r="AT1011">
            <v>0.95238095238095244</v>
          </cell>
          <cell r="AU1011">
            <v>632419</v>
          </cell>
          <cell r="AV1011">
            <v>26350.791666666744</v>
          </cell>
          <cell r="AW1011">
            <v>22028.70991576463</v>
          </cell>
          <cell r="AX1011">
            <v>680798.50158243137</v>
          </cell>
          <cell r="AY1011">
            <v>680798.50158243137</v>
          </cell>
          <cell r="AZ1011">
            <v>0.16320000000000001</v>
          </cell>
          <cell r="BA1011">
            <v>0.04</v>
          </cell>
          <cell r="BB1011">
            <v>0</v>
          </cell>
          <cell r="BC1011">
            <v>0</v>
          </cell>
          <cell r="BH1011">
            <v>0</v>
          </cell>
          <cell r="BJ1011">
            <v>0</v>
          </cell>
        </row>
        <row r="1012">
          <cell r="A1012">
            <v>1012</v>
          </cell>
          <cell r="F1012" t="str">
            <v>XXX</v>
          </cell>
          <cell r="J1012" t="str">
            <v/>
          </cell>
          <cell r="L1012" t="str">
            <v>J</v>
          </cell>
          <cell r="M1012" t="str">
            <v>J</v>
          </cell>
          <cell r="N1012">
            <v>0</v>
          </cell>
          <cell r="P1012" t="str">
            <v xml:space="preserve">excluding concrete and reinforcement steel </v>
          </cell>
          <cell r="R1012">
            <v>0</v>
          </cell>
          <cell r="S1012">
            <v>0</v>
          </cell>
          <cell r="T1012">
            <v>0</v>
          </cell>
          <cell r="X1012">
            <v>0</v>
          </cell>
          <cell r="Y1012">
            <v>0</v>
          </cell>
          <cell r="AC1012">
            <v>0</v>
          </cell>
          <cell r="AF1012">
            <v>0</v>
          </cell>
          <cell r="AG1012">
            <v>0</v>
          </cell>
          <cell r="AH1012">
            <v>0</v>
          </cell>
          <cell r="AI1012">
            <v>0</v>
          </cell>
          <cell r="AJ1012">
            <v>0</v>
          </cell>
          <cell r="AK1012">
            <v>0</v>
          </cell>
          <cell r="AL1012">
            <v>0</v>
          </cell>
          <cell r="AM1012">
            <v>0</v>
          </cell>
          <cell r="AN1012">
            <v>0</v>
          </cell>
          <cell r="AO1012">
            <v>0</v>
          </cell>
          <cell r="AP1012">
            <v>0</v>
          </cell>
          <cell r="AQ1012">
            <v>0</v>
          </cell>
          <cell r="AR1012">
            <v>0</v>
          </cell>
          <cell r="AS1012">
            <v>0</v>
          </cell>
          <cell r="AT1012">
            <v>0</v>
          </cell>
          <cell r="AU1012">
            <v>0</v>
          </cell>
          <cell r="AV1012">
            <v>0</v>
          </cell>
          <cell r="AW1012">
            <v>0</v>
          </cell>
          <cell r="AX1012">
            <v>0</v>
          </cell>
          <cell r="AY1012">
            <v>0</v>
          </cell>
          <cell r="AZ1012">
            <v>0</v>
          </cell>
          <cell r="BA1012">
            <v>0</v>
          </cell>
          <cell r="BB1012">
            <v>0</v>
          </cell>
          <cell r="BC1012">
            <v>0</v>
          </cell>
          <cell r="BH1012">
            <v>0</v>
          </cell>
          <cell r="BJ1012">
            <v>0</v>
          </cell>
        </row>
        <row r="1013">
          <cell r="A1013">
            <v>1013</v>
          </cell>
          <cell r="F1013" t="str">
            <v>XXX</v>
          </cell>
          <cell r="J1013" t="str">
            <v/>
          </cell>
          <cell r="L1013" t="str">
            <v>J</v>
          </cell>
          <cell r="M1013" t="str">
            <v>J</v>
          </cell>
          <cell r="N1013">
            <v>0</v>
          </cell>
          <cell r="R1013">
            <v>0</v>
          </cell>
          <cell r="S1013">
            <v>0</v>
          </cell>
          <cell r="T1013">
            <v>0</v>
          </cell>
          <cell r="X1013">
            <v>0</v>
          </cell>
          <cell r="Y1013">
            <v>0</v>
          </cell>
          <cell r="AC1013">
            <v>0</v>
          </cell>
          <cell r="AF1013">
            <v>0</v>
          </cell>
          <cell r="AG1013">
            <v>0</v>
          </cell>
          <cell r="AH1013">
            <v>0</v>
          </cell>
          <cell r="AI1013">
            <v>0</v>
          </cell>
          <cell r="AJ1013">
            <v>0</v>
          </cell>
          <cell r="AK1013">
            <v>0</v>
          </cell>
          <cell r="AL1013">
            <v>0</v>
          </cell>
          <cell r="AM1013">
            <v>0</v>
          </cell>
          <cell r="AN1013">
            <v>0</v>
          </cell>
          <cell r="AO1013">
            <v>0</v>
          </cell>
          <cell r="AP1013">
            <v>0</v>
          </cell>
          <cell r="AQ1013">
            <v>0</v>
          </cell>
          <cell r="AR1013">
            <v>0</v>
          </cell>
          <cell r="AS1013">
            <v>0</v>
          </cell>
          <cell r="AT1013">
            <v>0</v>
          </cell>
          <cell r="AU1013">
            <v>0</v>
          </cell>
          <cell r="AV1013">
            <v>0</v>
          </cell>
          <cell r="AW1013">
            <v>0</v>
          </cell>
          <cell r="AX1013">
            <v>0</v>
          </cell>
          <cell r="AY1013">
            <v>0</v>
          </cell>
          <cell r="AZ1013">
            <v>0</v>
          </cell>
          <cell r="BA1013">
            <v>0</v>
          </cell>
          <cell r="BB1013">
            <v>0</v>
          </cell>
          <cell r="BC1013">
            <v>0</v>
          </cell>
          <cell r="BH1013">
            <v>0</v>
          </cell>
          <cell r="BJ1013">
            <v>0</v>
          </cell>
        </row>
        <row r="1014">
          <cell r="A1014">
            <v>1014</v>
          </cell>
          <cell r="F1014" t="str">
            <v>XXX</v>
          </cell>
          <cell r="G1014" t="str">
            <v>8</v>
          </cell>
          <cell r="I1014" t="str">
            <v>CIV</v>
          </cell>
          <cell r="J1014" t="str">
            <v>Civil Works</v>
          </cell>
          <cell r="K1014" t="str">
            <v>Gen</v>
          </cell>
          <cell r="L1014" t="str">
            <v>I</v>
          </cell>
          <cell r="M1014" t="str">
            <v>I</v>
          </cell>
          <cell r="N1014" t="str">
            <v>I2</v>
          </cell>
          <cell r="O1014" t="str">
            <v>CVLLSEP</v>
          </cell>
          <cell r="P1014" t="str">
            <v>Switchyard Fencing  along with gates and security</v>
          </cell>
          <cell r="Q1014" t="str">
            <v>LS</v>
          </cell>
          <cell r="R1014" t="str">
            <v>LS</v>
          </cell>
          <cell r="S1014">
            <v>1</v>
          </cell>
          <cell r="T1014">
            <v>1</v>
          </cell>
          <cell r="U1014">
            <v>1</v>
          </cell>
          <cell r="X1014">
            <v>1</v>
          </cell>
          <cell r="Y1014">
            <v>1</v>
          </cell>
          <cell r="Z1014" t="str">
            <v>KAK/1406</v>
          </cell>
          <cell r="AA1014" t="str">
            <v>INR</v>
          </cell>
          <cell r="AB1014">
            <v>136320</v>
          </cell>
          <cell r="AC1014">
            <v>136320</v>
          </cell>
          <cell r="AF1014">
            <v>2.3419203747072598E-2</v>
          </cell>
          <cell r="AG1014">
            <v>133127.49414519905</v>
          </cell>
          <cell r="AH1014">
            <v>0</v>
          </cell>
          <cell r="AI1014">
            <v>1</v>
          </cell>
          <cell r="AJ1014">
            <v>0</v>
          </cell>
          <cell r="AK1014">
            <v>0</v>
          </cell>
          <cell r="AL1014">
            <v>0</v>
          </cell>
          <cell r="AM1014">
            <v>0</v>
          </cell>
          <cell r="AN1014">
            <v>0</v>
          </cell>
          <cell r="AO1014">
            <v>0</v>
          </cell>
          <cell r="AP1014">
            <v>0</v>
          </cell>
          <cell r="AQ1014">
            <v>0</v>
          </cell>
          <cell r="AR1014">
            <v>133127.49414519905</v>
          </cell>
          <cell r="AS1014">
            <v>133127.49414519905</v>
          </cell>
          <cell r="AT1014">
            <v>1</v>
          </cell>
          <cell r="AU1014">
            <v>133127</v>
          </cell>
          <cell r="AV1014">
            <v>5546.958333333343</v>
          </cell>
          <cell r="AW1014">
            <v>4637.1409855744278</v>
          </cell>
          <cell r="AX1014">
            <v>143311.09931890777</v>
          </cell>
          <cell r="AY1014">
            <v>143311.09931890777</v>
          </cell>
          <cell r="AZ1014">
            <v>0.16320000000000001</v>
          </cell>
          <cell r="BA1014">
            <v>0.04</v>
          </cell>
          <cell r="BB1014">
            <v>0</v>
          </cell>
          <cell r="BC1014">
            <v>0</v>
          </cell>
          <cell r="BH1014">
            <v>0</v>
          </cell>
          <cell r="BJ1014">
            <v>0</v>
          </cell>
        </row>
        <row r="1015">
          <cell r="A1015">
            <v>1015</v>
          </cell>
          <cell r="F1015" t="str">
            <v>XXX</v>
          </cell>
          <cell r="J1015" t="str">
            <v/>
          </cell>
          <cell r="L1015" t="str">
            <v>J</v>
          </cell>
          <cell r="M1015" t="str">
            <v>J</v>
          </cell>
          <cell r="N1015">
            <v>0</v>
          </cell>
          <cell r="P1015" t="str">
            <v>room but excluding concrete and reinforcement steel</v>
          </cell>
          <cell r="R1015">
            <v>0</v>
          </cell>
          <cell r="S1015">
            <v>0</v>
          </cell>
          <cell r="T1015">
            <v>0</v>
          </cell>
          <cell r="X1015">
            <v>0</v>
          </cell>
          <cell r="Y1015">
            <v>0</v>
          </cell>
          <cell r="AC1015">
            <v>0</v>
          </cell>
          <cell r="AF1015">
            <v>0</v>
          </cell>
          <cell r="AG1015">
            <v>0</v>
          </cell>
          <cell r="AH1015">
            <v>0</v>
          </cell>
          <cell r="AI1015">
            <v>0</v>
          </cell>
          <cell r="AJ1015">
            <v>0</v>
          </cell>
          <cell r="AK1015">
            <v>0</v>
          </cell>
          <cell r="AL1015">
            <v>0</v>
          </cell>
          <cell r="AM1015">
            <v>0</v>
          </cell>
          <cell r="AN1015">
            <v>0</v>
          </cell>
          <cell r="AO1015">
            <v>0</v>
          </cell>
          <cell r="AP1015">
            <v>0</v>
          </cell>
          <cell r="AQ1015">
            <v>0</v>
          </cell>
          <cell r="AR1015">
            <v>0</v>
          </cell>
          <cell r="AS1015">
            <v>0</v>
          </cell>
          <cell r="AT1015">
            <v>0</v>
          </cell>
          <cell r="AU1015">
            <v>0</v>
          </cell>
          <cell r="AV1015">
            <v>0</v>
          </cell>
          <cell r="AW1015">
            <v>0</v>
          </cell>
          <cell r="AX1015">
            <v>0</v>
          </cell>
          <cell r="AY1015">
            <v>0</v>
          </cell>
          <cell r="AZ1015">
            <v>0</v>
          </cell>
          <cell r="BA1015">
            <v>0</v>
          </cell>
          <cell r="BB1015">
            <v>0</v>
          </cell>
          <cell r="BC1015">
            <v>0</v>
          </cell>
          <cell r="BH1015">
            <v>0</v>
          </cell>
          <cell r="BJ1015">
            <v>0</v>
          </cell>
        </row>
        <row r="1016">
          <cell r="A1016">
            <v>1016</v>
          </cell>
          <cell r="F1016" t="str">
            <v>XXX</v>
          </cell>
          <cell r="J1016" t="str">
            <v/>
          </cell>
          <cell r="L1016" t="str">
            <v>J</v>
          </cell>
          <cell r="M1016" t="str">
            <v>J</v>
          </cell>
          <cell r="N1016">
            <v>0</v>
          </cell>
          <cell r="R1016">
            <v>0</v>
          </cell>
          <cell r="S1016">
            <v>0</v>
          </cell>
          <cell r="T1016">
            <v>0</v>
          </cell>
          <cell r="X1016">
            <v>0</v>
          </cell>
          <cell r="Y1016">
            <v>0</v>
          </cell>
          <cell r="AC1016">
            <v>0</v>
          </cell>
          <cell r="AF1016">
            <v>0</v>
          </cell>
          <cell r="AG1016">
            <v>0</v>
          </cell>
          <cell r="AH1016">
            <v>0</v>
          </cell>
          <cell r="AI1016">
            <v>0</v>
          </cell>
          <cell r="AJ1016">
            <v>0</v>
          </cell>
          <cell r="AK1016">
            <v>0</v>
          </cell>
          <cell r="AL1016">
            <v>0</v>
          </cell>
          <cell r="AM1016">
            <v>0</v>
          </cell>
          <cell r="AN1016">
            <v>0</v>
          </cell>
          <cell r="AO1016">
            <v>0</v>
          </cell>
          <cell r="AP1016">
            <v>0</v>
          </cell>
          <cell r="AQ1016">
            <v>0</v>
          </cell>
          <cell r="AR1016">
            <v>0</v>
          </cell>
          <cell r="AS1016">
            <v>0</v>
          </cell>
          <cell r="AT1016">
            <v>0</v>
          </cell>
          <cell r="AU1016">
            <v>0</v>
          </cell>
          <cell r="AV1016">
            <v>0</v>
          </cell>
          <cell r="AW1016">
            <v>0</v>
          </cell>
          <cell r="AX1016">
            <v>0</v>
          </cell>
          <cell r="AY1016">
            <v>0</v>
          </cell>
          <cell r="AZ1016">
            <v>0</v>
          </cell>
          <cell r="BA1016">
            <v>0</v>
          </cell>
          <cell r="BB1016">
            <v>0</v>
          </cell>
          <cell r="BC1016">
            <v>0</v>
          </cell>
          <cell r="BH1016">
            <v>0</v>
          </cell>
          <cell r="BJ1016">
            <v>0</v>
          </cell>
        </row>
        <row r="1017">
          <cell r="A1017">
            <v>1017</v>
          </cell>
          <cell r="F1017" t="str">
            <v>XXX</v>
          </cell>
          <cell r="G1017" t="str">
            <v>9</v>
          </cell>
          <cell r="I1017" t="str">
            <v>CIV</v>
          </cell>
          <cell r="J1017" t="str">
            <v>Civil Works</v>
          </cell>
          <cell r="K1017" t="str">
            <v>Gen</v>
          </cell>
          <cell r="L1017" t="str">
            <v>I</v>
          </cell>
          <cell r="M1017" t="str">
            <v>I</v>
          </cell>
          <cell r="N1017" t="str">
            <v>I3</v>
          </cell>
          <cell r="O1017" t="str">
            <v>CVLLSLP</v>
          </cell>
          <cell r="P1017" t="str">
            <v>Rain water harvesting excluding concrete and</v>
          </cell>
          <cell r="Q1017" t="str">
            <v>LS</v>
          </cell>
          <cell r="R1017" t="str">
            <v>LS</v>
          </cell>
          <cell r="S1017">
            <v>1</v>
          </cell>
          <cell r="T1017">
            <v>1</v>
          </cell>
          <cell r="U1017">
            <v>1</v>
          </cell>
          <cell r="X1017">
            <v>1</v>
          </cell>
          <cell r="Y1017">
            <v>1</v>
          </cell>
          <cell r="Z1017" t="str">
            <v>KAK/1406</v>
          </cell>
          <cell r="AA1017" t="str">
            <v>INR</v>
          </cell>
          <cell r="AB1017">
            <v>112500</v>
          </cell>
          <cell r="AC1017">
            <v>112500</v>
          </cell>
          <cell r="AF1017">
            <v>2.3419203747072598E-2</v>
          </cell>
          <cell r="AG1017">
            <v>109865.33957845432</v>
          </cell>
          <cell r="AH1017">
            <v>0</v>
          </cell>
          <cell r="AI1017">
            <v>0.95238095238095244</v>
          </cell>
          <cell r="AJ1017">
            <v>0</v>
          </cell>
          <cell r="AK1017">
            <v>0</v>
          </cell>
          <cell r="AL1017">
            <v>0</v>
          </cell>
          <cell r="AM1017">
            <v>0</v>
          </cell>
          <cell r="AN1017">
            <v>0</v>
          </cell>
          <cell r="AO1017">
            <v>0</v>
          </cell>
          <cell r="AP1017">
            <v>0</v>
          </cell>
          <cell r="AQ1017">
            <v>0</v>
          </cell>
          <cell r="AR1017">
            <v>109865.33957845432</v>
          </cell>
          <cell r="AS1017">
            <v>109865.33957845432</v>
          </cell>
          <cell r="AT1017">
            <v>0.95238095238095244</v>
          </cell>
          <cell r="AU1017">
            <v>104634</v>
          </cell>
          <cell r="AV1017">
            <v>4359.75</v>
          </cell>
          <cell r="AW1017">
            <v>3644.6596849970083</v>
          </cell>
          <cell r="AX1017">
            <v>112638.40968499701</v>
          </cell>
          <cell r="AY1017">
            <v>112638.40968499701</v>
          </cell>
          <cell r="AZ1017">
            <v>0.16320000000000001</v>
          </cell>
          <cell r="BA1017">
            <v>0.04</v>
          </cell>
          <cell r="BB1017">
            <v>0</v>
          </cell>
          <cell r="BC1017">
            <v>0</v>
          </cell>
          <cell r="BH1017">
            <v>0</v>
          </cell>
          <cell r="BJ1017">
            <v>0</v>
          </cell>
        </row>
        <row r="1018">
          <cell r="A1018">
            <v>1018</v>
          </cell>
          <cell r="F1018" t="str">
            <v>XXX</v>
          </cell>
          <cell r="J1018" t="str">
            <v/>
          </cell>
          <cell r="L1018" t="str">
            <v>J</v>
          </cell>
          <cell r="M1018" t="str">
            <v>J</v>
          </cell>
          <cell r="N1018">
            <v>0</v>
          </cell>
          <cell r="P1018" t="str">
            <v>reinforcement steel</v>
          </cell>
          <cell r="R1018">
            <v>0</v>
          </cell>
          <cell r="S1018">
            <v>0</v>
          </cell>
          <cell r="T1018">
            <v>0</v>
          </cell>
          <cell r="X1018">
            <v>0</v>
          </cell>
          <cell r="Y1018">
            <v>0</v>
          </cell>
          <cell r="AC1018">
            <v>0</v>
          </cell>
          <cell r="AF1018">
            <v>0</v>
          </cell>
          <cell r="AG1018">
            <v>0</v>
          </cell>
          <cell r="AH1018">
            <v>0</v>
          </cell>
          <cell r="AI1018">
            <v>0</v>
          </cell>
          <cell r="AJ1018">
            <v>0</v>
          </cell>
          <cell r="AK1018">
            <v>0</v>
          </cell>
          <cell r="AL1018">
            <v>0</v>
          </cell>
          <cell r="AM1018">
            <v>0</v>
          </cell>
          <cell r="AN1018">
            <v>0</v>
          </cell>
          <cell r="AO1018">
            <v>0</v>
          </cell>
          <cell r="AP1018">
            <v>0</v>
          </cell>
          <cell r="AQ1018">
            <v>0</v>
          </cell>
          <cell r="AR1018">
            <v>0</v>
          </cell>
          <cell r="AS1018">
            <v>0</v>
          </cell>
          <cell r="AT1018">
            <v>0</v>
          </cell>
          <cell r="AU1018">
            <v>0</v>
          </cell>
          <cell r="AV1018">
            <v>0</v>
          </cell>
          <cell r="AW1018">
            <v>0</v>
          </cell>
          <cell r="AX1018">
            <v>0</v>
          </cell>
          <cell r="AY1018">
            <v>0</v>
          </cell>
          <cell r="AZ1018">
            <v>0</v>
          </cell>
          <cell r="BA1018">
            <v>0</v>
          </cell>
          <cell r="BB1018">
            <v>0</v>
          </cell>
          <cell r="BC1018">
            <v>0</v>
          </cell>
          <cell r="BH1018">
            <v>0</v>
          </cell>
          <cell r="BJ1018">
            <v>0</v>
          </cell>
        </row>
        <row r="1019">
          <cell r="A1019">
            <v>1019</v>
          </cell>
          <cell r="F1019" t="str">
            <v>XXX</v>
          </cell>
          <cell r="J1019" t="str">
            <v/>
          </cell>
          <cell r="L1019" t="str">
            <v>J</v>
          </cell>
          <cell r="M1019" t="str">
            <v>J</v>
          </cell>
          <cell r="N1019">
            <v>0</v>
          </cell>
          <cell r="R1019">
            <v>0</v>
          </cell>
          <cell r="S1019">
            <v>0</v>
          </cell>
          <cell r="T1019">
            <v>0</v>
          </cell>
          <cell r="X1019">
            <v>0</v>
          </cell>
          <cell r="Y1019">
            <v>0</v>
          </cell>
          <cell r="AC1019">
            <v>0</v>
          </cell>
          <cell r="AF1019">
            <v>0</v>
          </cell>
          <cell r="AG1019">
            <v>0</v>
          </cell>
          <cell r="AH1019">
            <v>0</v>
          </cell>
          <cell r="AI1019">
            <v>0</v>
          </cell>
          <cell r="AJ1019">
            <v>0</v>
          </cell>
          <cell r="AK1019">
            <v>0</v>
          </cell>
          <cell r="AL1019">
            <v>0</v>
          </cell>
          <cell r="AM1019">
            <v>0</v>
          </cell>
          <cell r="AN1019">
            <v>0</v>
          </cell>
          <cell r="AO1019">
            <v>0</v>
          </cell>
          <cell r="AP1019">
            <v>0</v>
          </cell>
          <cell r="AQ1019">
            <v>0</v>
          </cell>
          <cell r="AR1019">
            <v>0</v>
          </cell>
          <cell r="AS1019">
            <v>0</v>
          </cell>
          <cell r="AT1019">
            <v>0</v>
          </cell>
          <cell r="AU1019">
            <v>0</v>
          </cell>
          <cell r="AV1019">
            <v>0</v>
          </cell>
          <cell r="AW1019">
            <v>0</v>
          </cell>
          <cell r="AX1019">
            <v>0</v>
          </cell>
          <cell r="AY1019">
            <v>0</v>
          </cell>
          <cell r="AZ1019">
            <v>0</v>
          </cell>
          <cell r="BA1019">
            <v>0</v>
          </cell>
          <cell r="BB1019">
            <v>0</v>
          </cell>
          <cell r="BC1019">
            <v>0</v>
          </cell>
          <cell r="BH1019">
            <v>0</v>
          </cell>
          <cell r="BJ1019">
            <v>0</v>
          </cell>
        </row>
        <row r="1020">
          <cell r="A1020">
            <v>1020</v>
          </cell>
          <cell r="F1020" t="str">
            <v>XXX</v>
          </cell>
          <cell r="G1020" t="str">
            <v>10</v>
          </cell>
          <cell r="I1020" t="str">
            <v>CIV</v>
          </cell>
          <cell r="J1020" t="str">
            <v>Civil Works</v>
          </cell>
          <cell r="K1020" t="str">
            <v>Gen</v>
          </cell>
          <cell r="L1020" t="str">
            <v>I</v>
          </cell>
          <cell r="M1020" t="str">
            <v>I</v>
          </cell>
          <cell r="N1020" t="str">
            <v>I3</v>
          </cell>
          <cell r="O1020" t="str">
            <v>CVLLSLP</v>
          </cell>
          <cell r="P1020" t="str">
            <v>Parking Shed for Control Room Building cum</v>
          </cell>
          <cell r="Q1020" t="str">
            <v>LS</v>
          </cell>
          <cell r="R1020" t="str">
            <v>LS</v>
          </cell>
          <cell r="S1020">
            <v>1</v>
          </cell>
          <cell r="T1020">
            <v>1</v>
          </cell>
          <cell r="U1020">
            <v>1</v>
          </cell>
          <cell r="X1020">
            <v>1</v>
          </cell>
          <cell r="Y1020">
            <v>1</v>
          </cell>
          <cell r="Z1020" t="str">
            <v>KAK/1406</v>
          </cell>
          <cell r="AA1020" t="str">
            <v>INR</v>
          </cell>
          <cell r="AB1020">
            <v>22750</v>
          </cell>
          <cell r="AC1020">
            <v>22750</v>
          </cell>
          <cell r="AF1020">
            <v>2.3419203747072598E-2</v>
          </cell>
          <cell r="AG1020">
            <v>22217.213114754097</v>
          </cell>
          <cell r="AH1020">
            <v>0</v>
          </cell>
          <cell r="AI1020">
            <v>0.95238095238095244</v>
          </cell>
          <cell r="AJ1020">
            <v>0</v>
          </cell>
          <cell r="AK1020">
            <v>0</v>
          </cell>
          <cell r="AL1020">
            <v>0</v>
          </cell>
          <cell r="AM1020">
            <v>0</v>
          </cell>
          <cell r="AN1020">
            <v>0</v>
          </cell>
          <cell r="AO1020">
            <v>0</v>
          </cell>
          <cell r="AP1020">
            <v>0</v>
          </cell>
          <cell r="AQ1020">
            <v>0</v>
          </cell>
          <cell r="AR1020">
            <v>22217.213114754097</v>
          </cell>
          <cell r="AS1020">
            <v>22217.213114754097</v>
          </cell>
          <cell r="AT1020">
            <v>0.95238095238095244</v>
          </cell>
          <cell r="AU1020">
            <v>21159</v>
          </cell>
          <cell r="AV1020">
            <v>881.625</v>
          </cell>
          <cell r="AW1020">
            <v>737.02003435643928</v>
          </cell>
          <cell r="AX1020">
            <v>22777.645034356439</v>
          </cell>
          <cell r="AY1020">
            <v>22777.645034356439</v>
          </cell>
          <cell r="AZ1020">
            <v>0.16320000000000001</v>
          </cell>
          <cell r="BA1020">
            <v>0.04</v>
          </cell>
          <cell r="BB1020">
            <v>0</v>
          </cell>
          <cell r="BC1020">
            <v>0</v>
          </cell>
          <cell r="BH1020">
            <v>0</v>
          </cell>
          <cell r="BJ1020">
            <v>0</v>
          </cell>
        </row>
        <row r="1021">
          <cell r="A1021">
            <v>1021</v>
          </cell>
          <cell r="F1021" t="str">
            <v>XXX</v>
          </cell>
          <cell r="J1021" t="str">
            <v/>
          </cell>
          <cell r="L1021" t="str">
            <v>J</v>
          </cell>
          <cell r="M1021" t="str">
            <v>J</v>
          </cell>
          <cell r="N1021">
            <v>0</v>
          </cell>
          <cell r="P1021" t="str">
            <v>Administrative Building  excluding concrete and</v>
          </cell>
          <cell r="R1021">
            <v>0</v>
          </cell>
          <cell r="S1021">
            <v>0</v>
          </cell>
          <cell r="T1021">
            <v>0</v>
          </cell>
          <cell r="X1021">
            <v>0</v>
          </cell>
          <cell r="Y1021">
            <v>0</v>
          </cell>
          <cell r="AC1021">
            <v>0</v>
          </cell>
          <cell r="AF1021">
            <v>0</v>
          </cell>
          <cell r="AG1021">
            <v>0</v>
          </cell>
          <cell r="AH1021">
            <v>0</v>
          </cell>
          <cell r="AI1021">
            <v>0</v>
          </cell>
          <cell r="AJ1021">
            <v>0</v>
          </cell>
          <cell r="AK1021">
            <v>0</v>
          </cell>
          <cell r="AL1021">
            <v>0</v>
          </cell>
          <cell r="AM1021">
            <v>0</v>
          </cell>
          <cell r="AN1021">
            <v>0</v>
          </cell>
          <cell r="AO1021">
            <v>0</v>
          </cell>
          <cell r="AP1021">
            <v>0</v>
          </cell>
          <cell r="AQ1021">
            <v>0</v>
          </cell>
          <cell r="AR1021">
            <v>0</v>
          </cell>
          <cell r="AS1021">
            <v>0</v>
          </cell>
          <cell r="AT1021">
            <v>0</v>
          </cell>
          <cell r="AU1021">
            <v>0</v>
          </cell>
          <cell r="AV1021">
            <v>0</v>
          </cell>
          <cell r="AW1021">
            <v>0</v>
          </cell>
          <cell r="AX1021">
            <v>0</v>
          </cell>
          <cell r="AY1021">
            <v>0</v>
          </cell>
          <cell r="AZ1021">
            <v>0</v>
          </cell>
          <cell r="BA1021">
            <v>0</v>
          </cell>
          <cell r="BB1021">
            <v>0</v>
          </cell>
          <cell r="BC1021">
            <v>0</v>
          </cell>
          <cell r="BH1021">
            <v>0</v>
          </cell>
          <cell r="BJ1021">
            <v>0</v>
          </cell>
        </row>
        <row r="1022">
          <cell r="A1022">
            <v>1022</v>
          </cell>
          <cell r="F1022" t="str">
            <v>XXX</v>
          </cell>
          <cell r="J1022" t="str">
            <v/>
          </cell>
          <cell r="L1022" t="str">
            <v>J</v>
          </cell>
          <cell r="M1022" t="str">
            <v>J</v>
          </cell>
          <cell r="N1022">
            <v>0</v>
          </cell>
          <cell r="P1022" t="str">
            <v xml:space="preserve">reinforcement steel </v>
          </cell>
          <cell r="R1022">
            <v>0</v>
          </cell>
          <cell r="S1022">
            <v>0</v>
          </cell>
          <cell r="T1022">
            <v>0</v>
          </cell>
          <cell r="X1022">
            <v>0</v>
          </cell>
          <cell r="Y1022">
            <v>0</v>
          </cell>
          <cell r="AC1022">
            <v>0</v>
          </cell>
          <cell r="AF1022">
            <v>0</v>
          </cell>
          <cell r="AG1022">
            <v>0</v>
          </cell>
          <cell r="AH1022">
            <v>0</v>
          </cell>
          <cell r="AI1022">
            <v>0</v>
          </cell>
          <cell r="AJ1022">
            <v>0</v>
          </cell>
          <cell r="AK1022">
            <v>0</v>
          </cell>
          <cell r="AL1022">
            <v>0</v>
          </cell>
          <cell r="AM1022">
            <v>0</v>
          </cell>
          <cell r="AN1022">
            <v>0</v>
          </cell>
          <cell r="AO1022">
            <v>0</v>
          </cell>
          <cell r="AP1022">
            <v>0</v>
          </cell>
          <cell r="AQ1022">
            <v>0</v>
          </cell>
          <cell r="AR1022">
            <v>0</v>
          </cell>
          <cell r="AS1022">
            <v>0</v>
          </cell>
          <cell r="AT1022">
            <v>0</v>
          </cell>
          <cell r="AU1022">
            <v>0</v>
          </cell>
          <cell r="AV1022">
            <v>0</v>
          </cell>
          <cell r="AW1022">
            <v>0</v>
          </cell>
          <cell r="AX1022">
            <v>0</v>
          </cell>
          <cell r="AY1022">
            <v>0</v>
          </cell>
          <cell r="AZ1022">
            <v>0</v>
          </cell>
          <cell r="BA1022">
            <v>0</v>
          </cell>
          <cell r="BB1022">
            <v>0</v>
          </cell>
          <cell r="BC1022">
            <v>0</v>
          </cell>
          <cell r="BH1022">
            <v>0</v>
          </cell>
          <cell r="BJ1022">
            <v>0</v>
          </cell>
        </row>
        <row r="1023">
          <cell r="A1023">
            <v>1023</v>
          </cell>
          <cell r="F1023" t="str">
            <v>XXX</v>
          </cell>
          <cell r="J1023" t="str">
            <v/>
          </cell>
          <cell r="L1023" t="str">
            <v>J</v>
          </cell>
          <cell r="M1023" t="str">
            <v>J</v>
          </cell>
          <cell r="N1023">
            <v>0</v>
          </cell>
          <cell r="R1023">
            <v>0</v>
          </cell>
          <cell r="S1023">
            <v>0</v>
          </cell>
          <cell r="T1023">
            <v>0</v>
          </cell>
          <cell r="X1023">
            <v>0</v>
          </cell>
          <cell r="Y1023">
            <v>0</v>
          </cell>
          <cell r="AC1023">
            <v>0</v>
          </cell>
          <cell r="AF1023">
            <v>0</v>
          </cell>
          <cell r="AG1023">
            <v>0</v>
          </cell>
          <cell r="AH1023">
            <v>0</v>
          </cell>
          <cell r="AI1023">
            <v>0</v>
          </cell>
          <cell r="AJ1023">
            <v>0</v>
          </cell>
          <cell r="AK1023">
            <v>0</v>
          </cell>
          <cell r="AL1023">
            <v>0</v>
          </cell>
          <cell r="AM1023">
            <v>0</v>
          </cell>
          <cell r="AN1023">
            <v>0</v>
          </cell>
          <cell r="AO1023">
            <v>0</v>
          </cell>
          <cell r="AP1023">
            <v>0</v>
          </cell>
          <cell r="AQ1023">
            <v>0</v>
          </cell>
          <cell r="AR1023">
            <v>0</v>
          </cell>
          <cell r="AS1023">
            <v>0</v>
          </cell>
          <cell r="AT1023">
            <v>0</v>
          </cell>
          <cell r="AU1023">
            <v>0</v>
          </cell>
          <cell r="AV1023">
            <v>0</v>
          </cell>
          <cell r="AW1023">
            <v>0</v>
          </cell>
          <cell r="AX1023">
            <v>0</v>
          </cell>
          <cell r="AY1023">
            <v>0</v>
          </cell>
          <cell r="AZ1023">
            <v>0</v>
          </cell>
          <cell r="BA1023">
            <v>0</v>
          </cell>
          <cell r="BB1023">
            <v>0</v>
          </cell>
          <cell r="BC1023">
            <v>0</v>
          </cell>
          <cell r="BH1023">
            <v>0</v>
          </cell>
          <cell r="BJ1023">
            <v>0</v>
          </cell>
        </row>
        <row r="1024">
          <cell r="A1024">
            <v>1024</v>
          </cell>
          <cell r="F1024" t="str">
            <v>XXX</v>
          </cell>
          <cell r="J1024" t="str">
            <v/>
          </cell>
          <cell r="L1024" t="str">
            <v>J</v>
          </cell>
          <cell r="M1024" t="str">
            <v>J</v>
          </cell>
          <cell r="N1024">
            <v>0</v>
          </cell>
          <cell r="P1024" t="str">
            <v xml:space="preserve">Land Scaping </v>
          </cell>
          <cell r="R1024">
            <v>0</v>
          </cell>
          <cell r="S1024">
            <v>0</v>
          </cell>
          <cell r="T1024">
            <v>0</v>
          </cell>
          <cell r="X1024">
            <v>0</v>
          </cell>
          <cell r="Y1024">
            <v>0</v>
          </cell>
          <cell r="AC1024">
            <v>0</v>
          </cell>
          <cell r="AF1024">
            <v>0</v>
          </cell>
          <cell r="AG1024">
            <v>0</v>
          </cell>
          <cell r="AH1024">
            <v>0</v>
          </cell>
          <cell r="AI1024">
            <v>0</v>
          </cell>
          <cell r="AJ1024">
            <v>0</v>
          </cell>
          <cell r="AK1024">
            <v>0</v>
          </cell>
          <cell r="AL1024">
            <v>0</v>
          </cell>
          <cell r="AM1024">
            <v>0</v>
          </cell>
          <cell r="AN1024">
            <v>0</v>
          </cell>
          <cell r="AO1024">
            <v>0</v>
          </cell>
          <cell r="AP1024">
            <v>0</v>
          </cell>
          <cell r="AQ1024">
            <v>0</v>
          </cell>
          <cell r="AR1024">
            <v>0</v>
          </cell>
          <cell r="AS1024">
            <v>0</v>
          </cell>
          <cell r="AT1024">
            <v>0</v>
          </cell>
          <cell r="AU1024">
            <v>0</v>
          </cell>
          <cell r="AV1024">
            <v>0</v>
          </cell>
          <cell r="AW1024">
            <v>0</v>
          </cell>
          <cell r="AX1024">
            <v>0</v>
          </cell>
          <cell r="AY1024">
            <v>0</v>
          </cell>
          <cell r="AZ1024">
            <v>0</v>
          </cell>
          <cell r="BA1024">
            <v>0</v>
          </cell>
          <cell r="BB1024">
            <v>0</v>
          </cell>
          <cell r="BC1024">
            <v>0</v>
          </cell>
          <cell r="BH1024">
            <v>0</v>
          </cell>
          <cell r="BJ1024">
            <v>0</v>
          </cell>
        </row>
        <row r="1025">
          <cell r="A1025">
            <v>1025</v>
          </cell>
          <cell r="F1025" t="str">
            <v>XXX</v>
          </cell>
          <cell r="G1025" t="str">
            <v>11</v>
          </cell>
          <cell r="I1025" t="str">
            <v>CIV</v>
          </cell>
          <cell r="J1025" t="str">
            <v>Civil Works</v>
          </cell>
          <cell r="K1025" t="str">
            <v>Gen</v>
          </cell>
          <cell r="L1025" t="str">
            <v>I</v>
          </cell>
          <cell r="M1025" t="str">
            <v>I</v>
          </cell>
          <cell r="N1025" t="str">
            <v>I3</v>
          </cell>
          <cell r="O1025" t="str">
            <v>CVLLSLP</v>
          </cell>
          <cell r="P1025" t="str">
            <v>Land Scaping in front of Control  Room cum</v>
          </cell>
          <cell r="Q1025" t="str">
            <v>LS</v>
          </cell>
          <cell r="R1025" t="str">
            <v>LS</v>
          </cell>
          <cell r="S1025">
            <v>1</v>
          </cell>
          <cell r="T1025">
            <v>1</v>
          </cell>
          <cell r="U1025">
            <v>1</v>
          </cell>
          <cell r="X1025">
            <v>1</v>
          </cell>
          <cell r="Y1025">
            <v>1</v>
          </cell>
          <cell r="Z1025" t="str">
            <v>KAK/1406</v>
          </cell>
          <cell r="AA1025" t="str">
            <v>INR</v>
          </cell>
          <cell r="AB1025">
            <v>400000</v>
          </cell>
          <cell r="AC1025">
            <v>400000</v>
          </cell>
          <cell r="AF1025">
            <v>2.3419203747072598E-2</v>
          </cell>
          <cell r="AG1025">
            <v>390632.31850117096</v>
          </cell>
          <cell r="AH1025">
            <v>0</v>
          </cell>
          <cell r="AI1025">
            <v>0.95238095238095244</v>
          </cell>
          <cell r="AJ1025">
            <v>0</v>
          </cell>
          <cell r="AK1025">
            <v>0</v>
          </cell>
          <cell r="AL1025">
            <v>0</v>
          </cell>
          <cell r="AM1025">
            <v>0</v>
          </cell>
          <cell r="AN1025">
            <v>0</v>
          </cell>
          <cell r="AO1025">
            <v>0</v>
          </cell>
          <cell r="AP1025">
            <v>0</v>
          </cell>
          <cell r="AQ1025">
            <v>0</v>
          </cell>
          <cell r="AR1025">
            <v>390632.31850117096</v>
          </cell>
          <cell r="AS1025">
            <v>390632.31850117096</v>
          </cell>
          <cell r="AT1025">
            <v>0.95238095238095244</v>
          </cell>
          <cell r="AU1025">
            <v>372031</v>
          </cell>
          <cell r="AV1025">
            <v>15501.291666666686</v>
          </cell>
          <cell r="AW1025">
            <v>12958.755158639804</v>
          </cell>
          <cell r="AX1025">
            <v>400491.04682530649</v>
          </cell>
          <cell r="AY1025">
            <v>400491.04682530649</v>
          </cell>
          <cell r="AZ1025">
            <v>0.16320000000000001</v>
          </cell>
          <cell r="BA1025">
            <v>0.04</v>
          </cell>
          <cell r="BB1025">
            <v>0</v>
          </cell>
          <cell r="BC1025">
            <v>0</v>
          </cell>
          <cell r="BH1025">
            <v>0</v>
          </cell>
          <cell r="BJ1025">
            <v>0</v>
          </cell>
        </row>
        <row r="1026">
          <cell r="A1026">
            <v>1026</v>
          </cell>
          <cell r="F1026" t="str">
            <v>XXX</v>
          </cell>
          <cell r="J1026" t="str">
            <v/>
          </cell>
          <cell r="L1026" t="str">
            <v>J</v>
          </cell>
          <cell r="M1026" t="str">
            <v>J</v>
          </cell>
          <cell r="N1026">
            <v>0</v>
          </cell>
          <cell r="P1026" t="str">
            <v>Administrative Building as per drawing</v>
          </cell>
          <cell r="R1026">
            <v>0</v>
          </cell>
          <cell r="S1026">
            <v>0</v>
          </cell>
          <cell r="T1026">
            <v>0</v>
          </cell>
          <cell r="X1026">
            <v>0</v>
          </cell>
          <cell r="Y1026">
            <v>0</v>
          </cell>
          <cell r="AC1026">
            <v>0</v>
          </cell>
          <cell r="AF1026">
            <v>0</v>
          </cell>
          <cell r="AG1026">
            <v>0</v>
          </cell>
          <cell r="AH1026">
            <v>0</v>
          </cell>
          <cell r="AI1026">
            <v>0</v>
          </cell>
          <cell r="AJ1026">
            <v>0</v>
          </cell>
          <cell r="AK1026">
            <v>0</v>
          </cell>
          <cell r="AL1026">
            <v>0</v>
          </cell>
          <cell r="AM1026">
            <v>0</v>
          </cell>
          <cell r="AN1026">
            <v>0</v>
          </cell>
          <cell r="AO1026">
            <v>0</v>
          </cell>
          <cell r="AP1026">
            <v>0</v>
          </cell>
          <cell r="AQ1026">
            <v>0</v>
          </cell>
          <cell r="AR1026">
            <v>0</v>
          </cell>
          <cell r="AS1026">
            <v>0</v>
          </cell>
          <cell r="AT1026">
            <v>0</v>
          </cell>
          <cell r="AU1026">
            <v>0</v>
          </cell>
          <cell r="AV1026">
            <v>0</v>
          </cell>
          <cell r="AW1026">
            <v>0</v>
          </cell>
          <cell r="AX1026">
            <v>0</v>
          </cell>
          <cell r="AY1026">
            <v>0</v>
          </cell>
          <cell r="AZ1026">
            <v>0</v>
          </cell>
          <cell r="BA1026">
            <v>0</v>
          </cell>
          <cell r="BB1026">
            <v>0</v>
          </cell>
          <cell r="BC1026">
            <v>0</v>
          </cell>
          <cell r="BH1026">
            <v>0</v>
          </cell>
          <cell r="BJ1026">
            <v>0</v>
          </cell>
        </row>
        <row r="1027">
          <cell r="A1027">
            <v>1027</v>
          </cell>
          <cell r="F1027" t="str">
            <v>XXX</v>
          </cell>
          <cell r="J1027" t="str">
            <v/>
          </cell>
          <cell r="L1027" t="str">
            <v>J</v>
          </cell>
          <cell r="M1027" t="str">
            <v>J</v>
          </cell>
          <cell r="N1027">
            <v>0</v>
          </cell>
          <cell r="R1027">
            <v>0</v>
          </cell>
          <cell r="S1027">
            <v>0</v>
          </cell>
          <cell r="T1027">
            <v>0</v>
          </cell>
          <cell r="X1027">
            <v>0</v>
          </cell>
          <cell r="Y1027">
            <v>0</v>
          </cell>
          <cell r="AC1027">
            <v>0</v>
          </cell>
          <cell r="AF1027">
            <v>0</v>
          </cell>
          <cell r="AG1027">
            <v>0</v>
          </cell>
          <cell r="AH1027">
            <v>0</v>
          </cell>
          <cell r="AI1027">
            <v>0</v>
          </cell>
          <cell r="AJ1027">
            <v>0</v>
          </cell>
          <cell r="AK1027">
            <v>0</v>
          </cell>
          <cell r="AL1027">
            <v>0</v>
          </cell>
          <cell r="AM1027">
            <v>0</v>
          </cell>
          <cell r="AN1027">
            <v>0</v>
          </cell>
          <cell r="AO1027">
            <v>0</v>
          </cell>
          <cell r="AP1027">
            <v>0</v>
          </cell>
          <cell r="AQ1027">
            <v>0</v>
          </cell>
          <cell r="AR1027">
            <v>0</v>
          </cell>
          <cell r="AS1027">
            <v>0</v>
          </cell>
          <cell r="AT1027">
            <v>0</v>
          </cell>
          <cell r="AU1027">
            <v>0</v>
          </cell>
          <cell r="AV1027">
            <v>0</v>
          </cell>
          <cell r="AW1027">
            <v>0</v>
          </cell>
          <cell r="AX1027">
            <v>0</v>
          </cell>
          <cell r="AY1027">
            <v>0</v>
          </cell>
          <cell r="AZ1027">
            <v>0</v>
          </cell>
          <cell r="BA1027">
            <v>0</v>
          </cell>
          <cell r="BB1027">
            <v>0</v>
          </cell>
          <cell r="BC1027">
            <v>0</v>
          </cell>
          <cell r="BH1027">
            <v>0</v>
          </cell>
          <cell r="BJ1027">
            <v>0</v>
          </cell>
        </row>
        <row r="1028">
          <cell r="A1028">
            <v>1028</v>
          </cell>
          <cell r="F1028" t="str">
            <v>XXX</v>
          </cell>
          <cell r="G1028">
            <v>12</v>
          </cell>
          <cell r="I1028" t="str">
            <v>CIV</v>
          </cell>
          <cell r="J1028" t="str">
            <v>Civil Works</v>
          </cell>
          <cell r="K1028" t="str">
            <v>Gen</v>
          </cell>
          <cell r="L1028" t="str">
            <v>I</v>
          </cell>
          <cell r="M1028" t="str">
            <v>I</v>
          </cell>
          <cell r="N1028" t="str">
            <v>I3</v>
          </cell>
          <cell r="O1028" t="str">
            <v>CVLLSLP</v>
          </cell>
          <cell r="P1028" t="str">
            <v>All types concrete for items  1 to 11</v>
          </cell>
          <cell r="Q1028" t="str">
            <v>LS</v>
          </cell>
          <cell r="R1028" t="str">
            <v>LS</v>
          </cell>
          <cell r="S1028">
            <v>1</v>
          </cell>
          <cell r="T1028">
            <v>1</v>
          </cell>
          <cell r="U1028">
            <v>1</v>
          </cell>
          <cell r="X1028">
            <v>1</v>
          </cell>
          <cell r="Y1028">
            <v>1</v>
          </cell>
          <cell r="Z1028" t="str">
            <v>KAK/1406</v>
          </cell>
          <cell r="AA1028" t="str">
            <v>INR</v>
          </cell>
          <cell r="AB1028">
            <v>25308286.46562257</v>
          </cell>
          <cell r="AC1028">
            <v>25308286.46562257</v>
          </cell>
          <cell r="AF1028">
            <v>2.3419203747072598E-2</v>
          </cell>
          <cell r="AG1028">
            <v>24715586.548394874</v>
          </cell>
          <cell r="AH1028">
            <v>0</v>
          </cell>
          <cell r="AI1028">
            <v>0.95238095238095244</v>
          </cell>
          <cell r="AJ1028">
            <v>0</v>
          </cell>
          <cell r="AK1028">
            <v>0</v>
          </cell>
          <cell r="AL1028">
            <v>0</v>
          </cell>
          <cell r="AM1028">
            <v>0</v>
          </cell>
          <cell r="AN1028">
            <v>0</v>
          </cell>
          <cell r="AO1028">
            <v>0</v>
          </cell>
          <cell r="AP1028">
            <v>0</v>
          </cell>
          <cell r="AQ1028">
            <v>0</v>
          </cell>
          <cell r="AR1028">
            <v>24715586.548394874</v>
          </cell>
          <cell r="AS1028">
            <v>24715586.548394874</v>
          </cell>
          <cell r="AT1028">
            <v>0.95238095238095244</v>
          </cell>
          <cell r="AU1028">
            <v>23538654</v>
          </cell>
          <cell r="AV1028">
            <v>980777.25</v>
          </cell>
          <cell r="AW1028">
            <v>819909.23861166835</v>
          </cell>
          <cell r="AX1028">
            <v>25339340.488611668</v>
          </cell>
          <cell r="AY1028">
            <v>25339340.488611668</v>
          </cell>
          <cell r="AZ1028">
            <v>0.16320000000000001</v>
          </cell>
          <cell r="BA1028">
            <v>0.04</v>
          </cell>
          <cell r="BB1028">
            <v>0</v>
          </cell>
          <cell r="BC1028">
            <v>0</v>
          </cell>
          <cell r="BH1028">
            <v>0</v>
          </cell>
          <cell r="BJ1028">
            <v>0</v>
          </cell>
        </row>
        <row r="1029">
          <cell r="A1029">
            <v>1029</v>
          </cell>
          <cell r="F1029" t="str">
            <v>XXX</v>
          </cell>
          <cell r="J1029" t="str">
            <v/>
          </cell>
          <cell r="L1029" t="str">
            <v>J</v>
          </cell>
          <cell r="M1029" t="str">
            <v>J</v>
          </cell>
          <cell r="N1029">
            <v>0</v>
          </cell>
          <cell r="R1029">
            <v>0</v>
          </cell>
          <cell r="S1029">
            <v>0</v>
          </cell>
          <cell r="T1029">
            <v>0</v>
          </cell>
          <cell r="X1029">
            <v>0</v>
          </cell>
          <cell r="Y1029">
            <v>0</v>
          </cell>
          <cell r="AC1029">
            <v>0</v>
          </cell>
          <cell r="AF1029">
            <v>0</v>
          </cell>
          <cell r="AG1029">
            <v>0</v>
          </cell>
          <cell r="AH1029">
            <v>0</v>
          </cell>
          <cell r="AI1029">
            <v>0</v>
          </cell>
          <cell r="AJ1029">
            <v>0</v>
          </cell>
          <cell r="AK1029">
            <v>0</v>
          </cell>
          <cell r="AL1029">
            <v>0</v>
          </cell>
          <cell r="AM1029">
            <v>0</v>
          </cell>
          <cell r="AN1029">
            <v>0</v>
          </cell>
          <cell r="AO1029">
            <v>0</v>
          </cell>
          <cell r="AP1029">
            <v>0</v>
          </cell>
          <cell r="AQ1029">
            <v>0</v>
          </cell>
          <cell r="AR1029">
            <v>0</v>
          </cell>
          <cell r="AS1029">
            <v>0</v>
          </cell>
          <cell r="AT1029">
            <v>0</v>
          </cell>
          <cell r="AU1029">
            <v>0</v>
          </cell>
          <cell r="AV1029">
            <v>0</v>
          </cell>
          <cell r="AW1029">
            <v>0</v>
          </cell>
          <cell r="AX1029">
            <v>0</v>
          </cell>
          <cell r="AY1029">
            <v>0</v>
          </cell>
          <cell r="AZ1029">
            <v>0</v>
          </cell>
          <cell r="BA1029">
            <v>0</v>
          </cell>
          <cell r="BB1029">
            <v>0</v>
          </cell>
          <cell r="BC1029">
            <v>0</v>
          </cell>
          <cell r="BH1029">
            <v>0</v>
          </cell>
          <cell r="BJ1029">
            <v>0</v>
          </cell>
        </row>
        <row r="1030">
          <cell r="A1030">
            <v>1030</v>
          </cell>
          <cell r="F1030" t="str">
            <v>XXX</v>
          </cell>
          <cell r="G1030">
            <v>13</v>
          </cell>
          <cell r="I1030" t="str">
            <v>CIV</v>
          </cell>
          <cell r="J1030" t="str">
            <v>Civil Works</v>
          </cell>
          <cell r="K1030" t="str">
            <v>Gen</v>
          </cell>
          <cell r="L1030" t="str">
            <v>I</v>
          </cell>
          <cell r="M1030" t="str">
            <v>I</v>
          </cell>
          <cell r="N1030" t="str">
            <v>I3</v>
          </cell>
          <cell r="O1030" t="str">
            <v>CVLLSLP</v>
          </cell>
          <cell r="P1030" t="str">
            <v>Reinforcement steel for items 1 to 11</v>
          </cell>
          <cell r="Q1030" t="str">
            <v>LS</v>
          </cell>
          <cell r="R1030" t="str">
            <v>LS</v>
          </cell>
          <cell r="S1030">
            <v>1</v>
          </cell>
          <cell r="T1030">
            <v>1</v>
          </cell>
          <cell r="U1030">
            <v>1</v>
          </cell>
          <cell r="X1030">
            <v>1</v>
          </cell>
          <cell r="Y1030">
            <v>1</v>
          </cell>
          <cell r="Z1030" t="str">
            <v>KAK/1406</v>
          </cell>
          <cell r="AA1030" t="str">
            <v>INR</v>
          </cell>
          <cell r="AB1030">
            <v>20618120.618091743</v>
          </cell>
          <cell r="AC1030">
            <v>20618120.618091743</v>
          </cell>
          <cell r="AF1030">
            <v>2.3419203747072598E-2</v>
          </cell>
          <cell r="AG1030">
            <v>20135260.650454935</v>
          </cell>
          <cell r="AH1030">
            <v>0</v>
          </cell>
          <cell r="AI1030">
            <v>0.95238095238095244</v>
          </cell>
          <cell r="AJ1030">
            <v>0</v>
          </cell>
          <cell r="AK1030">
            <v>0</v>
          </cell>
          <cell r="AL1030">
            <v>0</v>
          </cell>
          <cell r="AM1030">
            <v>0</v>
          </cell>
          <cell r="AN1030">
            <v>0</v>
          </cell>
          <cell r="AO1030">
            <v>0</v>
          </cell>
          <cell r="AP1030">
            <v>0</v>
          </cell>
          <cell r="AQ1030">
            <v>0</v>
          </cell>
          <cell r="AR1030">
            <v>20135260.650454935</v>
          </cell>
          <cell r="AS1030">
            <v>20135260.650454935</v>
          </cell>
          <cell r="AT1030">
            <v>0.95238095238095244</v>
          </cell>
          <cell r="AU1030">
            <v>19176439</v>
          </cell>
          <cell r="AV1030">
            <v>799018.29166666791</v>
          </cell>
          <cell r="AW1030">
            <v>667962.55638802052</v>
          </cell>
          <cell r="AX1030">
            <v>20643419.848054688</v>
          </cell>
          <cell r="AY1030">
            <v>20643419.848054688</v>
          </cell>
          <cell r="AZ1030">
            <v>0.16320000000000001</v>
          </cell>
          <cell r="BA1030">
            <v>0.04</v>
          </cell>
          <cell r="BB1030">
            <v>0</v>
          </cell>
          <cell r="BC1030">
            <v>0</v>
          </cell>
          <cell r="BH1030">
            <v>0</v>
          </cell>
          <cell r="BJ1030">
            <v>0</v>
          </cell>
        </row>
        <row r="1031">
          <cell r="A1031">
            <v>1031</v>
          </cell>
          <cell r="F1031" t="str">
            <v>XXX</v>
          </cell>
          <cell r="J1031" t="str">
            <v/>
          </cell>
          <cell r="L1031" t="str">
            <v>J</v>
          </cell>
          <cell r="M1031" t="str">
            <v>J</v>
          </cell>
          <cell r="N1031">
            <v>0</v>
          </cell>
          <cell r="R1031">
            <v>0</v>
          </cell>
          <cell r="S1031">
            <v>0</v>
          </cell>
          <cell r="T1031">
            <v>0</v>
          </cell>
          <cell r="X1031">
            <v>0</v>
          </cell>
          <cell r="Y1031">
            <v>0</v>
          </cell>
          <cell r="AC1031">
            <v>0</v>
          </cell>
          <cell r="AF1031">
            <v>0</v>
          </cell>
          <cell r="AG1031">
            <v>0</v>
          </cell>
          <cell r="AH1031">
            <v>0</v>
          </cell>
          <cell r="AI1031">
            <v>0</v>
          </cell>
          <cell r="AJ1031">
            <v>0</v>
          </cell>
          <cell r="AK1031">
            <v>0</v>
          </cell>
          <cell r="AL1031">
            <v>0</v>
          </cell>
          <cell r="AM1031">
            <v>0</v>
          </cell>
          <cell r="AN1031">
            <v>0</v>
          </cell>
          <cell r="AO1031">
            <v>0</v>
          </cell>
          <cell r="AP1031">
            <v>0</v>
          </cell>
          <cell r="AQ1031">
            <v>0</v>
          </cell>
          <cell r="AR1031">
            <v>0</v>
          </cell>
          <cell r="AS1031">
            <v>0</v>
          </cell>
          <cell r="AT1031">
            <v>0</v>
          </cell>
          <cell r="AU1031">
            <v>0</v>
          </cell>
          <cell r="AV1031">
            <v>0</v>
          </cell>
          <cell r="AW1031">
            <v>0</v>
          </cell>
          <cell r="AX1031">
            <v>0</v>
          </cell>
          <cell r="AY1031">
            <v>0</v>
          </cell>
          <cell r="AZ1031">
            <v>0</v>
          </cell>
          <cell r="BA1031">
            <v>0</v>
          </cell>
          <cell r="BB1031">
            <v>0</v>
          </cell>
          <cell r="BC1031">
            <v>0</v>
          </cell>
          <cell r="BH1031">
            <v>0</v>
          </cell>
          <cell r="BJ1031">
            <v>0</v>
          </cell>
        </row>
        <row r="1032">
          <cell r="A1032">
            <v>1032</v>
          </cell>
          <cell r="F1032" t="str">
            <v>XXX</v>
          </cell>
          <cell r="G1032">
            <v>14</v>
          </cell>
          <cell r="I1032" t="str">
            <v>CIV</v>
          </cell>
          <cell r="J1032" t="str">
            <v/>
          </cell>
          <cell r="K1032" t="str">
            <v>Gen</v>
          </cell>
          <cell r="L1032" t="str">
            <v>J</v>
          </cell>
          <cell r="M1032" t="str">
            <v>J</v>
          </cell>
          <cell r="N1032">
            <v>0</v>
          </cell>
          <cell r="O1032" t="str">
            <v>CVLLSLP</v>
          </cell>
          <cell r="P1032" t="str">
            <v xml:space="preserve"> Roads 3.75m wide (including all crossings) </v>
          </cell>
          <cell r="R1032">
            <v>0</v>
          </cell>
          <cell r="S1032">
            <v>0</v>
          </cell>
          <cell r="T1032">
            <v>0</v>
          </cell>
          <cell r="X1032">
            <v>0</v>
          </cell>
          <cell r="Y1032">
            <v>0</v>
          </cell>
          <cell r="AC1032">
            <v>0</v>
          </cell>
          <cell r="AF1032">
            <v>0</v>
          </cell>
          <cell r="AG1032">
            <v>0</v>
          </cell>
          <cell r="AH1032">
            <v>0</v>
          </cell>
          <cell r="AI1032">
            <v>0</v>
          </cell>
          <cell r="AJ1032">
            <v>0</v>
          </cell>
          <cell r="AK1032">
            <v>0</v>
          </cell>
          <cell r="AL1032">
            <v>0</v>
          </cell>
          <cell r="AM1032">
            <v>0</v>
          </cell>
          <cell r="AN1032">
            <v>0</v>
          </cell>
          <cell r="AO1032">
            <v>0</v>
          </cell>
          <cell r="AP1032">
            <v>0</v>
          </cell>
          <cell r="AQ1032">
            <v>0</v>
          </cell>
          <cell r="AR1032">
            <v>0</v>
          </cell>
          <cell r="AS1032">
            <v>0</v>
          </cell>
          <cell r="AT1032">
            <v>0</v>
          </cell>
          <cell r="AU1032">
            <v>0</v>
          </cell>
          <cell r="AV1032">
            <v>0</v>
          </cell>
          <cell r="AW1032">
            <v>0</v>
          </cell>
          <cell r="AX1032">
            <v>0</v>
          </cell>
          <cell r="AY1032">
            <v>0</v>
          </cell>
          <cell r="AZ1032">
            <v>0</v>
          </cell>
          <cell r="BA1032">
            <v>0</v>
          </cell>
          <cell r="BB1032">
            <v>0</v>
          </cell>
          <cell r="BC1032">
            <v>0</v>
          </cell>
          <cell r="BH1032">
            <v>0</v>
          </cell>
          <cell r="BJ1032">
            <v>0</v>
          </cell>
        </row>
        <row r="1033">
          <cell r="A1033">
            <v>1033</v>
          </cell>
          <cell r="F1033" t="str">
            <v>XXX</v>
          </cell>
          <cell r="G1033" t="str">
            <v>14a)</v>
          </cell>
          <cell r="I1033" t="str">
            <v>CIV</v>
          </cell>
          <cell r="J1033" t="str">
            <v>Civil Works</v>
          </cell>
          <cell r="K1033" t="str">
            <v>Gen</v>
          </cell>
          <cell r="L1033" t="str">
            <v>I</v>
          </cell>
          <cell r="M1033" t="str">
            <v>I</v>
          </cell>
          <cell r="N1033" t="str">
            <v>I3</v>
          </cell>
          <cell r="O1033" t="str">
            <v>CVLLSLP</v>
          </cell>
          <cell r="P1033" t="str">
            <v>Black topping road</v>
          </cell>
          <cell r="Q1033" t="str">
            <v>LS</v>
          </cell>
          <cell r="R1033" t="str">
            <v>LS</v>
          </cell>
          <cell r="S1033">
            <v>1</v>
          </cell>
          <cell r="T1033">
            <v>1</v>
          </cell>
          <cell r="U1033">
            <v>1</v>
          </cell>
          <cell r="X1033">
            <v>1</v>
          </cell>
          <cell r="Y1033">
            <v>1</v>
          </cell>
          <cell r="Z1033" t="str">
            <v>KAK/1406</v>
          </cell>
          <cell r="AA1033" t="str">
            <v>INR</v>
          </cell>
          <cell r="AB1033">
            <v>4851934</v>
          </cell>
          <cell r="AC1033">
            <v>4851934</v>
          </cell>
          <cell r="AF1033">
            <v>2.3419203747072598E-2</v>
          </cell>
          <cell r="AG1033">
            <v>4738305.5690866513</v>
          </cell>
          <cell r="AH1033">
            <v>0</v>
          </cell>
          <cell r="AI1033">
            <v>0.95238095238095244</v>
          </cell>
          <cell r="AJ1033">
            <v>0</v>
          </cell>
          <cell r="AK1033">
            <v>0</v>
          </cell>
          <cell r="AL1033">
            <v>0</v>
          </cell>
          <cell r="AM1033">
            <v>0</v>
          </cell>
          <cell r="AN1033">
            <v>0</v>
          </cell>
          <cell r="AO1033">
            <v>0</v>
          </cell>
          <cell r="AP1033">
            <v>0</v>
          </cell>
          <cell r="AQ1033">
            <v>0</v>
          </cell>
          <cell r="AR1033">
            <v>4738305.5690866513</v>
          </cell>
          <cell r="AS1033">
            <v>4738305.5690866513</v>
          </cell>
          <cell r="AT1033">
            <v>0.95238095238095244</v>
          </cell>
          <cell r="AU1033">
            <v>4512672</v>
          </cell>
          <cell r="AV1033">
            <v>188028</v>
          </cell>
          <cell r="AW1033">
            <v>157187.46975184698</v>
          </cell>
          <cell r="AX1033">
            <v>4857887.469751847</v>
          </cell>
          <cell r="AY1033">
            <v>4857887.469751847</v>
          </cell>
          <cell r="AZ1033">
            <v>0.16320000000000001</v>
          </cell>
          <cell r="BA1033">
            <v>0.04</v>
          </cell>
          <cell r="BB1033">
            <v>0</v>
          </cell>
          <cell r="BC1033">
            <v>0</v>
          </cell>
          <cell r="BH1033">
            <v>0</v>
          </cell>
          <cell r="BJ1033">
            <v>0</v>
          </cell>
        </row>
        <row r="1034">
          <cell r="A1034">
            <v>1034</v>
          </cell>
          <cell r="F1034" t="str">
            <v>XXX</v>
          </cell>
          <cell r="J1034" t="str">
            <v/>
          </cell>
          <cell r="L1034" t="str">
            <v>J</v>
          </cell>
          <cell r="M1034" t="str">
            <v>J</v>
          </cell>
          <cell r="N1034">
            <v>0</v>
          </cell>
          <cell r="R1034">
            <v>0</v>
          </cell>
          <cell r="S1034">
            <v>0</v>
          </cell>
          <cell r="T1034">
            <v>0</v>
          </cell>
          <cell r="X1034">
            <v>0</v>
          </cell>
          <cell r="Y1034">
            <v>0</v>
          </cell>
          <cell r="AC1034">
            <v>0</v>
          </cell>
          <cell r="AF1034">
            <v>0</v>
          </cell>
          <cell r="AG1034">
            <v>0</v>
          </cell>
          <cell r="AH1034">
            <v>0</v>
          </cell>
          <cell r="AI1034">
            <v>0</v>
          </cell>
          <cell r="AJ1034">
            <v>0</v>
          </cell>
          <cell r="AK1034">
            <v>0</v>
          </cell>
          <cell r="AL1034">
            <v>0</v>
          </cell>
          <cell r="AM1034">
            <v>0</v>
          </cell>
          <cell r="AN1034">
            <v>0</v>
          </cell>
          <cell r="AO1034">
            <v>0</v>
          </cell>
          <cell r="AP1034">
            <v>0</v>
          </cell>
          <cell r="AQ1034">
            <v>0</v>
          </cell>
          <cell r="AR1034">
            <v>0</v>
          </cell>
          <cell r="AS1034">
            <v>0</v>
          </cell>
          <cell r="AT1034">
            <v>0</v>
          </cell>
          <cell r="AU1034">
            <v>0</v>
          </cell>
          <cell r="AV1034">
            <v>0</v>
          </cell>
          <cell r="AW1034">
            <v>0</v>
          </cell>
          <cell r="AX1034">
            <v>0</v>
          </cell>
          <cell r="AY1034">
            <v>0</v>
          </cell>
          <cell r="AZ1034">
            <v>0</v>
          </cell>
          <cell r="BA1034">
            <v>0</v>
          </cell>
          <cell r="BB1034">
            <v>0</v>
          </cell>
          <cell r="BC1034">
            <v>0</v>
          </cell>
          <cell r="BH1034">
            <v>0</v>
          </cell>
          <cell r="BJ1034">
            <v>0</v>
          </cell>
        </row>
        <row r="1035">
          <cell r="A1035">
            <v>1035</v>
          </cell>
          <cell r="F1035" t="str">
            <v>XXX</v>
          </cell>
          <cell r="G1035">
            <v>15</v>
          </cell>
          <cell r="I1035" t="str">
            <v>CIV</v>
          </cell>
          <cell r="J1035" t="str">
            <v>Civil Works</v>
          </cell>
          <cell r="K1035" t="str">
            <v>Gen</v>
          </cell>
          <cell r="L1035" t="str">
            <v>I</v>
          </cell>
          <cell r="M1035" t="str">
            <v>I</v>
          </cell>
          <cell r="N1035" t="str">
            <v>I3</v>
          </cell>
          <cell r="O1035" t="str">
            <v>CVLLSLP</v>
          </cell>
          <cell r="P1035" t="str">
            <v>Concrete Roads 3.75m wide (including all crossings)</v>
          </cell>
          <cell r="Q1035" t="str">
            <v xml:space="preserve">RM </v>
          </cell>
          <cell r="R1035" t="str">
            <v xml:space="preserve">RM </v>
          </cell>
          <cell r="S1035">
            <v>85</v>
          </cell>
          <cell r="T1035">
            <v>85</v>
          </cell>
          <cell r="U1035">
            <v>85</v>
          </cell>
          <cell r="X1035">
            <v>85</v>
          </cell>
          <cell r="Y1035">
            <v>85</v>
          </cell>
          <cell r="Z1035" t="str">
            <v>KAK/1406</v>
          </cell>
          <cell r="AA1035" t="str">
            <v>INR</v>
          </cell>
          <cell r="AB1035">
            <v>810</v>
          </cell>
          <cell r="AC1035">
            <v>810</v>
          </cell>
          <cell r="AF1035">
            <v>2.3419203747072598E-2</v>
          </cell>
          <cell r="AG1035">
            <v>791.03044496487121</v>
          </cell>
          <cell r="AH1035">
            <v>0</v>
          </cell>
          <cell r="AI1035">
            <v>0.95238095238095244</v>
          </cell>
          <cell r="AJ1035">
            <v>0</v>
          </cell>
          <cell r="AK1035">
            <v>0</v>
          </cell>
          <cell r="AL1035">
            <v>0</v>
          </cell>
          <cell r="AM1035">
            <v>0</v>
          </cell>
          <cell r="AN1035">
            <v>0</v>
          </cell>
          <cell r="AO1035">
            <v>0</v>
          </cell>
          <cell r="AP1035">
            <v>0</v>
          </cell>
          <cell r="AQ1035">
            <v>0</v>
          </cell>
          <cell r="AR1035">
            <v>791.03044496487121</v>
          </cell>
          <cell r="AS1035">
            <v>67237.587822014058</v>
          </cell>
          <cell r="AT1035">
            <v>0.95238095238095244</v>
          </cell>
          <cell r="AU1035">
            <v>64036</v>
          </cell>
          <cell r="AV1035">
            <v>2668.1666666666715</v>
          </cell>
          <cell r="AW1035">
            <v>2230.5314485584822</v>
          </cell>
          <cell r="AX1035">
            <v>68934.698115225154</v>
          </cell>
          <cell r="AY1035">
            <v>68934.698115225154</v>
          </cell>
          <cell r="AZ1035">
            <v>0.16320000000000001</v>
          </cell>
          <cell r="BA1035">
            <v>0.04</v>
          </cell>
          <cell r="BB1035">
            <v>0</v>
          </cell>
          <cell r="BC1035">
            <v>0</v>
          </cell>
          <cell r="BH1035">
            <v>0</v>
          </cell>
          <cell r="BJ1035">
            <v>0</v>
          </cell>
        </row>
        <row r="1036">
          <cell r="A1036">
            <v>1036</v>
          </cell>
          <cell r="F1036" t="str">
            <v>XXX</v>
          </cell>
          <cell r="J1036" t="str">
            <v/>
          </cell>
          <cell r="L1036" t="str">
            <v>J</v>
          </cell>
          <cell r="M1036" t="str">
            <v>J</v>
          </cell>
          <cell r="N1036">
            <v>0</v>
          </cell>
          <cell r="P1036" t="str">
            <v>excluding the cost of concrete.</v>
          </cell>
          <cell r="R1036">
            <v>0</v>
          </cell>
          <cell r="S1036">
            <v>0</v>
          </cell>
          <cell r="T1036">
            <v>0</v>
          </cell>
          <cell r="X1036">
            <v>0</v>
          </cell>
          <cell r="Y1036">
            <v>0</v>
          </cell>
          <cell r="AC1036">
            <v>0</v>
          </cell>
          <cell r="AF1036">
            <v>0</v>
          </cell>
          <cell r="AG1036">
            <v>0</v>
          </cell>
          <cell r="AH1036">
            <v>0</v>
          </cell>
          <cell r="AI1036">
            <v>0</v>
          </cell>
          <cell r="AJ1036">
            <v>0</v>
          </cell>
          <cell r="AK1036">
            <v>0</v>
          </cell>
          <cell r="AL1036">
            <v>0</v>
          </cell>
          <cell r="AM1036">
            <v>0</v>
          </cell>
          <cell r="AN1036">
            <v>0</v>
          </cell>
          <cell r="AO1036">
            <v>0</v>
          </cell>
          <cell r="AP1036">
            <v>0</v>
          </cell>
          <cell r="AQ1036">
            <v>0</v>
          </cell>
          <cell r="AR1036">
            <v>0</v>
          </cell>
          <cell r="AS1036">
            <v>0</v>
          </cell>
          <cell r="AT1036">
            <v>0</v>
          </cell>
          <cell r="AU1036">
            <v>0</v>
          </cell>
          <cell r="AV1036">
            <v>0</v>
          </cell>
          <cell r="AW1036">
            <v>0</v>
          </cell>
          <cell r="AX1036">
            <v>0</v>
          </cell>
          <cell r="AY1036">
            <v>0</v>
          </cell>
          <cell r="AZ1036">
            <v>0</v>
          </cell>
          <cell r="BA1036">
            <v>0</v>
          </cell>
          <cell r="BB1036">
            <v>0</v>
          </cell>
          <cell r="BC1036">
            <v>0</v>
          </cell>
          <cell r="BH1036">
            <v>0</v>
          </cell>
          <cell r="BJ1036">
            <v>0</v>
          </cell>
        </row>
        <row r="1037">
          <cell r="A1037">
            <v>1037</v>
          </cell>
          <cell r="F1037" t="str">
            <v>XXX</v>
          </cell>
          <cell r="G1037" t="str">
            <v>15a)</v>
          </cell>
          <cell r="I1037" t="str">
            <v>CIV</v>
          </cell>
          <cell r="J1037" t="str">
            <v>Civil Works</v>
          </cell>
          <cell r="K1037" t="str">
            <v>Gen</v>
          </cell>
          <cell r="L1037" t="str">
            <v>I</v>
          </cell>
          <cell r="M1037" t="str">
            <v>I</v>
          </cell>
          <cell r="N1037" t="str">
            <v>I3</v>
          </cell>
          <cell r="O1037" t="str">
            <v>CVLLSLP</v>
          </cell>
          <cell r="P1037" t="str">
            <v>Concrete   for 14.0 above</v>
          </cell>
          <cell r="Q1037" t="str">
            <v xml:space="preserve">RM </v>
          </cell>
          <cell r="R1037" t="str">
            <v xml:space="preserve">RM </v>
          </cell>
          <cell r="S1037">
            <v>85</v>
          </cell>
          <cell r="T1037">
            <v>85</v>
          </cell>
          <cell r="U1037">
            <v>85</v>
          </cell>
          <cell r="X1037">
            <v>85</v>
          </cell>
          <cell r="Y1037">
            <v>85</v>
          </cell>
          <cell r="Z1037" t="str">
            <v>KAK/1406</v>
          </cell>
          <cell r="AA1037" t="str">
            <v>INR</v>
          </cell>
          <cell r="AB1037">
            <v>4590</v>
          </cell>
          <cell r="AC1037">
            <v>4590</v>
          </cell>
          <cell r="AF1037">
            <v>2.3419203747072598E-2</v>
          </cell>
          <cell r="AG1037">
            <v>4482.5058548009365</v>
          </cell>
          <cell r="AH1037">
            <v>0</v>
          </cell>
          <cell r="AI1037">
            <v>0.95238095238095244</v>
          </cell>
          <cell r="AJ1037">
            <v>0</v>
          </cell>
          <cell r="AK1037">
            <v>0</v>
          </cell>
          <cell r="AL1037">
            <v>0</v>
          </cell>
          <cell r="AM1037">
            <v>0</v>
          </cell>
          <cell r="AN1037">
            <v>0</v>
          </cell>
          <cell r="AO1037">
            <v>0</v>
          </cell>
          <cell r="AP1037">
            <v>0</v>
          </cell>
          <cell r="AQ1037">
            <v>0</v>
          </cell>
          <cell r="AR1037">
            <v>4482.5058548009365</v>
          </cell>
          <cell r="AS1037">
            <v>381012.99765807961</v>
          </cell>
          <cell r="AT1037">
            <v>0.95238095238095244</v>
          </cell>
          <cell r="AU1037">
            <v>362870</v>
          </cell>
          <cell r="AV1037">
            <v>15119.583333333372</v>
          </cell>
          <cell r="AW1037">
            <v>12639.654986857611</v>
          </cell>
          <cell r="AX1037">
            <v>390629.23832019098</v>
          </cell>
          <cell r="AY1037">
            <v>390629.23832019098</v>
          </cell>
          <cell r="AZ1037">
            <v>0.16320000000000001</v>
          </cell>
          <cell r="BA1037">
            <v>0.04</v>
          </cell>
          <cell r="BB1037">
            <v>0</v>
          </cell>
          <cell r="BC1037">
            <v>0</v>
          </cell>
          <cell r="BH1037">
            <v>0</v>
          </cell>
          <cell r="BJ1037">
            <v>0</v>
          </cell>
        </row>
        <row r="1038">
          <cell r="A1038">
            <v>1038</v>
          </cell>
          <cell r="F1038" t="str">
            <v>XXX</v>
          </cell>
          <cell r="J1038" t="str">
            <v/>
          </cell>
          <cell r="L1038" t="str">
            <v>J</v>
          </cell>
          <cell r="M1038" t="str">
            <v>J</v>
          </cell>
          <cell r="N1038">
            <v>0</v>
          </cell>
          <cell r="R1038">
            <v>0</v>
          </cell>
          <cell r="S1038">
            <v>0</v>
          </cell>
          <cell r="T1038">
            <v>0</v>
          </cell>
          <cell r="X1038">
            <v>0</v>
          </cell>
          <cell r="Y1038">
            <v>0</v>
          </cell>
          <cell r="AC1038">
            <v>0</v>
          </cell>
          <cell r="AF1038">
            <v>0</v>
          </cell>
          <cell r="AG1038">
            <v>0</v>
          </cell>
          <cell r="AH1038">
            <v>0</v>
          </cell>
          <cell r="AI1038">
            <v>0</v>
          </cell>
          <cell r="AJ1038">
            <v>0</v>
          </cell>
          <cell r="AK1038">
            <v>0</v>
          </cell>
          <cell r="AL1038">
            <v>0</v>
          </cell>
          <cell r="AM1038">
            <v>0</v>
          </cell>
          <cell r="AN1038">
            <v>0</v>
          </cell>
          <cell r="AO1038">
            <v>0</v>
          </cell>
          <cell r="AP1038">
            <v>0</v>
          </cell>
          <cell r="AQ1038">
            <v>0</v>
          </cell>
          <cell r="AR1038">
            <v>0</v>
          </cell>
          <cell r="AS1038">
            <v>0</v>
          </cell>
          <cell r="AT1038">
            <v>0</v>
          </cell>
          <cell r="AU1038">
            <v>0</v>
          </cell>
          <cell r="AV1038">
            <v>0</v>
          </cell>
          <cell r="AW1038">
            <v>0</v>
          </cell>
          <cell r="AX1038">
            <v>0</v>
          </cell>
          <cell r="AY1038">
            <v>0</v>
          </cell>
          <cell r="AZ1038">
            <v>0</v>
          </cell>
          <cell r="BA1038">
            <v>0</v>
          </cell>
          <cell r="BB1038">
            <v>0</v>
          </cell>
          <cell r="BC1038">
            <v>0</v>
          </cell>
          <cell r="BH1038">
            <v>0</v>
          </cell>
          <cell r="BJ1038">
            <v>0</v>
          </cell>
        </row>
        <row r="1039">
          <cell r="A1039">
            <v>1039</v>
          </cell>
          <cell r="F1039" t="str">
            <v>XXX</v>
          </cell>
          <cell r="G1039">
            <v>16</v>
          </cell>
          <cell r="I1039" t="str">
            <v>CIV</v>
          </cell>
          <cell r="J1039" t="str">
            <v>Civil Works</v>
          </cell>
          <cell r="K1039" t="str">
            <v>Gen</v>
          </cell>
          <cell r="L1039" t="str">
            <v>I</v>
          </cell>
          <cell r="M1039" t="str">
            <v>I</v>
          </cell>
          <cell r="N1039" t="str">
            <v>I3</v>
          </cell>
          <cell r="O1039" t="str">
            <v>CVLLSLP</v>
          </cell>
          <cell r="P1039" t="str">
            <v xml:space="preserve">Concrete Roads 7.0 m wide (including all crossings) </v>
          </cell>
          <cell r="Q1039" t="str">
            <v xml:space="preserve">RM </v>
          </cell>
          <cell r="R1039" t="str">
            <v xml:space="preserve">RM </v>
          </cell>
          <cell r="S1039">
            <v>75</v>
          </cell>
          <cell r="T1039">
            <v>75</v>
          </cell>
          <cell r="U1039">
            <v>75</v>
          </cell>
          <cell r="X1039">
            <v>75</v>
          </cell>
          <cell r="Y1039">
            <v>75</v>
          </cell>
          <cell r="Z1039" t="str">
            <v>KAK/1406</v>
          </cell>
          <cell r="AA1039" t="str">
            <v>INR</v>
          </cell>
          <cell r="AB1039">
            <v>1575</v>
          </cell>
          <cell r="AC1039">
            <v>1575</v>
          </cell>
          <cell r="AF1039">
            <v>2.3419203747072598E-2</v>
          </cell>
          <cell r="AG1039">
            <v>1538.1147540983607</v>
          </cell>
          <cell r="AH1039">
            <v>0</v>
          </cell>
          <cell r="AI1039">
            <v>0.95238095238095244</v>
          </cell>
          <cell r="AJ1039">
            <v>0</v>
          </cell>
          <cell r="AK1039">
            <v>0</v>
          </cell>
          <cell r="AL1039">
            <v>0</v>
          </cell>
          <cell r="AM1039">
            <v>0</v>
          </cell>
          <cell r="AN1039">
            <v>0</v>
          </cell>
          <cell r="AO1039">
            <v>0</v>
          </cell>
          <cell r="AP1039">
            <v>0</v>
          </cell>
          <cell r="AQ1039">
            <v>0</v>
          </cell>
          <cell r="AR1039">
            <v>1538.1147540983607</v>
          </cell>
          <cell r="AS1039">
            <v>115358.60655737705</v>
          </cell>
          <cell r="AT1039">
            <v>0.95238095238095244</v>
          </cell>
          <cell r="AU1039">
            <v>109865</v>
          </cell>
          <cell r="AV1039">
            <v>4577.708333333343</v>
          </cell>
          <cell r="AW1039">
            <v>3826.8682865244191</v>
          </cell>
          <cell r="AX1039">
            <v>118269.57661985776</v>
          </cell>
          <cell r="AY1039">
            <v>118269.57661985776</v>
          </cell>
          <cell r="AZ1039">
            <v>0.16320000000000001</v>
          </cell>
          <cell r="BA1039">
            <v>0.04</v>
          </cell>
          <cell r="BB1039">
            <v>0</v>
          </cell>
          <cell r="BC1039">
            <v>0</v>
          </cell>
          <cell r="BH1039">
            <v>0</v>
          </cell>
          <cell r="BJ1039">
            <v>0</v>
          </cell>
        </row>
        <row r="1040">
          <cell r="A1040">
            <v>1040</v>
          </cell>
          <cell r="F1040" t="str">
            <v>XXX</v>
          </cell>
          <cell r="G1040" t="str">
            <v>16a)</v>
          </cell>
          <cell r="I1040" t="str">
            <v>CIV</v>
          </cell>
          <cell r="J1040" t="str">
            <v>Civil Works</v>
          </cell>
          <cell r="K1040" t="str">
            <v>Gen</v>
          </cell>
          <cell r="L1040" t="str">
            <v>I</v>
          </cell>
          <cell r="M1040" t="str">
            <v>I</v>
          </cell>
          <cell r="N1040" t="str">
            <v>I3</v>
          </cell>
          <cell r="O1040" t="str">
            <v>CVLLSLP</v>
          </cell>
          <cell r="P1040" t="str">
            <v>Concrete   for 15.0  above</v>
          </cell>
          <cell r="Q1040" t="str">
            <v>RM</v>
          </cell>
          <cell r="R1040" t="str">
            <v>RM</v>
          </cell>
          <cell r="S1040">
            <v>75</v>
          </cell>
          <cell r="T1040">
            <v>75</v>
          </cell>
          <cell r="U1040">
            <v>75</v>
          </cell>
          <cell r="X1040">
            <v>75</v>
          </cell>
          <cell r="Y1040">
            <v>75</v>
          </cell>
          <cell r="Z1040" t="str">
            <v>KAK/1406</v>
          </cell>
          <cell r="AA1040" t="str">
            <v>INR</v>
          </cell>
          <cell r="AB1040">
            <v>8925</v>
          </cell>
          <cell r="AC1040">
            <v>8925</v>
          </cell>
          <cell r="AF1040">
            <v>2.3419203747072598E-2</v>
          </cell>
          <cell r="AG1040">
            <v>8715.9836065573763</v>
          </cell>
          <cell r="AH1040">
            <v>0</v>
          </cell>
          <cell r="AI1040">
            <v>0.95238095238095244</v>
          </cell>
          <cell r="AJ1040">
            <v>0</v>
          </cell>
          <cell r="AK1040">
            <v>0</v>
          </cell>
          <cell r="AL1040">
            <v>0</v>
          </cell>
          <cell r="AM1040">
            <v>0</v>
          </cell>
          <cell r="AN1040">
            <v>0</v>
          </cell>
          <cell r="AO1040">
            <v>0</v>
          </cell>
          <cell r="AP1040">
            <v>0</v>
          </cell>
          <cell r="AQ1040">
            <v>0</v>
          </cell>
          <cell r="AR1040">
            <v>8715.9836065573763</v>
          </cell>
          <cell r="AS1040">
            <v>653698.77049180318</v>
          </cell>
          <cell r="AT1040">
            <v>0.95238095238095244</v>
          </cell>
          <cell r="AU1040">
            <v>622570</v>
          </cell>
          <cell r="AV1040">
            <v>25940.416666666744</v>
          </cell>
          <cell r="AW1040">
            <v>21685.645011072746</v>
          </cell>
          <cell r="AX1040">
            <v>670196.06167773949</v>
          </cell>
          <cell r="AY1040">
            <v>670196.06167773949</v>
          </cell>
          <cell r="AZ1040">
            <v>0.16320000000000001</v>
          </cell>
          <cell r="BA1040">
            <v>0.04</v>
          </cell>
          <cell r="BB1040">
            <v>0</v>
          </cell>
          <cell r="BC1040">
            <v>0</v>
          </cell>
          <cell r="BH1040">
            <v>0</v>
          </cell>
          <cell r="BJ1040">
            <v>0</v>
          </cell>
        </row>
        <row r="1041">
          <cell r="A1041">
            <v>1041</v>
          </cell>
          <cell r="F1041" t="str">
            <v>XXX</v>
          </cell>
          <cell r="J1041" t="str">
            <v/>
          </cell>
          <cell r="L1041" t="str">
            <v>J</v>
          </cell>
          <cell r="M1041" t="str">
            <v>J</v>
          </cell>
          <cell r="N1041">
            <v>0</v>
          </cell>
          <cell r="R1041">
            <v>0</v>
          </cell>
          <cell r="S1041">
            <v>0</v>
          </cell>
          <cell r="T1041">
            <v>0</v>
          </cell>
          <cell r="X1041">
            <v>0</v>
          </cell>
          <cell r="Y1041">
            <v>0</v>
          </cell>
          <cell r="AC1041">
            <v>0</v>
          </cell>
          <cell r="AF1041">
            <v>0</v>
          </cell>
          <cell r="AG1041">
            <v>0</v>
          </cell>
          <cell r="AH1041">
            <v>0</v>
          </cell>
          <cell r="AI1041">
            <v>0</v>
          </cell>
          <cell r="AJ1041">
            <v>0</v>
          </cell>
          <cell r="AK1041">
            <v>0</v>
          </cell>
          <cell r="AL1041">
            <v>0</v>
          </cell>
          <cell r="AM1041">
            <v>0</v>
          </cell>
          <cell r="AN1041">
            <v>0</v>
          </cell>
          <cell r="AO1041">
            <v>0</v>
          </cell>
          <cell r="AP1041">
            <v>0</v>
          </cell>
          <cell r="AQ1041">
            <v>0</v>
          </cell>
          <cell r="AR1041">
            <v>0</v>
          </cell>
          <cell r="AS1041">
            <v>0</v>
          </cell>
          <cell r="AT1041">
            <v>0</v>
          </cell>
          <cell r="AU1041">
            <v>0</v>
          </cell>
          <cell r="AV1041">
            <v>0</v>
          </cell>
          <cell r="AW1041">
            <v>0</v>
          </cell>
          <cell r="AX1041">
            <v>0</v>
          </cell>
          <cell r="AY1041">
            <v>0</v>
          </cell>
          <cell r="AZ1041">
            <v>0</v>
          </cell>
          <cell r="BA1041">
            <v>0</v>
          </cell>
          <cell r="BB1041">
            <v>0</v>
          </cell>
          <cell r="BC1041">
            <v>0</v>
          </cell>
          <cell r="BH1041">
            <v>0</v>
          </cell>
          <cell r="BJ1041">
            <v>0</v>
          </cell>
        </row>
        <row r="1042">
          <cell r="A1042">
            <v>1042</v>
          </cell>
          <cell r="F1042" t="str">
            <v>XXX</v>
          </cell>
          <cell r="G1042" t="str">
            <v>17</v>
          </cell>
          <cell r="J1042" t="str">
            <v/>
          </cell>
          <cell r="L1042" t="str">
            <v>J</v>
          </cell>
          <cell r="M1042" t="str">
            <v>J</v>
          </cell>
          <cell r="N1042">
            <v>0</v>
          </cell>
          <cell r="P1042" t="str">
            <v xml:space="preserve">Buildings </v>
          </cell>
          <cell r="R1042">
            <v>0</v>
          </cell>
          <cell r="S1042">
            <v>0</v>
          </cell>
          <cell r="T1042">
            <v>0</v>
          </cell>
          <cell r="X1042">
            <v>0</v>
          </cell>
          <cell r="Y1042">
            <v>0</v>
          </cell>
          <cell r="AC1042">
            <v>0</v>
          </cell>
          <cell r="AF1042">
            <v>0</v>
          </cell>
          <cell r="AG1042">
            <v>0</v>
          </cell>
          <cell r="AH1042">
            <v>0</v>
          </cell>
          <cell r="AI1042">
            <v>0</v>
          </cell>
          <cell r="AJ1042">
            <v>0</v>
          </cell>
          <cell r="AK1042">
            <v>0</v>
          </cell>
          <cell r="AL1042">
            <v>0</v>
          </cell>
          <cell r="AM1042">
            <v>0</v>
          </cell>
          <cell r="AN1042">
            <v>0</v>
          </cell>
          <cell r="AO1042">
            <v>0</v>
          </cell>
          <cell r="AP1042">
            <v>0</v>
          </cell>
          <cell r="AQ1042">
            <v>0</v>
          </cell>
          <cell r="AR1042">
            <v>0</v>
          </cell>
          <cell r="AS1042">
            <v>0</v>
          </cell>
          <cell r="AT1042">
            <v>0</v>
          </cell>
          <cell r="AU1042">
            <v>0</v>
          </cell>
          <cell r="AV1042">
            <v>0</v>
          </cell>
          <cell r="AW1042">
            <v>0</v>
          </cell>
          <cell r="AX1042">
            <v>0</v>
          </cell>
          <cell r="AY1042">
            <v>0</v>
          </cell>
          <cell r="AZ1042">
            <v>0</v>
          </cell>
          <cell r="BA1042">
            <v>0</v>
          </cell>
          <cell r="BB1042">
            <v>0</v>
          </cell>
          <cell r="BC1042">
            <v>0</v>
          </cell>
          <cell r="BH1042">
            <v>0</v>
          </cell>
          <cell r="BJ1042">
            <v>0</v>
          </cell>
        </row>
        <row r="1043">
          <cell r="A1043">
            <v>1043</v>
          </cell>
          <cell r="F1043" t="str">
            <v>XXX</v>
          </cell>
          <cell r="J1043" t="str">
            <v/>
          </cell>
          <cell r="L1043" t="str">
            <v>J</v>
          </cell>
          <cell r="M1043" t="str">
            <v>J</v>
          </cell>
          <cell r="N1043">
            <v>0</v>
          </cell>
          <cell r="R1043">
            <v>0</v>
          </cell>
          <cell r="S1043">
            <v>0</v>
          </cell>
          <cell r="T1043">
            <v>0</v>
          </cell>
          <cell r="X1043">
            <v>0</v>
          </cell>
          <cell r="Y1043">
            <v>0</v>
          </cell>
          <cell r="AC1043">
            <v>0</v>
          </cell>
          <cell r="AF1043">
            <v>0</v>
          </cell>
          <cell r="AG1043">
            <v>0</v>
          </cell>
          <cell r="AH1043">
            <v>0</v>
          </cell>
          <cell r="AI1043">
            <v>0</v>
          </cell>
          <cell r="AJ1043">
            <v>0</v>
          </cell>
          <cell r="AK1043">
            <v>0</v>
          </cell>
          <cell r="AL1043">
            <v>0</v>
          </cell>
          <cell r="AM1043">
            <v>0</v>
          </cell>
          <cell r="AN1043">
            <v>0</v>
          </cell>
          <cell r="AO1043">
            <v>0</v>
          </cell>
          <cell r="AP1043">
            <v>0</v>
          </cell>
          <cell r="AQ1043">
            <v>0</v>
          </cell>
          <cell r="AR1043">
            <v>0</v>
          </cell>
          <cell r="AS1043">
            <v>0</v>
          </cell>
          <cell r="AT1043">
            <v>0</v>
          </cell>
          <cell r="AU1043">
            <v>0</v>
          </cell>
          <cell r="AV1043">
            <v>0</v>
          </cell>
          <cell r="AW1043">
            <v>0</v>
          </cell>
          <cell r="AX1043">
            <v>0</v>
          </cell>
          <cell r="AY1043">
            <v>0</v>
          </cell>
          <cell r="AZ1043">
            <v>0</v>
          </cell>
          <cell r="BA1043">
            <v>0</v>
          </cell>
          <cell r="BB1043">
            <v>0</v>
          </cell>
          <cell r="BC1043">
            <v>0</v>
          </cell>
          <cell r="BH1043">
            <v>0</v>
          </cell>
          <cell r="BJ1043">
            <v>0</v>
          </cell>
        </row>
        <row r="1044">
          <cell r="A1044">
            <v>1044</v>
          </cell>
          <cell r="F1044" t="str">
            <v>XXX</v>
          </cell>
          <cell r="G1044" t="str">
            <v xml:space="preserve">(A) </v>
          </cell>
          <cell r="J1044" t="str">
            <v/>
          </cell>
          <cell r="L1044" t="str">
            <v>J</v>
          </cell>
          <cell r="M1044" t="str">
            <v>J</v>
          </cell>
          <cell r="N1044">
            <v>0</v>
          </cell>
          <cell r="P1044" t="str">
            <v xml:space="preserve">Control Room Building cum Administrative Building </v>
          </cell>
          <cell r="R1044">
            <v>0</v>
          </cell>
          <cell r="S1044">
            <v>0</v>
          </cell>
          <cell r="T1044">
            <v>0</v>
          </cell>
          <cell r="X1044">
            <v>0</v>
          </cell>
          <cell r="Y1044">
            <v>0</v>
          </cell>
          <cell r="AC1044">
            <v>0</v>
          </cell>
          <cell r="AF1044">
            <v>0</v>
          </cell>
          <cell r="AG1044">
            <v>0</v>
          </cell>
          <cell r="AH1044">
            <v>0</v>
          </cell>
          <cell r="AI1044">
            <v>0</v>
          </cell>
          <cell r="AJ1044">
            <v>0</v>
          </cell>
          <cell r="AK1044">
            <v>0</v>
          </cell>
          <cell r="AL1044">
            <v>0</v>
          </cell>
          <cell r="AM1044">
            <v>0</v>
          </cell>
          <cell r="AN1044">
            <v>0</v>
          </cell>
          <cell r="AO1044">
            <v>0</v>
          </cell>
          <cell r="AP1044">
            <v>0</v>
          </cell>
          <cell r="AQ1044">
            <v>0</v>
          </cell>
          <cell r="AR1044">
            <v>0</v>
          </cell>
          <cell r="AS1044">
            <v>0</v>
          </cell>
          <cell r="AT1044">
            <v>0</v>
          </cell>
          <cell r="AU1044">
            <v>0</v>
          </cell>
          <cell r="AV1044">
            <v>0</v>
          </cell>
          <cell r="AW1044">
            <v>0</v>
          </cell>
          <cell r="AX1044">
            <v>0</v>
          </cell>
          <cell r="AY1044">
            <v>0</v>
          </cell>
          <cell r="AZ1044">
            <v>0</v>
          </cell>
          <cell r="BA1044">
            <v>0</v>
          </cell>
          <cell r="BB1044">
            <v>0</v>
          </cell>
          <cell r="BC1044">
            <v>0</v>
          </cell>
          <cell r="BH1044">
            <v>0</v>
          </cell>
          <cell r="BJ1044">
            <v>0</v>
          </cell>
        </row>
        <row r="1045">
          <cell r="A1045">
            <v>1045</v>
          </cell>
          <cell r="F1045" t="str">
            <v>XXX</v>
          </cell>
          <cell r="J1045" t="str">
            <v/>
          </cell>
          <cell r="L1045" t="str">
            <v>J</v>
          </cell>
          <cell r="M1045" t="str">
            <v>J</v>
          </cell>
          <cell r="N1045">
            <v>0</v>
          </cell>
          <cell r="P1045" t="str">
            <v>(as per detailed BOQ)</v>
          </cell>
          <cell r="R1045">
            <v>0</v>
          </cell>
          <cell r="S1045">
            <v>0</v>
          </cell>
          <cell r="T1045">
            <v>0</v>
          </cell>
          <cell r="X1045">
            <v>0</v>
          </cell>
          <cell r="Y1045">
            <v>0</v>
          </cell>
          <cell r="AC1045">
            <v>0</v>
          </cell>
          <cell r="AF1045">
            <v>0</v>
          </cell>
          <cell r="AG1045">
            <v>0</v>
          </cell>
          <cell r="AH1045">
            <v>0</v>
          </cell>
          <cell r="AI1045">
            <v>0</v>
          </cell>
          <cell r="AJ1045">
            <v>0</v>
          </cell>
          <cell r="AK1045">
            <v>0</v>
          </cell>
          <cell r="AL1045">
            <v>0</v>
          </cell>
          <cell r="AM1045">
            <v>0</v>
          </cell>
          <cell r="AN1045">
            <v>0</v>
          </cell>
          <cell r="AO1045">
            <v>0</v>
          </cell>
          <cell r="AP1045">
            <v>0</v>
          </cell>
          <cell r="AQ1045">
            <v>0</v>
          </cell>
          <cell r="AR1045">
            <v>0</v>
          </cell>
          <cell r="AS1045">
            <v>0</v>
          </cell>
          <cell r="AT1045">
            <v>0</v>
          </cell>
          <cell r="AU1045">
            <v>0</v>
          </cell>
          <cell r="AV1045">
            <v>0</v>
          </cell>
          <cell r="AW1045">
            <v>0</v>
          </cell>
          <cell r="AX1045">
            <v>0</v>
          </cell>
          <cell r="AY1045">
            <v>0</v>
          </cell>
          <cell r="AZ1045">
            <v>0</v>
          </cell>
          <cell r="BA1045">
            <v>0</v>
          </cell>
          <cell r="BB1045">
            <v>0</v>
          </cell>
          <cell r="BC1045">
            <v>0</v>
          </cell>
          <cell r="BH1045">
            <v>0</v>
          </cell>
          <cell r="BJ1045">
            <v>0</v>
          </cell>
        </row>
        <row r="1046">
          <cell r="A1046">
            <v>1046</v>
          </cell>
          <cell r="F1046" t="str">
            <v>XXX</v>
          </cell>
          <cell r="G1046" t="str">
            <v xml:space="preserve">(a) </v>
          </cell>
          <cell r="J1046" t="str">
            <v/>
          </cell>
          <cell r="L1046" t="str">
            <v>J</v>
          </cell>
          <cell r="M1046" t="str">
            <v>J</v>
          </cell>
          <cell r="N1046">
            <v>0</v>
          </cell>
          <cell r="P1046" t="str">
            <v>CIVIL WORKS</v>
          </cell>
          <cell r="R1046">
            <v>0</v>
          </cell>
          <cell r="S1046">
            <v>0</v>
          </cell>
          <cell r="T1046">
            <v>0</v>
          </cell>
          <cell r="X1046">
            <v>0</v>
          </cell>
          <cell r="Y1046">
            <v>0</v>
          </cell>
          <cell r="AC1046">
            <v>0</v>
          </cell>
          <cell r="AF1046">
            <v>0</v>
          </cell>
          <cell r="AG1046">
            <v>0</v>
          </cell>
          <cell r="AH1046">
            <v>0</v>
          </cell>
          <cell r="AI1046">
            <v>0</v>
          </cell>
          <cell r="AJ1046">
            <v>0</v>
          </cell>
          <cell r="AK1046">
            <v>0</v>
          </cell>
          <cell r="AL1046">
            <v>0</v>
          </cell>
          <cell r="AM1046">
            <v>0</v>
          </cell>
          <cell r="AN1046">
            <v>0</v>
          </cell>
          <cell r="AO1046">
            <v>0</v>
          </cell>
          <cell r="AP1046">
            <v>0</v>
          </cell>
          <cell r="AQ1046">
            <v>0</v>
          </cell>
          <cell r="AR1046">
            <v>0</v>
          </cell>
          <cell r="AS1046">
            <v>0</v>
          </cell>
          <cell r="AT1046">
            <v>0</v>
          </cell>
          <cell r="AU1046">
            <v>0</v>
          </cell>
          <cell r="AV1046">
            <v>0</v>
          </cell>
          <cell r="AW1046">
            <v>0</v>
          </cell>
          <cell r="AX1046">
            <v>0</v>
          </cell>
          <cell r="AY1046">
            <v>0</v>
          </cell>
          <cell r="AZ1046">
            <v>0</v>
          </cell>
          <cell r="BA1046">
            <v>0</v>
          </cell>
          <cell r="BB1046">
            <v>0</v>
          </cell>
          <cell r="BC1046">
            <v>0</v>
          </cell>
          <cell r="BH1046">
            <v>0</v>
          </cell>
          <cell r="BJ1046">
            <v>0</v>
          </cell>
        </row>
        <row r="1047">
          <cell r="A1047">
            <v>1047</v>
          </cell>
          <cell r="F1047" t="str">
            <v>XXX</v>
          </cell>
          <cell r="J1047" t="str">
            <v/>
          </cell>
          <cell r="L1047" t="str">
            <v>J</v>
          </cell>
          <cell r="M1047" t="str">
            <v>J</v>
          </cell>
          <cell r="N1047">
            <v>0</v>
          </cell>
          <cell r="R1047">
            <v>0</v>
          </cell>
          <cell r="S1047">
            <v>0</v>
          </cell>
          <cell r="T1047">
            <v>0</v>
          </cell>
          <cell r="X1047">
            <v>0</v>
          </cell>
          <cell r="Y1047">
            <v>0</v>
          </cell>
          <cell r="AC1047">
            <v>0</v>
          </cell>
          <cell r="AF1047">
            <v>0</v>
          </cell>
          <cell r="AG1047">
            <v>0</v>
          </cell>
          <cell r="AH1047">
            <v>0</v>
          </cell>
          <cell r="AI1047">
            <v>0</v>
          </cell>
          <cell r="AJ1047">
            <v>0</v>
          </cell>
          <cell r="AK1047">
            <v>0</v>
          </cell>
          <cell r="AL1047">
            <v>0</v>
          </cell>
          <cell r="AM1047">
            <v>0</v>
          </cell>
          <cell r="AN1047">
            <v>0</v>
          </cell>
          <cell r="AO1047">
            <v>0</v>
          </cell>
          <cell r="AP1047">
            <v>0</v>
          </cell>
          <cell r="AQ1047">
            <v>0</v>
          </cell>
          <cell r="AR1047">
            <v>0</v>
          </cell>
          <cell r="AS1047">
            <v>0</v>
          </cell>
          <cell r="AT1047">
            <v>0</v>
          </cell>
          <cell r="AU1047">
            <v>0</v>
          </cell>
          <cell r="AV1047">
            <v>0</v>
          </cell>
          <cell r="AW1047">
            <v>0</v>
          </cell>
          <cell r="AX1047">
            <v>0</v>
          </cell>
          <cell r="AY1047">
            <v>0</v>
          </cell>
          <cell r="AZ1047">
            <v>0</v>
          </cell>
          <cell r="BA1047">
            <v>0</v>
          </cell>
          <cell r="BB1047">
            <v>0</v>
          </cell>
          <cell r="BC1047">
            <v>0</v>
          </cell>
          <cell r="BH1047">
            <v>0</v>
          </cell>
          <cell r="BJ1047">
            <v>0</v>
          </cell>
        </row>
        <row r="1048">
          <cell r="A1048">
            <v>1048</v>
          </cell>
          <cell r="F1048" t="str">
            <v>XXX</v>
          </cell>
          <cell r="G1048" t="str">
            <v>1</v>
          </cell>
          <cell r="I1048" t="str">
            <v>CIV</v>
          </cell>
          <cell r="J1048" t="str">
            <v>Civil Works</v>
          </cell>
          <cell r="K1048" t="str">
            <v>Gen</v>
          </cell>
          <cell r="L1048" t="str">
            <v>I</v>
          </cell>
          <cell r="M1048" t="str">
            <v>I</v>
          </cell>
          <cell r="N1048" t="str">
            <v>I</v>
          </cell>
          <cell r="O1048" t="str">
            <v>CVL UR</v>
          </cell>
          <cell r="P1048" t="str">
            <v xml:space="preserve">Clearing grass and removal of the rubbish up to a </v>
          </cell>
          <cell r="Q1048" t="str">
            <v>100 Sqm</v>
          </cell>
          <cell r="R1048" t="str">
            <v>100 Sqm</v>
          </cell>
          <cell r="S1048">
            <v>1500</v>
          </cell>
          <cell r="T1048">
            <v>1500</v>
          </cell>
          <cell r="U1048">
            <v>1500</v>
          </cell>
          <cell r="X1048">
            <v>1500</v>
          </cell>
          <cell r="Y1048">
            <v>1500</v>
          </cell>
          <cell r="Z1048" t="str">
            <v>KAK/1406</v>
          </cell>
          <cell r="AA1048" t="str">
            <v>INR</v>
          </cell>
          <cell r="AB1048">
            <v>1386</v>
          </cell>
          <cell r="AC1048">
            <v>1386</v>
          </cell>
          <cell r="AF1048">
            <v>2.3419203747072598E-2</v>
          </cell>
          <cell r="AG1048">
            <v>1353.5409836065573</v>
          </cell>
          <cell r="AH1048">
            <v>0</v>
          </cell>
          <cell r="AI1048">
            <v>1</v>
          </cell>
          <cell r="AJ1048">
            <v>0</v>
          </cell>
          <cell r="AK1048">
            <v>0</v>
          </cell>
          <cell r="AL1048">
            <v>0</v>
          </cell>
          <cell r="AM1048">
            <v>0</v>
          </cell>
          <cell r="AN1048">
            <v>0</v>
          </cell>
          <cell r="AO1048">
            <v>0</v>
          </cell>
          <cell r="AP1048">
            <v>0</v>
          </cell>
          <cell r="AQ1048">
            <v>0</v>
          </cell>
          <cell r="AR1048">
            <v>1353.5409836065573</v>
          </cell>
          <cell r="AS1048">
            <v>2030311.475409836</v>
          </cell>
          <cell r="AT1048">
            <v>1</v>
          </cell>
          <cell r="AU1048">
            <v>2030311</v>
          </cell>
          <cell r="AV1048">
            <v>84596.291666666977</v>
          </cell>
          <cell r="AW1048">
            <v>70720.72796324268</v>
          </cell>
          <cell r="AX1048">
            <v>2185628.0196299097</v>
          </cell>
          <cell r="AY1048">
            <v>2185628.0196299097</v>
          </cell>
          <cell r="AZ1048">
            <v>0.16320000000000001</v>
          </cell>
          <cell r="BA1048">
            <v>0.04</v>
          </cell>
          <cell r="BB1048">
            <v>0</v>
          </cell>
          <cell r="BC1048">
            <v>0</v>
          </cell>
          <cell r="BH1048">
            <v>0</v>
          </cell>
          <cell r="BJ1048">
            <v>0</v>
          </cell>
        </row>
        <row r="1049">
          <cell r="A1049">
            <v>1049</v>
          </cell>
          <cell r="F1049" t="str">
            <v>XXX</v>
          </cell>
          <cell r="J1049" t="str">
            <v/>
          </cell>
          <cell r="L1049" t="str">
            <v>J</v>
          </cell>
          <cell r="M1049" t="str">
            <v>J</v>
          </cell>
          <cell r="N1049">
            <v>0</v>
          </cell>
          <cell r="P1049" t="str">
            <v xml:space="preserve">distance of 50 m outside the periphery of the areas </v>
          </cell>
          <cell r="R1049">
            <v>0</v>
          </cell>
          <cell r="S1049">
            <v>0</v>
          </cell>
          <cell r="T1049">
            <v>0</v>
          </cell>
          <cell r="X1049">
            <v>0</v>
          </cell>
          <cell r="Y1049">
            <v>0</v>
          </cell>
          <cell r="Z1049">
            <v>0</v>
          </cell>
          <cell r="AB1049">
            <v>0</v>
          </cell>
          <cell r="AC1049">
            <v>0</v>
          </cell>
          <cell r="AF1049">
            <v>0</v>
          </cell>
          <cell r="AG1049">
            <v>0</v>
          </cell>
          <cell r="AH1049">
            <v>0</v>
          </cell>
          <cell r="AI1049">
            <v>0</v>
          </cell>
          <cell r="AJ1049">
            <v>0</v>
          </cell>
          <cell r="AK1049">
            <v>0</v>
          </cell>
          <cell r="AL1049">
            <v>0</v>
          </cell>
          <cell r="AM1049">
            <v>0</v>
          </cell>
          <cell r="AN1049">
            <v>0</v>
          </cell>
          <cell r="AO1049">
            <v>0</v>
          </cell>
          <cell r="AP1049">
            <v>0</v>
          </cell>
          <cell r="AQ1049">
            <v>0</v>
          </cell>
          <cell r="AR1049">
            <v>0</v>
          </cell>
          <cell r="AS1049">
            <v>0</v>
          </cell>
          <cell r="AT1049">
            <v>0</v>
          </cell>
          <cell r="AU1049">
            <v>0</v>
          </cell>
          <cell r="AV1049">
            <v>0</v>
          </cell>
          <cell r="AW1049">
            <v>0</v>
          </cell>
          <cell r="AX1049">
            <v>0</v>
          </cell>
          <cell r="AY1049">
            <v>0</v>
          </cell>
          <cell r="AZ1049">
            <v>0</v>
          </cell>
          <cell r="BA1049">
            <v>0</v>
          </cell>
          <cell r="BB1049">
            <v>0</v>
          </cell>
          <cell r="BC1049">
            <v>0</v>
          </cell>
          <cell r="BH1049">
            <v>0</v>
          </cell>
          <cell r="BJ1049">
            <v>0</v>
          </cell>
        </row>
        <row r="1050">
          <cell r="A1050">
            <v>1050</v>
          </cell>
          <cell r="F1050" t="str">
            <v>XXX</v>
          </cell>
          <cell r="J1050" t="str">
            <v/>
          </cell>
          <cell r="L1050" t="str">
            <v>J</v>
          </cell>
          <cell r="M1050" t="str">
            <v>J</v>
          </cell>
          <cell r="N1050">
            <v>0</v>
          </cell>
          <cell r="P1050" t="str">
            <v xml:space="preserve">cleared(DSR 2.33) </v>
          </cell>
          <cell r="R1050">
            <v>0</v>
          </cell>
          <cell r="S1050">
            <v>0</v>
          </cell>
          <cell r="T1050">
            <v>0</v>
          </cell>
          <cell r="X1050">
            <v>0</v>
          </cell>
          <cell r="Y1050">
            <v>0</v>
          </cell>
          <cell r="Z1050">
            <v>0</v>
          </cell>
          <cell r="AB1050">
            <v>0</v>
          </cell>
          <cell r="AC1050">
            <v>0</v>
          </cell>
          <cell r="AF1050">
            <v>0</v>
          </cell>
          <cell r="AG1050">
            <v>0</v>
          </cell>
          <cell r="AH1050">
            <v>0</v>
          </cell>
          <cell r="AI1050">
            <v>0</v>
          </cell>
          <cell r="AJ1050">
            <v>0</v>
          </cell>
          <cell r="AK1050">
            <v>0</v>
          </cell>
          <cell r="AL1050">
            <v>0</v>
          </cell>
          <cell r="AM1050">
            <v>0</v>
          </cell>
          <cell r="AN1050">
            <v>0</v>
          </cell>
          <cell r="AO1050">
            <v>0</v>
          </cell>
          <cell r="AP1050">
            <v>0</v>
          </cell>
          <cell r="AQ1050">
            <v>0</v>
          </cell>
          <cell r="AR1050">
            <v>0</v>
          </cell>
          <cell r="AS1050">
            <v>0</v>
          </cell>
          <cell r="AT1050">
            <v>0</v>
          </cell>
          <cell r="AU1050">
            <v>0</v>
          </cell>
          <cell r="AV1050">
            <v>0</v>
          </cell>
          <cell r="AW1050">
            <v>0</v>
          </cell>
          <cell r="AX1050">
            <v>0</v>
          </cell>
          <cell r="AY1050">
            <v>0</v>
          </cell>
          <cell r="AZ1050">
            <v>0</v>
          </cell>
          <cell r="BA1050">
            <v>0</v>
          </cell>
          <cell r="BB1050">
            <v>0</v>
          </cell>
          <cell r="BC1050">
            <v>0</v>
          </cell>
          <cell r="BH1050">
            <v>0</v>
          </cell>
          <cell r="BJ1050">
            <v>0</v>
          </cell>
        </row>
        <row r="1051">
          <cell r="A1051">
            <v>1051</v>
          </cell>
          <cell r="F1051" t="str">
            <v>XXX</v>
          </cell>
          <cell r="J1051" t="str">
            <v/>
          </cell>
          <cell r="L1051" t="str">
            <v>J</v>
          </cell>
          <cell r="M1051" t="str">
            <v>J</v>
          </cell>
          <cell r="N1051">
            <v>0</v>
          </cell>
          <cell r="R1051">
            <v>0</v>
          </cell>
          <cell r="S1051">
            <v>0</v>
          </cell>
          <cell r="T1051">
            <v>0</v>
          </cell>
          <cell r="X1051">
            <v>0</v>
          </cell>
          <cell r="Y1051">
            <v>0</v>
          </cell>
          <cell r="Z1051">
            <v>0</v>
          </cell>
          <cell r="AB1051">
            <v>0</v>
          </cell>
          <cell r="AC1051">
            <v>0</v>
          </cell>
          <cell r="AF1051">
            <v>0</v>
          </cell>
          <cell r="AG1051">
            <v>0</v>
          </cell>
          <cell r="AH1051">
            <v>0</v>
          </cell>
          <cell r="AI1051">
            <v>0</v>
          </cell>
          <cell r="AJ1051">
            <v>0</v>
          </cell>
          <cell r="AK1051">
            <v>0</v>
          </cell>
          <cell r="AL1051">
            <v>0</v>
          </cell>
          <cell r="AM1051">
            <v>0</v>
          </cell>
          <cell r="AN1051">
            <v>0</v>
          </cell>
          <cell r="AO1051">
            <v>0</v>
          </cell>
          <cell r="AP1051">
            <v>0</v>
          </cell>
          <cell r="AQ1051">
            <v>0</v>
          </cell>
          <cell r="AR1051">
            <v>0</v>
          </cell>
          <cell r="AS1051">
            <v>0</v>
          </cell>
          <cell r="AT1051">
            <v>0</v>
          </cell>
          <cell r="AU1051">
            <v>0</v>
          </cell>
          <cell r="AV1051">
            <v>0</v>
          </cell>
          <cell r="AW1051">
            <v>0</v>
          </cell>
          <cell r="AX1051">
            <v>0</v>
          </cell>
          <cell r="AY1051">
            <v>0</v>
          </cell>
          <cell r="AZ1051">
            <v>0</v>
          </cell>
          <cell r="BA1051">
            <v>0</v>
          </cell>
          <cell r="BB1051">
            <v>0</v>
          </cell>
          <cell r="BC1051">
            <v>0</v>
          </cell>
          <cell r="BH1051">
            <v>0</v>
          </cell>
          <cell r="BJ1051">
            <v>0</v>
          </cell>
        </row>
        <row r="1052">
          <cell r="A1052">
            <v>1052</v>
          </cell>
          <cell r="F1052" t="str">
            <v>XXX</v>
          </cell>
          <cell r="G1052">
            <v>2</v>
          </cell>
          <cell r="I1052" t="str">
            <v>CIV</v>
          </cell>
          <cell r="J1052" t="str">
            <v>Civil Works</v>
          </cell>
          <cell r="K1052" t="str">
            <v>Gen</v>
          </cell>
          <cell r="L1052" t="str">
            <v>I</v>
          </cell>
          <cell r="M1052" t="str">
            <v>I</v>
          </cell>
          <cell r="N1052" t="str">
            <v>I</v>
          </cell>
          <cell r="O1052" t="str">
            <v>CVL UR</v>
          </cell>
          <cell r="P1052" t="str">
            <v>Excavation</v>
          </cell>
          <cell r="Q1052" t="str">
            <v>Cum</v>
          </cell>
          <cell r="R1052" t="str">
            <v>Cum</v>
          </cell>
          <cell r="S1052">
            <v>495</v>
          </cell>
          <cell r="T1052">
            <v>495</v>
          </cell>
          <cell r="U1052">
            <v>495</v>
          </cell>
          <cell r="X1052">
            <v>495</v>
          </cell>
          <cell r="Y1052">
            <v>495</v>
          </cell>
          <cell r="Z1052" t="str">
            <v>KAK/1406</v>
          </cell>
          <cell r="AA1052" t="str">
            <v>INR</v>
          </cell>
          <cell r="AB1052">
            <v>68</v>
          </cell>
          <cell r="AC1052">
            <v>68</v>
          </cell>
          <cell r="AF1052">
            <v>2.3419203747072598E-2</v>
          </cell>
          <cell r="AG1052">
            <v>66.407494145199067</v>
          </cell>
          <cell r="AH1052">
            <v>0</v>
          </cell>
          <cell r="AI1052">
            <v>1</v>
          </cell>
          <cell r="AJ1052">
            <v>0</v>
          </cell>
          <cell r="AK1052">
            <v>0</v>
          </cell>
          <cell r="AL1052">
            <v>0</v>
          </cell>
          <cell r="AM1052">
            <v>0</v>
          </cell>
          <cell r="AN1052">
            <v>0</v>
          </cell>
          <cell r="AO1052">
            <v>0</v>
          </cell>
          <cell r="AP1052">
            <v>0</v>
          </cell>
          <cell r="AQ1052">
            <v>0</v>
          </cell>
          <cell r="AR1052">
            <v>66.407494145199067</v>
          </cell>
          <cell r="AS1052">
            <v>32871.709601873539</v>
          </cell>
          <cell r="AT1052">
            <v>1</v>
          </cell>
          <cell r="AU1052">
            <v>32872</v>
          </cell>
          <cell r="AV1052">
            <v>1369.6666666666715</v>
          </cell>
          <cell r="AW1052">
            <v>1145.0126456526705</v>
          </cell>
          <cell r="AX1052">
            <v>35386.679312319342</v>
          </cell>
          <cell r="AY1052">
            <v>35386.679312319342</v>
          </cell>
          <cell r="AZ1052">
            <v>0.16320000000000001</v>
          </cell>
          <cell r="BA1052">
            <v>0.04</v>
          </cell>
          <cell r="BB1052">
            <v>0</v>
          </cell>
          <cell r="BC1052">
            <v>0</v>
          </cell>
          <cell r="BH1052">
            <v>0</v>
          </cell>
          <cell r="BJ1052">
            <v>0</v>
          </cell>
        </row>
        <row r="1053">
          <cell r="A1053">
            <v>1053</v>
          </cell>
          <cell r="F1053" t="str">
            <v>XXX</v>
          </cell>
          <cell r="J1053" t="str">
            <v/>
          </cell>
          <cell r="L1053" t="str">
            <v>J</v>
          </cell>
          <cell r="M1053" t="str">
            <v>J</v>
          </cell>
          <cell r="N1053">
            <v>0</v>
          </cell>
          <cell r="P1053" t="str">
            <v>Earthwork in excavation in foundation trenches or</v>
          </cell>
          <cell r="R1053">
            <v>0</v>
          </cell>
          <cell r="S1053">
            <v>0</v>
          </cell>
          <cell r="T1053">
            <v>0</v>
          </cell>
          <cell r="X1053">
            <v>0</v>
          </cell>
          <cell r="Y1053">
            <v>0</v>
          </cell>
          <cell r="Z1053">
            <v>0</v>
          </cell>
          <cell r="AB1053">
            <v>0</v>
          </cell>
          <cell r="AC1053">
            <v>0</v>
          </cell>
          <cell r="AF1053">
            <v>0</v>
          </cell>
          <cell r="AG1053">
            <v>0</v>
          </cell>
          <cell r="AH1053">
            <v>0</v>
          </cell>
          <cell r="AI1053">
            <v>0</v>
          </cell>
          <cell r="AJ1053">
            <v>0</v>
          </cell>
          <cell r="AK1053">
            <v>0</v>
          </cell>
          <cell r="AL1053">
            <v>0</v>
          </cell>
          <cell r="AM1053">
            <v>0</v>
          </cell>
          <cell r="AN1053">
            <v>0</v>
          </cell>
          <cell r="AO1053">
            <v>0</v>
          </cell>
          <cell r="AP1053">
            <v>0</v>
          </cell>
          <cell r="AQ1053">
            <v>0</v>
          </cell>
          <cell r="AR1053">
            <v>0</v>
          </cell>
          <cell r="AS1053">
            <v>0</v>
          </cell>
          <cell r="AT1053">
            <v>0</v>
          </cell>
          <cell r="AU1053">
            <v>0</v>
          </cell>
          <cell r="AV1053">
            <v>0</v>
          </cell>
          <cell r="AW1053">
            <v>0</v>
          </cell>
          <cell r="AX1053">
            <v>0</v>
          </cell>
          <cell r="AY1053">
            <v>0</v>
          </cell>
          <cell r="AZ1053">
            <v>0</v>
          </cell>
          <cell r="BA1053">
            <v>0</v>
          </cell>
          <cell r="BB1053">
            <v>0</v>
          </cell>
          <cell r="BC1053">
            <v>0</v>
          </cell>
          <cell r="BH1053">
            <v>0</v>
          </cell>
          <cell r="BJ1053">
            <v>0</v>
          </cell>
        </row>
        <row r="1054">
          <cell r="A1054">
            <v>1054</v>
          </cell>
          <cell r="F1054" t="str">
            <v>XXX</v>
          </cell>
          <cell r="J1054" t="str">
            <v/>
          </cell>
          <cell r="L1054" t="str">
            <v>J</v>
          </cell>
          <cell r="M1054" t="str">
            <v>J</v>
          </cell>
          <cell r="N1054">
            <v>0</v>
          </cell>
          <cell r="P1054" t="str">
            <v>drains ( not exceeding 1.5min width or 10 sqm on</v>
          </cell>
          <cell r="R1054">
            <v>0</v>
          </cell>
          <cell r="S1054">
            <v>0</v>
          </cell>
          <cell r="T1054">
            <v>0</v>
          </cell>
          <cell r="X1054">
            <v>0</v>
          </cell>
          <cell r="Y1054">
            <v>0</v>
          </cell>
          <cell r="Z1054">
            <v>0</v>
          </cell>
          <cell r="AB1054">
            <v>0</v>
          </cell>
          <cell r="AC1054">
            <v>0</v>
          </cell>
          <cell r="AF1054">
            <v>0</v>
          </cell>
          <cell r="AG1054">
            <v>0</v>
          </cell>
          <cell r="AH1054">
            <v>0</v>
          </cell>
          <cell r="AI1054">
            <v>0</v>
          </cell>
          <cell r="AJ1054">
            <v>0</v>
          </cell>
          <cell r="AK1054">
            <v>0</v>
          </cell>
          <cell r="AL1054">
            <v>0</v>
          </cell>
          <cell r="AM1054">
            <v>0</v>
          </cell>
          <cell r="AN1054">
            <v>0</v>
          </cell>
          <cell r="AO1054">
            <v>0</v>
          </cell>
          <cell r="AP1054">
            <v>0</v>
          </cell>
          <cell r="AQ1054">
            <v>0</v>
          </cell>
          <cell r="AR1054">
            <v>0</v>
          </cell>
          <cell r="AS1054">
            <v>0</v>
          </cell>
          <cell r="AT1054">
            <v>0</v>
          </cell>
          <cell r="AU1054">
            <v>0</v>
          </cell>
          <cell r="AV1054">
            <v>0</v>
          </cell>
          <cell r="AW1054">
            <v>0</v>
          </cell>
          <cell r="AX1054">
            <v>0</v>
          </cell>
          <cell r="AY1054">
            <v>0</v>
          </cell>
          <cell r="AZ1054">
            <v>0</v>
          </cell>
          <cell r="BA1054">
            <v>0</v>
          </cell>
          <cell r="BB1054">
            <v>0</v>
          </cell>
          <cell r="BC1054">
            <v>0</v>
          </cell>
          <cell r="BH1054">
            <v>0</v>
          </cell>
          <cell r="BJ1054">
            <v>0</v>
          </cell>
        </row>
        <row r="1055">
          <cell r="A1055">
            <v>1055</v>
          </cell>
          <cell r="F1055" t="str">
            <v>XXX</v>
          </cell>
          <cell r="J1055" t="str">
            <v/>
          </cell>
          <cell r="L1055" t="str">
            <v>J</v>
          </cell>
          <cell r="M1055" t="str">
            <v>J</v>
          </cell>
          <cell r="N1055">
            <v>0</v>
          </cell>
          <cell r="P1055" t="str">
            <v>plan ) inlcuding dressing of sides and ramming of</v>
          </cell>
          <cell r="R1055">
            <v>0</v>
          </cell>
          <cell r="S1055">
            <v>0</v>
          </cell>
          <cell r="T1055">
            <v>0</v>
          </cell>
          <cell r="X1055">
            <v>0</v>
          </cell>
          <cell r="Y1055">
            <v>0</v>
          </cell>
          <cell r="Z1055">
            <v>0</v>
          </cell>
          <cell r="AB1055">
            <v>0</v>
          </cell>
          <cell r="AC1055">
            <v>0</v>
          </cell>
          <cell r="AF1055">
            <v>0</v>
          </cell>
          <cell r="AG1055">
            <v>0</v>
          </cell>
          <cell r="AH1055">
            <v>0</v>
          </cell>
          <cell r="AI1055">
            <v>0</v>
          </cell>
          <cell r="AJ1055">
            <v>0</v>
          </cell>
          <cell r="AK1055">
            <v>0</v>
          </cell>
          <cell r="AL1055">
            <v>0</v>
          </cell>
          <cell r="AM1055">
            <v>0</v>
          </cell>
          <cell r="AN1055">
            <v>0</v>
          </cell>
          <cell r="AO1055">
            <v>0</v>
          </cell>
          <cell r="AP1055">
            <v>0</v>
          </cell>
          <cell r="AQ1055">
            <v>0</v>
          </cell>
          <cell r="AR1055">
            <v>0</v>
          </cell>
          <cell r="AS1055">
            <v>0</v>
          </cell>
          <cell r="AT1055">
            <v>0</v>
          </cell>
          <cell r="AU1055">
            <v>0</v>
          </cell>
          <cell r="AV1055">
            <v>0</v>
          </cell>
          <cell r="AW1055">
            <v>0</v>
          </cell>
          <cell r="AX1055">
            <v>0</v>
          </cell>
          <cell r="AY1055">
            <v>0</v>
          </cell>
          <cell r="AZ1055">
            <v>0</v>
          </cell>
          <cell r="BA1055">
            <v>0</v>
          </cell>
          <cell r="BB1055">
            <v>0</v>
          </cell>
          <cell r="BC1055">
            <v>0</v>
          </cell>
          <cell r="BH1055">
            <v>0</v>
          </cell>
          <cell r="BJ1055">
            <v>0</v>
          </cell>
        </row>
        <row r="1056">
          <cell r="A1056">
            <v>1056</v>
          </cell>
          <cell r="F1056" t="str">
            <v>XXX</v>
          </cell>
          <cell r="J1056" t="str">
            <v/>
          </cell>
          <cell r="L1056" t="str">
            <v>J</v>
          </cell>
          <cell r="M1056" t="str">
            <v>J</v>
          </cell>
          <cell r="N1056">
            <v>0</v>
          </cell>
          <cell r="P1056" t="str">
            <v>bottoms,lift upto 1.5m, including getting out the</v>
          </cell>
          <cell r="R1056">
            <v>0</v>
          </cell>
          <cell r="S1056">
            <v>0</v>
          </cell>
          <cell r="T1056">
            <v>0</v>
          </cell>
          <cell r="X1056">
            <v>0</v>
          </cell>
          <cell r="Y1056">
            <v>0</v>
          </cell>
          <cell r="Z1056">
            <v>0</v>
          </cell>
          <cell r="AB1056">
            <v>0</v>
          </cell>
          <cell r="AC1056">
            <v>0</v>
          </cell>
          <cell r="AF1056">
            <v>0</v>
          </cell>
          <cell r="AG1056">
            <v>0</v>
          </cell>
          <cell r="AH1056">
            <v>0</v>
          </cell>
          <cell r="AI1056">
            <v>0</v>
          </cell>
          <cell r="AJ1056">
            <v>0</v>
          </cell>
          <cell r="AK1056">
            <v>0</v>
          </cell>
          <cell r="AL1056">
            <v>0</v>
          </cell>
          <cell r="AM1056">
            <v>0</v>
          </cell>
          <cell r="AN1056">
            <v>0</v>
          </cell>
          <cell r="AO1056">
            <v>0</v>
          </cell>
          <cell r="AP1056">
            <v>0</v>
          </cell>
          <cell r="AQ1056">
            <v>0</v>
          </cell>
          <cell r="AR1056">
            <v>0</v>
          </cell>
          <cell r="AS1056">
            <v>0</v>
          </cell>
          <cell r="AT1056">
            <v>0</v>
          </cell>
          <cell r="AU1056">
            <v>0</v>
          </cell>
          <cell r="AV1056">
            <v>0</v>
          </cell>
          <cell r="AW1056">
            <v>0</v>
          </cell>
          <cell r="AX1056">
            <v>0</v>
          </cell>
          <cell r="AY1056">
            <v>0</v>
          </cell>
          <cell r="AZ1056">
            <v>0</v>
          </cell>
          <cell r="BA1056">
            <v>0</v>
          </cell>
          <cell r="BB1056">
            <v>0</v>
          </cell>
          <cell r="BC1056">
            <v>0</v>
          </cell>
          <cell r="BH1056">
            <v>0</v>
          </cell>
          <cell r="BJ1056">
            <v>0</v>
          </cell>
        </row>
        <row r="1057">
          <cell r="A1057">
            <v>1057</v>
          </cell>
          <cell r="F1057" t="str">
            <v>XXX</v>
          </cell>
          <cell r="J1057" t="str">
            <v/>
          </cell>
          <cell r="L1057" t="str">
            <v>J</v>
          </cell>
          <cell r="M1057" t="str">
            <v>J</v>
          </cell>
          <cell r="N1057">
            <v>0</v>
          </cell>
          <cell r="P1057" t="str">
            <v>excavated soil and disposal ofsurplus excavated soil</v>
          </cell>
          <cell r="R1057">
            <v>0</v>
          </cell>
          <cell r="S1057">
            <v>0</v>
          </cell>
          <cell r="T1057">
            <v>0</v>
          </cell>
          <cell r="X1057">
            <v>0</v>
          </cell>
          <cell r="Y1057">
            <v>0</v>
          </cell>
          <cell r="Z1057">
            <v>0</v>
          </cell>
          <cell r="AB1057">
            <v>0</v>
          </cell>
          <cell r="AC1057">
            <v>0</v>
          </cell>
          <cell r="AF1057">
            <v>0</v>
          </cell>
          <cell r="AG1057">
            <v>0</v>
          </cell>
          <cell r="AH1057">
            <v>0</v>
          </cell>
          <cell r="AI1057">
            <v>0</v>
          </cell>
          <cell r="AJ1057">
            <v>0</v>
          </cell>
          <cell r="AK1057">
            <v>0</v>
          </cell>
          <cell r="AL1057">
            <v>0</v>
          </cell>
          <cell r="AM1057">
            <v>0</v>
          </cell>
          <cell r="AN1057">
            <v>0</v>
          </cell>
          <cell r="AO1057">
            <v>0</v>
          </cell>
          <cell r="AP1057">
            <v>0</v>
          </cell>
          <cell r="AQ1057">
            <v>0</v>
          </cell>
          <cell r="AR1057">
            <v>0</v>
          </cell>
          <cell r="AS1057">
            <v>0</v>
          </cell>
          <cell r="AT1057">
            <v>0</v>
          </cell>
          <cell r="AU1057">
            <v>0</v>
          </cell>
          <cell r="AV1057">
            <v>0</v>
          </cell>
          <cell r="AW1057">
            <v>0</v>
          </cell>
          <cell r="AX1057">
            <v>0</v>
          </cell>
          <cell r="AY1057">
            <v>0</v>
          </cell>
          <cell r="AZ1057">
            <v>0</v>
          </cell>
          <cell r="BA1057">
            <v>0</v>
          </cell>
          <cell r="BB1057">
            <v>0</v>
          </cell>
          <cell r="BC1057">
            <v>0</v>
          </cell>
          <cell r="BH1057">
            <v>0</v>
          </cell>
          <cell r="BJ1057">
            <v>0</v>
          </cell>
        </row>
        <row r="1058">
          <cell r="A1058">
            <v>1058</v>
          </cell>
          <cell r="F1058" t="str">
            <v>XXX</v>
          </cell>
          <cell r="J1058" t="str">
            <v/>
          </cell>
          <cell r="L1058" t="str">
            <v>J</v>
          </cell>
          <cell r="M1058" t="str">
            <v>J</v>
          </cell>
          <cell r="N1058">
            <v>0</v>
          </cell>
          <cell r="P1058" t="str">
            <v>as directed, within a lead of50m. All kinds of soil</v>
          </cell>
          <cell r="R1058">
            <v>0</v>
          </cell>
          <cell r="S1058">
            <v>0</v>
          </cell>
          <cell r="T1058">
            <v>0</v>
          </cell>
          <cell r="X1058">
            <v>0</v>
          </cell>
          <cell r="Y1058">
            <v>0</v>
          </cell>
          <cell r="Z1058">
            <v>0</v>
          </cell>
          <cell r="AB1058">
            <v>0</v>
          </cell>
          <cell r="AC1058">
            <v>0</v>
          </cell>
          <cell r="AF1058">
            <v>0</v>
          </cell>
          <cell r="AG1058">
            <v>0</v>
          </cell>
          <cell r="AH1058">
            <v>0</v>
          </cell>
          <cell r="AI1058">
            <v>0</v>
          </cell>
          <cell r="AJ1058">
            <v>0</v>
          </cell>
          <cell r="AK1058">
            <v>0</v>
          </cell>
          <cell r="AL1058">
            <v>0</v>
          </cell>
          <cell r="AM1058">
            <v>0</v>
          </cell>
          <cell r="AN1058">
            <v>0</v>
          </cell>
          <cell r="AO1058">
            <v>0</v>
          </cell>
          <cell r="AP1058">
            <v>0</v>
          </cell>
          <cell r="AQ1058">
            <v>0</v>
          </cell>
          <cell r="AR1058">
            <v>0</v>
          </cell>
          <cell r="AS1058">
            <v>0</v>
          </cell>
          <cell r="AT1058">
            <v>0</v>
          </cell>
          <cell r="AU1058">
            <v>0</v>
          </cell>
          <cell r="AV1058">
            <v>0</v>
          </cell>
          <cell r="AW1058">
            <v>0</v>
          </cell>
          <cell r="AX1058">
            <v>0</v>
          </cell>
          <cell r="AY1058">
            <v>0</v>
          </cell>
          <cell r="AZ1058">
            <v>0</v>
          </cell>
          <cell r="BA1058">
            <v>0</v>
          </cell>
          <cell r="BB1058">
            <v>0</v>
          </cell>
          <cell r="BC1058">
            <v>0</v>
          </cell>
          <cell r="BH1058">
            <v>0</v>
          </cell>
          <cell r="BJ1058">
            <v>0</v>
          </cell>
        </row>
        <row r="1059">
          <cell r="A1059">
            <v>1059</v>
          </cell>
          <cell r="F1059" t="str">
            <v>XXX</v>
          </cell>
          <cell r="J1059" t="str">
            <v/>
          </cell>
          <cell r="L1059" t="str">
            <v>J</v>
          </cell>
          <cell r="M1059" t="str">
            <v>J</v>
          </cell>
          <cell r="N1059">
            <v>0</v>
          </cell>
          <cell r="P1059" t="str">
            <v>(DSR 2.8.1)</v>
          </cell>
          <cell r="R1059">
            <v>0</v>
          </cell>
          <cell r="S1059">
            <v>0</v>
          </cell>
          <cell r="T1059">
            <v>0</v>
          </cell>
          <cell r="X1059">
            <v>0</v>
          </cell>
          <cell r="Y1059">
            <v>0</v>
          </cell>
          <cell r="Z1059">
            <v>0</v>
          </cell>
          <cell r="AB1059">
            <v>0</v>
          </cell>
          <cell r="AC1059">
            <v>0</v>
          </cell>
          <cell r="AF1059">
            <v>0</v>
          </cell>
          <cell r="AG1059">
            <v>0</v>
          </cell>
          <cell r="AH1059">
            <v>0</v>
          </cell>
          <cell r="AI1059">
            <v>0</v>
          </cell>
          <cell r="AJ1059">
            <v>0</v>
          </cell>
          <cell r="AK1059">
            <v>0</v>
          </cell>
          <cell r="AL1059">
            <v>0</v>
          </cell>
          <cell r="AM1059">
            <v>0</v>
          </cell>
          <cell r="AN1059">
            <v>0</v>
          </cell>
          <cell r="AO1059">
            <v>0</v>
          </cell>
          <cell r="AP1059">
            <v>0</v>
          </cell>
          <cell r="AQ1059">
            <v>0</v>
          </cell>
          <cell r="AR1059">
            <v>0</v>
          </cell>
          <cell r="AS1059">
            <v>0</v>
          </cell>
          <cell r="AT1059">
            <v>0</v>
          </cell>
          <cell r="AU1059">
            <v>0</v>
          </cell>
          <cell r="AV1059">
            <v>0</v>
          </cell>
          <cell r="AW1059">
            <v>0</v>
          </cell>
          <cell r="AX1059">
            <v>0</v>
          </cell>
          <cell r="AY1059">
            <v>0</v>
          </cell>
          <cell r="AZ1059">
            <v>0</v>
          </cell>
          <cell r="BA1059">
            <v>0</v>
          </cell>
          <cell r="BB1059">
            <v>0</v>
          </cell>
          <cell r="BC1059">
            <v>0</v>
          </cell>
          <cell r="BH1059">
            <v>0</v>
          </cell>
          <cell r="BJ1059">
            <v>0</v>
          </cell>
        </row>
        <row r="1060">
          <cell r="A1060">
            <v>1060</v>
          </cell>
          <cell r="F1060" t="str">
            <v>XXX</v>
          </cell>
          <cell r="J1060" t="str">
            <v/>
          </cell>
          <cell r="L1060" t="str">
            <v>J</v>
          </cell>
          <cell r="M1060" t="str">
            <v>J</v>
          </cell>
          <cell r="N1060">
            <v>0</v>
          </cell>
          <cell r="R1060">
            <v>0</v>
          </cell>
          <cell r="S1060">
            <v>0</v>
          </cell>
          <cell r="T1060">
            <v>0</v>
          </cell>
          <cell r="X1060">
            <v>0</v>
          </cell>
          <cell r="Y1060">
            <v>0</v>
          </cell>
          <cell r="Z1060">
            <v>0</v>
          </cell>
          <cell r="AB1060">
            <v>0</v>
          </cell>
          <cell r="AC1060">
            <v>0</v>
          </cell>
          <cell r="AF1060">
            <v>0</v>
          </cell>
          <cell r="AG1060">
            <v>0</v>
          </cell>
          <cell r="AH1060">
            <v>0</v>
          </cell>
          <cell r="AI1060">
            <v>0</v>
          </cell>
          <cell r="AJ1060">
            <v>0</v>
          </cell>
          <cell r="AK1060">
            <v>0</v>
          </cell>
          <cell r="AL1060">
            <v>0</v>
          </cell>
          <cell r="AM1060">
            <v>0</v>
          </cell>
          <cell r="AN1060">
            <v>0</v>
          </cell>
          <cell r="AO1060">
            <v>0</v>
          </cell>
          <cell r="AP1060">
            <v>0</v>
          </cell>
          <cell r="AQ1060">
            <v>0</v>
          </cell>
          <cell r="AR1060">
            <v>0</v>
          </cell>
          <cell r="AS1060">
            <v>0</v>
          </cell>
          <cell r="AT1060">
            <v>0</v>
          </cell>
          <cell r="AU1060">
            <v>0</v>
          </cell>
          <cell r="AV1060">
            <v>0</v>
          </cell>
          <cell r="AW1060">
            <v>0</v>
          </cell>
          <cell r="AX1060">
            <v>0</v>
          </cell>
          <cell r="AY1060">
            <v>0</v>
          </cell>
          <cell r="AZ1060">
            <v>0</v>
          </cell>
          <cell r="BA1060">
            <v>0</v>
          </cell>
          <cell r="BB1060">
            <v>0</v>
          </cell>
          <cell r="BC1060">
            <v>0</v>
          </cell>
          <cell r="BH1060">
            <v>0</v>
          </cell>
          <cell r="BJ1060">
            <v>0</v>
          </cell>
        </row>
        <row r="1061">
          <cell r="A1061">
            <v>1061</v>
          </cell>
          <cell r="F1061" t="str">
            <v>XXX</v>
          </cell>
          <cell r="G1061">
            <v>3</v>
          </cell>
          <cell r="I1061" t="str">
            <v>CIV</v>
          </cell>
          <cell r="J1061" t="str">
            <v>Civil Works</v>
          </cell>
          <cell r="K1061" t="str">
            <v>Gen</v>
          </cell>
          <cell r="L1061" t="str">
            <v>I</v>
          </cell>
          <cell r="M1061" t="str">
            <v>I</v>
          </cell>
          <cell r="N1061" t="str">
            <v>I</v>
          </cell>
          <cell r="O1061" t="str">
            <v>CVL UR</v>
          </cell>
          <cell r="P1061" t="str">
            <v>Extra for every additional lift of 1.5 m or part thereof in:</v>
          </cell>
          <cell r="Q1061" t="str">
            <v>Cum</v>
          </cell>
          <cell r="R1061" t="str">
            <v>Cum</v>
          </cell>
          <cell r="S1061">
            <v>280</v>
          </cell>
          <cell r="T1061">
            <v>280</v>
          </cell>
          <cell r="U1061">
            <v>280</v>
          </cell>
          <cell r="X1061">
            <v>280</v>
          </cell>
          <cell r="Y1061">
            <v>280</v>
          </cell>
          <cell r="Z1061" t="str">
            <v>KAK/1406</v>
          </cell>
          <cell r="AA1061" t="str">
            <v>INR</v>
          </cell>
          <cell r="AB1061">
            <v>14</v>
          </cell>
          <cell r="AC1061">
            <v>14</v>
          </cell>
          <cell r="AF1061">
            <v>2.3419203747072598E-2</v>
          </cell>
          <cell r="AG1061">
            <v>13.672131147540984</v>
          </cell>
          <cell r="AH1061">
            <v>0</v>
          </cell>
          <cell r="AI1061">
            <v>1</v>
          </cell>
          <cell r="AJ1061">
            <v>0</v>
          </cell>
          <cell r="AK1061">
            <v>0</v>
          </cell>
          <cell r="AL1061">
            <v>0</v>
          </cell>
          <cell r="AM1061">
            <v>0</v>
          </cell>
          <cell r="AN1061">
            <v>0</v>
          </cell>
          <cell r="AO1061">
            <v>0</v>
          </cell>
          <cell r="AP1061">
            <v>0</v>
          </cell>
          <cell r="AQ1061">
            <v>0</v>
          </cell>
          <cell r="AR1061">
            <v>13.672131147540984</v>
          </cell>
          <cell r="AS1061">
            <v>3828.1967213114754</v>
          </cell>
          <cell r="AT1061">
            <v>1</v>
          </cell>
          <cell r="AU1061">
            <v>3828</v>
          </cell>
          <cell r="AV1061">
            <v>159.5</v>
          </cell>
          <cell r="AW1061">
            <v>133.33865927106399</v>
          </cell>
          <cell r="AX1061">
            <v>4120.838659271064</v>
          </cell>
          <cell r="AY1061">
            <v>4120.838659271064</v>
          </cell>
          <cell r="AZ1061">
            <v>0.16320000000000001</v>
          </cell>
          <cell r="BA1061">
            <v>0.04</v>
          </cell>
          <cell r="BB1061">
            <v>0</v>
          </cell>
          <cell r="BC1061">
            <v>0</v>
          </cell>
          <cell r="BH1061">
            <v>0</v>
          </cell>
          <cell r="BJ1061">
            <v>0</v>
          </cell>
        </row>
        <row r="1062">
          <cell r="A1062">
            <v>1062</v>
          </cell>
          <cell r="F1062" t="str">
            <v>XXX</v>
          </cell>
          <cell r="J1062" t="str">
            <v/>
          </cell>
          <cell r="L1062" t="str">
            <v>J</v>
          </cell>
          <cell r="M1062" t="str">
            <v>J</v>
          </cell>
          <cell r="N1062">
            <v>0</v>
          </cell>
          <cell r="P1062" t="str">
            <v>a)  All kinds of soil (DSR 2.27.1)</v>
          </cell>
          <cell r="R1062">
            <v>0</v>
          </cell>
          <cell r="S1062">
            <v>0</v>
          </cell>
          <cell r="T1062">
            <v>0</v>
          </cell>
          <cell r="X1062">
            <v>0</v>
          </cell>
          <cell r="Y1062">
            <v>0</v>
          </cell>
          <cell r="Z1062">
            <v>0</v>
          </cell>
          <cell r="AB1062">
            <v>0</v>
          </cell>
          <cell r="AC1062">
            <v>0</v>
          </cell>
          <cell r="AF1062">
            <v>0</v>
          </cell>
          <cell r="AG1062">
            <v>0</v>
          </cell>
          <cell r="AH1062">
            <v>0</v>
          </cell>
          <cell r="AI1062">
            <v>0</v>
          </cell>
          <cell r="AJ1062">
            <v>0</v>
          </cell>
          <cell r="AK1062">
            <v>0</v>
          </cell>
          <cell r="AL1062">
            <v>0</v>
          </cell>
          <cell r="AM1062">
            <v>0</v>
          </cell>
          <cell r="AN1062">
            <v>0</v>
          </cell>
          <cell r="AO1062">
            <v>0</v>
          </cell>
          <cell r="AP1062">
            <v>0</v>
          </cell>
          <cell r="AQ1062">
            <v>0</v>
          </cell>
          <cell r="AR1062">
            <v>0</v>
          </cell>
          <cell r="AS1062">
            <v>0</v>
          </cell>
          <cell r="AT1062">
            <v>0</v>
          </cell>
          <cell r="AU1062">
            <v>0</v>
          </cell>
          <cell r="AV1062">
            <v>0</v>
          </cell>
          <cell r="AW1062">
            <v>0</v>
          </cell>
          <cell r="AX1062">
            <v>0</v>
          </cell>
          <cell r="AY1062">
            <v>0</v>
          </cell>
          <cell r="AZ1062">
            <v>0</v>
          </cell>
          <cell r="BA1062">
            <v>0</v>
          </cell>
          <cell r="BB1062">
            <v>0</v>
          </cell>
          <cell r="BC1062">
            <v>0</v>
          </cell>
          <cell r="BH1062">
            <v>0</v>
          </cell>
          <cell r="BJ1062">
            <v>0</v>
          </cell>
        </row>
        <row r="1063">
          <cell r="A1063">
            <v>1063</v>
          </cell>
          <cell r="F1063" t="str">
            <v>XXX</v>
          </cell>
          <cell r="J1063" t="str">
            <v/>
          </cell>
          <cell r="L1063" t="str">
            <v>J</v>
          </cell>
          <cell r="M1063" t="str">
            <v>J</v>
          </cell>
          <cell r="N1063">
            <v>0</v>
          </cell>
          <cell r="R1063">
            <v>0</v>
          </cell>
          <cell r="S1063">
            <v>0</v>
          </cell>
          <cell r="T1063">
            <v>0</v>
          </cell>
          <cell r="X1063">
            <v>0</v>
          </cell>
          <cell r="Y1063">
            <v>0</v>
          </cell>
          <cell r="Z1063">
            <v>0</v>
          </cell>
          <cell r="AB1063">
            <v>0</v>
          </cell>
          <cell r="AC1063">
            <v>0</v>
          </cell>
          <cell r="AF1063">
            <v>0</v>
          </cell>
          <cell r="AG1063">
            <v>0</v>
          </cell>
          <cell r="AH1063">
            <v>0</v>
          </cell>
          <cell r="AI1063">
            <v>0</v>
          </cell>
          <cell r="AJ1063">
            <v>0</v>
          </cell>
          <cell r="AK1063">
            <v>0</v>
          </cell>
          <cell r="AL1063">
            <v>0</v>
          </cell>
          <cell r="AM1063">
            <v>0</v>
          </cell>
          <cell r="AN1063">
            <v>0</v>
          </cell>
          <cell r="AO1063">
            <v>0</v>
          </cell>
          <cell r="AP1063">
            <v>0</v>
          </cell>
          <cell r="AQ1063">
            <v>0</v>
          </cell>
          <cell r="AR1063">
            <v>0</v>
          </cell>
          <cell r="AS1063">
            <v>0</v>
          </cell>
          <cell r="AT1063">
            <v>0</v>
          </cell>
          <cell r="AU1063">
            <v>0</v>
          </cell>
          <cell r="AV1063">
            <v>0</v>
          </cell>
          <cell r="AW1063">
            <v>0</v>
          </cell>
          <cell r="AX1063">
            <v>0</v>
          </cell>
          <cell r="AY1063">
            <v>0</v>
          </cell>
          <cell r="AZ1063">
            <v>0</v>
          </cell>
          <cell r="BA1063">
            <v>0</v>
          </cell>
          <cell r="BB1063">
            <v>0</v>
          </cell>
          <cell r="BC1063">
            <v>0</v>
          </cell>
          <cell r="BH1063">
            <v>0</v>
          </cell>
          <cell r="BJ1063">
            <v>0</v>
          </cell>
        </row>
        <row r="1064">
          <cell r="A1064">
            <v>1064</v>
          </cell>
          <cell r="F1064" t="str">
            <v>XXX</v>
          </cell>
          <cell r="G1064">
            <v>4</v>
          </cell>
          <cell r="I1064" t="str">
            <v>CIV</v>
          </cell>
          <cell r="J1064" t="str">
            <v>Civil Works</v>
          </cell>
          <cell r="K1064" t="str">
            <v>Gen</v>
          </cell>
          <cell r="L1064" t="str">
            <v>I</v>
          </cell>
          <cell r="M1064" t="str">
            <v>I</v>
          </cell>
          <cell r="N1064" t="str">
            <v>I</v>
          </cell>
          <cell r="O1064" t="str">
            <v>CVL UR</v>
          </cell>
          <cell r="P1064" t="str">
            <v>Filling available excavated earth ( excludingrock ) in</v>
          </cell>
          <cell r="Q1064" t="str">
            <v>Cum</v>
          </cell>
          <cell r="R1064" t="str">
            <v>Cum</v>
          </cell>
          <cell r="S1064">
            <v>400</v>
          </cell>
          <cell r="T1064">
            <v>400</v>
          </cell>
          <cell r="U1064">
            <v>400</v>
          </cell>
          <cell r="X1064">
            <v>400</v>
          </cell>
          <cell r="Y1064">
            <v>400</v>
          </cell>
          <cell r="Z1064" t="str">
            <v>KAK/1406</v>
          </cell>
          <cell r="AA1064" t="str">
            <v>INR</v>
          </cell>
          <cell r="AB1064">
            <v>49</v>
          </cell>
          <cell r="AC1064">
            <v>49</v>
          </cell>
          <cell r="AF1064">
            <v>2.3419203747072598E-2</v>
          </cell>
          <cell r="AG1064">
            <v>47.852459016393439</v>
          </cell>
          <cell r="AH1064">
            <v>0</v>
          </cell>
          <cell r="AI1064">
            <v>1</v>
          </cell>
          <cell r="AJ1064">
            <v>0</v>
          </cell>
          <cell r="AK1064">
            <v>0</v>
          </cell>
          <cell r="AL1064">
            <v>0</v>
          </cell>
          <cell r="AM1064">
            <v>0</v>
          </cell>
          <cell r="AN1064">
            <v>0</v>
          </cell>
          <cell r="AO1064">
            <v>0</v>
          </cell>
          <cell r="AP1064">
            <v>0</v>
          </cell>
          <cell r="AQ1064">
            <v>0</v>
          </cell>
          <cell r="AR1064">
            <v>47.852459016393439</v>
          </cell>
          <cell r="AS1064">
            <v>19140.983606557376</v>
          </cell>
          <cell r="AT1064">
            <v>1</v>
          </cell>
          <cell r="AU1064">
            <v>19141</v>
          </cell>
          <cell r="AV1064">
            <v>797.54166666666788</v>
          </cell>
          <cell r="AW1064">
            <v>666.72812881594655</v>
          </cell>
          <cell r="AX1064">
            <v>20605.269795482614</v>
          </cell>
          <cell r="AY1064">
            <v>20605.269795482614</v>
          </cell>
          <cell r="AZ1064">
            <v>0.16320000000000001</v>
          </cell>
          <cell r="BA1064">
            <v>0.04</v>
          </cell>
          <cell r="BB1064">
            <v>0</v>
          </cell>
          <cell r="BC1064">
            <v>0</v>
          </cell>
          <cell r="BH1064">
            <v>0</v>
          </cell>
          <cell r="BJ1064">
            <v>0</v>
          </cell>
        </row>
        <row r="1065">
          <cell r="A1065">
            <v>1065</v>
          </cell>
          <cell r="F1065" t="str">
            <v>XXX</v>
          </cell>
          <cell r="J1065" t="str">
            <v/>
          </cell>
          <cell r="L1065" t="str">
            <v>J</v>
          </cell>
          <cell r="M1065" t="str">
            <v>J</v>
          </cell>
          <cell r="N1065">
            <v>0</v>
          </cell>
          <cell r="P1065" t="str">
            <v>trenches, plinth, sides of foundations etc. in layers</v>
          </cell>
          <cell r="R1065">
            <v>0</v>
          </cell>
          <cell r="S1065">
            <v>0</v>
          </cell>
          <cell r="T1065">
            <v>0</v>
          </cell>
          <cell r="X1065">
            <v>0</v>
          </cell>
          <cell r="Y1065">
            <v>0</v>
          </cell>
          <cell r="Z1065">
            <v>0</v>
          </cell>
          <cell r="AB1065">
            <v>0</v>
          </cell>
          <cell r="AC1065">
            <v>0</v>
          </cell>
          <cell r="AF1065">
            <v>0</v>
          </cell>
          <cell r="AG1065">
            <v>0</v>
          </cell>
          <cell r="AH1065">
            <v>0</v>
          </cell>
          <cell r="AI1065">
            <v>0</v>
          </cell>
          <cell r="AJ1065">
            <v>0</v>
          </cell>
          <cell r="AK1065">
            <v>0</v>
          </cell>
          <cell r="AL1065">
            <v>0</v>
          </cell>
          <cell r="AM1065">
            <v>0</v>
          </cell>
          <cell r="AN1065">
            <v>0</v>
          </cell>
          <cell r="AO1065">
            <v>0</v>
          </cell>
          <cell r="AP1065">
            <v>0</v>
          </cell>
          <cell r="AQ1065">
            <v>0</v>
          </cell>
          <cell r="AR1065">
            <v>0</v>
          </cell>
          <cell r="AS1065">
            <v>0</v>
          </cell>
          <cell r="AT1065">
            <v>0</v>
          </cell>
          <cell r="AU1065">
            <v>0</v>
          </cell>
          <cell r="AV1065">
            <v>0</v>
          </cell>
          <cell r="AW1065">
            <v>0</v>
          </cell>
          <cell r="AX1065">
            <v>0</v>
          </cell>
          <cell r="AY1065">
            <v>0</v>
          </cell>
          <cell r="AZ1065">
            <v>0</v>
          </cell>
          <cell r="BA1065">
            <v>0</v>
          </cell>
          <cell r="BB1065">
            <v>0</v>
          </cell>
          <cell r="BC1065">
            <v>0</v>
          </cell>
          <cell r="BH1065">
            <v>0</v>
          </cell>
          <cell r="BJ1065">
            <v>0</v>
          </cell>
        </row>
        <row r="1066">
          <cell r="A1066">
            <v>1066</v>
          </cell>
          <cell r="F1066" t="str">
            <v>XXX</v>
          </cell>
          <cell r="J1066" t="str">
            <v/>
          </cell>
          <cell r="L1066" t="str">
            <v>J</v>
          </cell>
          <cell r="M1066" t="str">
            <v>J</v>
          </cell>
          <cell r="N1066">
            <v>0</v>
          </cell>
          <cell r="P1066" t="str">
            <v>not exceeding 20cm in depth:consolidating each</v>
          </cell>
          <cell r="R1066">
            <v>0</v>
          </cell>
          <cell r="S1066">
            <v>0</v>
          </cell>
          <cell r="T1066">
            <v>0</v>
          </cell>
          <cell r="X1066">
            <v>0</v>
          </cell>
          <cell r="Y1066">
            <v>0</v>
          </cell>
          <cell r="Z1066">
            <v>0</v>
          </cell>
          <cell r="AB1066">
            <v>0</v>
          </cell>
          <cell r="AC1066">
            <v>0</v>
          </cell>
          <cell r="AF1066">
            <v>0</v>
          </cell>
          <cell r="AG1066">
            <v>0</v>
          </cell>
          <cell r="AH1066">
            <v>0</v>
          </cell>
          <cell r="AI1066">
            <v>0</v>
          </cell>
          <cell r="AJ1066">
            <v>0</v>
          </cell>
          <cell r="AK1066">
            <v>0</v>
          </cell>
          <cell r="AL1066">
            <v>0</v>
          </cell>
          <cell r="AM1066">
            <v>0</v>
          </cell>
          <cell r="AN1066">
            <v>0</v>
          </cell>
          <cell r="AO1066">
            <v>0</v>
          </cell>
          <cell r="AP1066">
            <v>0</v>
          </cell>
          <cell r="AQ1066">
            <v>0</v>
          </cell>
          <cell r="AR1066">
            <v>0</v>
          </cell>
          <cell r="AS1066">
            <v>0</v>
          </cell>
          <cell r="AT1066">
            <v>0</v>
          </cell>
          <cell r="AU1066">
            <v>0</v>
          </cell>
          <cell r="AV1066">
            <v>0</v>
          </cell>
          <cell r="AW1066">
            <v>0</v>
          </cell>
          <cell r="AX1066">
            <v>0</v>
          </cell>
          <cell r="AY1066">
            <v>0</v>
          </cell>
          <cell r="AZ1066">
            <v>0</v>
          </cell>
          <cell r="BA1066">
            <v>0</v>
          </cell>
          <cell r="BB1066">
            <v>0</v>
          </cell>
          <cell r="BC1066">
            <v>0</v>
          </cell>
          <cell r="BH1066">
            <v>0</v>
          </cell>
          <cell r="BJ1066">
            <v>0</v>
          </cell>
        </row>
        <row r="1067">
          <cell r="A1067">
            <v>1067</v>
          </cell>
          <cell r="F1067" t="str">
            <v>XXX</v>
          </cell>
          <cell r="J1067" t="str">
            <v/>
          </cell>
          <cell r="L1067" t="str">
            <v>J</v>
          </cell>
          <cell r="M1067" t="str">
            <v>J</v>
          </cell>
          <cell r="N1067">
            <v>0</v>
          </cell>
          <cell r="P1067" t="str">
            <v>deposited layer by ramming andwatering, for all lifts</v>
          </cell>
          <cell r="R1067">
            <v>0</v>
          </cell>
          <cell r="S1067">
            <v>0</v>
          </cell>
          <cell r="T1067">
            <v>0</v>
          </cell>
          <cell r="X1067">
            <v>0</v>
          </cell>
          <cell r="Y1067">
            <v>0</v>
          </cell>
          <cell r="Z1067">
            <v>0</v>
          </cell>
          <cell r="AB1067">
            <v>0</v>
          </cell>
          <cell r="AC1067">
            <v>0</v>
          </cell>
          <cell r="AF1067">
            <v>0</v>
          </cell>
          <cell r="AG1067">
            <v>0</v>
          </cell>
          <cell r="AH1067">
            <v>0</v>
          </cell>
          <cell r="AI1067">
            <v>0</v>
          </cell>
          <cell r="AJ1067">
            <v>0</v>
          </cell>
          <cell r="AK1067">
            <v>0</v>
          </cell>
          <cell r="AL1067">
            <v>0</v>
          </cell>
          <cell r="AM1067">
            <v>0</v>
          </cell>
          <cell r="AN1067">
            <v>0</v>
          </cell>
          <cell r="AO1067">
            <v>0</v>
          </cell>
          <cell r="AP1067">
            <v>0</v>
          </cell>
          <cell r="AQ1067">
            <v>0</v>
          </cell>
          <cell r="AR1067">
            <v>0</v>
          </cell>
          <cell r="AS1067">
            <v>0</v>
          </cell>
          <cell r="AT1067">
            <v>0</v>
          </cell>
          <cell r="AU1067">
            <v>0</v>
          </cell>
          <cell r="AV1067">
            <v>0</v>
          </cell>
          <cell r="AW1067">
            <v>0</v>
          </cell>
          <cell r="AX1067">
            <v>0</v>
          </cell>
          <cell r="AY1067">
            <v>0</v>
          </cell>
          <cell r="AZ1067">
            <v>0</v>
          </cell>
          <cell r="BA1067">
            <v>0</v>
          </cell>
          <cell r="BB1067">
            <v>0</v>
          </cell>
          <cell r="BC1067">
            <v>0</v>
          </cell>
          <cell r="BH1067">
            <v>0</v>
          </cell>
          <cell r="BJ1067">
            <v>0</v>
          </cell>
        </row>
        <row r="1068">
          <cell r="A1068">
            <v>1068</v>
          </cell>
          <cell r="F1068" t="str">
            <v>XXX</v>
          </cell>
          <cell r="J1068" t="str">
            <v/>
          </cell>
          <cell r="L1068" t="str">
            <v>J</v>
          </cell>
          <cell r="M1068" t="str">
            <v>J</v>
          </cell>
          <cell r="N1068">
            <v>0</v>
          </cell>
          <cell r="P1068" t="str">
            <v>and all leads</v>
          </cell>
          <cell r="R1068">
            <v>0</v>
          </cell>
          <cell r="S1068">
            <v>0</v>
          </cell>
          <cell r="T1068">
            <v>0</v>
          </cell>
          <cell r="X1068">
            <v>0</v>
          </cell>
          <cell r="Y1068">
            <v>0</v>
          </cell>
          <cell r="Z1068">
            <v>0</v>
          </cell>
          <cell r="AB1068">
            <v>0</v>
          </cell>
          <cell r="AC1068">
            <v>0</v>
          </cell>
          <cell r="AF1068">
            <v>0</v>
          </cell>
          <cell r="AG1068">
            <v>0</v>
          </cell>
          <cell r="AH1068">
            <v>0</v>
          </cell>
          <cell r="AI1068">
            <v>0</v>
          </cell>
          <cell r="AJ1068">
            <v>0</v>
          </cell>
          <cell r="AK1068">
            <v>0</v>
          </cell>
          <cell r="AL1068">
            <v>0</v>
          </cell>
          <cell r="AM1068">
            <v>0</v>
          </cell>
          <cell r="AN1068">
            <v>0</v>
          </cell>
          <cell r="AO1068">
            <v>0</v>
          </cell>
          <cell r="AP1068">
            <v>0</v>
          </cell>
          <cell r="AQ1068">
            <v>0</v>
          </cell>
          <cell r="AR1068">
            <v>0</v>
          </cell>
          <cell r="AS1068">
            <v>0</v>
          </cell>
          <cell r="AT1068">
            <v>0</v>
          </cell>
          <cell r="AU1068">
            <v>0</v>
          </cell>
          <cell r="AV1068">
            <v>0</v>
          </cell>
          <cell r="AW1068">
            <v>0</v>
          </cell>
          <cell r="AX1068">
            <v>0</v>
          </cell>
          <cell r="AY1068">
            <v>0</v>
          </cell>
          <cell r="AZ1068">
            <v>0</v>
          </cell>
          <cell r="BA1068">
            <v>0</v>
          </cell>
          <cell r="BB1068">
            <v>0</v>
          </cell>
          <cell r="BC1068">
            <v>0</v>
          </cell>
          <cell r="BH1068">
            <v>0</v>
          </cell>
          <cell r="BJ1068">
            <v>0</v>
          </cell>
        </row>
        <row r="1069">
          <cell r="A1069">
            <v>1069</v>
          </cell>
          <cell r="F1069" t="str">
            <v>XXX</v>
          </cell>
          <cell r="J1069" t="str">
            <v/>
          </cell>
          <cell r="L1069" t="str">
            <v>J</v>
          </cell>
          <cell r="M1069" t="str">
            <v>J</v>
          </cell>
          <cell r="N1069">
            <v>0</v>
          </cell>
          <cell r="R1069">
            <v>0</v>
          </cell>
          <cell r="S1069">
            <v>0</v>
          </cell>
          <cell r="T1069">
            <v>0</v>
          </cell>
          <cell r="X1069">
            <v>0</v>
          </cell>
          <cell r="Y1069">
            <v>0</v>
          </cell>
          <cell r="Z1069">
            <v>0</v>
          </cell>
          <cell r="AB1069">
            <v>0</v>
          </cell>
          <cell r="AC1069">
            <v>0</v>
          </cell>
          <cell r="AF1069">
            <v>0</v>
          </cell>
          <cell r="AG1069">
            <v>0</v>
          </cell>
          <cell r="AH1069">
            <v>0</v>
          </cell>
          <cell r="AI1069">
            <v>0</v>
          </cell>
          <cell r="AJ1069">
            <v>0</v>
          </cell>
          <cell r="AK1069">
            <v>0</v>
          </cell>
          <cell r="AL1069">
            <v>0</v>
          </cell>
          <cell r="AM1069">
            <v>0</v>
          </cell>
          <cell r="AN1069">
            <v>0</v>
          </cell>
          <cell r="AO1069">
            <v>0</v>
          </cell>
          <cell r="AP1069">
            <v>0</v>
          </cell>
          <cell r="AQ1069">
            <v>0</v>
          </cell>
          <cell r="AR1069">
            <v>0</v>
          </cell>
          <cell r="AS1069">
            <v>0</v>
          </cell>
          <cell r="AT1069">
            <v>0</v>
          </cell>
          <cell r="AU1069">
            <v>0</v>
          </cell>
          <cell r="AV1069">
            <v>0</v>
          </cell>
          <cell r="AW1069">
            <v>0</v>
          </cell>
          <cell r="AX1069">
            <v>0</v>
          </cell>
          <cell r="AY1069">
            <v>0</v>
          </cell>
          <cell r="AZ1069">
            <v>0</v>
          </cell>
          <cell r="BA1069">
            <v>0</v>
          </cell>
          <cell r="BB1069">
            <v>0</v>
          </cell>
          <cell r="BC1069">
            <v>0</v>
          </cell>
          <cell r="BH1069">
            <v>0</v>
          </cell>
          <cell r="BJ1069">
            <v>0</v>
          </cell>
        </row>
        <row r="1070">
          <cell r="A1070">
            <v>1070</v>
          </cell>
          <cell r="F1070" t="str">
            <v>XXX</v>
          </cell>
          <cell r="G1070">
            <v>5</v>
          </cell>
          <cell r="J1070" t="str">
            <v/>
          </cell>
          <cell r="L1070" t="str">
            <v>J</v>
          </cell>
          <cell r="M1070" t="str">
            <v>J</v>
          </cell>
          <cell r="N1070">
            <v>0</v>
          </cell>
          <cell r="P1070" t="str">
            <v>Carriage of surplus excavated earth beyond initial</v>
          </cell>
          <cell r="R1070">
            <v>0</v>
          </cell>
          <cell r="S1070">
            <v>0</v>
          </cell>
          <cell r="T1070">
            <v>0</v>
          </cell>
          <cell r="X1070">
            <v>0</v>
          </cell>
          <cell r="Y1070">
            <v>0</v>
          </cell>
          <cell r="Z1070">
            <v>0</v>
          </cell>
          <cell r="AB1070">
            <v>0</v>
          </cell>
          <cell r="AC1070">
            <v>0</v>
          </cell>
          <cell r="AF1070">
            <v>0</v>
          </cell>
          <cell r="AG1070">
            <v>0</v>
          </cell>
          <cell r="AH1070">
            <v>0</v>
          </cell>
          <cell r="AI1070">
            <v>0</v>
          </cell>
          <cell r="AJ1070">
            <v>0</v>
          </cell>
          <cell r="AK1070">
            <v>0</v>
          </cell>
          <cell r="AL1070">
            <v>0</v>
          </cell>
          <cell r="AM1070">
            <v>0</v>
          </cell>
          <cell r="AN1070">
            <v>0</v>
          </cell>
          <cell r="AO1070">
            <v>0</v>
          </cell>
          <cell r="AP1070">
            <v>0</v>
          </cell>
          <cell r="AQ1070">
            <v>0</v>
          </cell>
          <cell r="AR1070">
            <v>0</v>
          </cell>
          <cell r="AS1070">
            <v>0</v>
          </cell>
          <cell r="AT1070">
            <v>0</v>
          </cell>
          <cell r="AU1070">
            <v>0</v>
          </cell>
          <cell r="AV1070">
            <v>0</v>
          </cell>
          <cell r="AW1070">
            <v>0</v>
          </cell>
          <cell r="AX1070">
            <v>0</v>
          </cell>
          <cell r="AY1070">
            <v>0</v>
          </cell>
          <cell r="AZ1070">
            <v>0</v>
          </cell>
          <cell r="BA1070">
            <v>0</v>
          </cell>
          <cell r="BB1070">
            <v>0</v>
          </cell>
          <cell r="BC1070">
            <v>0</v>
          </cell>
          <cell r="BH1070">
            <v>0</v>
          </cell>
          <cell r="BJ1070">
            <v>0</v>
          </cell>
        </row>
        <row r="1071">
          <cell r="A1071">
            <v>1071</v>
          </cell>
          <cell r="F1071" t="str">
            <v>XXX</v>
          </cell>
          <cell r="J1071" t="str">
            <v/>
          </cell>
          <cell r="L1071" t="str">
            <v>J</v>
          </cell>
          <cell r="M1071" t="str">
            <v>J</v>
          </cell>
          <cell r="N1071">
            <v>0</v>
          </cell>
          <cell r="P1071" t="str">
            <v>lead of 50m by mechanical transport not necessarily</v>
          </cell>
          <cell r="R1071">
            <v>0</v>
          </cell>
          <cell r="S1071">
            <v>0</v>
          </cell>
          <cell r="T1071">
            <v>0</v>
          </cell>
          <cell r="X1071">
            <v>0</v>
          </cell>
          <cell r="Y1071">
            <v>0</v>
          </cell>
          <cell r="Z1071">
            <v>0</v>
          </cell>
          <cell r="AB1071">
            <v>0</v>
          </cell>
          <cell r="AC1071">
            <v>0</v>
          </cell>
          <cell r="AF1071">
            <v>0</v>
          </cell>
          <cell r="AG1071">
            <v>0</v>
          </cell>
          <cell r="AH1071">
            <v>0</v>
          </cell>
          <cell r="AI1071">
            <v>0</v>
          </cell>
          <cell r="AJ1071">
            <v>0</v>
          </cell>
          <cell r="AK1071">
            <v>0</v>
          </cell>
          <cell r="AL1071">
            <v>0</v>
          </cell>
          <cell r="AM1071">
            <v>0</v>
          </cell>
          <cell r="AN1071">
            <v>0</v>
          </cell>
          <cell r="AO1071">
            <v>0</v>
          </cell>
          <cell r="AP1071">
            <v>0</v>
          </cell>
          <cell r="AQ1071">
            <v>0</v>
          </cell>
          <cell r="AR1071">
            <v>0</v>
          </cell>
          <cell r="AS1071">
            <v>0</v>
          </cell>
          <cell r="AT1071">
            <v>0</v>
          </cell>
          <cell r="AU1071">
            <v>0</v>
          </cell>
          <cell r="AV1071">
            <v>0</v>
          </cell>
          <cell r="AW1071">
            <v>0</v>
          </cell>
          <cell r="AX1071">
            <v>0</v>
          </cell>
          <cell r="AY1071">
            <v>0</v>
          </cell>
          <cell r="AZ1071">
            <v>0</v>
          </cell>
          <cell r="BA1071">
            <v>0</v>
          </cell>
          <cell r="BB1071">
            <v>0</v>
          </cell>
          <cell r="BC1071">
            <v>0</v>
          </cell>
          <cell r="BH1071">
            <v>0</v>
          </cell>
          <cell r="BJ1071">
            <v>0</v>
          </cell>
        </row>
        <row r="1072">
          <cell r="A1072">
            <v>1072</v>
          </cell>
          <cell r="F1072" t="str">
            <v>XXX</v>
          </cell>
          <cell r="J1072" t="str">
            <v/>
          </cell>
          <cell r="L1072" t="str">
            <v>J</v>
          </cell>
          <cell r="M1072" t="str">
            <v>J</v>
          </cell>
          <cell r="N1072">
            <v>0</v>
          </cell>
          <cell r="P1072" t="str">
            <v>all the  time on pucca roads, for the following</v>
          </cell>
          <cell r="R1072">
            <v>0</v>
          </cell>
          <cell r="S1072">
            <v>0</v>
          </cell>
          <cell r="T1072">
            <v>0</v>
          </cell>
          <cell r="X1072">
            <v>0</v>
          </cell>
          <cell r="Y1072">
            <v>0</v>
          </cell>
          <cell r="Z1072">
            <v>0</v>
          </cell>
          <cell r="AB1072">
            <v>0</v>
          </cell>
          <cell r="AC1072">
            <v>0</v>
          </cell>
          <cell r="AF1072">
            <v>0</v>
          </cell>
          <cell r="AG1072">
            <v>0</v>
          </cell>
          <cell r="AH1072">
            <v>0</v>
          </cell>
          <cell r="AI1072">
            <v>0</v>
          </cell>
          <cell r="AJ1072">
            <v>0</v>
          </cell>
          <cell r="AK1072">
            <v>0</v>
          </cell>
          <cell r="AL1072">
            <v>0</v>
          </cell>
          <cell r="AM1072">
            <v>0</v>
          </cell>
          <cell r="AN1072">
            <v>0</v>
          </cell>
          <cell r="AO1072">
            <v>0</v>
          </cell>
          <cell r="AP1072">
            <v>0</v>
          </cell>
          <cell r="AQ1072">
            <v>0</v>
          </cell>
          <cell r="AR1072">
            <v>0</v>
          </cell>
          <cell r="AS1072">
            <v>0</v>
          </cell>
          <cell r="AT1072">
            <v>0</v>
          </cell>
          <cell r="AU1072">
            <v>0</v>
          </cell>
          <cell r="AV1072">
            <v>0</v>
          </cell>
          <cell r="AW1072">
            <v>0</v>
          </cell>
          <cell r="AX1072">
            <v>0</v>
          </cell>
          <cell r="AY1072">
            <v>0</v>
          </cell>
          <cell r="AZ1072">
            <v>0</v>
          </cell>
          <cell r="BA1072">
            <v>0</v>
          </cell>
          <cell r="BB1072">
            <v>0</v>
          </cell>
          <cell r="BC1072">
            <v>0</v>
          </cell>
          <cell r="BH1072">
            <v>0</v>
          </cell>
          <cell r="BJ1072">
            <v>0</v>
          </cell>
        </row>
        <row r="1073">
          <cell r="A1073">
            <v>1073</v>
          </cell>
          <cell r="F1073" t="str">
            <v>XXX</v>
          </cell>
          <cell r="J1073" t="str">
            <v/>
          </cell>
          <cell r="L1073" t="str">
            <v>J</v>
          </cell>
          <cell r="M1073" t="str">
            <v>J</v>
          </cell>
          <cell r="N1073">
            <v>0</v>
          </cell>
          <cell r="P1073" t="str">
            <v>additional leads including loading, unloading, dressing</v>
          </cell>
          <cell r="R1073">
            <v>0</v>
          </cell>
          <cell r="S1073">
            <v>0</v>
          </cell>
          <cell r="T1073">
            <v>0</v>
          </cell>
          <cell r="X1073">
            <v>0</v>
          </cell>
          <cell r="Y1073">
            <v>0</v>
          </cell>
          <cell r="Z1073">
            <v>0</v>
          </cell>
          <cell r="AB1073">
            <v>0</v>
          </cell>
          <cell r="AC1073">
            <v>0</v>
          </cell>
          <cell r="AF1073">
            <v>0</v>
          </cell>
          <cell r="AG1073">
            <v>0</v>
          </cell>
          <cell r="AH1073">
            <v>0</v>
          </cell>
          <cell r="AI1073">
            <v>0</v>
          </cell>
          <cell r="AJ1073">
            <v>0</v>
          </cell>
          <cell r="AK1073">
            <v>0</v>
          </cell>
          <cell r="AL1073">
            <v>0</v>
          </cell>
          <cell r="AM1073">
            <v>0</v>
          </cell>
          <cell r="AN1073">
            <v>0</v>
          </cell>
          <cell r="AO1073">
            <v>0</v>
          </cell>
          <cell r="AP1073">
            <v>0</v>
          </cell>
          <cell r="AQ1073">
            <v>0</v>
          </cell>
          <cell r="AR1073">
            <v>0</v>
          </cell>
          <cell r="AS1073">
            <v>0</v>
          </cell>
          <cell r="AT1073">
            <v>0</v>
          </cell>
          <cell r="AU1073">
            <v>0</v>
          </cell>
          <cell r="AV1073">
            <v>0</v>
          </cell>
          <cell r="AW1073">
            <v>0</v>
          </cell>
          <cell r="AX1073">
            <v>0</v>
          </cell>
          <cell r="AY1073">
            <v>0</v>
          </cell>
          <cell r="AZ1073">
            <v>0</v>
          </cell>
          <cell r="BA1073">
            <v>0</v>
          </cell>
          <cell r="BB1073">
            <v>0</v>
          </cell>
          <cell r="BC1073">
            <v>0</v>
          </cell>
          <cell r="BH1073">
            <v>0</v>
          </cell>
          <cell r="BJ1073">
            <v>0</v>
          </cell>
        </row>
        <row r="1074">
          <cell r="A1074">
            <v>1074</v>
          </cell>
          <cell r="F1074" t="str">
            <v>XXX</v>
          </cell>
          <cell r="J1074" t="str">
            <v/>
          </cell>
          <cell r="L1074" t="str">
            <v>J</v>
          </cell>
          <cell r="M1074" t="str">
            <v>J</v>
          </cell>
          <cell r="N1074">
            <v>0</v>
          </cell>
          <cell r="P1074" t="str">
            <v>of excavated material etc.completed as per</v>
          </cell>
          <cell r="R1074">
            <v>0</v>
          </cell>
          <cell r="S1074">
            <v>0</v>
          </cell>
          <cell r="T1074">
            <v>0</v>
          </cell>
          <cell r="X1074">
            <v>0</v>
          </cell>
          <cell r="Y1074">
            <v>0</v>
          </cell>
          <cell r="Z1074">
            <v>0</v>
          </cell>
          <cell r="AB1074">
            <v>0</v>
          </cell>
          <cell r="AC1074">
            <v>0</v>
          </cell>
          <cell r="AF1074">
            <v>0</v>
          </cell>
          <cell r="AG1074">
            <v>0</v>
          </cell>
          <cell r="AH1074">
            <v>0</v>
          </cell>
          <cell r="AI1074">
            <v>0</v>
          </cell>
          <cell r="AJ1074">
            <v>0</v>
          </cell>
          <cell r="AK1074">
            <v>0</v>
          </cell>
          <cell r="AL1074">
            <v>0</v>
          </cell>
          <cell r="AM1074">
            <v>0</v>
          </cell>
          <cell r="AN1074">
            <v>0</v>
          </cell>
          <cell r="AO1074">
            <v>0</v>
          </cell>
          <cell r="AP1074">
            <v>0</v>
          </cell>
          <cell r="AQ1074">
            <v>0</v>
          </cell>
          <cell r="AR1074">
            <v>0</v>
          </cell>
          <cell r="AS1074">
            <v>0</v>
          </cell>
          <cell r="AT1074">
            <v>0</v>
          </cell>
          <cell r="AU1074">
            <v>0</v>
          </cell>
          <cell r="AV1074">
            <v>0</v>
          </cell>
          <cell r="AW1074">
            <v>0</v>
          </cell>
          <cell r="AX1074">
            <v>0</v>
          </cell>
          <cell r="AY1074">
            <v>0</v>
          </cell>
          <cell r="AZ1074">
            <v>0</v>
          </cell>
          <cell r="BA1074">
            <v>0</v>
          </cell>
          <cell r="BB1074">
            <v>0</v>
          </cell>
          <cell r="BC1074">
            <v>0</v>
          </cell>
          <cell r="BH1074">
            <v>0</v>
          </cell>
          <cell r="BJ1074">
            <v>0</v>
          </cell>
        </row>
        <row r="1075">
          <cell r="A1075">
            <v>1075</v>
          </cell>
          <cell r="F1075" t="str">
            <v>XXX</v>
          </cell>
          <cell r="J1075" t="str">
            <v/>
          </cell>
          <cell r="L1075" t="str">
            <v>J</v>
          </cell>
          <cell r="M1075" t="str">
            <v>J</v>
          </cell>
          <cell r="N1075">
            <v>0</v>
          </cell>
          <cell r="P1075" t="str">
            <v xml:space="preserve">specifications lead upto 1.0 km.    </v>
          </cell>
          <cell r="R1075">
            <v>0</v>
          </cell>
          <cell r="S1075">
            <v>0</v>
          </cell>
          <cell r="T1075">
            <v>0</v>
          </cell>
          <cell r="X1075">
            <v>0</v>
          </cell>
          <cell r="Y1075">
            <v>0</v>
          </cell>
          <cell r="Z1075">
            <v>0</v>
          </cell>
          <cell r="AB1075">
            <v>0</v>
          </cell>
          <cell r="AC1075">
            <v>0</v>
          </cell>
          <cell r="AF1075">
            <v>0</v>
          </cell>
          <cell r="AG1075">
            <v>0</v>
          </cell>
          <cell r="AH1075">
            <v>0</v>
          </cell>
          <cell r="AI1075">
            <v>0</v>
          </cell>
          <cell r="AJ1075">
            <v>0</v>
          </cell>
          <cell r="AK1075">
            <v>0</v>
          </cell>
          <cell r="AL1075">
            <v>0</v>
          </cell>
          <cell r="AM1075">
            <v>0</v>
          </cell>
          <cell r="AN1075">
            <v>0</v>
          </cell>
          <cell r="AO1075">
            <v>0</v>
          </cell>
          <cell r="AP1075">
            <v>0</v>
          </cell>
          <cell r="AQ1075">
            <v>0</v>
          </cell>
          <cell r="AR1075">
            <v>0</v>
          </cell>
          <cell r="AS1075">
            <v>0</v>
          </cell>
          <cell r="AT1075">
            <v>0</v>
          </cell>
          <cell r="AU1075">
            <v>0</v>
          </cell>
          <cell r="AV1075">
            <v>0</v>
          </cell>
          <cell r="AW1075">
            <v>0</v>
          </cell>
          <cell r="AX1075">
            <v>0</v>
          </cell>
          <cell r="AY1075">
            <v>0</v>
          </cell>
          <cell r="AZ1075">
            <v>0</v>
          </cell>
          <cell r="BA1075">
            <v>0</v>
          </cell>
          <cell r="BB1075">
            <v>0</v>
          </cell>
          <cell r="BC1075">
            <v>0</v>
          </cell>
          <cell r="BH1075">
            <v>0</v>
          </cell>
          <cell r="BJ1075">
            <v>0</v>
          </cell>
        </row>
        <row r="1076">
          <cell r="A1076">
            <v>1076</v>
          </cell>
          <cell r="F1076" t="str">
            <v>XXX</v>
          </cell>
          <cell r="J1076" t="str">
            <v/>
          </cell>
          <cell r="L1076" t="str">
            <v>J</v>
          </cell>
          <cell r="M1076" t="str">
            <v>J</v>
          </cell>
          <cell r="N1076">
            <v>0</v>
          </cell>
          <cell r="R1076">
            <v>0</v>
          </cell>
          <cell r="S1076">
            <v>0</v>
          </cell>
          <cell r="T1076">
            <v>0</v>
          </cell>
          <cell r="X1076">
            <v>0</v>
          </cell>
          <cell r="Y1076">
            <v>0</v>
          </cell>
          <cell r="Z1076">
            <v>0</v>
          </cell>
          <cell r="AB1076">
            <v>0</v>
          </cell>
          <cell r="AC1076">
            <v>0</v>
          </cell>
          <cell r="AF1076">
            <v>0</v>
          </cell>
          <cell r="AG1076">
            <v>0</v>
          </cell>
          <cell r="AH1076">
            <v>0</v>
          </cell>
          <cell r="AI1076">
            <v>0</v>
          </cell>
          <cell r="AJ1076">
            <v>0</v>
          </cell>
          <cell r="AK1076">
            <v>0</v>
          </cell>
          <cell r="AL1076">
            <v>0</v>
          </cell>
          <cell r="AM1076">
            <v>0</v>
          </cell>
          <cell r="AN1076">
            <v>0</v>
          </cell>
          <cell r="AO1076">
            <v>0</v>
          </cell>
          <cell r="AP1076">
            <v>0</v>
          </cell>
          <cell r="AQ1076">
            <v>0</v>
          </cell>
          <cell r="AR1076">
            <v>0</v>
          </cell>
          <cell r="AS1076">
            <v>0</v>
          </cell>
          <cell r="AT1076">
            <v>0</v>
          </cell>
          <cell r="AU1076">
            <v>0</v>
          </cell>
          <cell r="AV1076">
            <v>0</v>
          </cell>
          <cell r="AW1076">
            <v>0</v>
          </cell>
          <cell r="AX1076">
            <v>0</v>
          </cell>
          <cell r="AY1076">
            <v>0</v>
          </cell>
          <cell r="AZ1076">
            <v>0</v>
          </cell>
          <cell r="BA1076">
            <v>0</v>
          </cell>
          <cell r="BB1076">
            <v>0</v>
          </cell>
          <cell r="BC1076">
            <v>0</v>
          </cell>
          <cell r="BH1076">
            <v>0</v>
          </cell>
          <cell r="BJ1076">
            <v>0</v>
          </cell>
        </row>
        <row r="1077">
          <cell r="A1077">
            <v>1077</v>
          </cell>
          <cell r="F1077" t="str">
            <v>XXX</v>
          </cell>
          <cell r="I1077" t="str">
            <v>CIV</v>
          </cell>
          <cell r="J1077" t="str">
            <v>Civil Works</v>
          </cell>
          <cell r="K1077" t="str">
            <v>Gen</v>
          </cell>
          <cell r="L1077" t="str">
            <v>I</v>
          </cell>
          <cell r="M1077" t="str">
            <v>I</v>
          </cell>
          <cell r="N1077" t="str">
            <v>I</v>
          </cell>
          <cell r="O1077" t="str">
            <v>CVL UR</v>
          </cell>
          <cell r="P1077" t="str">
            <v>i) Earth (DSR 1.1.1A.ii)</v>
          </cell>
          <cell r="Q1077" t="str">
            <v>Cum</v>
          </cell>
          <cell r="R1077" t="str">
            <v>Cum</v>
          </cell>
          <cell r="S1077">
            <v>50</v>
          </cell>
          <cell r="T1077">
            <v>50</v>
          </cell>
          <cell r="U1077">
            <v>50</v>
          </cell>
          <cell r="X1077">
            <v>50</v>
          </cell>
          <cell r="Y1077">
            <v>50</v>
          </cell>
          <cell r="Z1077" t="str">
            <v>KAK/1406</v>
          </cell>
          <cell r="AA1077" t="str">
            <v>INR</v>
          </cell>
          <cell r="AB1077">
            <v>14</v>
          </cell>
          <cell r="AC1077">
            <v>14</v>
          </cell>
          <cell r="AF1077">
            <v>2.3419203747072598E-2</v>
          </cell>
          <cell r="AG1077">
            <v>13.672131147540984</v>
          </cell>
          <cell r="AH1077">
            <v>0</v>
          </cell>
          <cell r="AI1077">
            <v>1</v>
          </cell>
          <cell r="AJ1077">
            <v>0</v>
          </cell>
          <cell r="AK1077">
            <v>0</v>
          </cell>
          <cell r="AL1077">
            <v>0</v>
          </cell>
          <cell r="AM1077">
            <v>0</v>
          </cell>
          <cell r="AN1077">
            <v>0</v>
          </cell>
          <cell r="AO1077">
            <v>0</v>
          </cell>
          <cell r="AP1077">
            <v>0</v>
          </cell>
          <cell r="AQ1077">
            <v>0</v>
          </cell>
          <cell r="AR1077">
            <v>13.672131147540984</v>
          </cell>
          <cell r="AS1077">
            <v>683.60655737704917</v>
          </cell>
          <cell r="AT1077">
            <v>1</v>
          </cell>
          <cell r="AU1077">
            <v>684</v>
          </cell>
          <cell r="AV1077">
            <v>28.5</v>
          </cell>
          <cell r="AW1077">
            <v>23.825403067243428</v>
          </cell>
          <cell r="AX1077">
            <v>736.32540306724343</v>
          </cell>
          <cell r="AY1077">
            <v>736.32540306724343</v>
          </cell>
          <cell r="AZ1077">
            <v>0.16320000000000001</v>
          </cell>
          <cell r="BA1077">
            <v>0.04</v>
          </cell>
          <cell r="BB1077">
            <v>0</v>
          </cell>
          <cell r="BC1077">
            <v>0</v>
          </cell>
          <cell r="BH1077">
            <v>0</v>
          </cell>
          <cell r="BJ1077">
            <v>0</v>
          </cell>
        </row>
        <row r="1078">
          <cell r="A1078">
            <v>1078</v>
          </cell>
          <cell r="F1078" t="str">
            <v>XXX</v>
          </cell>
          <cell r="J1078" t="str">
            <v/>
          </cell>
          <cell r="L1078" t="str">
            <v>J</v>
          </cell>
          <cell r="M1078" t="str">
            <v>J</v>
          </cell>
          <cell r="N1078">
            <v>0</v>
          </cell>
          <cell r="R1078">
            <v>0</v>
          </cell>
          <cell r="S1078">
            <v>0</v>
          </cell>
          <cell r="T1078">
            <v>0</v>
          </cell>
          <cell r="X1078">
            <v>0</v>
          </cell>
          <cell r="Y1078">
            <v>0</v>
          </cell>
          <cell r="Z1078">
            <v>0</v>
          </cell>
          <cell r="AB1078">
            <v>0</v>
          </cell>
          <cell r="AC1078">
            <v>0</v>
          </cell>
          <cell r="AF1078">
            <v>0</v>
          </cell>
          <cell r="AG1078">
            <v>0</v>
          </cell>
          <cell r="AH1078">
            <v>0</v>
          </cell>
          <cell r="AI1078">
            <v>0</v>
          </cell>
          <cell r="AJ1078">
            <v>0</v>
          </cell>
          <cell r="AK1078">
            <v>0</v>
          </cell>
          <cell r="AL1078">
            <v>0</v>
          </cell>
          <cell r="AM1078">
            <v>0</v>
          </cell>
          <cell r="AN1078">
            <v>0</v>
          </cell>
          <cell r="AO1078">
            <v>0</v>
          </cell>
          <cell r="AP1078">
            <v>0</v>
          </cell>
          <cell r="AQ1078">
            <v>0</v>
          </cell>
          <cell r="AR1078">
            <v>0</v>
          </cell>
          <cell r="AS1078">
            <v>0</v>
          </cell>
          <cell r="AT1078">
            <v>0</v>
          </cell>
          <cell r="AU1078">
            <v>0</v>
          </cell>
          <cell r="AV1078">
            <v>0</v>
          </cell>
          <cell r="AW1078">
            <v>0</v>
          </cell>
          <cell r="AX1078">
            <v>0</v>
          </cell>
          <cell r="AY1078">
            <v>0</v>
          </cell>
          <cell r="AZ1078">
            <v>0</v>
          </cell>
          <cell r="BA1078">
            <v>0</v>
          </cell>
          <cell r="BB1078">
            <v>0</v>
          </cell>
          <cell r="BC1078">
            <v>0</v>
          </cell>
          <cell r="BH1078">
            <v>0</v>
          </cell>
          <cell r="BJ1078">
            <v>0</v>
          </cell>
        </row>
        <row r="1079">
          <cell r="A1079">
            <v>1079</v>
          </cell>
          <cell r="F1079" t="str">
            <v>XXX</v>
          </cell>
          <cell r="G1079">
            <v>6</v>
          </cell>
          <cell r="I1079" t="str">
            <v>CIV</v>
          </cell>
          <cell r="J1079" t="str">
            <v>Civil Works</v>
          </cell>
          <cell r="K1079" t="str">
            <v>Gen</v>
          </cell>
          <cell r="L1079" t="str">
            <v>I</v>
          </cell>
          <cell r="M1079" t="str">
            <v>I</v>
          </cell>
          <cell r="N1079" t="str">
            <v>I</v>
          </cell>
          <cell r="O1079" t="str">
            <v>CVL UR</v>
          </cell>
          <cell r="P1079" t="str">
            <v>Supplying chemical emulsion in sealed containers</v>
          </cell>
          <cell r="Q1079" t="str">
            <v>Litre</v>
          </cell>
          <cell r="R1079" t="str">
            <v>Litre</v>
          </cell>
          <cell r="S1079">
            <v>100</v>
          </cell>
          <cell r="T1079">
            <v>100</v>
          </cell>
          <cell r="U1079">
            <v>100</v>
          </cell>
          <cell r="X1079">
            <v>100</v>
          </cell>
          <cell r="Y1079">
            <v>100</v>
          </cell>
          <cell r="Z1079" t="str">
            <v>KAK/1406</v>
          </cell>
          <cell r="AA1079" t="str">
            <v>INR</v>
          </cell>
          <cell r="AB1079">
            <v>194</v>
          </cell>
          <cell r="AC1079">
            <v>194</v>
          </cell>
          <cell r="AF1079">
            <v>2.3419203747072598E-2</v>
          </cell>
          <cell r="AG1079">
            <v>189.45667447306792</v>
          </cell>
          <cell r="AH1079">
            <v>0</v>
          </cell>
          <cell r="AI1079">
            <v>1</v>
          </cell>
          <cell r="AJ1079">
            <v>0</v>
          </cell>
          <cell r="AK1079">
            <v>0</v>
          </cell>
          <cell r="AL1079">
            <v>0</v>
          </cell>
          <cell r="AM1079">
            <v>0</v>
          </cell>
          <cell r="AN1079">
            <v>0</v>
          </cell>
          <cell r="AO1079">
            <v>0</v>
          </cell>
          <cell r="AP1079">
            <v>0</v>
          </cell>
          <cell r="AQ1079">
            <v>0</v>
          </cell>
          <cell r="AR1079">
            <v>189.45667447306792</v>
          </cell>
          <cell r="AS1079">
            <v>18945.667447306791</v>
          </cell>
          <cell r="AT1079">
            <v>1</v>
          </cell>
          <cell r="AU1079">
            <v>18946</v>
          </cell>
          <cell r="AV1079">
            <v>789.41666666666788</v>
          </cell>
          <cell r="AW1079">
            <v>659.93579899414181</v>
          </cell>
          <cell r="AX1079">
            <v>20395.35246566081</v>
          </cell>
          <cell r="AY1079">
            <v>20395.35246566081</v>
          </cell>
          <cell r="AZ1079">
            <v>0.16320000000000001</v>
          </cell>
          <cell r="BA1079">
            <v>0.04</v>
          </cell>
          <cell r="BB1079">
            <v>0</v>
          </cell>
          <cell r="BC1079">
            <v>0</v>
          </cell>
          <cell r="BH1079">
            <v>0</v>
          </cell>
          <cell r="BJ1079">
            <v>0</v>
          </cell>
        </row>
        <row r="1080">
          <cell r="A1080">
            <v>1080</v>
          </cell>
          <cell r="F1080" t="str">
            <v>XXX</v>
          </cell>
          <cell r="J1080" t="str">
            <v/>
          </cell>
          <cell r="L1080" t="str">
            <v>J</v>
          </cell>
          <cell r="M1080" t="str">
            <v>J</v>
          </cell>
          <cell r="N1080">
            <v>0</v>
          </cell>
          <cell r="P1080" t="str">
            <v xml:space="preserve">including delivery as specified Chloropyriphos/ </v>
          </cell>
          <cell r="R1080">
            <v>0</v>
          </cell>
          <cell r="S1080">
            <v>0</v>
          </cell>
          <cell r="T1080">
            <v>0</v>
          </cell>
          <cell r="X1080">
            <v>0</v>
          </cell>
          <cell r="Y1080">
            <v>0</v>
          </cell>
          <cell r="Z1080">
            <v>0</v>
          </cell>
          <cell r="AB1080">
            <v>0</v>
          </cell>
          <cell r="AC1080">
            <v>0</v>
          </cell>
          <cell r="AF1080">
            <v>0</v>
          </cell>
          <cell r="AG1080">
            <v>0</v>
          </cell>
          <cell r="AH1080">
            <v>0</v>
          </cell>
          <cell r="AI1080">
            <v>0</v>
          </cell>
          <cell r="AJ1080">
            <v>0</v>
          </cell>
          <cell r="AK1080">
            <v>0</v>
          </cell>
          <cell r="AL1080">
            <v>0</v>
          </cell>
          <cell r="AM1080">
            <v>0</v>
          </cell>
          <cell r="AN1080">
            <v>0</v>
          </cell>
          <cell r="AO1080">
            <v>0</v>
          </cell>
          <cell r="AP1080">
            <v>0</v>
          </cell>
          <cell r="AQ1080">
            <v>0</v>
          </cell>
          <cell r="AR1080">
            <v>0</v>
          </cell>
          <cell r="AS1080">
            <v>0</v>
          </cell>
          <cell r="AT1080">
            <v>0</v>
          </cell>
          <cell r="AU1080">
            <v>0</v>
          </cell>
          <cell r="AV1080">
            <v>0</v>
          </cell>
          <cell r="AW1080">
            <v>0</v>
          </cell>
          <cell r="AX1080">
            <v>0</v>
          </cell>
          <cell r="AY1080">
            <v>0</v>
          </cell>
          <cell r="AZ1080">
            <v>0</v>
          </cell>
          <cell r="BA1080">
            <v>0</v>
          </cell>
          <cell r="BB1080">
            <v>0</v>
          </cell>
          <cell r="BC1080">
            <v>0</v>
          </cell>
          <cell r="BH1080">
            <v>0</v>
          </cell>
          <cell r="BJ1080">
            <v>0</v>
          </cell>
        </row>
        <row r="1081">
          <cell r="A1081">
            <v>1081</v>
          </cell>
          <cell r="F1081" t="str">
            <v>XXX</v>
          </cell>
          <cell r="J1081" t="str">
            <v/>
          </cell>
          <cell r="L1081" t="str">
            <v>J</v>
          </cell>
          <cell r="M1081" t="str">
            <v>J</v>
          </cell>
          <cell r="N1081">
            <v>0</v>
          </cell>
          <cell r="P1081" t="str">
            <v>Lindane emulsifiable concentrate of 20 % (DSR</v>
          </cell>
          <cell r="R1081">
            <v>0</v>
          </cell>
          <cell r="S1081">
            <v>0</v>
          </cell>
          <cell r="T1081">
            <v>0</v>
          </cell>
          <cell r="X1081">
            <v>0</v>
          </cell>
          <cell r="Y1081">
            <v>0</v>
          </cell>
          <cell r="Z1081">
            <v>0</v>
          </cell>
          <cell r="AB1081">
            <v>0</v>
          </cell>
          <cell r="AC1081">
            <v>0</v>
          </cell>
          <cell r="AF1081">
            <v>0</v>
          </cell>
          <cell r="AG1081">
            <v>0</v>
          </cell>
          <cell r="AH1081">
            <v>0</v>
          </cell>
          <cell r="AI1081">
            <v>0</v>
          </cell>
          <cell r="AJ1081">
            <v>0</v>
          </cell>
          <cell r="AK1081">
            <v>0</v>
          </cell>
          <cell r="AL1081">
            <v>0</v>
          </cell>
          <cell r="AM1081">
            <v>0</v>
          </cell>
          <cell r="AN1081">
            <v>0</v>
          </cell>
          <cell r="AO1081">
            <v>0</v>
          </cell>
          <cell r="AP1081">
            <v>0</v>
          </cell>
          <cell r="AQ1081">
            <v>0</v>
          </cell>
          <cell r="AR1081">
            <v>0</v>
          </cell>
          <cell r="AS1081">
            <v>0</v>
          </cell>
          <cell r="AT1081">
            <v>0</v>
          </cell>
          <cell r="AU1081">
            <v>0</v>
          </cell>
          <cell r="AV1081">
            <v>0</v>
          </cell>
          <cell r="AW1081">
            <v>0</v>
          </cell>
          <cell r="AX1081">
            <v>0</v>
          </cell>
          <cell r="AY1081">
            <v>0</v>
          </cell>
          <cell r="AZ1081">
            <v>0</v>
          </cell>
          <cell r="BA1081">
            <v>0</v>
          </cell>
          <cell r="BB1081">
            <v>0</v>
          </cell>
          <cell r="BC1081">
            <v>0</v>
          </cell>
          <cell r="BH1081">
            <v>0</v>
          </cell>
          <cell r="BJ1081">
            <v>0</v>
          </cell>
        </row>
        <row r="1082">
          <cell r="A1082">
            <v>1082</v>
          </cell>
          <cell r="F1082" t="str">
            <v>XXX</v>
          </cell>
          <cell r="J1082" t="str">
            <v/>
          </cell>
          <cell r="L1082" t="str">
            <v>J</v>
          </cell>
          <cell r="M1082" t="str">
            <v>J</v>
          </cell>
          <cell r="N1082">
            <v>0</v>
          </cell>
          <cell r="P1082" t="str">
            <v>2.35.1)</v>
          </cell>
          <cell r="R1082">
            <v>0</v>
          </cell>
          <cell r="S1082">
            <v>0</v>
          </cell>
          <cell r="T1082">
            <v>0</v>
          </cell>
          <cell r="X1082">
            <v>0</v>
          </cell>
          <cell r="Y1082">
            <v>0</v>
          </cell>
          <cell r="Z1082">
            <v>0</v>
          </cell>
          <cell r="AB1082">
            <v>0</v>
          </cell>
          <cell r="AC1082">
            <v>0</v>
          </cell>
          <cell r="AF1082">
            <v>0</v>
          </cell>
          <cell r="AG1082">
            <v>0</v>
          </cell>
          <cell r="AH1082">
            <v>0</v>
          </cell>
          <cell r="AI1082">
            <v>0</v>
          </cell>
          <cell r="AJ1082">
            <v>0</v>
          </cell>
          <cell r="AK1082">
            <v>0</v>
          </cell>
          <cell r="AL1082">
            <v>0</v>
          </cell>
          <cell r="AM1082">
            <v>0</v>
          </cell>
          <cell r="AN1082">
            <v>0</v>
          </cell>
          <cell r="AO1082">
            <v>0</v>
          </cell>
          <cell r="AP1082">
            <v>0</v>
          </cell>
          <cell r="AQ1082">
            <v>0</v>
          </cell>
          <cell r="AR1082">
            <v>0</v>
          </cell>
          <cell r="AS1082">
            <v>0</v>
          </cell>
          <cell r="AT1082">
            <v>0</v>
          </cell>
          <cell r="AU1082">
            <v>0</v>
          </cell>
          <cell r="AV1082">
            <v>0</v>
          </cell>
          <cell r="AW1082">
            <v>0</v>
          </cell>
          <cell r="AX1082">
            <v>0</v>
          </cell>
          <cell r="AY1082">
            <v>0</v>
          </cell>
          <cell r="AZ1082">
            <v>0</v>
          </cell>
          <cell r="BA1082">
            <v>0</v>
          </cell>
          <cell r="BB1082">
            <v>0</v>
          </cell>
          <cell r="BC1082">
            <v>0</v>
          </cell>
          <cell r="BH1082">
            <v>0</v>
          </cell>
          <cell r="BJ1082">
            <v>0</v>
          </cell>
        </row>
        <row r="1083">
          <cell r="A1083">
            <v>1083</v>
          </cell>
          <cell r="F1083" t="str">
            <v>XXX</v>
          </cell>
          <cell r="J1083" t="str">
            <v/>
          </cell>
          <cell r="L1083" t="str">
            <v>J</v>
          </cell>
          <cell r="M1083" t="str">
            <v>J</v>
          </cell>
          <cell r="N1083">
            <v>0</v>
          </cell>
          <cell r="R1083">
            <v>0</v>
          </cell>
          <cell r="S1083">
            <v>0</v>
          </cell>
          <cell r="T1083">
            <v>0</v>
          </cell>
          <cell r="X1083">
            <v>0</v>
          </cell>
          <cell r="Y1083">
            <v>0</v>
          </cell>
          <cell r="Z1083">
            <v>0</v>
          </cell>
          <cell r="AB1083">
            <v>0</v>
          </cell>
          <cell r="AC1083">
            <v>0</v>
          </cell>
          <cell r="AF1083">
            <v>0</v>
          </cell>
          <cell r="AG1083">
            <v>0</v>
          </cell>
          <cell r="AH1083">
            <v>0</v>
          </cell>
          <cell r="AI1083">
            <v>0</v>
          </cell>
          <cell r="AJ1083">
            <v>0</v>
          </cell>
          <cell r="AK1083">
            <v>0</v>
          </cell>
          <cell r="AL1083">
            <v>0</v>
          </cell>
          <cell r="AM1083">
            <v>0</v>
          </cell>
          <cell r="AN1083">
            <v>0</v>
          </cell>
          <cell r="AO1083">
            <v>0</v>
          </cell>
          <cell r="AP1083">
            <v>0</v>
          </cell>
          <cell r="AQ1083">
            <v>0</v>
          </cell>
          <cell r="AR1083">
            <v>0</v>
          </cell>
          <cell r="AS1083">
            <v>0</v>
          </cell>
          <cell r="AT1083">
            <v>0</v>
          </cell>
          <cell r="AU1083">
            <v>0</v>
          </cell>
          <cell r="AV1083">
            <v>0</v>
          </cell>
          <cell r="AW1083">
            <v>0</v>
          </cell>
          <cell r="AX1083">
            <v>0</v>
          </cell>
          <cell r="AY1083">
            <v>0</v>
          </cell>
          <cell r="AZ1083">
            <v>0</v>
          </cell>
          <cell r="BA1083">
            <v>0</v>
          </cell>
          <cell r="BB1083">
            <v>0</v>
          </cell>
          <cell r="BC1083">
            <v>0</v>
          </cell>
          <cell r="BH1083">
            <v>0</v>
          </cell>
          <cell r="BJ1083">
            <v>0</v>
          </cell>
        </row>
        <row r="1084">
          <cell r="A1084">
            <v>1084</v>
          </cell>
          <cell r="F1084" t="str">
            <v>XXX</v>
          </cell>
          <cell r="G1084">
            <v>7</v>
          </cell>
          <cell r="J1084" t="str">
            <v/>
          </cell>
          <cell r="L1084" t="str">
            <v>J</v>
          </cell>
          <cell r="M1084" t="str">
            <v>J</v>
          </cell>
          <cell r="N1084">
            <v>0</v>
          </cell>
          <cell r="P1084" t="str">
            <v>Diluting and injecting chemical emulsion (excluding of</v>
          </cell>
          <cell r="R1084">
            <v>0</v>
          </cell>
          <cell r="S1084">
            <v>0</v>
          </cell>
          <cell r="T1084">
            <v>0</v>
          </cell>
          <cell r="X1084">
            <v>0</v>
          </cell>
          <cell r="Y1084">
            <v>0</v>
          </cell>
          <cell r="Z1084">
            <v>0</v>
          </cell>
          <cell r="AB1084">
            <v>0</v>
          </cell>
          <cell r="AC1084">
            <v>0</v>
          </cell>
          <cell r="AF1084">
            <v>0</v>
          </cell>
          <cell r="AG1084">
            <v>0</v>
          </cell>
          <cell r="AH1084">
            <v>0</v>
          </cell>
          <cell r="AI1084">
            <v>0</v>
          </cell>
          <cell r="AJ1084">
            <v>0</v>
          </cell>
          <cell r="AK1084">
            <v>0</v>
          </cell>
          <cell r="AL1084">
            <v>0</v>
          </cell>
          <cell r="AM1084">
            <v>0</v>
          </cell>
          <cell r="AN1084">
            <v>0</v>
          </cell>
          <cell r="AO1084">
            <v>0</v>
          </cell>
          <cell r="AP1084">
            <v>0</v>
          </cell>
          <cell r="AQ1084">
            <v>0</v>
          </cell>
          <cell r="AR1084">
            <v>0</v>
          </cell>
          <cell r="AS1084">
            <v>0</v>
          </cell>
          <cell r="AT1084">
            <v>0</v>
          </cell>
          <cell r="AU1084">
            <v>0</v>
          </cell>
          <cell r="AV1084">
            <v>0</v>
          </cell>
          <cell r="AW1084">
            <v>0</v>
          </cell>
          <cell r="AX1084">
            <v>0</v>
          </cell>
          <cell r="AY1084">
            <v>0</v>
          </cell>
          <cell r="AZ1084">
            <v>0</v>
          </cell>
          <cell r="BA1084">
            <v>0</v>
          </cell>
          <cell r="BB1084">
            <v>0</v>
          </cell>
          <cell r="BC1084">
            <v>0</v>
          </cell>
          <cell r="BH1084">
            <v>0</v>
          </cell>
          <cell r="BJ1084">
            <v>0</v>
          </cell>
        </row>
        <row r="1085">
          <cell r="A1085">
            <v>1085</v>
          </cell>
          <cell r="F1085" t="str">
            <v>XXX</v>
          </cell>
          <cell r="J1085" t="str">
            <v/>
          </cell>
          <cell r="L1085" t="str">
            <v>J</v>
          </cell>
          <cell r="M1085" t="str">
            <v>J</v>
          </cell>
          <cell r="N1085">
            <v>0</v>
          </cell>
          <cell r="P1085" t="str">
            <v>cost of chemical emulsion) for  ANTI- termite</v>
          </cell>
          <cell r="R1085">
            <v>0</v>
          </cell>
          <cell r="S1085">
            <v>0</v>
          </cell>
          <cell r="T1085">
            <v>0</v>
          </cell>
          <cell r="X1085">
            <v>0</v>
          </cell>
          <cell r="Y1085">
            <v>0</v>
          </cell>
          <cell r="Z1085">
            <v>0</v>
          </cell>
          <cell r="AB1085">
            <v>0</v>
          </cell>
          <cell r="AC1085">
            <v>0</v>
          </cell>
          <cell r="AF1085">
            <v>0</v>
          </cell>
          <cell r="AG1085">
            <v>0</v>
          </cell>
          <cell r="AH1085">
            <v>0</v>
          </cell>
          <cell r="AI1085">
            <v>0</v>
          </cell>
          <cell r="AJ1085">
            <v>0</v>
          </cell>
          <cell r="AK1085">
            <v>0</v>
          </cell>
          <cell r="AL1085">
            <v>0</v>
          </cell>
          <cell r="AM1085">
            <v>0</v>
          </cell>
          <cell r="AN1085">
            <v>0</v>
          </cell>
          <cell r="AO1085">
            <v>0</v>
          </cell>
          <cell r="AP1085">
            <v>0</v>
          </cell>
          <cell r="AQ1085">
            <v>0</v>
          </cell>
          <cell r="AR1085">
            <v>0</v>
          </cell>
          <cell r="AS1085">
            <v>0</v>
          </cell>
          <cell r="AT1085">
            <v>0</v>
          </cell>
          <cell r="AU1085">
            <v>0</v>
          </cell>
          <cell r="AV1085">
            <v>0</v>
          </cell>
          <cell r="AW1085">
            <v>0</v>
          </cell>
          <cell r="AX1085">
            <v>0</v>
          </cell>
          <cell r="AY1085">
            <v>0</v>
          </cell>
          <cell r="AZ1085">
            <v>0</v>
          </cell>
          <cell r="BA1085">
            <v>0</v>
          </cell>
          <cell r="BB1085">
            <v>0</v>
          </cell>
          <cell r="BC1085">
            <v>0</v>
          </cell>
          <cell r="BH1085">
            <v>0</v>
          </cell>
          <cell r="BJ1085">
            <v>0</v>
          </cell>
        </row>
        <row r="1086">
          <cell r="A1086">
            <v>1086</v>
          </cell>
          <cell r="F1086" t="str">
            <v>XXX</v>
          </cell>
          <cell r="J1086" t="str">
            <v/>
          </cell>
          <cell r="L1086" t="str">
            <v>J</v>
          </cell>
          <cell r="M1086" t="str">
            <v>J</v>
          </cell>
          <cell r="N1086">
            <v>0</v>
          </cell>
          <cell r="P1086" t="str">
            <v>treatment and creating a continuous chemical barrier</v>
          </cell>
          <cell r="R1086">
            <v>0</v>
          </cell>
          <cell r="S1086">
            <v>0</v>
          </cell>
          <cell r="T1086">
            <v>0</v>
          </cell>
          <cell r="X1086">
            <v>0</v>
          </cell>
          <cell r="Y1086">
            <v>0</v>
          </cell>
          <cell r="Z1086">
            <v>0</v>
          </cell>
          <cell r="AB1086">
            <v>0</v>
          </cell>
          <cell r="AC1086">
            <v>0</v>
          </cell>
          <cell r="AF1086">
            <v>0</v>
          </cell>
          <cell r="AG1086">
            <v>0</v>
          </cell>
          <cell r="AH1086">
            <v>0</v>
          </cell>
          <cell r="AI1086">
            <v>0</v>
          </cell>
          <cell r="AJ1086">
            <v>0</v>
          </cell>
          <cell r="AK1086">
            <v>0</v>
          </cell>
          <cell r="AL1086">
            <v>0</v>
          </cell>
          <cell r="AM1086">
            <v>0</v>
          </cell>
          <cell r="AN1086">
            <v>0</v>
          </cell>
          <cell r="AO1086">
            <v>0</v>
          </cell>
          <cell r="AP1086">
            <v>0</v>
          </cell>
          <cell r="AQ1086">
            <v>0</v>
          </cell>
          <cell r="AR1086">
            <v>0</v>
          </cell>
          <cell r="AS1086">
            <v>0</v>
          </cell>
          <cell r="AT1086">
            <v>0</v>
          </cell>
          <cell r="AU1086">
            <v>0</v>
          </cell>
          <cell r="AV1086">
            <v>0</v>
          </cell>
          <cell r="AW1086">
            <v>0</v>
          </cell>
          <cell r="AX1086">
            <v>0</v>
          </cell>
          <cell r="AY1086">
            <v>0</v>
          </cell>
          <cell r="AZ1086">
            <v>0</v>
          </cell>
          <cell r="BA1086">
            <v>0</v>
          </cell>
          <cell r="BB1086">
            <v>0</v>
          </cell>
          <cell r="BC1086">
            <v>0</v>
          </cell>
          <cell r="BH1086">
            <v>0</v>
          </cell>
          <cell r="BJ1086">
            <v>0</v>
          </cell>
        </row>
        <row r="1087">
          <cell r="A1087">
            <v>1087</v>
          </cell>
          <cell r="F1087" t="str">
            <v>XXX</v>
          </cell>
          <cell r="J1087" t="str">
            <v/>
          </cell>
          <cell r="L1087" t="str">
            <v>J</v>
          </cell>
          <cell r="M1087" t="str">
            <v>J</v>
          </cell>
          <cell r="N1087">
            <v>0</v>
          </cell>
          <cell r="P1087" t="str">
            <v xml:space="preserve">under and around the column pits, wall trenches, </v>
          </cell>
          <cell r="R1087">
            <v>0</v>
          </cell>
          <cell r="S1087">
            <v>0</v>
          </cell>
          <cell r="T1087">
            <v>0</v>
          </cell>
          <cell r="X1087">
            <v>0</v>
          </cell>
          <cell r="Y1087">
            <v>0</v>
          </cell>
          <cell r="Z1087">
            <v>0</v>
          </cell>
          <cell r="AB1087">
            <v>0</v>
          </cell>
          <cell r="AC1087">
            <v>0</v>
          </cell>
          <cell r="AF1087">
            <v>0</v>
          </cell>
          <cell r="AG1087">
            <v>0</v>
          </cell>
          <cell r="AH1087">
            <v>0</v>
          </cell>
          <cell r="AI1087">
            <v>0</v>
          </cell>
          <cell r="AJ1087">
            <v>0</v>
          </cell>
          <cell r="AK1087">
            <v>0</v>
          </cell>
          <cell r="AL1087">
            <v>0</v>
          </cell>
          <cell r="AM1087">
            <v>0</v>
          </cell>
          <cell r="AN1087">
            <v>0</v>
          </cell>
          <cell r="AO1087">
            <v>0</v>
          </cell>
          <cell r="AP1087">
            <v>0</v>
          </cell>
          <cell r="AQ1087">
            <v>0</v>
          </cell>
          <cell r="AR1087">
            <v>0</v>
          </cell>
          <cell r="AS1087">
            <v>0</v>
          </cell>
          <cell r="AT1087">
            <v>0</v>
          </cell>
          <cell r="AU1087">
            <v>0</v>
          </cell>
          <cell r="AV1087">
            <v>0</v>
          </cell>
          <cell r="AW1087">
            <v>0</v>
          </cell>
          <cell r="AX1087">
            <v>0</v>
          </cell>
          <cell r="AY1087">
            <v>0</v>
          </cell>
          <cell r="AZ1087">
            <v>0</v>
          </cell>
          <cell r="BA1087">
            <v>0</v>
          </cell>
          <cell r="BB1087">
            <v>0</v>
          </cell>
          <cell r="BC1087">
            <v>0</v>
          </cell>
          <cell r="BH1087">
            <v>0</v>
          </cell>
          <cell r="BJ1087">
            <v>0</v>
          </cell>
        </row>
        <row r="1088">
          <cell r="A1088">
            <v>1088</v>
          </cell>
          <cell r="F1088" t="str">
            <v>XXX</v>
          </cell>
          <cell r="J1088" t="str">
            <v/>
          </cell>
          <cell r="L1088" t="str">
            <v>J</v>
          </cell>
          <cell r="M1088" t="str">
            <v>J</v>
          </cell>
          <cell r="N1088">
            <v>0</v>
          </cell>
          <cell r="P1088" t="str">
            <v xml:space="preserve">basement excavation, top surface of plinth filling, </v>
          </cell>
          <cell r="R1088">
            <v>0</v>
          </cell>
          <cell r="S1088">
            <v>0</v>
          </cell>
          <cell r="T1088">
            <v>0</v>
          </cell>
          <cell r="X1088">
            <v>0</v>
          </cell>
          <cell r="Y1088">
            <v>0</v>
          </cell>
          <cell r="Z1088">
            <v>0</v>
          </cell>
          <cell r="AB1088">
            <v>0</v>
          </cell>
          <cell r="AC1088">
            <v>0</v>
          </cell>
          <cell r="AF1088">
            <v>0</v>
          </cell>
          <cell r="AG1088">
            <v>0</v>
          </cell>
          <cell r="AH1088">
            <v>0</v>
          </cell>
          <cell r="AI1088">
            <v>0</v>
          </cell>
          <cell r="AJ1088">
            <v>0</v>
          </cell>
          <cell r="AK1088">
            <v>0</v>
          </cell>
          <cell r="AL1088">
            <v>0</v>
          </cell>
          <cell r="AM1088">
            <v>0</v>
          </cell>
          <cell r="AN1088">
            <v>0</v>
          </cell>
          <cell r="AO1088">
            <v>0</v>
          </cell>
          <cell r="AP1088">
            <v>0</v>
          </cell>
          <cell r="AQ1088">
            <v>0</v>
          </cell>
          <cell r="AR1088">
            <v>0</v>
          </cell>
          <cell r="AS1088">
            <v>0</v>
          </cell>
          <cell r="AT1088">
            <v>0</v>
          </cell>
          <cell r="AU1088">
            <v>0</v>
          </cell>
          <cell r="AV1088">
            <v>0</v>
          </cell>
          <cell r="AW1088">
            <v>0</v>
          </cell>
          <cell r="AX1088">
            <v>0</v>
          </cell>
          <cell r="AY1088">
            <v>0</v>
          </cell>
          <cell r="AZ1088">
            <v>0</v>
          </cell>
          <cell r="BA1088">
            <v>0</v>
          </cell>
          <cell r="BB1088">
            <v>0</v>
          </cell>
          <cell r="BC1088">
            <v>0</v>
          </cell>
          <cell r="BH1088">
            <v>0</v>
          </cell>
          <cell r="BJ1088">
            <v>0</v>
          </cell>
        </row>
        <row r="1089">
          <cell r="A1089">
            <v>1089</v>
          </cell>
          <cell r="F1089" t="str">
            <v>XXX</v>
          </cell>
          <cell r="J1089" t="str">
            <v/>
          </cell>
          <cell r="L1089" t="str">
            <v>J</v>
          </cell>
          <cell r="M1089" t="str">
            <v>J</v>
          </cell>
          <cell r="N1089">
            <v>0</v>
          </cell>
          <cell r="P1089" t="str">
            <v>junction of wall and floor, along the external</v>
          </cell>
          <cell r="R1089">
            <v>0</v>
          </cell>
          <cell r="S1089">
            <v>0</v>
          </cell>
          <cell r="T1089">
            <v>0</v>
          </cell>
          <cell r="X1089">
            <v>0</v>
          </cell>
          <cell r="Y1089">
            <v>0</v>
          </cell>
          <cell r="Z1089">
            <v>0</v>
          </cell>
          <cell r="AB1089">
            <v>0</v>
          </cell>
          <cell r="AC1089">
            <v>0</v>
          </cell>
          <cell r="AF1089">
            <v>0</v>
          </cell>
          <cell r="AG1089">
            <v>0</v>
          </cell>
          <cell r="AH1089">
            <v>0</v>
          </cell>
          <cell r="AI1089">
            <v>0</v>
          </cell>
          <cell r="AJ1089">
            <v>0</v>
          </cell>
          <cell r="AK1089">
            <v>0</v>
          </cell>
          <cell r="AL1089">
            <v>0</v>
          </cell>
          <cell r="AM1089">
            <v>0</v>
          </cell>
          <cell r="AN1089">
            <v>0</v>
          </cell>
          <cell r="AO1089">
            <v>0</v>
          </cell>
          <cell r="AP1089">
            <v>0</v>
          </cell>
          <cell r="AQ1089">
            <v>0</v>
          </cell>
          <cell r="AR1089">
            <v>0</v>
          </cell>
          <cell r="AS1089">
            <v>0</v>
          </cell>
          <cell r="AT1089">
            <v>0</v>
          </cell>
          <cell r="AU1089">
            <v>0</v>
          </cell>
          <cell r="AV1089">
            <v>0</v>
          </cell>
          <cell r="AW1089">
            <v>0</v>
          </cell>
          <cell r="AX1089">
            <v>0</v>
          </cell>
          <cell r="AY1089">
            <v>0</v>
          </cell>
          <cell r="AZ1089">
            <v>0</v>
          </cell>
          <cell r="BA1089">
            <v>0</v>
          </cell>
          <cell r="BB1089">
            <v>0</v>
          </cell>
          <cell r="BC1089">
            <v>0</v>
          </cell>
          <cell r="BH1089">
            <v>0</v>
          </cell>
          <cell r="BJ1089">
            <v>0</v>
          </cell>
        </row>
        <row r="1090">
          <cell r="A1090">
            <v>1090</v>
          </cell>
          <cell r="F1090" t="str">
            <v>XXX</v>
          </cell>
          <cell r="J1090" t="str">
            <v/>
          </cell>
          <cell r="L1090" t="str">
            <v>J</v>
          </cell>
          <cell r="M1090" t="str">
            <v>J</v>
          </cell>
          <cell r="N1090">
            <v>0</v>
          </cell>
          <cell r="P1090" t="str">
            <v>perimeter of the building, expansion joints, over the</v>
          </cell>
          <cell r="R1090">
            <v>0</v>
          </cell>
          <cell r="S1090">
            <v>0</v>
          </cell>
          <cell r="T1090">
            <v>0</v>
          </cell>
          <cell r="X1090">
            <v>0</v>
          </cell>
          <cell r="Y1090">
            <v>0</v>
          </cell>
          <cell r="Z1090">
            <v>0</v>
          </cell>
          <cell r="AB1090">
            <v>0</v>
          </cell>
          <cell r="AC1090">
            <v>0</v>
          </cell>
          <cell r="AF1090">
            <v>0</v>
          </cell>
          <cell r="AG1090">
            <v>0</v>
          </cell>
          <cell r="AH1090">
            <v>0</v>
          </cell>
          <cell r="AI1090">
            <v>0</v>
          </cell>
          <cell r="AJ1090">
            <v>0</v>
          </cell>
          <cell r="AK1090">
            <v>0</v>
          </cell>
          <cell r="AL1090">
            <v>0</v>
          </cell>
          <cell r="AM1090">
            <v>0</v>
          </cell>
          <cell r="AN1090">
            <v>0</v>
          </cell>
          <cell r="AO1090">
            <v>0</v>
          </cell>
          <cell r="AP1090">
            <v>0</v>
          </cell>
          <cell r="AQ1090">
            <v>0</v>
          </cell>
          <cell r="AR1090">
            <v>0</v>
          </cell>
          <cell r="AS1090">
            <v>0</v>
          </cell>
          <cell r="AT1090">
            <v>0</v>
          </cell>
          <cell r="AU1090">
            <v>0</v>
          </cell>
          <cell r="AV1090">
            <v>0</v>
          </cell>
          <cell r="AW1090">
            <v>0</v>
          </cell>
          <cell r="AX1090">
            <v>0</v>
          </cell>
          <cell r="AY1090">
            <v>0</v>
          </cell>
          <cell r="AZ1090">
            <v>0</v>
          </cell>
          <cell r="BA1090">
            <v>0</v>
          </cell>
          <cell r="BB1090">
            <v>0</v>
          </cell>
          <cell r="BC1090">
            <v>0</v>
          </cell>
          <cell r="BH1090">
            <v>0</v>
          </cell>
          <cell r="BJ1090">
            <v>0</v>
          </cell>
        </row>
        <row r="1091">
          <cell r="A1091">
            <v>1091</v>
          </cell>
          <cell r="F1091" t="str">
            <v>XXX</v>
          </cell>
          <cell r="J1091" t="str">
            <v/>
          </cell>
          <cell r="L1091" t="str">
            <v>J</v>
          </cell>
          <cell r="M1091" t="str">
            <v>J</v>
          </cell>
          <cell r="N1091">
            <v>0</v>
          </cell>
          <cell r="P1091" t="str">
            <v>top surface of consolidated earth on which apron</v>
          </cell>
          <cell r="R1091">
            <v>0</v>
          </cell>
          <cell r="S1091">
            <v>0</v>
          </cell>
          <cell r="T1091">
            <v>0</v>
          </cell>
          <cell r="X1091">
            <v>0</v>
          </cell>
          <cell r="Y1091">
            <v>0</v>
          </cell>
          <cell r="Z1091">
            <v>0</v>
          </cell>
          <cell r="AB1091">
            <v>0</v>
          </cell>
          <cell r="AC1091">
            <v>0</v>
          </cell>
          <cell r="AF1091">
            <v>0</v>
          </cell>
          <cell r="AG1091">
            <v>0</v>
          </cell>
          <cell r="AH1091">
            <v>0</v>
          </cell>
          <cell r="AI1091">
            <v>0</v>
          </cell>
          <cell r="AJ1091">
            <v>0</v>
          </cell>
          <cell r="AK1091">
            <v>0</v>
          </cell>
          <cell r="AL1091">
            <v>0</v>
          </cell>
          <cell r="AM1091">
            <v>0</v>
          </cell>
          <cell r="AN1091">
            <v>0</v>
          </cell>
          <cell r="AO1091">
            <v>0</v>
          </cell>
          <cell r="AP1091">
            <v>0</v>
          </cell>
          <cell r="AQ1091">
            <v>0</v>
          </cell>
          <cell r="AR1091">
            <v>0</v>
          </cell>
          <cell r="AS1091">
            <v>0</v>
          </cell>
          <cell r="AT1091">
            <v>0</v>
          </cell>
          <cell r="AU1091">
            <v>0</v>
          </cell>
          <cell r="AV1091">
            <v>0</v>
          </cell>
          <cell r="AW1091">
            <v>0</v>
          </cell>
          <cell r="AX1091">
            <v>0</v>
          </cell>
          <cell r="AY1091">
            <v>0</v>
          </cell>
          <cell r="AZ1091">
            <v>0</v>
          </cell>
          <cell r="BA1091">
            <v>0</v>
          </cell>
          <cell r="BB1091">
            <v>0</v>
          </cell>
          <cell r="BC1091">
            <v>0</v>
          </cell>
          <cell r="BH1091">
            <v>0</v>
          </cell>
          <cell r="BJ1091">
            <v>0</v>
          </cell>
        </row>
        <row r="1092">
          <cell r="A1092">
            <v>1092</v>
          </cell>
          <cell r="F1092" t="str">
            <v>XXX</v>
          </cell>
          <cell r="J1092" t="str">
            <v/>
          </cell>
          <cell r="L1092" t="str">
            <v>J</v>
          </cell>
          <cell r="M1092" t="str">
            <v>J</v>
          </cell>
          <cell r="N1092">
            <v>0</v>
          </cell>
          <cell r="P1092" t="str">
            <v>isto be laid, surroundings of pipes and conduits</v>
          </cell>
          <cell r="R1092">
            <v>0</v>
          </cell>
          <cell r="S1092">
            <v>0</v>
          </cell>
          <cell r="T1092">
            <v>0</v>
          </cell>
          <cell r="X1092">
            <v>0</v>
          </cell>
          <cell r="Y1092">
            <v>0</v>
          </cell>
          <cell r="Z1092">
            <v>0</v>
          </cell>
          <cell r="AB1092">
            <v>0</v>
          </cell>
          <cell r="AC1092">
            <v>0</v>
          </cell>
          <cell r="AF1092">
            <v>0</v>
          </cell>
          <cell r="AG1092">
            <v>0</v>
          </cell>
          <cell r="AH1092">
            <v>0</v>
          </cell>
          <cell r="AI1092">
            <v>0</v>
          </cell>
          <cell r="AJ1092">
            <v>0</v>
          </cell>
          <cell r="AK1092">
            <v>0</v>
          </cell>
          <cell r="AL1092">
            <v>0</v>
          </cell>
          <cell r="AM1092">
            <v>0</v>
          </cell>
          <cell r="AN1092">
            <v>0</v>
          </cell>
          <cell r="AO1092">
            <v>0</v>
          </cell>
          <cell r="AP1092">
            <v>0</v>
          </cell>
          <cell r="AQ1092">
            <v>0</v>
          </cell>
          <cell r="AR1092">
            <v>0</v>
          </cell>
          <cell r="AS1092">
            <v>0</v>
          </cell>
          <cell r="AT1092">
            <v>0</v>
          </cell>
          <cell r="AU1092">
            <v>0</v>
          </cell>
          <cell r="AV1092">
            <v>0</v>
          </cell>
          <cell r="AW1092">
            <v>0</v>
          </cell>
          <cell r="AX1092">
            <v>0</v>
          </cell>
          <cell r="AY1092">
            <v>0</v>
          </cell>
          <cell r="AZ1092">
            <v>0</v>
          </cell>
          <cell r="BA1092">
            <v>0</v>
          </cell>
          <cell r="BB1092">
            <v>0</v>
          </cell>
          <cell r="BC1092">
            <v>0</v>
          </cell>
          <cell r="BH1092">
            <v>0</v>
          </cell>
          <cell r="BJ1092">
            <v>0</v>
          </cell>
        </row>
        <row r="1093">
          <cell r="A1093">
            <v>1093</v>
          </cell>
          <cell r="F1093" t="str">
            <v>XXX</v>
          </cell>
          <cell r="J1093" t="str">
            <v/>
          </cell>
          <cell r="L1093" t="str">
            <v>J</v>
          </cell>
          <cell r="M1093" t="str">
            <v>J</v>
          </cell>
          <cell r="N1093">
            <v>0</v>
          </cell>
          <cell r="P1093" t="str">
            <v>etc.complete as per specification (plinth area of the</v>
          </cell>
          <cell r="R1093">
            <v>0</v>
          </cell>
          <cell r="S1093">
            <v>0</v>
          </cell>
          <cell r="T1093">
            <v>0</v>
          </cell>
          <cell r="X1093">
            <v>0</v>
          </cell>
          <cell r="Y1093">
            <v>0</v>
          </cell>
          <cell r="Z1093">
            <v>0</v>
          </cell>
          <cell r="AB1093">
            <v>0</v>
          </cell>
          <cell r="AC1093">
            <v>0</v>
          </cell>
          <cell r="AF1093">
            <v>0</v>
          </cell>
          <cell r="AG1093">
            <v>0</v>
          </cell>
          <cell r="AH1093">
            <v>0</v>
          </cell>
          <cell r="AI1093">
            <v>0</v>
          </cell>
          <cell r="AJ1093">
            <v>0</v>
          </cell>
          <cell r="AK1093">
            <v>0</v>
          </cell>
          <cell r="AL1093">
            <v>0</v>
          </cell>
          <cell r="AM1093">
            <v>0</v>
          </cell>
          <cell r="AN1093">
            <v>0</v>
          </cell>
          <cell r="AO1093">
            <v>0</v>
          </cell>
          <cell r="AP1093">
            <v>0</v>
          </cell>
          <cell r="AQ1093">
            <v>0</v>
          </cell>
          <cell r="AR1093">
            <v>0</v>
          </cell>
          <cell r="AS1093">
            <v>0</v>
          </cell>
          <cell r="AT1093">
            <v>0</v>
          </cell>
          <cell r="AU1093">
            <v>0</v>
          </cell>
          <cell r="AV1093">
            <v>0</v>
          </cell>
          <cell r="AW1093">
            <v>0</v>
          </cell>
          <cell r="AX1093">
            <v>0</v>
          </cell>
          <cell r="AY1093">
            <v>0</v>
          </cell>
          <cell r="AZ1093">
            <v>0</v>
          </cell>
          <cell r="BA1093">
            <v>0</v>
          </cell>
          <cell r="BB1093">
            <v>0</v>
          </cell>
          <cell r="BC1093">
            <v>0</v>
          </cell>
          <cell r="BH1093">
            <v>0</v>
          </cell>
          <cell r="BJ1093">
            <v>0</v>
          </cell>
        </row>
        <row r="1094">
          <cell r="A1094">
            <v>1094</v>
          </cell>
          <cell r="F1094" t="str">
            <v>XXX</v>
          </cell>
          <cell r="J1094" t="str">
            <v/>
          </cell>
          <cell r="L1094" t="str">
            <v>J</v>
          </cell>
          <cell r="M1094" t="str">
            <v>J</v>
          </cell>
          <cell r="N1094">
            <v>0</v>
          </cell>
          <cell r="P1094" t="str">
            <v>building at ground floor only shall be measured for</v>
          </cell>
          <cell r="R1094">
            <v>0</v>
          </cell>
          <cell r="S1094">
            <v>0</v>
          </cell>
          <cell r="T1094">
            <v>0</v>
          </cell>
          <cell r="X1094">
            <v>0</v>
          </cell>
          <cell r="Y1094">
            <v>0</v>
          </cell>
          <cell r="Z1094">
            <v>0</v>
          </cell>
          <cell r="AB1094">
            <v>0</v>
          </cell>
          <cell r="AC1094">
            <v>0</v>
          </cell>
          <cell r="AF1094">
            <v>0</v>
          </cell>
          <cell r="AG1094">
            <v>0</v>
          </cell>
          <cell r="AH1094">
            <v>0</v>
          </cell>
          <cell r="AI1094">
            <v>0</v>
          </cell>
          <cell r="AJ1094">
            <v>0</v>
          </cell>
          <cell r="AK1094">
            <v>0</v>
          </cell>
          <cell r="AL1094">
            <v>0</v>
          </cell>
          <cell r="AM1094">
            <v>0</v>
          </cell>
          <cell r="AN1094">
            <v>0</v>
          </cell>
          <cell r="AO1094">
            <v>0</v>
          </cell>
          <cell r="AP1094">
            <v>0</v>
          </cell>
          <cell r="AQ1094">
            <v>0</v>
          </cell>
          <cell r="AR1094">
            <v>0</v>
          </cell>
          <cell r="AS1094">
            <v>0</v>
          </cell>
          <cell r="AT1094">
            <v>0</v>
          </cell>
          <cell r="AU1094">
            <v>0</v>
          </cell>
          <cell r="AV1094">
            <v>0</v>
          </cell>
          <cell r="AW1094">
            <v>0</v>
          </cell>
          <cell r="AX1094">
            <v>0</v>
          </cell>
          <cell r="AY1094">
            <v>0</v>
          </cell>
          <cell r="AZ1094">
            <v>0</v>
          </cell>
          <cell r="BA1094">
            <v>0</v>
          </cell>
          <cell r="BB1094">
            <v>0</v>
          </cell>
          <cell r="BC1094">
            <v>0</v>
          </cell>
          <cell r="BH1094">
            <v>0</v>
          </cell>
          <cell r="BJ1094">
            <v>0</v>
          </cell>
        </row>
        <row r="1095">
          <cell r="A1095">
            <v>1095</v>
          </cell>
          <cell r="F1095" t="str">
            <v>XXX</v>
          </cell>
          <cell r="J1095" t="str">
            <v/>
          </cell>
          <cell r="L1095" t="str">
            <v>J</v>
          </cell>
          <cell r="M1095" t="str">
            <v>J</v>
          </cell>
          <cell r="N1095">
            <v>0</v>
          </cell>
          <cell r="P1095" t="str">
            <v>payment)</v>
          </cell>
          <cell r="R1095">
            <v>0</v>
          </cell>
          <cell r="S1095">
            <v>0</v>
          </cell>
          <cell r="T1095">
            <v>0</v>
          </cell>
          <cell r="X1095">
            <v>0</v>
          </cell>
          <cell r="Y1095">
            <v>0</v>
          </cell>
          <cell r="Z1095">
            <v>0</v>
          </cell>
          <cell r="AB1095">
            <v>0</v>
          </cell>
          <cell r="AC1095">
            <v>0</v>
          </cell>
          <cell r="AF1095">
            <v>0</v>
          </cell>
          <cell r="AG1095">
            <v>0</v>
          </cell>
          <cell r="AH1095">
            <v>0</v>
          </cell>
          <cell r="AI1095">
            <v>0</v>
          </cell>
          <cell r="AJ1095">
            <v>0</v>
          </cell>
          <cell r="AK1095">
            <v>0</v>
          </cell>
          <cell r="AL1095">
            <v>0</v>
          </cell>
          <cell r="AM1095">
            <v>0</v>
          </cell>
          <cell r="AN1095">
            <v>0</v>
          </cell>
          <cell r="AO1095">
            <v>0</v>
          </cell>
          <cell r="AP1095">
            <v>0</v>
          </cell>
          <cell r="AQ1095">
            <v>0</v>
          </cell>
          <cell r="AR1095">
            <v>0</v>
          </cell>
          <cell r="AS1095">
            <v>0</v>
          </cell>
          <cell r="AT1095">
            <v>0</v>
          </cell>
          <cell r="AU1095">
            <v>0</v>
          </cell>
          <cell r="AV1095">
            <v>0</v>
          </cell>
          <cell r="AW1095">
            <v>0</v>
          </cell>
          <cell r="AX1095">
            <v>0</v>
          </cell>
          <cell r="AY1095">
            <v>0</v>
          </cell>
          <cell r="AZ1095">
            <v>0</v>
          </cell>
          <cell r="BA1095">
            <v>0</v>
          </cell>
          <cell r="BB1095">
            <v>0</v>
          </cell>
          <cell r="BC1095">
            <v>0</v>
          </cell>
          <cell r="BH1095">
            <v>0</v>
          </cell>
          <cell r="BJ1095">
            <v>0</v>
          </cell>
        </row>
        <row r="1096">
          <cell r="A1096">
            <v>1096</v>
          </cell>
          <cell r="F1096" t="str">
            <v>XXX</v>
          </cell>
          <cell r="J1096" t="str">
            <v/>
          </cell>
          <cell r="L1096" t="str">
            <v>J</v>
          </cell>
          <cell r="M1096" t="str">
            <v>J</v>
          </cell>
          <cell r="N1096">
            <v>0</v>
          </cell>
          <cell r="R1096">
            <v>0</v>
          </cell>
          <cell r="S1096">
            <v>0</v>
          </cell>
          <cell r="T1096">
            <v>0</v>
          </cell>
          <cell r="X1096">
            <v>0</v>
          </cell>
          <cell r="Y1096">
            <v>0</v>
          </cell>
          <cell r="Z1096">
            <v>0</v>
          </cell>
          <cell r="AB1096">
            <v>0</v>
          </cell>
          <cell r="AC1096">
            <v>0</v>
          </cell>
          <cell r="AF1096">
            <v>0</v>
          </cell>
          <cell r="AG1096">
            <v>0</v>
          </cell>
          <cell r="AH1096">
            <v>0</v>
          </cell>
          <cell r="AI1096">
            <v>0</v>
          </cell>
          <cell r="AJ1096">
            <v>0</v>
          </cell>
          <cell r="AK1096">
            <v>0</v>
          </cell>
          <cell r="AL1096">
            <v>0</v>
          </cell>
          <cell r="AM1096">
            <v>0</v>
          </cell>
          <cell r="AN1096">
            <v>0</v>
          </cell>
          <cell r="AO1096">
            <v>0</v>
          </cell>
          <cell r="AP1096">
            <v>0</v>
          </cell>
          <cell r="AQ1096">
            <v>0</v>
          </cell>
          <cell r="AR1096">
            <v>0</v>
          </cell>
          <cell r="AS1096">
            <v>0</v>
          </cell>
          <cell r="AT1096">
            <v>0</v>
          </cell>
          <cell r="AU1096">
            <v>0</v>
          </cell>
          <cell r="AV1096">
            <v>0</v>
          </cell>
          <cell r="AW1096">
            <v>0</v>
          </cell>
          <cell r="AX1096">
            <v>0</v>
          </cell>
          <cell r="AY1096">
            <v>0</v>
          </cell>
          <cell r="AZ1096">
            <v>0</v>
          </cell>
          <cell r="BA1096">
            <v>0</v>
          </cell>
          <cell r="BB1096">
            <v>0</v>
          </cell>
          <cell r="BC1096">
            <v>0</v>
          </cell>
          <cell r="BH1096">
            <v>0</v>
          </cell>
          <cell r="BJ1096">
            <v>0</v>
          </cell>
        </row>
        <row r="1097">
          <cell r="A1097">
            <v>1097</v>
          </cell>
          <cell r="F1097" t="str">
            <v>XXX</v>
          </cell>
          <cell r="I1097" t="str">
            <v>CIV</v>
          </cell>
          <cell r="J1097" t="str">
            <v>Civil Works</v>
          </cell>
          <cell r="K1097" t="str">
            <v>Gen</v>
          </cell>
          <cell r="L1097" t="str">
            <v>I</v>
          </cell>
          <cell r="M1097" t="str">
            <v>I</v>
          </cell>
          <cell r="N1097" t="str">
            <v>I</v>
          </cell>
          <cell r="O1097" t="str">
            <v>CVL UR</v>
          </cell>
          <cell r="P1097" t="str">
            <v>Chlorpyriphos / Lindane E.C 20 % with 1%</v>
          </cell>
          <cell r="Q1097" t="str">
            <v>Sqm</v>
          </cell>
          <cell r="R1097" t="str">
            <v>Sqm</v>
          </cell>
          <cell r="S1097">
            <v>1000</v>
          </cell>
          <cell r="T1097">
            <v>1000</v>
          </cell>
          <cell r="U1097">
            <v>1000</v>
          </cell>
          <cell r="X1097">
            <v>1000</v>
          </cell>
          <cell r="Y1097">
            <v>1000</v>
          </cell>
          <cell r="Z1097" t="str">
            <v>KAK/1406</v>
          </cell>
          <cell r="AA1097" t="str">
            <v>INR</v>
          </cell>
          <cell r="AB1097">
            <v>14</v>
          </cell>
          <cell r="AC1097">
            <v>14</v>
          </cell>
          <cell r="AF1097">
            <v>2.3419203747072598E-2</v>
          </cell>
          <cell r="AG1097">
            <v>13.672131147540984</v>
          </cell>
          <cell r="AH1097">
            <v>0</v>
          </cell>
          <cell r="AI1097">
            <v>1</v>
          </cell>
          <cell r="AJ1097">
            <v>0</v>
          </cell>
          <cell r="AK1097">
            <v>0</v>
          </cell>
          <cell r="AL1097">
            <v>0</v>
          </cell>
          <cell r="AM1097">
            <v>0</v>
          </cell>
          <cell r="AN1097">
            <v>0</v>
          </cell>
          <cell r="AO1097">
            <v>0</v>
          </cell>
          <cell r="AP1097">
            <v>0</v>
          </cell>
          <cell r="AQ1097">
            <v>0</v>
          </cell>
          <cell r="AR1097">
            <v>13.672131147540984</v>
          </cell>
          <cell r="AS1097">
            <v>13672.131147540984</v>
          </cell>
          <cell r="AT1097">
            <v>1</v>
          </cell>
          <cell r="AU1097">
            <v>13672</v>
          </cell>
          <cell r="AV1097">
            <v>569.66666666666788</v>
          </cell>
          <cell r="AW1097">
            <v>476.22940165987166</v>
          </cell>
          <cell r="AX1097">
            <v>14717.89606832654</v>
          </cell>
          <cell r="AY1097">
            <v>14717.89606832654</v>
          </cell>
          <cell r="AZ1097">
            <v>0.16320000000000001</v>
          </cell>
          <cell r="BA1097">
            <v>0.04</v>
          </cell>
          <cell r="BB1097">
            <v>0</v>
          </cell>
          <cell r="BC1097">
            <v>0</v>
          </cell>
          <cell r="BH1097">
            <v>0</v>
          </cell>
          <cell r="BJ1097">
            <v>0</v>
          </cell>
        </row>
        <row r="1098">
          <cell r="A1098">
            <v>1098</v>
          </cell>
          <cell r="F1098" t="str">
            <v>XXX</v>
          </cell>
          <cell r="J1098" t="str">
            <v/>
          </cell>
          <cell r="L1098" t="str">
            <v>J</v>
          </cell>
          <cell r="M1098" t="str">
            <v>J</v>
          </cell>
          <cell r="N1098">
            <v>0</v>
          </cell>
          <cell r="P1098" t="str">
            <v>concentration</v>
          </cell>
          <cell r="R1098">
            <v>0</v>
          </cell>
          <cell r="S1098">
            <v>0</v>
          </cell>
          <cell r="T1098">
            <v>0</v>
          </cell>
          <cell r="X1098">
            <v>0</v>
          </cell>
          <cell r="Y1098">
            <v>0</v>
          </cell>
          <cell r="Z1098">
            <v>0</v>
          </cell>
          <cell r="AB1098">
            <v>0</v>
          </cell>
          <cell r="AC1098">
            <v>0</v>
          </cell>
          <cell r="AF1098">
            <v>0</v>
          </cell>
          <cell r="AG1098">
            <v>0</v>
          </cell>
          <cell r="AH1098">
            <v>0</v>
          </cell>
          <cell r="AI1098">
            <v>0</v>
          </cell>
          <cell r="AJ1098">
            <v>0</v>
          </cell>
          <cell r="AK1098">
            <v>0</v>
          </cell>
          <cell r="AL1098">
            <v>0</v>
          </cell>
          <cell r="AM1098">
            <v>0</v>
          </cell>
          <cell r="AN1098">
            <v>0</v>
          </cell>
          <cell r="AO1098">
            <v>0</v>
          </cell>
          <cell r="AP1098">
            <v>0</v>
          </cell>
          <cell r="AQ1098">
            <v>0</v>
          </cell>
          <cell r="AR1098">
            <v>0</v>
          </cell>
          <cell r="AS1098">
            <v>0</v>
          </cell>
          <cell r="AT1098">
            <v>0</v>
          </cell>
          <cell r="AU1098">
            <v>0</v>
          </cell>
          <cell r="AV1098">
            <v>0</v>
          </cell>
          <cell r="AW1098">
            <v>0</v>
          </cell>
          <cell r="AX1098">
            <v>0</v>
          </cell>
          <cell r="AY1098">
            <v>0</v>
          </cell>
          <cell r="AZ1098">
            <v>0</v>
          </cell>
          <cell r="BA1098">
            <v>0</v>
          </cell>
          <cell r="BB1098">
            <v>0</v>
          </cell>
          <cell r="BC1098">
            <v>0</v>
          </cell>
          <cell r="BH1098">
            <v>0</v>
          </cell>
          <cell r="BJ1098">
            <v>0</v>
          </cell>
        </row>
        <row r="1099">
          <cell r="A1099">
            <v>1099</v>
          </cell>
          <cell r="F1099" t="str">
            <v>XXX</v>
          </cell>
          <cell r="J1099" t="str">
            <v/>
          </cell>
          <cell r="L1099" t="str">
            <v>J</v>
          </cell>
          <cell r="M1099" t="str">
            <v>J</v>
          </cell>
          <cell r="N1099">
            <v>0</v>
          </cell>
          <cell r="R1099">
            <v>0</v>
          </cell>
          <cell r="S1099">
            <v>0</v>
          </cell>
          <cell r="T1099">
            <v>0</v>
          </cell>
          <cell r="X1099">
            <v>0</v>
          </cell>
          <cell r="Y1099">
            <v>0</v>
          </cell>
          <cell r="Z1099">
            <v>0</v>
          </cell>
          <cell r="AB1099">
            <v>0</v>
          </cell>
          <cell r="AC1099">
            <v>0</v>
          </cell>
          <cell r="AF1099">
            <v>0</v>
          </cell>
          <cell r="AG1099">
            <v>0</v>
          </cell>
          <cell r="AH1099">
            <v>0</v>
          </cell>
          <cell r="AI1099">
            <v>0</v>
          </cell>
          <cell r="AJ1099">
            <v>0</v>
          </cell>
          <cell r="AK1099">
            <v>0</v>
          </cell>
          <cell r="AL1099">
            <v>0</v>
          </cell>
          <cell r="AM1099">
            <v>0</v>
          </cell>
          <cell r="AN1099">
            <v>0</v>
          </cell>
          <cell r="AO1099">
            <v>0</v>
          </cell>
          <cell r="AP1099">
            <v>0</v>
          </cell>
          <cell r="AQ1099">
            <v>0</v>
          </cell>
          <cell r="AR1099">
            <v>0</v>
          </cell>
          <cell r="AS1099">
            <v>0</v>
          </cell>
          <cell r="AT1099">
            <v>0</v>
          </cell>
          <cell r="AU1099">
            <v>0</v>
          </cell>
          <cell r="AV1099">
            <v>0</v>
          </cell>
          <cell r="AW1099">
            <v>0</v>
          </cell>
          <cell r="AX1099">
            <v>0</v>
          </cell>
          <cell r="AY1099">
            <v>0</v>
          </cell>
          <cell r="AZ1099">
            <v>0</v>
          </cell>
          <cell r="BA1099">
            <v>0</v>
          </cell>
          <cell r="BB1099">
            <v>0</v>
          </cell>
          <cell r="BC1099">
            <v>0</v>
          </cell>
          <cell r="BH1099">
            <v>0</v>
          </cell>
          <cell r="BJ1099">
            <v>0</v>
          </cell>
        </row>
        <row r="1100">
          <cell r="A1100">
            <v>1100</v>
          </cell>
          <cell r="F1100" t="str">
            <v>XXX</v>
          </cell>
          <cell r="G1100">
            <v>8</v>
          </cell>
          <cell r="I1100" t="str">
            <v>CIV</v>
          </cell>
          <cell r="J1100" t="str">
            <v>Civil Works</v>
          </cell>
          <cell r="K1100" t="str">
            <v>Gen</v>
          </cell>
          <cell r="L1100" t="str">
            <v>I</v>
          </cell>
          <cell r="M1100" t="str">
            <v>I</v>
          </cell>
          <cell r="N1100" t="str">
            <v>I</v>
          </cell>
          <cell r="O1100" t="str">
            <v>CVL UR</v>
          </cell>
          <cell r="P1100" t="str">
            <v xml:space="preserve">Supplying and filling in plinth with fine sand under </v>
          </cell>
          <cell r="Q1100" t="str">
            <v>Cum</v>
          </cell>
          <cell r="R1100" t="str">
            <v>Cum</v>
          </cell>
          <cell r="S1100">
            <v>110</v>
          </cell>
          <cell r="T1100">
            <v>110</v>
          </cell>
          <cell r="U1100">
            <v>110</v>
          </cell>
          <cell r="X1100">
            <v>110</v>
          </cell>
          <cell r="Y1100">
            <v>110</v>
          </cell>
          <cell r="Z1100" t="str">
            <v>KAK/1406</v>
          </cell>
          <cell r="AA1100" t="str">
            <v>INR</v>
          </cell>
          <cell r="AB1100">
            <v>385</v>
          </cell>
          <cell r="AC1100">
            <v>385</v>
          </cell>
          <cell r="AF1100">
            <v>2.3419203747072598E-2</v>
          </cell>
          <cell r="AG1100">
            <v>375.98360655737702</v>
          </cell>
          <cell r="AH1100">
            <v>0</v>
          </cell>
          <cell r="AI1100">
            <v>1</v>
          </cell>
          <cell r="AJ1100">
            <v>0</v>
          </cell>
          <cell r="AK1100">
            <v>0</v>
          </cell>
          <cell r="AL1100">
            <v>0</v>
          </cell>
          <cell r="AM1100">
            <v>0</v>
          </cell>
          <cell r="AN1100">
            <v>0</v>
          </cell>
          <cell r="AO1100">
            <v>0</v>
          </cell>
          <cell r="AP1100">
            <v>0</v>
          </cell>
          <cell r="AQ1100">
            <v>0</v>
          </cell>
          <cell r="AR1100">
            <v>375.98360655737702</v>
          </cell>
          <cell r="AS1100">
            <v>41358.196721311469</v>
          </cell>
          <cell r="AT1100">
            <v>1</v>
          </cell>
          <cell r="AU1100">
            <v>41358</v>
          </cell>
          <cell r="AV1100">
            <v>1723.25</v>
          </cell>
          <cell r="AW1100">
            <v>1440.6009065132384</v>
          </cell>
          <cell r="AX1100">
            <v>44521.850906513238</v>
          </cell>
          <cell r="AY1100">
            <v>44521.850906513238</v>
          </cell>
          <cell r="AZ1100">
            <v>0.16320000000000001</v>
          </cell>
          <cell r="BA1100">
            <v>0.04</v>
          </cell>
          <cell r="BB1100">
            <v>0</v>
          </cell>
          <cell r="BC1100">
            <v>0</v>
          </cell>
          <cell r="BH1100">
            <v>0</v>
          </cell>
          <cell r="BJ1100">
            <v>0</v>
          </cell>
        </row>
        <row r="1101">
          <cell r="A1101">
            <v>1101</v>
          </cell>
          <cell r="F1101" t="str">
            <v>XXX</v>
          </cell>
          <cell r="J1101" t="str">
            <v/>
          </cell>
          <cell r="L1101" t="str">
            <v>J</v>
          </cell>
          <cell r="M1101" t="str">
            <v>J</v>
          </cell>
          <cell r="N1101">
            <v>0</v>
          </cell>
          <cell r="P1101" t="str">
            <v>floors including, watering, ramming consolidating and</v>
          </cell>
          <cell r="R1101">
            <v>0</v>
          </cell>
          <cell r="S1101">
            <v>0</v>
          </cell>
          <cell r="T1101">
            <v>0</v>
          </cell>
          <cell r="X1101">
            <v>0</v>
          </cell>
          <cell r="Y1101">
            <v>0</v>
          </cell>
          <cell r="Z1101">
            <v>0</v>
          </cell>
          <cell r="AB1101">
            <v>0</v>
          </cell>
          <cell r="AC1101">
            <v>0</v>
          </cell>
          <cell r="AF1101">
            <v>0</v>
          </cell>
          <cell r="AG1101">
            <v>0</v>
          </cell>
          <cell r="AH1101">
            <v>0</v>
          </cell>
          <cell r="AI1101">
            <v>0</v>
          </cell>
          <cell r="AJ1101">
            <v>0</v>
          </cell>
          <cell r="AK1101">
            <v>0</v>
          </cell>
          <cell r="AL1101">
            <v>0</v>
          </cell>
          <cell r="AM1101">
            <v>0</v>
          </cell>
          <cell r="AN1101">
            <v>0</v>
          </cell>
          <cell r="AO1101">
            <v>0</v>
          </cell>
          <cell r="AP1101">
            <v>0</v>
          </cell>
          <cell r="AQ1101">
            <v>0</v>
          </cell>
          <cell r="AR1101">
            <v>0</v>
          </cell>
          <cell r="AS1101">
            <v>0</v>
          </cell>
          <cell r="AT1101">
            <v>0</v>
          </cell>
          <cell r="AU1101">
            <v>0</v>
          </cell>
          <cell r="AV1101">
            <v>0</v>
          </cell>
          <cell r="AW1101">
            <v>0</v>
          </cell>
          <cell r="AX1101">
            <v>0</v>
          </cell>
          <cell r="AY1101">
            <v>0</v>
          </cell>
          <cell r="AZ1101">
            <v>0</v>
          </cell>
          <cell r="BA1101">
            <v>0</v>
          </cell>
          <cell r="BB1101">
            <v>0</v>
          </cell>
          <cell r="BC1101">
            <v>0</v>
          </cell>
          <cell r="BH1101">
            <v>0</v>
          </cell>
          <cell r="BJ1101">
            <v>0</v>
          </cell>
        </row>
        <row r="1102">
          <cell r="A1102">
            <v>1102</v>
          </cell>
          <cell r="F1102" t="str">
            <v>XXX</v>
          </cell>
          <cell r="J1102" t="str">
            <v/>
          </cell>
          <cell r="L1102" t="str">
            <v>J</v>
          </cell>
          <cell r="M1102" t="str">
            <v>J</v>
          </cell>
          <cell r="N1102">
            <v>0</v>
          </cell>
          <cell r="P1102" t="str">
            <v>dressing complete. (DSR 2.28)</v>
          </cell>
          <cell r="R1102">
            <v>0</v>
          </cell>
          <cell r="S1102">
            <v>0</v>
          </cell>
          <cell r="T1102">
            <v>0</v>
          </cell>
          <cell r="X1102">
            <v>0</v>
          </cell>
          <cell r="Y1102">
            <v>0</v>
          </cell>
          <cell r="Z1102">
            <v>0</v>
          </cell>
          <cell r="AB1102">
            <v>0</v>
          </cell>
          <cell r="AC1102">
            <v>0</v>
          </cell>
          <cell r="AF1102">
            <v>0</v>
          </cell>
          <cell r="AG1102">
            <v>0</v>
          </cell>
          <cell r="AH1102">
            <v>0</v>
          </cell>
          <cell r="AI1102">
            <v>0</v>
          </cell>
          <cell r="AJ1102">
            <v>0</v>
          </cell>
          <cell r="AK1102">
            <v>0</v>
          </cell>
          <cell r="AL1102">
            <v>0</v>
          </cell>
          <cell r="AM1102">
            <v>0</v>
          </cell>
          <cell r="AN1102">
            <v>0</v>
          </cell>
          <cell r="AO1102">
            <v>0</v>
          </cell>
          <cell r="AP1102">
            <v>0</v>
          </cell>
          <cell r="AQ1102">
            <v>0</v>
          </cell>
          <cell r="AR1102">
            <v>0</v>
          </cell>
          <cell r="AS1102">
            <v>0</v>
          </cell>
          <cell r="AT1102">
            <v>0</v>
          </cell>
          <cell r="AU1102">
            <v>0</v>
          </cell>
          <cell r="AV1102">
            <v>0</v>
          </cell>
          <cell r="AW1102">
            <v>0</v>
          </cell>
          <cell r="AX1102">
            <v>0</v>
          </cell>
          <cell r="AY1102">
            <v>0</v>
          </cell>
          <cell r="AZ1102">
            <v>0</v>
          </cell>
          <cell r="BA1102">
            <v>0</v>
          </cell>
          <cell r="BB1102">
            <v>0</v>
          </cell>
          <cell r="BC1102">
            <v>0</v>
          </cell>
          <cell r="BH1102">
            <v>0</v>
          </cell>
          <cell r="BJ1102">
            <v>0</v>
          </cell>
        </row>
        <row r="1103">
          <cell r="A1103">
            <v>1103</v>
          </cell>
          <cell r="F1103" t="str">
            <v>XXX</v>
          </cell>
          <cell r="J1103" t="str">
            <v/>
          </cell>
          <cell r="L1103" t="str">
            <v>J</v>
          </cell>
          <cell r="M1103" t="str">
            <v>J</v>
          </cell>
          <cell r="N1103">
            <v>0</v>
          </cell>
          <cell r="R1103">
            <v>0</v>
          </cell>
          <cell r="S1103">
            <v>0</v>
          </cell>
          <cell r="T1103">
            <v>0</v>
          </cell>
          <cell r="X1103">
            <v>0</v>
          </cell>
          <cell r="Y1103">
            <v>0</v>
          </cell>
          <cell r="Z1103">
            <v>0</v>
          </cell>
          <cell r="AB1103">
            <v>0</v>
          </cell>
          <cell r="AC1103">
            <v>0</v>
          </cell>
          <cell r="AF1103">
            <v>0</v>
          </cell>
          <cell r="AG1103">
            <v>0</v>
          </cell>
          <cell r="AH1103">
            <v>0</v>
          </cell>
          <cell r="AI1103">
            <v>0</v>
          </cell>
          <cell r="AJ1103">
            <v>0</v>
          </cell>
          <cell r="AK1103">
            <v>0</v>
          </cell>
          <cell r="AL1103">
            <v>0</v>
          </cell>
          <cell r="AM1103">
            <v>0</v>
          </cell>
          <cell r="AN1103">
            <v>0</v>
          </cell>
          <cell r="AO1103">
            <v>0</v>
          </cell>
          <cell r="AP1103">
            <v>0</v>
          </cell>
          <cell r="AQ1103">
            <v>0</v>
          </cell>
          <cell r="AR1103">
            <v>0</v>
          </cell>
          <cell r="AS1103">
            <v>0</v>
          </cell>
          <cell r="AT1103">
            <v>0</v>
          </cell>
          <cell r="AU1103">
            <v>0</v>
          </cell>
          <cell r="AV1103">
            <v>0</v>
          </cell>
          <cell r="AW1103">
            <v>0</v>
          </cell>
          <cell r="AX1103">
            <v>0</v>
          </cell>
          <cell r="AY1103">
            <v>0</v>
          </cell>
          <cell r="AZ1103">
            <v>0</v>
          </cell>
          <cell r="BA1103">
            <v>0</v>
          </cell>
          <cell r="BB1103">
            <v>0</v>
          </cell>
          <cell r="BC1103">
            <v>0</v>
          </cell>
          <cell r="BH1103">
            <v>0</v>
          </cell>
          <cell r="BJ1103">
            <v>0</v>
          </cell>
        </row>
        <row r="1104">
          <cell r="A1104">
            <v>1104</v>
          </cell>
          <cell r="F1104" t="str">
            <v>XXX</v>
          </cell>
          <cell r="G1104">
            <v>9</v>
          </cell>
          <cell r="I1104" t="str">
            <v>CIV</v>
          </cell>
          <cell r="J1104" t="str">
            <v>Civil Works</v>
          </cell>
          <cell r="K1104" t="str">
            <v>Gen</v>
          </cell>
          <cell r="L1104" t="str">
            <v>I</v>
          </cell>
          <cell r="M1104" t="str">
            <v>I</v>
          </cell>
          <cell r="N1104" t="str">
            <v>I</v>
          </cell>
          <cell r="O1104" t="str">
            <v>CVL UR</v>
          </cell>
          <cell r="P1104" t="str">
            <v xml:space="preserve">Providing and laying in position cement concrete of </v>
          </cell>
          <cell r="Q1104" t="str">
            <v>Cum</v>
          </cell>
          <cell r="R1104" t="str">
            <v>Cum</v>
          </cell>
          <cell r="S1104">
            <v>156</v>
          </cell>
          <cell r="T1104">
            <v>156</v>
          </cell>
          <cell r="U1104">
            <v>156</v>
          </cell>
          <cell r="X1104">
            <v>156</v>
          </cell>
          <cell r="Y1104">
            <v>156</v>
          </cell>
          <cell r="Z1104" t="str">
            <v>KAK/1406</v>
          </cell>
          <cell r="AA1104" t="str">
            <v>INR</v>
          </cell>
          <cell r="AB1104">
            <v>2200</v>
          </cell>
          <cell r="AC1104">
            <v>2200</v>
          </cell>
          <cell r="AF1104">
            <v>2.3419203747072598E-2</v>
          </cell>
          <cell r="AG1104">
            <v>2148.4777517564403</v>
          </cell>
          <cell r="AH1104">
            <v>0</v>
          </cell>
          <cell r="AI1104">
            <v>1</v>
          </cell>
          <cell r="AJ1104">
            <v>0</v>
          </cell>
          <cell r="AK1104">
            <v>0</v>
          </cell>
          <cell r="AL1104">
            <v>0</v>
          </cell>
          <cell r="AM1104">
            <v>0</v>
          </cell>
          <cell r="AN1104">
            <v>0</v>
          </cell>
          <cell r="AO1104">
            <v>0</v>
          </cell>
          <cell r="AP1104">
            <v>0</v>
          </cell>
          <cell r="AQ1104">
            <v>0</v>
          </cell>
          <cell r="AR1104">
            <v>2148.4777517564403</v>
          </cell>
          <cell r="AS1104">
            <v>335162.52927400469</v>
          </cell>
          <cell r="AT1104">
            <v>1</v>
          </cell>
          <cell r="AU1104">
            <v>335163</v>
          </cell>
          <cell r="AV1104">
            <v>13965.125</v>
          </cell>
          <cell r="AW1104">
            <v>11674.552000331169</v>
          </cell>
          <cell r="AX1104">
            <v>360802.67700033117</v>
          </cell>
          <cell r="AY1104">
            <v>360802.67700033117</v>
          </cell>
          <cell r="AZ1104">
            <v>0.16320000000000001</v>
          </cell>
          <cell r="BA1104">
            <v>0.04</v>
          </cell>
          <cell r="BB1104">
            <v>0</v>
          </cell>
          <cell r="BC1104">
            <v>0</v>
          </cell>
          <cell r="BH1104">
            <v>0</v>
          </cell>
          <cell r="BJ1104">
            <v>0</v>
          </cell>
        </row>
        <row r="1105">
          <cell r="A1105">
            <v>1105</v>
          </cell>
          <cell r="F1105" t="str">
            <v>XXX</v>
          </cell>
          <cell r="J1105" t="str">
            <v/>
          </cell>
          <cell r="L1105" t="str">
            <v>J</v>
          </cell>
          <cell r="M1105" t="str">
            <v>J</v>
          </cell>
          <cell r="N1105">
            <v>0</v>
          </cell>
          <cell r="P1105" t="str">
            <v xml:space="preserve">specified grade excluding the cost of centering and </v>
          </cell>
          <cell r="R1105">
            <v>0</v>
          </cell>
          <cell r="S1105">
            <v>0</v>
          </cell>
          <cell r="T1105">
            <v>0</v>
          </cell>
          <cell r="X1105">
            <v>0</v>
          </cell>
          <cell r="Y1105">
            <v>0</v>
          </cell>
          <cell r="Z1105">
            <v>0</v>
          </cell>
          <cell r="AB1105">
            <v>0</v>
          </cell>
          <cell r="AC1105">
            <v>0</v>
          </cell>
          <cell r="AF1105">
            <v>0</v>
          </cell>
          <cell r="AG1105">
            <v>0</v>
          </cell>
          <cell r="AH1105">
            <v>0</v>
          </cell>
          <cell r="AI1105">
            <v>0</v>
          </cell>
          <cell r="AJ1105">
            <v>0</v>
          </cell>
          <cell r="AK1105">
            <v>0</v>
          </cell>
          <cell r="AL1105">
            <v>0</v>
          </cell>
          <cell r="AM1105">
            <v>0</v>
          </cell>
          <cell r="AN1105">
            <v>0</v>
          </cell>
          <cell r="AO1105">
            <v>0</v>
          </cell>
          <cell r="AP1105">
            <v>0</v>
          </cell>
          <cell r="AQ1105">
            <v>0</v>
          </cell>
          <cell r="AR1105">
            <v>0</v>
          </cell>
          <cell r="AS1105">
            <v>0</v>
          </cell>
          <cell r="AT1105">
            <v>0</v>
          </cell>
          <cell r="AU1105">
            <v>0</v>
          </cell>
          <cell r="AV1105">
            <v>0</v>
          </cell>
          <cell r="AW1105">
            <v>0</v>
          </cell>
          <cell r="AX1105">
            <v>0</v>
          </cell>
          <cell r="AY1105">
            <v>0</v>
          </cell>
          <cell r="AZ1105">
            <v>0</v>
          </cell>
          <cell r="BA1105">
            <v>0</v>
          </cell>
          <cell r="BB1105">
            <v>0</v>
          </cell>
          <cell r="BC1105">
            <v>0</v>
          </cell>
          <cell r="BH1105">
            <v>0</v>
          </cell>
          <cell r="BJ1105">
            <v>0</v>
          </cell>
        </row>
        <row r="1106">
          <cell r="A1106">
            <v>1106</v>
          </cell>
          <cell r="F1106" t="str">
            <v>XXX</v>
          </cell>
          <cell r="J1106" t="str">
            <v/>
          </cell>
          <cell r="L1106" t="str">
            <v>J</v>
          </cell>
          <cell r="M1106" t="str">
            <v>J</v>
          </cell>
          <cell r="N1106">
            <v>0</v>
          </cell>
          <cell r="P1106" t="str">
            <v>shuttering all work upto plinth level.  1:4:8 ( 1 Cement</v>
          </cell>
          <cell r="R1106">
            <v>0</v>
          </cell>
          <cell r="S1106">
            <v>0</v>
          </cell>
          <cell r="T1106">
            <v>0</v>
          </cell>
          <cell r="X1106">
            <v>0</v>
          </cell>
          <cell r="Y1106">
            <v>0</v>
          </cell>
          <cell r="Z1106">
            <v>0</v>
          </cell>
          <cell r="AB1106">
            <v>0</v>
          </cell>
          <cell r="AC1106">
            <v>0</v>
          </cell>
          <cell r="AF1106">
            <v>0</v>
          </cell>
          <cell r="AG1106">
            <v>0</v>
          </cell>
          <cell r="AH1106">
            <v>0</v>
          </cell>
          <cell r="AI1106">
            <v>0</v>
          </cell>
          <cell r="AJ1106">
            <v>0</v>
          </cell>
          <cell r="AK1106">
            <v>0</v>
          </cell>
          <cell r="AL1106">
            <v>0</v>
          </cell>
          <cell r="AM1106">
            <v>0</v>
          </cell>
          <cell r="AN1106">
            <v>0</v>
          </cell>
          <cell r="AO1106">
            <v>0</v>
          </cell>
          <cell r="AP1106">
            <v>0</v>
          </cell>
          <cell r="AQ1106">
            <v>0</v>
          </cell>
          <cell r="AR1106">
            <v>0</v>
          </cell>
          <cell r="AS1106">
            <v>0</v>
          </cell>
          <cell r="AT1106">
            <v>0</v>
          </cell>
          <cell r="AU1106">
            <v>0</v>
          </cell>
          <cell r="AV1106">
            <v>0</v>
          </cell>
          <cell r="AW1106">
            <v>0</v>
          </cell>
          <cell r="AX1106">
            <v>0</v>
          </cell>
          <cell r="AY1106">
            <v>0</v>
          </cell>
          <cell r="AZ1106">
            <v>0</v>
          </cell>
          <cell r="BA1106">
            <v>0</v>
          </cell>
          <cell r="BB1106">
            <v>0</v>
          </cell>
          <cell r="BC1106">
            <v>0</v>
          </cell>
          <cell r="BH1106">
            <v>0</v>
          </cell>
          <cell r="BJ1106">
            <v>0</v>
          </cell>
        </row>
        <row r="1107">
          <cell r="A1107">
            <v>1107</v>
          </cell>
          <cell r="F1107" t="str">
            <v>XXX</v>
          </cell>
          <cell r="J1107" t="str">
            <v/>
          </cell>
          <cell r="L1107" t="str">
            <v>J</v>
          </cell>
          <cell r="M1107" t="str">
            <v>J</v>
          </cell>
          <cell r="N1107">
            <v>0</v>
          </cell>
          <cell r="P1107" t="str">
            <v xml:space="preserve">: 4 coarse sand: 8 graded stone aggregate 40mm </v>
          </cell>
          <cell r="R1107">
            <v>0</v>
          </cell>
          <cell r="S1107">
            <v>0</v>
          </cell>
          <cell r="T1107">
            <v>0</v>
          </cell>
          <cell r="X1107">
            <v>0</v>
          </cell>
          <cell r="Y1107">
            <v>0</v>
          </cell>
          <cell r="Z1107">
            <v>0</v>
          </cell>
          <cell r="AB1107">
            <v>0</v>
          </cell>
          <cell r="AC1107">
            <v>0</v>
          </cell>
          <cell r="AF1107">
            <v>0</v>
          </cell>
          <cell r="AG1107">
            <v>0</v>
          </cell>
          <cell r="AH1107">
            <v>0</v>
          </cell>
          <cell r="AI1107">
            <v>0</v>
          </cell>
          <cell r="AJ1107">
            <v>0</v>
          </cell>
          <cell r="AK1107">
            <v>0</v>
          </cell>
          <cell r="AL1107">
            <v>0</v>
          </cell>
          <cell r="AM1107">
            <v>0</v>
          </cell>
          <cell r="AN1107">
            <v>0</v>
          </cell>
          <cell r="AO1107">
            <v>0</v>
          </cell>
          <cell r="AP1107">
            <v>0</v>
          </cell>
          <cell r="AQ1107">
            <v>0</v>
          </cell>
          <cell r="AR1107">
            <v>0</v>
          </cell>
          <cell r="AS1107">
            <v>0</v>
          </cell>
          <cell r="AT1107">
            <v>0</v>
          </cell>
          <cell r="AU1107">
            <v>0</v>
          </cell>
          <cell r="AV1107">
            <v>0</v>
          </cell>
          <cell r="AW1107">
            <v>0</v>
          </cell>
          <cell r="AX1107">
            <v>0</v>
          </cell>
          <cell r="AY1107">
            <v>0</v>
          </cell>
          <cell r="AZ1107">
            <v>0</v>
          </cell>
          <cell r="BA1107">
            <v>0</v>
          </cell>
          <cell r="BB1107">
            <v>0</v>
          </cell>
          <cell r="BC1107">
            <v>0</v>
          </cell>
          <cell r="BH1107">
            <v>0</v>
          </cell>
          <cell r="BJ1107">
            <v>0</v>
          </cell>
        </row>
        <row r="1108">
          <cell r="A1108">
            <v>1108</v>
          </cell>
          <cell r="F1108" t="str">
            <v>XXX</v>
          </cell>
          <cell r="J1108" t="str">
            <v/>
          </cell>
          <cell r="L1108" t="str">
            <v>J</v>
          </cell>
          <cell r="M1108" t="str">
            <v>J</v>
          </cell>
          <cell r="N1108">
            <v>0</v>
          </cell>
          <cell r="P1108" t="str">
            <v>nominal size) (DSR4.5.8)</v>
          </cell>
          <cell r="R1108">
            <v>0</v>
          </cell>
          <cell r="S1108">
            <v>0</v>
          </cell>
          <cell r="T1108">
            <v>0</v>
          </cell>
          <cell r="X1108">
            <v>0</v>
          </cell>
          <cell r="Y1108">
            <v>0</v>
          </cell>
          <cell r="Z1108">
            <v>0</v>
          </cell>
          <cell r="AB1108">
            <v>0</v>
          </cell>
          <cell r="AC1108">
            <v>0</v>
          </cell>
          <cell r="AF1108">
            <v>0</v>
          </cell>
          <cell r="AG1108">
            <v>0</v>
          </cell>
          <cell r="AH1108">
            <v>0</v>
          </cell>
          <cell r="AI1108">
            <v>0</v>
          </cell>
          <cell r="AJ1108">
            <v>0</v>
          </cell>
          <cell r="AK1108">
            <v>0</v>
          </cell>
          <cell r="AL1108">
            <v>0</v>
          </cell>
          <cell r="AM1108">
            <v>0</v>
          </cell>
          <cell r="AN1108">
            <v>0</v>
          </cell>
          <cell r="AO1108">
            <v>0</v>
          </cell>
          <cell r="AP1108">
            <v>0</v>
          </cell>
          <cell r="AQ1108">
            <v>0</v>
          </cell>
          <cell r="AR1108">
            <v>0</v>
          </cell>
          <cell r="AS1108">
            <v>0</v>
          </cell>
          <cell r="AT1108">
            <v>0</v>
          </cell>
          <cell r="AU1108">
            <v>0</v>
          </cell>
          <cell r="AV1108">
            <v>0</v>
          </cell>
          <cell r="AW1108">
            <v>0</v>
          </cell>
          <cell r="AX1108">
            <v>0</v>
          </cell>
          <cell r="AY1108">
            <v>0</v>
          </cell>
          <cell r="AZ1108">
            <v>0</v>
          </cell>
          <cell r="BA1108">
            <v>0</v>
          </cell>
          <cell r="BB1108">
            <v>0</v>
          </cell>
          <cell r="BC1108">
            <v>0</v>
          </cell>
          <cell r="BH1108">
            <v>0</v>
          </cell>
          <cell r="BJ1108">
            <v>0</v>
          </cell>
        </row>
        <row r="1109">
          <cell r="A1109">
            <v>1109</v>
          </cell>
          <cell r="F1109" t="str">
            <v>XXX</v>
          </cell>
          <cell r="J1109" t="str">
            <v/>
          </cell>
          <cell r="L1109" t="str">
            <v>J</v>
          </cell>
          <cell r="M1109" t="str">
            <v>J</v>
          </cell>
          <cell r="N1109">
            <v>0</v>
          </cell>
          <cell r="R1109">
            <v>0</v>
          </cell>
          <cell r="S1109">
            <v>0</v>
          </cell>
          <cell r="T1109">
            <v>0</v>
          </cell>
          <cell r="X1109">
            <v>0</v>
          </cell>
          <cell r="Y1109">
            <v>0</v>
          </cell>
          <cell r="Z1109">
            <v>0</v>
          </cell>
          <cell r="AB1109">
            <v>0</v>
          </cell>
          <cell r="AC1109">
            <v>0</v>
          </cell>
          <cell r="AF1109">
            <v>0</v>
          </cell>
          <cell r="AG1109">
            <v>0</v>
          </cell>
          <cell r="AH1109">
            <v>0</v>
          </cell>
          <cell r="AI1109">
            <v>0</v>
          </cell>
          <cell r="AJ1109">
            <v>0</v>
          </cell>
          <cell r="AK1109">
            <v>0</v>
          </cell>
          <cell r="AL1109">
            <v>0</v>
          </cell>
          <cell r="AM1109">
            <v>0</v>
          </cell>
          <cell r="AN1109">
            <v>0</v>
          </cell>
          <cell r="AO1109">
            <v>0</v>
          </cell>
          <cell r="AP1109">
            <v>0</v>
          </cell>
          <cell r="AQ1109">
            <v>0</v>
          </cell>
          <cell r="AR1109">
            <v>0</v>
          </cell>
          <cell r="AS1109">
            <v>0</v>
          </cell>
          <cell r="AT1109">
            <v>0</v>
          </cell>
          <cell r="AU1109">
            <v>0</v>
          </cell>
          <cell r="AV1109">
            <v>0</v>
          </cell>
          <cell r="AW1109">
            <v>0</v>
          </cell>
          <cell r="AX1109">
            <v>0</v>
          </cell>
          <cell r="AY1109">
            <v>0</v>
          </cell>
          <cell r="AZ1109">
            <v>0</v>
          </cell>
          <cell r="BA1109">
            <v>0</v>
          </cell>
          <cell r="BB1109">
            <v>0</v>
          </cell>
          <cell r="BC1109">
            <v>0</v>
          </cell>
          <cell r="BH1109">
            <v>0</v>
          </cell>
          <cell r="BJ1109">
            <v>0</v>
          </cell>
        </row>
        <row r="1110">
          <cell r="A1110">
            <v>1110</v>
          </cell>
          <cell r="F1110" t="str">
            <v>XXX</v>
          </cell>
          <cell r="G1110">
            <v>10</v>
          </cell>
          <cell r="I1110" t="str">
            <v>CIV</v>
          </cell>
          <cell r="J1110" t="str">
            <v>Civil Works</v>
          </cell>
          <cell r="K1110" t="str">
            <v>Gen</v>
          </cell>
          <cell r="L1110" t="str">
            <v>I</v>
          </cell>
          <cell r="M1110" t="str">
            <v>I</v>
          </cell>
          <cell r="N1110" t="str">
            <v>I</v>
          </cell>
          <cell r="O1110" t="str">
            <v>CVL UR</v>
          </cell>
          <cell r="P1110" t="str">
            <v xml:space="preserve">Providing and laying damp-proof course 40mm thick </v>
          </cell>
          <cell r="Q1110" t="str">
            <v>Sqm</v>
          </cell>
          <cell r="R1110" t="str">
            <v>Sqm</v>
          </cell>
          <cell r="S1110">
            <v>145</v>
          </cell>
          <cell r="T1110">
            <v>145</v>
          </cell>
          <cell r="U1110">
            <v>145</v>
          </cell>
          <cell r="X1110">
            <v>145</v>
          </cell>
          <cell r="Y1110">
            <v>145</v>
          </cell>
          <cell r="Z1110" t="str">
            <v>KAK/1406</v>
          </cell>
          <cell r="AA1110" t="str">
            <v>INR</v>
          </cell>
          <cell r="AB1110">
            <v>173</v>
          </cell>
          <cell r="AC1110">
            <v>173</v>
          </cell>
          <cell r="AF1110">
            <v>2.3419203747072598E-2</v>
          </cell>
          <cell r="AG1110">
            <v>168.94847775175643</v>
          </cell>
          <cell r="AH1110">
            <v>0</v>
          </cell>
          <cell r="AI1110">
            <v>1</v>
          </cell>
          <cell r="AJ1110">
            <v>0</v>
          </cell>
          <cell r="AK1110">
            <v>0</v>
          </cell>
          <cell r="AL1110">
            <v>0</v>
          </cell>
          <cell r="AM1110">
            <v>0</v>
          </cell>
          <cell r="AN1110">
            <v>0</v>
          </cell>
          <cell r="AO1110">
            <v>0</v>
          </cell>
          <cell r="AP1110">
            <v>0</v>
          </cell>
          <cell r="AQ1110">
            <v>0</v>
          </cell>
          <cell r="AR1110">
            <v>168.94847775175643</v>
          </cell>
          <cell r="AS1110">
            <v>24497.529274004683</v>
          </cell>
          <cell r="AT1110">
            <v>1</v>
          </cell>
          <cell r="AU1110">
            <v>24498</v>
          </cell>
          <cell r="AV1110">
            <v>1020.75</v>
          </cell>
          <cell r="AW1110">
            <v>853.32562038206015</v>
          </cell>
          <cell r="AX1110">
            <v>26372.07562038206</v>
          </cell>
          <cell r="AY1110">
            <v>26372.07562038206</v>
          </cell>
          <cell r="AZ1110">
            <v>0.16320000000000001</v>
          </cell>
          <cell r="BA1110">
            <v>0.04</v>
          </cell>
          <cell r="BB1110">
            <v>0</v>
          </cell>
          <cell r="BC1110">
            <v>0</v>
          </cell>
          <cell r="BH1110">
            <v>0</v>
          </cell>
          <cell r="BJ1110">
            <v>0</v>
          </cell>
        </row>
        <row r="1111">
          <cell r="A1111">
            <v>1111</v>
          </cell>
          <cell r="F1111" t="str">
            <v>XXX</v>
          </cell>
          <cell r="J1111" t="str">
            <v/>
          </cell>
          <cell r="L1111" t="str">
            <v>J</v>
          </cell>
          <cell r="M1111" t="str">
            <v>J</v>
          </cell>
          <cell r="N1111">
            <v>0</v>
          </cell>
          <cell r="P1111" t="str">
            <v xml:space="preserve">with cement concrete 1:2:4  (1 Cement : 2 coarse </v>
          </cell>
          <cell r="R1111">
            <v>0</v>
          </cell>
          <cell r="S1111">
            <v>0</v>
          </cell>
          <cell r="T1111">
            <v>0</v>
          </cell>
          <cell r="X1111">
            <v>0</v>
          </cell>
          <cell r="Y1111">
            <v>0</v>
          </cell>
          <cell r="Z1111">
            <v>0</v>
          </cell>
          <cell r="AB1111">
            <v>0</v>
          </cell>
          <cell r="AC1111">
            <v>0</v>
          </cell>
          <cell r="AF1111">
            <v>0</v>
          </cell>
          <cell r="AG1111">
            <v>0</v>
          </cell>
          <cell r="AH1111">
            <v>0</v>
          </cell>
          <cell r="AI1111">
            <v>0</v>
          </cell>
          <cell r="AJ1111">
            <v>0</v>
          </cell>
          <cell r="AK1111">
            <v>0</v>
          </cell>
          <cell r="AL1111">
            <v>0</v>
          </cell>
          <cell r="AM1111">
            <v>0</v>
          </cell>
          <cell r="AN1111">
            <v>0</v>
          </cell>
          <cell r="AO1111">
            <v>0</v>
          </cell>
          <cell r="AP1111">
            <v>0</v>
          </cell>
          <cell r="AQ1111">
            <v>0</v>
          </cell>
          <cell r="AR1111">
            <v>0</v>
          </cell>
          <cell r="AS1111">
            <v>0</v>
          </cell>
          <cell r="AT1111">
            <v>0</v>
          </cell>
          <cell r="AU1111">
            <v>0</v>
          </cell>
          <cell r="AV1111">
            <v>0</v>
          </cell>
          <cell r="AW1111">
            <v>0</v>
          </cell>
          <cell r="AX1111">
            <v>0</v>
          </cell>
          <cell r="AY1111">
            <v>0</v>
          </cell>
          <cell r="AZ1111">
            <v>0</v>
          </cell>
          <cell r="BA1111">
            <v>0</v>
          </cell>
          <cell r="BB1111">
            <v>0</v>
          </cell>
          <cell r="BC1111">
            <v>0</v>
          </cell>
          <cell r="BH1111">
            <v>0</v>
          </cell>
          <cell r="BJ1111">
            <v>0</v>
          </cell>
        </row>
        <row r="1112">
          <cell r="A1112">
            <v>1112</v>
          </cell>
          <cell r="F1112" t="str">
            <v>XXX</v>
          </cell>
          <cell r="J1112" t="str">
            <v/>
          </cell>
          <cell r="L1112" t="str">
            <v>J</v>
          </cell>
          <cell r="M1112" t="str">
            <v>J</v>
          </cell>
          <cell r="N1112">
            <v>0</v>
          </cell>
          <cell r="P1112" t="str">
            <v xml:space="preserve">sand : 4 graded stoneaggregate 12.5mm nominal </v>
          </cell>
          <cell r="R1112">
            <v>0</v>
          </cell>
          <cell r="S1112">
            <v>0</v>
          </cell>
          <cell r="T1112">
            <v>0</v>
          </cell>
          <cell r="X1112">
            <v>0</v>
          </cell>
          <cell r="Y1112">
            <v>0</v>
          </cell>
          <cell r="Z1112">
            <v>0</v>
          </cell>
          <cell r="AB1112">
            <v>0</v>
          </cell>
          <cell r="AC1112">
            <v>0</v>
          </cell>
          <cell r="AF1112">
            <v>0</v>
          </cell>
          <cell r="AG1112">
            <v>0</v>
          </cell>
          <cell r="AH1112">
            <v>0</v>
          </cell>
          <cell r="AI1112">
            <v>0</v>
          </cell>
          <cell r="AJ1112">
            <v>0</v>
          </cell>
          <cell r="AK1112">
            <v>0</v>
          </cell>
          <cell r="AL1112">
            <v>0</v>
          </cell>
          <cell r="AM1112">
            <v>0</v>
          </cell>
          <cell r="AN1112">
            <v>0</v>
          </cell>
          <cell r="AO1112">
            <v>0</v>
          </cell>
          <cell r="AP1112">
            <v>0</v>
          </cell>
          <cell r="AQ1112">
            <v>0</v>
          </cell>
          <cell r="AR1112">
            <v>0</v>
          </cell>
          <cell r="AS1112">
            <v>0</v>
          </cell>
          <cell r="AT1112">
            <v>0</v>
          </cell>
          <cell r="AU1112">
            <v>0</v>
          </cell>
          <cell r="AV1112">
            <v>0</v>
          </cell>
          <cell r="AW1112">
            <v>0</v>
          </cell>
          <cell r="AX1112">
            <v>0</v>
          </cell>
          <cell r="AY1112">
            <v>0</v>
          </cell>
          <cell r="AZ1112">
            <v>0</v>
          </cell>
          <cell r="BA1112">
            <v>0</v>
          </cell>
          <cell r="BB1112">
            <v>0</v>
          </cell>
          <cell r="BC1112">
            <v>0</v>
          </cell>
          <cell r="BH1112">
            <v>0</v>
          </cell>
          <cell r="BJ1112">
            <v>0</v>
          </cell>
        </row>
        <row r="1113">
          <cell r="A1113">
            <v>1113</v>
          </cell>
          <cell r="F1113" t="str">
            <v>XXX</v>
          </cell>
          <cell r="J1113" t="str">
            <v/>
          </cell>
          <cell r="L1113" t="str">
            <v>J</v>
          </cell>
          <cell r="M1113" t="str">
            <v>J</v>
          </cell>
          <cell r="N1113">
            <v>0</v>
          </cell>
          <cell r="P1113" t="str">
            <v>size ) (DSR 4.25)</v>
          </cell>
          <cell r="R1113">
            <v>0</v>
          </cell>
          <cell r="S1113">
            <v>0</v>
          </cell>
          <cell r="T1113">
            <v>0</v>
          </cell>
          <cell r="X1113">
            <v>0</v>
          </cell>
          <cell r="Y1113">
            <v>0</v>
          </cell>
          <cell r="Z1113">
            <v>0</v>
          </cell>
          <cell r="AB1113">
            <v>0</v>
          </cell>
          <cell r="AC1113">
            <v>0</v>
          </cell>
          <cell r="AF1113">
            <v>0</v>
          </cell>
          <cell r="AG1113">
            <v>0</v>
          </cell>
          <cell r="AH1113">
            <v>0</v>
          </cell>
          <cell r="AI1113">
            <v>0</v>
          </cell>
          <cell r="AJ1113">
            <v>0</v>
          </cell>
          <cell r="AK1113">
            <v>0</v>
          </cell>
          <cell r="AL1113">
            <v>0</v>
          </cell>
          <cell r="AM1113">
            <v>0</v>
          </cell>
          <cell r="AN1113">
            <v>0</v>
          </cell>
          <cell r="AO1113">
            <v>0</v>
          </cell>
          <cell r="AP1113">
            <v>0</v>
          </cell>
          <cell r="AQ1113">
            <v>0</v>
          </cell>
          <cell r="AR1113">
            <v>0</v>
          </cell>
          <cell r="AS1113">
            <v>0</v>
          </cell>
          <cell r="AT1113">
            <v>0</v>
          </cell>
          <cell r="AU1113">
            <v>0</v>
          </cell>
          <cell r="AV1113">
            <v>0</v>
          </cell>
          <cell r="AW1113">
            <v>0</v>
          </cell>
          <cell r="AX1113">
            <v>0</v>
          </cell>
          <cell r="AY1113">
            <v>0</v>
          </cell>
          <cell r="AZ1113">
            <v>0</v>
          </cell>
          <cell r="BA1113">
            <v>0</v>
          </cell>
          <cell r="BB1113">
            <v>0</v>
          </cell>
          <cell r="BC1113">
            <v>0</v>
          </cell>
          <cell r="BH1113">
            <v>0</v>
          </cell>
          <cell r="BJ1113">
            <v>0</v>
          </cell>
        </row>
        <row r="1114">
          <cell r="A1114">
            <v>1114</v>
          </cell>
          <cell r="F1114" t="str">
            <v>XXX</v>
          </cell>
          <cell r="J1114" t="str">
            <v/>
          </cell>
          <cell r="L1114" t="str">
            <v>J</v>
          </cell>
          <cell r="M1114" t="str">
            <v>J</v>
          </cell>
          <cell r="N1114">
            <v>0</v>
          </cell>
          <cell r="R1114">
            <v>0</v>
          </cell>
          <cell r="S1114">
            <v>0</v>
          </cell>
          <cell r="T1114">
            <v>0</v>
          </cell>
          <cell r="X1114">
            <v>0</v>
          </cell>
          <cell r="Y1114">
            <v>0</v>
          </cell>
          <cell r="Z1114">
            <v>0</v>
          </cell>
          <cell r="AB1114">
            <v>0</v>
          </cell>
          <cell r="AC1114">
            <v>0</v>
          </cell>
          <cell r="AF1114">
            <v>0</v>
          </cell>
          <cell r="AG1114">
            <v>0</v>
          </cell>
          <cell r="AH1114">
            <v>0</v>
          </cell>
          <cell r="AI1114">
            <v>0</v>
          </cell>
          <cell r="AJ1114">
            <v>0</v>
          </cell>
          <cell r="AK1114">
            <v>0</v>
          </cell>
          <cell r="AL1114">
            <v>0</v>
          </cell>
          <cell r="AM1114">
            <v>0</v>
          </cell>
          <cell r="AN1114">
            <v>0</v>
          </cell>
          <cell r="AO1114">
            <v>0</v>
          </cell>
          <cell r="AP1114">
            <v>0</v>
          </cell>
          <cell r="AQ1114">
            <v>0</v>
          </cell>
          <cell r="AR1114">
            <v>0</v>
          </cell>
          <cell r="AS1114">
            <v>0</v>
          </cell>
          <cell r="AT1114">
            <v>0</v>
          </cell>
          <cell r="AU1114">
            <v>0</v>
          </cell>
          <cell r="AV1114">
            <v>0</v>
          </cell>
          <cell r="AW1114">
            <v>0</v>
          </cell>
          <cell r="AX1114">
            <v>0</v>
          </cell>
          <cell r="AY1114">
            <v>0</v>
          </cell>
          <cell r="AZ1114">
            <v>0</v>
          </cell>
          <cell r="BA1114">
            <v>0</v>
          </cell>
          <cell r="BB1114">
            <v>0</v>
          </cell>
          <cell r="BC1114">
            <v>0</v>
          </cell>
          <cell r="BH1114">
            <v>0</v>
          </cell>
          <cell r="BJ1114">
            <v>0</v>
          </cell>
        </row>
        <row r="1115">
          <cell r="A1115">
            <v>1115</v>
          </cell>
          <cell r="F1115" t="str">
            <v>XXX</v>
          </cell>
          <cell r="G1115">
            <v>11</v>
          </cell>
          <cell r="I1115" t="str">
            <v>CIV</v>
          </cell>
          <cell r="J1115" t="str">
            <v>Civil Works</v>
          </cell>
          <cell r="K1115" t="str">
            <v>Gen</v>
          </cell>
          <cell r="L1115" t="str">
            <v>I</v>
          </cell>
          <cell r="M1115" t="str">
            <v>I</v>
          </cell>
          <cell r="N1115" t="str">
            <v>I</v>
          </cell>
          <cell r="O1115" t="str">
            <v>CVL UR</v>
          </cell>
          <cell r="P1115" t="str">
            <v>Extra for providing and mixing water proofing</v>
          </cell>
          <cell r="Q1115" t="str">
            <v>Per bag</v>
          </cell>
          <cell r="R1115" t="str">
            <v>Per bag</v>
          </cell>
          <cell r="S1115">
            <v>150</v>
          </cell>
          <cell r="T1115">
            <v>150</v>
          </cell>
          <cell r="U1115">
            <v>150</v>
          </cell>
          <cell r="X1115">
            <v>150</v>
          </cell>
          <cell r="Y1115">
            <v>150</v>
          </cell>
          <cell r="Z1115" t="str">
            <v>KAK/1406</v>
          </cell>
          <cell r="AA1115" t="str">
            <v>INR</v>
          </cell>
          <cell r="AB1115">
            <v>35</v>
          </cell>
          <cell r="AC1115">
            <v>35</v>
          </cell>
          <cell r="AF1115">
            <v>2.3419203747072598E-2</v>
          </cell>
          <cell r="AG1115">
            <v>34.180327868852459</v>
          </cell>
          <cell r="AH1115">
            <v>0</v>
          </cell>
          <cell r="AI1115">
            <v>1</v>
          </cell>
          <cell r="AJ1115">
            <v>0</v>
          </cell>
          <cell r="AK1115">
            <v>0</v>
          </cell>
          <cell r="AL1115">
            <v>0</v>
          </cell>
          <cell r="AM1115">
            <v>0</v>
          </cell>
          <cell r="AN1115">
            <v>0</v>
          </cell>
          <cell r="AO1115">
            <v>0</v>
          </cell>
          <cell r="AP1115">
            <v>0</v>
          </cell>
          <cell r="AQ1115">
            <v>0</v>
          </cell>
          <cell r="AR1115">
            <v>34.180327868852459</v>
          </cell>
          <cell r="AS1115">
            <v>5127.0491803278692</v>
          </cell>
          <cell r="AT1115">
            <v>1</v>
          </cell>
          <cell r="AU1115">
            <v>5127</v>
          </cell>
          <cell r="AV1115">
            <v>213.625</v>
          </cell>
          <cell r="AW1115">
            <v>178.58602562245142</v>
          </cell>
          <cell r="AX1115">
            <v>5519.2110256224514</v>
          </cell>
          <cell r="AY1115">
            <v>5519.2110256224514</v>
          </cell>
          <cell r="AZ1115">
            <v>0.16320000000000001</v>
          </cell>
          <cell r="BA1115">
            <v>0.04</v>
          </cell>
          <cell r="BB1115">
            <v>0</v>
          </cell>
          <cell r="BC1115">
            <v>0</v>
          </cell>
          <cell r="BH1115">
            <v>0</v>
          </cell>
          <cell r="BJ1115">
            <v>0</v>
          </cell>
        </row>
        <row r="1116">
          <cell r="A1116">
            <v>1116</v>
          </cell>
          <cell r="F1116" t="str">
            <v>XXX</v>
          </cell>
          <cell r="J1116" t="str">
            <v/>
          </cell>
          <cell r="L1116" t="str">
            <v>J</v>
          </cell>
          <cell r="M1116" t="str">
            <v>J</v>
          </cell>
          <cell r="N1116">
            <v>0</v>
          </cell>
          <cell r="P1116" t="str">
            <v>material "impermo" or equivalent in cement</v>
          </cell>
          <cell r="Q1116" t="str">
            <v>of 50 kg</v>
          </cell>
          <cell r="R1116" t="str">
            <v>of 50 kg</v>
          </cell>
          <cell r="S1116">
            <v>0</v>
          </cell>
          <cell r="T1116">
            <v>0</v>
          </cell>
          <cell r="X1116">
            <v>0</v>
          </cell>
          <cell r="Y1116">
            <v>0</v>
          </cell>
          <cell r="Z1116">
            <v>0</v>
          </cell>
          <cell r="AB1116">
            <v>0</v>
          </cell>
          <cell r="AC1116">
            <v>0</v>
          </cell>
          <cell r="AF1116">
            <v>0</v>
          </cell>
          <cell r="AG1116">
            <v>0</v>
          </cell>
          <cell r="AH1116">
            <v>0</v>
          </cell>
          <cell r="AI1116">
            <v>0</v>
          </cell>
          <cell r="AJ1116">
            <v>0</v>
          </cell>
          <cell r="AK1116">
            <v>0</v>
          </cell>
          <cell r="AL1116">
            <v>0</v>
          </cell>
          <cell r="AM1116">
            <v>0</v>
          </cell>
          <cell r="AN1116">
            <v>0</v>
          </cell>
          <cell r="AO1116">
            <v>0</v>
          </cell>
          <cell r="AP1116">
            <v>0</v>
          </cell>
          <cell r="AQ1116">
            <v>0</v>
          </cell>
          <cell r="AR1116">
            <v>0</v>
          </cell>
          <cell r="AS1116">
            <v>0</v>
          </cell>
          <cell r="AT1116">
            <v>0</v>
          </cell>
          <cell r="AU1116">
            <v>0</v>
          </cell>
          <cell r="AV1116">
            <v>0</v>
          </cell>
          <cell r="AW1116">
            <v>0</v>
          </cell>
          <cell r="AX1116">
            <v>0</v>
          </cell>
          <cell r="AY1116">
            <v>0</v>
          </cell>
          <cell r="AZ1116">
            <v>0</v>
          </cell>
          <cell r="BA1116">
            <v>0</v>
          </cell>
          <cell r="BB1116">
            <v>0</v>
          </cell>
          <cell r="BC1116">
            <v>0</v>
          </cell>
          <cell r="BH1116">
            <v>0</v>
          </cell>
          <cell r="BJ1116">
            <v>0</v>
          </cell>
        </row>
        <row r="1117">
          <cell r="A1117">
            <v>1117</v>
          </cell>
          <cell r="F1117" t="str">
            <v>XXX</v>
          </cell>
          <cell r="J1117" t="str">
            <v/>
          </cell>
          <cell r="L1117" t="str">
            <v>J</v>
          </cell>
          <cell r="M1117" t="str">
            <v>J</v>
          </cell>
          <cell r="N1117">
            <v>0</v>
          </cell>
          <cell r="P1117" t="str">
            <v>concretework @ 1kg per 50 kg of cement (DSR</v>
          </cell>
          <cell r="Q1117" t="str">
            <v>cement</v>
          </cell>
          <cell r="R1117" t="str">
            <v>cement</v>
          </cell>
          <cell r="S1117">
            <v>0</v>
          </cell>
          <cell r="T1117">
            <v>0</v>
          </cell>
          <cell r="X1117">
            <v>0</v>
          </cell>
          <cell r="Y1117">
            <v>0</v>
          </cell>
          <cell r="Z1117">
            <v>0</v>
          </cell>
          <cell r="AB1117">
            <v>0</v>
          </cell>
          <cell r="AC1117">
            <v>0</v>
          </cell>
          <cell r="AF1117">
            <v>0</v>
          </cell>
          <cell r="AG1117">
            <v>0</v>
          </cell>
          <cell r="AH1117">
            <v>0</v>
          </cell>
          <cell r="AI1117">
            <v>0</v>
          </cell>
          <cell r="AJ1117">
            <v>0</v>
          </cell>
          <cell r="AK1117">
            <v>0</v>
          </cell>
          <cell r="AL1117">
            <v>0</v>
          </cell>
          <cell r="AM1117">
            <v>0</v>
          </cell>
          <cell r="AN1117">
            <v>0</v>
          </cell>
          <cell r="AO1117">
            <v>0</v>
          </cell>
          <cell r="AP1117">
            <v>0</v>
          </cell>
          <cell r="AQ1117">
            <v>0</v>
          </cell>
          <cell r="AR1117">
            <v>0</v>
          </cell>
          <cell r="AS1117">
            <v>0</v>
          </cell>
          <cell r="AT1117">
            <v>0</v>
          </cell>
          <cell r="AU1117">
            <v>0</v>
          </cell>
          <cell r="AV1117">
            <v>0</v>
          </cell>
          <cell r="AW1117">
            <v>0</v>
          </cell>
          <cell r="AX1117">
            <v>0</v>
          </cell>
          <cell r="AY1117">
            <v>0</v>
          </cell>
          <cell r="AZ1117">
            <v>0</v>
          </cell>
          <cell r="BA1117">
            <v>0</v>
          </cell>
          <cell r="BB1117">
            <v>0</v>
          </cell>
          <cell r="BC1117">
            <v>0</v>
          </cell>
          <cell r="BH1117">
            <v>0</v>
          </cell>
          <cell r="BJ1117">
            <v>0</v>
          </cell>
        </row>
        <row r="1118">
          <cell r="A1118">
            <v>1118</v>
          </cell>
          <cell r="F1118" t="str">
            <v>XXX</v>
          </cell>
          <cell r="J1118" t="str">
            <v/>
          </cell>
          <cell r="L1118" t="str">
            <v>J</v>
          </cell>
          <cell r="M1118" t="str">
            <v>J</v>
          </cell>
          <cell r="N1118">
            <v>0</v>
          </cell>
          <cell r="P1118" t="str">
            <v xml:space="preserve">4.26) </v>
          </cell>
          <cell r="Q1118" t="str">
            <v>used in</v>
          </cell>
          <cell r="R1118" t="str">
            <v>used in</v>
          </cell>
          <cell r="S1118">
            <v>0</v>
          </cell>
          <cell r="T1118">
            <v>0</v>
          </cell>
          <cell r="X1118">
            <v>0</v>
          </cell>
          <cell r="Y1118">
            <v>0</v>
          </cell>
          <cell r="Z1118">
            <v>0</v>
          </cell>
          <cell r="AB1118">
            <v>0</v>
          </cell>
          <cell r="AC1118">
            <v>0</v>
          </cell>
          <cell r="AF1118">
            <v>0</v>
          </cell>
          <cell r="AG1118">
            <v>0</v>
          </cell>
          <cell r="AH1118">
            <v>0</v>
          </cell>
          <cell r="AI1118">
            <v>0</v>
          </cell>
          <cell r="AJ1118">
            <v>0</v>
          </cell>
          <cell r="AK1118">
            <v>0</v>
          </cell>
          <cell r="AL1118">
            <v>0</v>
          </cell>
          <cell r="AM1118">
            <v>0</v>
          </cell>
          <cell r="AN1118">
            <v>0</v>
          </cell>
          <cell r="AO1118">
            <v>0</v>
          </cell>
          <cell r="AP1118">
            <v>0</v>
          </cell>
          <cell r="AQ1118">
            <v>0</v>
          </cell>
          <cell r="AR1118">
            <v>0</v>
          </cell>
          <cell r="AS1118">
            <v>0</v>
          </cell>
          <cell r="AT1118">
            <v>0</v>
          </cell>
          <cell r="AU1118">
            <v>0</v>
          </cell>
          <cell r="AV1118">
            <v>0</v>
          </cell>
          <cell r="AW1118">
            <v>0</v>
          </cell>
          <cell r="AX1118">
            <v>0</v>
          </cell>
          <cell r="AY1118">
            <v>0</v>
          </cell>
          <cell r="AZ1118">
            <v>0</v>
          </cell>
          <cell r="BA1118">
            <v>0</v>
          </cell>
          <cell r="BB1118">
            <v>0</v>
          </cell>
          <cell r="BC1118">
            <v>0</v>
          </cell>
          <cell r="BH1118">
            <v>0</v>
          </cell>
          <cell r="BJ1118">
            <v>0</v>
          </cell>
        </row>
        <row r="1119">
          <cell r="A1119">
            <v>1119</v>
          </cell>
          <cell r="F1119" t="str">
            <v>XXX</v>
          </cell>
          <cell r="J1119" t="str">
            <v/>
          </cell>
          <cell r="L1119" t="str">
            <v>J</v>
          </cell>
          <cell r="M1119" t="str">
            <v>J</v>
          </cell>
          <cell r="N1119">
            <v>0</v>
          </cell>
          <cell r="Q1119" t="str">
            <v>the mix.</v>
          </cell>
          <cell r="R1119" t="str">
            <v>the mix.</v>
          </cell>
          <cell r="S1119">
            <v>0</v>
          </cell>
          <cell r="T1119">
            <v>0</v>
          </cell>
          <cell r="X1119">
            <v>0</v>
          </cell>
          <cell r="Y1119">
            <v>0</v>
          </cell>
          <cell r="Z1119">
            <v>0</v>
          </cell>
          <cell r="AB1119">
            <v>0</v>
          </cell>
          <cell r="AC1119">
            <v>0</v>
          </cell>
          <cell r="AF1119">
            <v>0</v>
          </cell>
          <cell r="AG1119">
            <v>0</v>
          </cell>
          <cell r="AH1119">
            <v>0</v>
          </cell>
          <cell r="AI1119">
            <v>0</v>
          </cell>
          <cell r="AJ1119">
            <v>0</v>
          </cell>
          <cell r="AK1119">
            <v>0</v>
          </cell>
          <cell r="AL1119">
            <v>0</v>
          </cell>
          <cell r="AM1119">
            <v>0</v>
          </cell>
          <cell r="AN1119">
            <v>0</v>
          </cell>
          <cell r="AO1119">
            <v>0</v>
          </cell>
          <cell r="AP1119">
            <v>0</v>
          </cell>
          <cell r="AQ1119">
            <v>0</v>
          </cell>
          <cell r="AR1119">
            <v>0</v>
          </cell>
          <cell r="AS1119">
            <v>0</v>
          </cell>
          <cell r="AT1119">
            <v>0</v>
          </cell>
          <cell r="AU1119">
            <v>0</v>
          </cell>
          <cell r="AV1119">
            <v>0</v>
          </cell>
          <cell r="AW1119">
            <v>0</v>
          </cell>
          <cell r="AX1119">
            <v>0</v>
          </cell>
          <cell r="AY1119">
            <v>0</v>
          </cell>
          <cell r="AZ1119">
            <v>0</v>
          </cell>
          <cell r="BA1119">
            <v>0</v>
          </cell>
          <cell r="BB1119">
            <v>0</v>
          </cell>
          <cell r="BC1119">
            <v>0</v>
          </cell>
          <cell r="BH1119">
            <v>0</v>
          </cell>
          <cell r="BJ1119">
            <v>0</v>
          </cell>
        </row>
        <row r="1120">
          <cell r="A1120">
            <v>1120</v>
          </cell>
          <cell r="F1120" t="str">
            <v>XXX</v>
          </cell>
          <cell r="J1120" t="str">
            <v/>
          </cell>
          <cell r="L1120" t="str">
            <v>J</v>
          </cell>
          <cell r="M1120" t="str">
            <v>J</v>
          </cell>
          <cell r="N1120">
            <v>0</v>
          </cell>
          <cell r="R1120">
            <v>0</v>
          </cell>
          <cell r="S1120">
            <v>0</v>
          </cell>
          <cell r="T1120">
            <v>0</v>
          </cell>
          <cell r="X1120">
            <v>0</v>
          </cell>
          <cell r="Y1120">
            <v>0</v>
          </cell>
          <cell r="Z1120">
            <v>0</v>
          </cell>
          <cell r="AB1120">
            <v>0</v>
          </cell>
          <cell r="AC1120">
            <v>0</v>
          </cell>
          <cell r="AF1120">
            <v>0</v>
          </cell>
          <cell r="AG1120">
            <v>0</v>
          </cell>
          <cell r="AH1120">
            <v>0</v>
          </cell>
          <cell r="AI1120">
            <v>0</v>
          </cell>
          <cell r="AJ1120">
            <v>0</v>
          </cell>
          <cell r="AK1120">
            <v>0</v>
          </cell>
          <cell r="AL1120">
            <v>0</v>
          </cell>
          <cell r="AM1120">
            <v>0</v>
          </cell>
          <cell r="AN1120">
            <v>0</v>
          </cell>
          <cell r="AO1120">
            <v>0</v>
          </cell>
          <cell r="AP1120">
            <v>0</v>
          </cell>
          <cell r="AQ1120">
            <v>0</v>
          </cell>
          <cell r="AR1120">
            <v>0</v>
          </cell>
          <cell r="AS1120">
            <v>0</v>
          </cell>
          <cell r="AT1120">
            <v>0</v>
          </cell>
          <cell r="AU1120">
            <v>0</v>
          </cell>
          <cell r="AV1120">
            <v>0</v>
          </cell>
          <cell r="AW1120">
            <v>0</v>
          </cell>
          <cell r="AX1120">
            <v>0</v>
          </cell>
          <cell r="AY1120">
            <v>0</v>
          </cell>
          <cell r="AZ1120">
            <v>0</v>
          </cell>
          <cell r="BA1120">
            <v>0</v>
          </cell>
          <cell r="BB1120">
            <v>0</v>
          </cell>
          <cell r="BC1120">
            <v>0</v>
          </cell>
          <cell r="BH1120">
            <v>0</v>
          </cell>
          <cell r="BJ1120">
            <v>0</v>
          </cell>
        </row>
        <row r="1121">
          <cell r="A1121">
            <v>1121</v>
          </cell>
          <cell r="F1121" t="str">
            <v>XXX</v>
          </cell>
          <cell r="G1121">
            <v>12</v>
          </cell>
          <cell r="I1121" t="str">
            <v>CIV</v>
          </cell>
          <cell r="J1121" t="str">
            <v>Civil Works</v>
          </cell>
          <cell r="K1121" t="str">
            <v>Gen</v>
          </cell>
          <cell r="L1121" t="str">
            <v>I</v>
          </cell>
          <cell r="M1121" t="str">
            <v>I</v>
          </cell>
          <cell r="N1121" t="str">
            <v>I</v>
          </cell>
          <cell r="O1121" t="str">
            <v>CVL UR</v>
          </cell>
          <cell r="P1121" t="str">
            <v>Applying a coat of residual petroleum bitumen of</v>
          </cell>
          <cell r="Q1121" t="str">
            <v>Sqm</v>
          </cell>
          <cell r="R1121" t="str">
            <v>Sqm</v>
          </cell>
          <cell r="S1121">
            <v>142</v>
          </cell>
          <cell r="T1121">
            <v>142</v>
          </cell>
          <cell r="U1121">
            <v>142</v>
          </cell>
          <cell r="X1121">
            <v>142</v>
          </cell>
          <cell r="Y1121">
            <v>142</v>
          </cell>
          <cell r="Z1121" t="str">
            <v>KAK/1406</v>
          </cell>
          <cell r="AA1121" t="str">
            <v>INR</v>
          </cell>
          <cell r="AB1121">
            <v>53</v>
          </cell>
          <cell r="AC1121">
            <v>53</v>
          </cell>
          <cell r="AF1121">
            <v>2.3419203747072598E-2</v>
          </cell>
          <cell r="AG1121">
            <v>51.758782201405154</v>
          </cell>
          <cell r="AH1121">
            <v>0</v>
          </cell>
          <cell r="AI1121">
            <v>1</v>
          </cell>
          <cell r="AJ1121">
            <v>0</v>
          </cell>
          <cell r="AK1121">
            <v>0</v>
          </cell>
          <cell r="AL1121">
            <v>0</v>
          </cell>
          <cell r="AM1121">
            <v>0</v>
          </cell>
          <cell r="AN1121">
            <v>0</v>
          </cell>
          <cell r="AO1121">
            <v>0</v>
          </cell>
          <cell r="AP1121">
            <v>0</v>
          </cell>
          <cell r="AQ1121">
            <v>0</v>
          </cell>
          <cell r="AR1121">
            <v>51.758782201405154</v>
          </cell>
          <cell r="AS1121">
            <v>7349.7470725995317</v>
          </cell>
          <cell r="AT1121">
            <v>1</v>
          </cell>
          <cell r="AU1121">
            <v>7350</v>
          </cell>
          <cell r="AV1121">
            <v>306.25</v>
          </cell>
          <cell r="AW1121">
            <v>256.0185855909931</v>
          </cell>
          <cell r="AX1121">
            <v>7912.2685855909931</v>
          </cell>
          <cell r="AY1121">
            <v>7912.2685855909931</v>
          </cell>
          <cell r="AZ1121">
            <v>0.16320000000000001</v>
          </cell>
          <cell r="BA1121">
            <v>0.04</v>
          </cell>
          <cell r="BB1121">
            <v>0</v>
          </cell>
          <cell r="BC1121">
            <v>0</v>
          </cell>
          <cell r="BH1121">
            <v>0</v>
          </cell>
          <cell r="BJ1121">
            <v>0</v>
          </cell>
        </row>
        <row r="1122">
          <cell r="A1122">
            <v>1122</v>
          </cell>
          <cell r="F1122" t="str">
            <v>XXX</v>
          </cell>
          <cell r="J1122" t="str">
            <v/>
          </cell>
          <cell r="L1122" t="str">
            <v>J</v>
          </cell>
          <cell r="M1122" t="str">
            <v>J</v>
          </cell>
          <cell r="N1122">
            <v>0</v>
          </cell>
          <cell r="P1122" t="str">
            <v>penetration 80/100 of approved quality using 1.70</v>
          </cell>
          <cell r="R1122">
            <v>0</v>
          </cell>
          <cell r="S1122">
            <v>0</v>
          </cell>
          <cell r="T1122">
            <v>0</v>
          </cell>
          <cell r="X1122">
            <v>0</v>
          </cell>
          <cell r="Y1122">
            <v>0</v>
          </cell>
          <cell r="Z1122">
            <v>0</v>
          </cell>
          <cell r="AB1122">
            <v>0</v>
          </cell>
          <cell r="AC1122">
            <v>0</v>
          </cell>
          <cell r="AF1122">
            <v>0</v>
          </cell>
          <cell r="AG1122">
            <v>0</v>
          </cell>
          <cell r="AH1122">
            <v>0</v>
          </cell>
          <cell r="AI1122">
            <v>0</v>
          </cell>
          <cell r="AJ1122">
            <v>0</v>
          </cell>
          <cell r="AK1122">
            <v>0</v>
          </cell>
          <cell r="AL1122">
            <v>0</v>
          </cell>
          <cell r="AM1122">
            <v>0</v>
          </cell>
          <cell r="AN1122">
            <v>0</v>
          </cell>
          <cell r="AO1122">
            <v>0</v>
          </cell>
          <cell r="AP1122">
            <v>0</v>
          </cell>
          <cell r="AQ1122">
            <v>0</v>
          </cell>
          <cell r="AR1122">
            <v>0</v>
          </cell>
          <cell r="AS1122">
            <v>0</v>
          </cell>
          <cell r="AT1122">
            <v>0</v>
          </cell>
          <cell r="AU1122">
            <v>0</v>
          </cell>
          <cell r="AV1122">
            <v>0</v>
          </cell>
          <cell r="AW1122">
            <v>0</v>
          </cell>
          <cell r="AX1122">
            <v>0</v>
          </cell>
          <cell r="AY1122">
            <v>0</v>
          </cell>
          <cell r="AZ1122">
            <v>0</v>
          </cell>
          <cell r="BA1122">
            <v>0</v>
          </cell>
          <cell r="BB1122">
            <v>0</v>
          </cell>
          <cell r="BC1122">
            <v>0</v>
          </cell>
          <cell r="BH1122">
            <v>0</v>
          </cell>
          <cell r="BJ1122">
            <v>0</v>
          </cell>
        </row>
        <row r="1123">
          <cell r="A1123">
            <v>1123</v>
          </cell>
          <cell r="F1123" t="str">
            <v>XXX</v>
          </cell>
          <cell r="J1123" t="str">
            <v/>
          </cell>
          <cell r="L1123" t="str">
            <v>J</v>
          </cell>
          <cell r="M1123" t="str">
            <v>J</v>
          </cell>
          <cell r="N1123">
            <v>0</v>
          </cell>
          <cell r="P1123" t="str">
            <v>kg/sq. m. on damp proof course after cleaning the</v>
          </cell>
          <cell r="R1123">
            <v>0</v>
          </cell>
          <cell r="S1123">
            <v>0</v>
          </cell>
          <cell r="T1123">
            <v>0</v>
          </cell>
          <cell r="X1123">
            <v>0</v>
          </cell>
          <cell r="Y1123">
            <v>0</v>
          </cell>
          <cell r="Z1123">
            <v>0</v>
          </cell>
          <cell r="AB1123">
            <v>0</v>
          </cell>
          <cell r="AC1123">
            <v>0</v>
          </cell>
          <cell r="AF1123">
            <v>0</v>
          </cell>
          <cell r="AG1123">
            <v>0</v>
          </cell>
          <cell r="AH1123">
            <v>0</v>
          </cell>
          <cell r="AI1123">
            <v>0</v>
          </cell>
          <cell r="AJ1123">
            <v>0</v>
          </cell>
          <cell r="AK1123">
            <v>0</v>
          </cell>
          <cell r="AL1123">
            <v>0</v>
          </cell>
          <cell r="AM1123">
            <v>0</v>
          </cell>
          <cell r="AN1123">
            <v>0</v>
          </cell>
          <cell r="AO1123">
            <v>0</v>
          </cell>
          <cell r="AP1123">
            <v>0</v>
          </cell>
          <cell r="AQ1123">
            <v>0</v>
          </cell>
          <cell r="AR1123">
            <v>0</v>
          </cell>
          <cell r="AS1123">
            <v>0</v>
          </cell>
          <cell r="AT1123">
            <v>0</v>
          </cell>
          <cell r="AU1123">
            <v>0</v>
          </cell>
          <cell r="AV1123">
            <v>0</v>
          </cell>
          <cell r="AW1123">
            <v>0</v>
          </cell>
          <cell r="AX1123">
            <v>0</v>
          </cell>
          <cell r="AY1123">
            <v>0</v>
          </cell>
          <cell r="AZ1123">
            <v>0</v>
          </cell>
          <cell r="BA1123">
            <v>0</v>
          </cell>
          <cell r="BB1123">
            <v>0</v>
          </cell>
          <cell r="BC1123">
            <v>0</v>
          </cell>
          <cell r="BH1123">
            <v>0</v>
          </cell>
          <cell r="BJ1123">
            <v>0</v>
          </cell>
        </row>
        <row r="1124">
          <cell r="A1124">
            <v>1124</v>
          </cell>
          <cell r="F1124" t="str">
            <v>XXX</v>
          </cell>
          <cell r="J1124" t="str">
            <v/>
          </cell>
          <cell r="L1124" t="str">
            <v>J</v>
          </cell>
          <cell r="M1124" t="str">
            <v>J</v>
          </cell>
          <cell r="N1124">
            <v>0</v>
          </cell>
          <cell r="P1124" t="str">
            <v>surface with brushes and finally with a piece of</v>
          </cell>
          <cell r="R1124">
            <v>0</v>
          </cell>
          <cell r="S1124">
            <v>0</v>
          </cell>
          <cell r="T1124">
            <v>0</v>
          </cell>
          <cell r="X1124">
            <v>0</v>
          </cell>
          <cell r="Y1124">
            <v>0</v>
          </cell>
          <cell r="Z1124">
            <v>0</v>
          </cell>
          <cell r="AB1124">
            <v>0</v>
          </cell>
          <cell r="AC1124">
            <v>0</v>
          </cell>
          <cell r="AF1124">
            <v>0</v>
          </cell>
          <cell r="AG1124">
            <v>0</v>
          </cell>
          <cell r="AH1124">
            <v>0</v>
          </cell>
          <cell r="AI1124">
            <v>0</v>
          </cell>
          <cell r="AJ1124">
            <v>0</v>
          </cell>
          <cell r="AK1124">
            <v>0</v>
          </cell>
          <cell r="AL1124">
            <v>0</v>
          </cell>
          <cell r="AM1124">
            <v>0</v>
          </cell>
          <cell r="AN1124">
            <v>0</v>
          </cell>
          <cell r="AO1124">
            <v>0</v>
          </cell>
          <cell r="AP1124">
            <v>0</v>
          </cell>
          <cell r="AQ1124">
            <v>0</v>
          </cell>
          <cell r="AR1124">
            <v>0</v>
          </cell>
          <cell r="AS1124">
            <v>0</v>
          </cell>
          <cell r="AT1124">
            <v>0</v>
          </cell>
          <cell r="AU1124">
            <v>0</v>
          </cell>
          <cell r="AV1124">
            <v>0</v>
          </cell>
          <cell r="AW1124">
            <v>0</v>
          </cell>
          <cell r="AX1124">
            <v>0</v>
          </cell>
          <cell r="AY1124">
            <v>0</v>
          </cell>
          <cell r="AZ1124">
            <v>0</v>
          </cell>
          <cell r="BA1124">
            <v>0</v>
          </cell>
          <cell r="BB1124">
            <v>0</v>
          </cell>
          <cell r="BC1124">
            <v>0</v>
          </cell>
          <cell r="BH1124">
            <v>0</v>
          </cell>
          <cell r="BJ1124">
            <v>0</v>
          </cell>
        </row>
        <row r="1125">
          <cell r="A1125">
            <v>1125</v>
          </cell>
          <cell r="F1125" t="str">
            <v>XXX</v>
          </cell>
          <cell r="J1125" t="str">
            <v/>
          </cell>
          <cell r="L1125" t="str">
            <v>J</v>
          </cell>
          <cell r="M1125" t="str">
            <v>J</v>
          </cell>
          <cell r="N1125">
            <v>0</v>
          </cell>
          <cell r="P1125" t="str">
            <v>cloth lightly soaked in kerosene oil. (DSR 4.27)</v>
          </cell>
          <cell r="R1125">
            <v>0</v>
          </cell>
          <cell r="S1125">
            <v>0</v>
          </cell>
          <cell r="T1125">
            <v>0</v>
          </cell>
          <cell r="X1125">
            <v>0</v>
          </cell>
          <cell r="Y1125">
            <v>0</v>
          </cell>
          <cell r="Z1125">
            <v>0</v>
          </cell>
          <cell r="AB1125">
            <v>0</v>
          </cell>
          <cell r="AC1125">
            <v>0</v>
          </cell>
          <cell r="AF1125">
            <v>0</v>
          </cell>
          <cell r="AG1125">
            <v>0</v>
          </cell>
          <cell r="AH1125">
            <v>0</v>
          </cell>
          <cell r="AI1125">
            <v>0</v>
          </cell>
          <cell r="AJ1125">
            <v>0</v>
          </cell>
          <cell r="AK1125">
            <v>0</v>
          </cell>
          <cell r="AL1125">
            <v>0</v>
          </cell>
          <cell r="AM1125">
            <v>0</v>
          </cell>
          <cell r="AN1125">
            <v>0</v>
          </cell>
          <cell r="AO1125">
            <v>0</v>
          </cell>
          <cell r="AP1125">
            <v>0</v>
          </cell>
          <cell r="AQ1125">
            <v>0</v>
          </cell>
          <cell r="AR1125">
            <v>0</v>
          </cell>
          <cell r="AS1125">
            <v>0</v>
          </cell>
          <cell r="AT1125">
            <v>0</v>
          </cell>
          <cell r="AU1125">
            <v>0</v>
          </cell>
          <cell r="AV1125">
            <v>0</v>
          </cell>
          <cell r="AW1125">
            <v>0</v>
          </cell>
          <cell r="AX1125">
            <v>0</v>
          </cell>
          <cell r="AY1125">
            <v>0</v>
          </cell>
          <cell r="AZ1125">
            <v>0</v>
          </cell>
          <cell r="BA1125">
            <v>0</v>
          </cell>
          <cell r="BB1125">
            <v>0</v>
          </cell>
          <cell r="BC1125">
            <v>0</v>
          </cell>
          <cell r="BH1125">
            <v>0</v>
          </cell>
          <cell r="BJ1125">
            <v>0</v>
          </cell>
        </row>
        <row r="1126">
          <cell r="A1126">
            <v>1126</v>
          </cell>
          <cell r="F1126" t="str">
            <v>XXX</v>
          </cell>
          <cell r="J1126" t="str">
            <v/>
          </cell>
          <cell r="L1126" t="str">
            <v>J</v>
          </cell>
          <cell r="M1126" t="str">
            <v>J</v>
          </cell>
          <cell r="N1126">
            <v>0</v>
          </cell>
          <cell r="R1126">
            <v>0</v>
          </cell>
          <cell r="S1126">
            <v>0</v>
          </cell>
          <cell r="T1126">
            <v>0</v>
          </cell>
          <cell r="X1126">
            <v>0</v>
          </cell>
          <cell r="Y1126">
            <v>0</v>
          </cell>
          <cell r="Z1126">
            <v>0</v>
          </cell>
          <cell r="AB1126">
            <v>0</v>
          </cell>
          <cell r="AC1126">
            <v>0</v>
          </cell>
          <cell r="AF1126">
            <v>0</v>
          </cell>
          <cell r="AG1126">
            <v>0</v>
          </cell>
          <cell r="AH1126">
            <v>0</v>
          </cell>
          <cell r="AI1126">
            <v>0</v>
          </cell>
          <cell r="AJ1126">
            <v>0</v>
          </cell>
          <cell r="AK1126">
            <v>0</v>
          </cell>
          <cell r="AL1126">
            <v>0</v>
          </cell>
          <cell r="AM1126">
            <v>0</v>
          </cell>
          <cell r="AN1126">
            <v>0</v>
          </cell>
          <cell r="AO1126">
            <v>0</v>
          </cell>
          <cell r="AP1126">
            <v>0</v>
          </cell>
          <cell r="AQ1126">
            <v>0</v>
          </cell>
          <cell r="AR1126">
            <v>0</v>
          </cell>
          <cell r="AS1126">
            <v>0</v>
          </cell>
          <cell r="AT1126">
            <v>0</v>
          </cell>
          <cell r="AU1126">
            <v>0</v>
          </cell>
          <cell r="AV1126">
            <v>0</v>
          </cell>
          <cell r="AW1126">
            <v>0</v>
          </cell>
          <cell r="AX1126">
            <v>0</v>
          </cell>
          <cell r="AY1126">
            <v>0</v>
          </cell>
          <cell r="AZ1126">
            <v>0</v>
          </cell>
          <cell r="BA1126">
            <v>0</v>
          </cell>
          <cell r="BB1126">
            <v>0</v>
          </cell>
          <cell r="BC1126">
            <v>0</v>
          </cell>
          <cell r="BH1126">
            <v>0</v>
          </cell>
          <cell r="BJ1126">
            <v>0</v>
          </cell>
        </row>
        <row r="1127">
          <cell r="A1127">
            <v>1127</v>
          </cell>
          <cell r="F1127" t="str">
            <v>XXX</v>
          </cell>
          <cell r="G1127">
            <v>13</v>
          </cell>
          <cell r="I1127" t="str">
            <v>CIV</v>
          </cell>
          <cell r="J1127" t="str">
            <v>Civil Works</v>
          </cell>
          <cell r="K1127" t="str">
            <v>Gen</v>
          </cell>
          <cell r="L1127" t="str">
            <v>I</v>
          </cell>
          <cell r="M1127" t="str">
            <v>I</v>
          </cell>
          <cell r="N1127" t="str">
            <v>I</v>
          </cell>
          <cell r="O1127" t="str">
            <v>CVL UR</v>
          </cell>
          <cell r="P1127" t="str">
            <v xml:space="preserve">Providing and laying in  position specified grade of </v>
          </cell>
          <cell r="Q1127" t="str">
            <v>Cum</v>
          </cell>
          <cell r="R1127" t="str">
            <v>Cum</v>
          </cell>
          <cell r="S1127">
            <v>145</v>
          </cell>
          <cell r="T1127">
            <v>145</v>
          </cell>
          <cell r="U1127">
            <v>145</v>
          </cell>
          <cell r="X1127">
            <v>145</v>
          </cell>
          <cell r="Y1127">
            <v>145</v>
          </cell>
          <cell r="Z1127" t="str">
            <v>KAK/1406</v>
          </cell>
          <cell r="AA1127" t="str">
            <v>INR</v>
          </cell>
          <cell r="AB1127">
            <v>3600</v>
          </cell>
          <cell r="AC1127">
            <v>3600</v>
          </cell>
          <cell r="AF1127">
            <v>2.3419203747072598E-2</v>
          </cell>
          <cell r="AG1127">
            <v>3515.6908665105384</v>
          </cell>
          <cell r="AH1127">
            <v>0</v>
          </cell>
          <cell r="AI1127">
            <v>1</v>
          </cell>
          <cell r="AJ1127">
            <v>0</v>
          </cell>
          <cell r="AK1127">
            <v>0</v>
          </cell>
          <cell r="AL1127">
            <v>0</v>
          </cell>
          <cell r="AM1127">
            <v>0</v>
          </cell>
          <cell r="AN1127">
            <v>0</v>
          </cell>
          <cell r="AO1127">
            <v>0</v>
          </cell>
          <cell r="AP1127">
            <v>0</v>
          </cell>
          <cell r="AQ1127">
            <v>0</v>
          </cell>
          <cell r="AR1127">
            <v>3515.6908665105384</v>
          </cell>
          <cell r="AS1127">
            <v>509775.17564402806</v>
          </cell>
          <cell r="AT1127">
            <v>1</v>
          </cell>
          <cell r="AU1127">
            <v>509775</v>
          </cell>
          <cell r="AV1127">
            <v>21240.625</v>
          </cell>
          <cell r="AW1127">
            <v>17756.717614918132</v>
          </cell>
          <cell r="AX1127">
            <v>548772.34261491813</v>
          </cell>
          <cell r="AY1127">
            <v>548772.34261491813</v>
          </cell>
          <cell r="AZ1127">
            <v>0.16320000000000001</v>
          </cell>
          <cell r="BA1127">
            <v>0.04</v>
          </cell>
          <cell r="BB1127">
            <v>0</v>
          </cell>
          <cell r="BC1127">
            <v>0</v>
          </cell>
          <cell r="BH1127">
            <v>0</v>
          </cell>
          <cell r="BJ1127">
            <v>0</v>
          </cell>
        </row>
        <row r="1128">
          <cell r="A1128">
            <v>1128</v>
          </cell>
          <cell r="F1128" t="str">
            <v>XXX</v>
          </cell>
          <cell r="J1128" t="str">
            <v/>
          </cell>
          <cell r="L1128" t="str">
            <v>J</v>
          </cell>
          <cell r="M1128" t="str">
            <v>J</v>
          </cell>
          <cell r="N1128">
            <v>0</v>
          </cell>
          <cell r="P1128" t="str">
            <v xml:space="preserve">reinforced cement concrete excluding the cost of </v>
          </cell>
          <cell r="R1128">
            <v>0</v>
          </cell>
          <cell r="S1128">
            <v>0</v>
          </cell>
          <cell r="T1128">
            <v>0</v>
          </cell>
          <cell r="X1128">
            <v>0</v>
          </cell>
          <cell r="Y1128">
            <v>0</v>
          </cell>
          <cell r="Z1128">
            <v>0</v>
          </cell>
          <cell r="AB1128">
            <v>0</v>
          </cell>
          <cell r="AC1128">
            <v>0</v>
          </cell>
          <cell r="AF1128">
            <v>0</v>
          </cell>
          <cell r="AG1128">
            <v>0</v>
          </cell>
          <cell r="AH1128">
            <v>0</v>
          </cell>
          <cell r="AI1128">
            <v>0</v>
          </cell>
          <cell r="AJ1128">
            <v>0</v>
          </cell>
          <cell r="AK1128">
            <v>0</v>
          </cell>
          <cell r="AL1128">
            <v>0</v>
          </cell>
          <cell r="AM1128">
            <v>0</v>
          </cell>
          <cell r="AN1128">
            <v>0</v>
          </cell>
          <cell r="AO1128">
            <v>0</v>
          </cell>
          <cell r="AP1128">
            <v>0</v>
          </cell>
          <cell r="AQ1128">
            <v>0</v>
          </cell>
          <cell r="AR1128">
            <v>0</v>
          </cell>
          <cell r="AS1128">
            <v>0</v>
          </cell>
          <cell r="AT1128">
            <v>0</v>
          </cell>
          <cell r="AU1128">
            <v>0</v>
          </cell>
          <cell r="AV1128">
            <v>0</v>
          </cell>
          <cell r="AW1128">
            <v>0</v>
          </cell>
          <cell r="AX1128">
            <v>0</v>
          </cell>
          <cell r="AY1128">
            <v>0</v>
          </cell>
          <cell r="AZ1128">
            <v>0</v>
          </cell>
          <cell r="BA1128">
            <v>0</v>
          </cell>
          <cell r="BB1128">
            <v>0</v>
          </cell>
          <cell r="BC1128">
            <v>0</v>
          </cell>
          <cell r="BH1128">
            <v>0</v>
          </cell>
          <cell r="BJ1128">
            <v>0</v>
          </cell>
        </row>
        <row r="1129">
          <cell r="A1129">
            <v>1129</v>
          </cell>
          <cell r="F1129" t="str">
            <v>XXX</v>
          </cell>
          <cell r="J1129" t="str">
            <v/>
          </cell>
          <cell r="L1129" t="str">
            <v>J</v>
          </cell>
          <cell r="M1129" t="str">
            <v>J</v>
          </cell>
          <cell r="N1129">
            <v>0</v>
          </cell>
          <cell r="P1129" t="str">
            <v xml:space="preserve">centring, shuttering, finishing and reinforcement - all </v>
          </cell>
          <cell r="R1129">
            <v>0</v>
          </cell>
          <cell r="S1129">
            <v>0</v>
          </cell>
          <cell r="T1129">
            <v>0</v>
          </cell>
          <cell r="X1129">
            <v>0</v>
          </cell>
          <cell r="Y1129">
            <v>0</v>
          </cell>
          <cell r="Z1129">
            <v>0</v>
          </cell>
          <cell r="AB1129">
            <v>0</v>
          </cell>
          <cell r="AC1129">
            <v>0</v>
          </cell>
          <cell r="AF1129">
            <v>0</v>
          </cell>
          <cell r="AG1129">
            <v>0</v>
          </cell>
          <cell r="AH1129">
            <v>0</v>
          </cell>
          <cell r="AI1129">
            <v>0</v>
          </cell>
          <cell r="AJ1129">
            <v>0</v>
          </cell>
          <cell r="AK1129">
            <v>0</v>
          </cell>
          <cell r="AL1129">
            <v>0</v>
          </cell>
          <cell r="AM1129">
            <v>0</v>
          </cell>
          <cell r="AN1129">
            <v>0</v>
          </cell>
          <cell r="AO1129">
            <v>0</v>
          </cell>
          <cell r="AP1129">
            <v>0</v>
          </cell>
          <cell r="AQ1129">
            <v>0</v>
          </cell>
          <cell r="AR1129">
            <v>0</v>
          </cell>
          <cell r="AS1129">
            <v>0</v>
          </cell>
          <cell r="AT1129">
            <v>0</v>
          </cell>
          <cell r="AU1129">
            <v>0</v>
          </cell>
          <cell r="AV1129">
            <v>0</v>
          </cell>
          <cell r="AW1129">
            <v>0</v>
          </cell>
          <cell r="AX1129">
            <v>0</v>
          </cell>
          <cell r="AY1129">
            <v>0</v>
          </cell>
          <cell r="AZ1129">
            <v>0</v>
          </cell>
          <cell r="BA1129">
            <v>0</v>
          </cell>
          <cell r="BB1129">
            <v>0</v>
          </cell>
          <cell r="BC1129">
            <v>0</v>
          </cell>
          <cell r="BH1129">
            <v>0</v>
          </cell>
          <cell r="BJ1129">
            <v>0</v>
          </cell>
        </row>
        <row r="1130">
          <cell r="A1130">
            <v>1130</v>
          </cell>
          <cell r="F1130" t="str">
            <v>XXX</v>
          </cell>
          <cell r="J1130" t="str">
            <v/>
          </cell>
          <cell r="L1130" t="str">
            <v>J</v>
          </cell>
          <cell r="M1130" t="str">
            <v>J</v>
          </cell>
          <cell r="N1130">
            <v>0</v>
          </cell>
          <cell r="P1130" t="str">
            <v xml:space="preserve">work upto plinth level 1:1.5:3 (1 cement : 1.5 coarse </v>
          </cell>
          <cell r="R1130">
            <v>0</v>
          </cell>
          <cell r="S1130">
            <v>0</v>
          </cell>
          <cell r="T1130">
            <v>0</v>
          </cell>
          <cell r="X1130">
            <v>0</v>
          </cell>
          <cell r="Y1130">
            <v>0</v>
          </cell>
          <cell r="Z1130">
            <v>0</v>
          </cell>
          <cell r="AB1130">
            <v>0</v>
          </cell>
          <cell r="AC1130">
            <v>0</v>
          </cell>
          <cell r="AF1130">
            <v>0</v>
          </cell>
          <cell r="AG1130">
            <v>0</v>
          </cell>
          <cell r="AH1130">
            <v>0</v>
          </cell>
          <cell r="AI1130">
            <v>0</v>
          </cell>
          <cell r="AJ1130">
            <v>0</v>
          </cell>
          <cell r="AK1130">
            <v>0</v>
          </cell>
          <cell r="AL1130">
            <v>0</v>
          </cell>
          <cell r="AM1130">
            <v>0</v>
          </cell>
          <cell r="AN1130">
            <v>0</v>
          </cell>
          <cell r="AO1130">
            <v>0</v>
          </cell>
          <cell r="AP1130">
            <v>0</v>
          </cell>
          <cell r="AQ1130">
            <v>0</v>
          </cell>
          <cell r="AR1130">
            <v>0</v>
          </cell>
          <cell r="AS1130">
            <v>0</v>
          </cell>
          <cell r="AT1130">
            <v>0</v>
          </cell>
          <cell r="AU1130">
            <v>0</v>
          </cell>
          <cell r="AV1130">
            <v>0</v>
          </cell>
          <cell r="AW1130">
            <v>0</v>
          </cell>
          <cell r="AX1130">
            <v>0</v>
          </cell>
          <cell r="AY1130">
            <v>0</v>
          </cell>
          <cell r="AZ1130">
            <v>0</v>
          </cell>
          <cell r="BA1130">
            <v>0</v>
          </cell>
          <cell r="BB1130">
            <v>0</v>
          </cell>
          <cell r="BC1130">
            <v>0</v>
          </cell>
          <cell r="BH1130">
            <v>0</v>
          </cell>
          <cell r="BJ1130">
            <v>0</v>
          </cell>
        </row>
        <row r="1131">
          <cell r="A1131">
            <v>1131</v>
          </cell>
          <cell r="F1131" t="str">
            <v>XXX</v>
          </cell>
          <cell r="J1131" t="str">
            <v/>
          </cell>
          <cell r="L1131" t="str">
            <v>J</v>
          </cell>
          <cell r="M1131" t="str">
            <v>J</v>
          </cell>
          <cell r="N1131">
            <v>0</v>
          </cell>
          <cell r="P1131" t="str">
            <v>sand : 3 graded stoneaggregate 20 mm nominal size)</v>
          </cell>
          <cell r="R1131">
            <v>0</v>
          </cell>
          <cell r="S1131">
            <v>0</v>
          </cell>
          <cell r="T1131">
            <v>0</v>
          </cell>
          <cell r="X1131">
            <v>0</v>
          </cell>
          <cell r="Y1131">
            <v>0</v>
          </cell>
          <cell r="Z1131">
            <v>0</v>
          </cell>
          <cell r="AB1131">
            <v>0</v>
          </cell>
          <cell r="AC1131">
            <v>0</v>
          </cell>
          <cell r="AF1131">
            <v>0</v>
          </cell>
          <cell r="AG1131">
            <v>0</v>
          </cell>
          <cell r="AH1131">
            <v>0</v>
          </cell>
          <cell r="AI1131">
            <v>0</v>
          </cell>
          <cell r="AJ1131">
            <v>0</v>
          </cell>
          <cell r="AK1131">
            <v>0</v>
          </cell>
          <cell r="AL1131">
            <v>0</v>
          </cell>
          <cell r="AM1131">
            <v>0</v>
          </cell>
          <cell r="AN1131">
            <v>0</v>
          </cell>
          <cell r="AO1131">
            <v>0</v>
          </cell>
          <cell r="AP1131">
            <v>0</v>
          </cell>
          <cell r="AQ1131">
            <v>0</v>
          </cell>
          <cell r="AR1131">
            <v>0</v>
          </cell>
          <cell r="AS1131">
            <v>0</v>
          </cell>
          <cell r="AT1131">
            <v>0</v>
          </cell>
          <cell r="AU1131">
            <v>0</v>
          </cell>
          <cell r="AV1131">
            <v>0</v>
          </cell>
          <cell r="AW1131">
            <v>0</v>
          </cell>
          <cell r="AX1131">
            <v>0</v>
          </cell>
          <cell r="AY1131">
            <v>0</v>
          </cell>
          <cell r="AZ1131">
            <v>0</v>
          </cell>
          <cell r="BA1131">
            <v>0</v>
          </cell>
          <cell r="BB1131">
            <v>0</v>
          </cell>
          <cell r="BC1131">
            <v>0</v>
          </cell>
          <cell r="BH1131">
            <v>0</v>
          </cell>
          <cell r="BJ1131">
            <v>0</v>
          </cell>
        </row>
        <row r="1132">
          <cell r="A1132">
            <v>1132</v>
          </cell>
          <cell r="F1132" t="str">
            <v>XXX</v>
          </cell>
          <cell r="J1132" t="str">
            <v/>
          </cell>
          <cell r="L1132" t="str">
            <v>J</v>
          </cell>
          <cell r="M1132" t="str">
            <v>J</v>
          </cell>
          <cell r="N1132">
            <v>0</v>
          </cell>
          <cell r="P1132" t="str">
            <v>(DSR 5.1.2)</v>
          </cell>
          <cell r="R1132">
            <v>0</v>
          </cell>
          <cell r="S1132">
            <v>0</v>
          </cell>
          <cell r="T1132">
            <v>0</v>
          </cell>
          <cell r="X1132">
            <v>0</v>
          </cell>
          <cell r="Y1132">
            <v>0</v>
          </cell>
          <cell r="Z1132">
            <v>0</v>
          </cell>
          <cell r="AB1132">
            <v>0</v>
          </cell>
          <cell r="AC1132">
            <v>0</v>
          </cell>
          <cell r="AF1132">
            <v>0</v>
          </cell>
          <cell r="AG1132">
            <v>0</v>
          </cell>
          <cell r="AH1132">
            <v>0</v>
          </cell>
          <cell r="AI1132">
            <v>0</v>
          </cell>
          <cell r="AJ1132">
            <v>0</v>
          </cell>
          <cell r="AK1132">
            <v>0</v>
          </cell>
          <cell r="AL1132">
            <v>0</v>
          </cell>
          <cell r="AM1132">
            <v>0</v>
          </cell>
          <cell r="AN1132">
            <v>0</v>
          </cell>
          <cell r="AO1132">
            <v>0</v>
          </cell>
          <cell r="AP1132">
            <v>0</v>
          </cell>
          <cell r="AQ1132">
            <v>0</v>
          </cell>
          <cell r="AR1132">
            <v>0</v>
          </cell>
          <cell r="AS1132">
            <v>0</v>
          </cell>
          <cell r="AT1132">
            <v>0</v>
          </cell>
          <cell r="AU1132">
            <v>0</v>
          </cell>
          <cell r="AV1132">
            <v>0</v>
          </cell>
          <cell r="AW1132">
            <v>0</v>
          </cell>
          <cell r="AX1132">
            <v>0</v>
          </cell>
          <cell r="AY1132">
            <v>0</v>
          </cell>
          <cell r="AZ1132">
            <v>0</v>
          </cell>
          <cell r="BA1132">
            <v>0</v>
          </cell>
          <cell r="BB1132">
            <v>0</v>
          </cell>
          <cell r="BC1132">
            <v>0</v>
          </cell>
          <cell r="BH1132">
            <v>0</v>
          </cell>
          <cell r="BJ1132">
            <v>0</v>
          </cell>
        </row>
        <row r="1133">
          <cell r="A1133">
            <v>1133</v>
          </cell>
          <cell r="F1133" t="str">
            <v>XXX</v>
          </cell>
          <cell r="J1133" t="str">
            <v/>
          </cell>
          <cell r="L1133" t="str">
            <v>J</v>
          </cell>
          <cell r="M1133" t="str">
            <v>J</v>
          </cell>
          <cell r="N1133">
            <v>0</v>
          </cell>
          <cell r="R1133">
            <v>0</v>
          </cell>
          <cell r="S1133">
            <v>0</v>
          </cell>
          <cell r="T1133">
            <v>0</v>
          </cell>
          <cell r="X1133">
            <v>0</v>
          </cell>
          <cell r="Y1133">
            <v>0</v>
          </cell>
          <cell r="Z1133">
            <v>0</v>
          </cell>
          <cell r="AB1133">
            <v>0</v>
          </cell>
          <cell r="AC1133">
            <v>0</v>
          </cell>
          <cell r="AF1133">
            <v>0</v>
          </cell>
          <cell r="AG1133">
            <v>0</v>
          </cell>
          <cell r="AH1133">
            <v>0</v>
          </cell>
          <cell r="AI1133">
            <v>0</v>
          </cell>
          <cell r="AJ1133">
            <v>0</v>
          </cell>
          <cell r="AK1133">
            <v>0</v>
          </cell>
          <cell r="AL1133">
            <v>0</v>
          </cell>
          <cell r="AM1133">
            <v>0</v>
          </cell>
          <cell r="AN1133">
            <v>0</v>
          </cell>
          <cell r="AO1133">
            <v>0</v>
          </cell>
          <cell r="AP1133">
            <v>0</v>
          </cell>
          <cell r="AQ1133">
            <v>0</v>
          </cell>
          <cell r="AR1133">
            <v>0</v>
          </cell>
          <cell r="AS1133">
            <v>0</v>
          </cell>
          <cell r="AT1133">
            <v>0</v>
          </cell>
          <cell r="AU1133">
            <v>0</v>
          </cell>
          <cell r="AV1133">
            <v>0</v>
          </cell>
          <cell r="AW1133">
            <v>0</v>
          </cell>
          <cell r="AX1133">
            <v>0</v>
          </cell>
          <cell r="AY1133">
            <v>0</v>
          </cell>
          <cell r="AZ1133">
            <v>0</v>
          </cell>
          <cell r="BA1133">
            <v>0</v>
          </cell>
          <cell r="BB1133">
            <v>0</v>
          </cell>
          <cell r="BC1133">
            <v>0</v>
          </cell>
          <cell r="BH1133">
            <v>0</v>
          </cell>
          <cell r="BJ1133">
            <v>0</v>
          </cell>
        </row>
        <row r="1134">
          <cell r="A1134">
            <v>1134</v>
          </cell>
          <cell r="F1134" t="str">
            <v>XXX</v>
          </cell>
          <cell r="G1134">
            <v>14</v>
          </cell>
          <cell r="I1134" t="str">
            <v>CIV</v>
          </cell>
          <cell r="J1134" t="str">
            <v>Civil Works</v>
          </cell>
          <cell r="K1134" t="str">
            <v>Gen</v>
          </cell>
          <cell r="L1134" t="str">
            <v>I</v>
          </cell>
          <cell r="M1134" t="str">
            <v>I</v>
          </cell>
          <cell r="N1134" t="str">
            <v>I</v>
          </cell>
          <cell r="O1134" t="str">
            <v>CVL UR</v>
          </cell>
          <cell r="P1134" t="str">
            <v xml:space="preserve">Reinforced cement concrete work in beams, </v>
          </cell>
          <cell r="Q1134" t="str">
            <v>Cum</v>
          </cell>
          <cell r="R1134" t="str">
            <v>Cum</v>
          </cell>
          <cell r="S1134">
            <v>230</v>
          </cell>
          <cell r="T1134">
            <v>230</v>
          </cell>
          <cell r="U1134">
            <v>230</v>
          </cell>
          <cell r="X1134">
            <v>230</v>
          </cell>
          <cell r="Y1134">
            <v>230</v>
          </cell>
          <cell r="Z1134" t="str">
            <v>KAK/1406</v>
          </cell>
          <cell r="AA1134" t="str">
            <v>INR</v>
          </cell>
          <cell r="AB1134">
            <v>3850</v>
          </cell>
          <cell r="AC1134">
            <v>3850</v>
          </cell>
          <cell r="AF1134">
            <v>2.3419203747072598E-2</v>
          </cell>
          <cell r="AG1134">
            <v>3759.8360655737706</v>
          </cell>
          <cell r="AH1134">
            <v>0</v>
          </cell>
          <cell r="AI1134">
            <v>1</v>
          </cell>
          <cell r="AJ1134">
            <v>0</v>
          </cell>
          <cell r="AK1134">
            <v>0</v>
          </cell>
          <cell r="AL1134">
            <v>0</v>
          </cell>
          <cell r="AM1134">
            <v>0</v>
          </cell>
          <cell r="AN1134">
            <v>0</v>
          </cell>
          <cell r="AO1134">
            <v>0</v>
          </cell>
          <cell r="AP1134">
            <v>0</v>
          </cell>
          <cell r="AQ1134">
            <v>0</v>
          </cell>
          <cell r="AR1134">
            <v>3759.8360655737706</v>
          </cell>
          <cell r="AS1134">
            <v>864762.29508196726</v>
          </cell>
          <cell r="AT1134">
            <v>1</v>
          </cell>
          <cell r="AU1134">
            <v>864762</v>
          </cell>
          <cell r="AV1134">
            <v>36031.75</v>
          </cell>
          <cell r="AW1134">
            <v>30121.788314671838</v>
          </cell>
          <cell r="AX1134">
            <v>930915.53831467184</v>
          </cell>
          <cell r="AY1134">
            <v>930915.53831467184</v>
          </cell>
          <cell r="AZ1134">
            <v>0.16320000000000001</v>
          </cell>
          <cell r="BA1134">
            <v>0.04</v>
          </cell>
          <cell r="BB1134">
            <v>0</v>
          </cell>
          <cell r="BC1134">
            <v>0</v>
          </cell>
          <cell r="BH1134">
            <v>0</v>
          </cell>
          <cell r="BJ1134">
            <v>0</v>
          </cell>
        </row>
        <row r="1135">
          <cell r="A1135">
            <v>1135</v>
          </cell>
          <cell r="F1135" t="str">
            <v>XXX</v>
          </cell>
          <cell r="J1135" t="str">
            <v/>
          </cell>
          <cell r="L1135" t="str">
            <v>J</v>
          </cell>
          <cell r="M1135" t="str">
            <v>J</v>
          </cell>
          <cell r="N1135">
            <v>0</v>
          </cell>
          <cell r="P1135" t="str">
            <v xml:space="preserve">suspended floors, roofs having slope upto 15 </v>
          </cell>
          <cell r="R1135">
            <v>0</v>
          </cell>
          <cell r="S1135">
            <v>0</v>
          </cell>
          <cell r="T1135">
            <v>0</v>
          </cell>
          <cell r="X1135">
            <v>0</v>
          </cell>
          <cell r="Y1135">
            <v>0</v>
          </cell>
          <cell r="Z1135">
            <v>0</v>
          </cell>
          <cell r="AB1135">
            <v>0</v>
          </cell>
          <cell r="AC1135">
            <v>0</v>
          </cell>
          <cell r="AF1135">
            <v>0</v>
          </cell>
          <cell r="AG1135">
            <v>0</v>
          </cell>
          <cell r="AH1135">
            <v>0</v>
          </cell>
          <cell r="AI1135">
            <v>0</v>
          </cell>
          <cell r="AJ1135">
            <v>0</v>
          </cell>
          <cell r="AK1135">
            <v>0</v>
          </cell>
          <cell r="AL1135">
            <v>0</v>
          </cell>
          <cell r="AM1135">
            <v>0</v>
          </cell>
          <cell r="AN1135">
            <v>0</v>
          </cell>
          <cell r="AO1135">
            <v>0</v>
          </cell>
          <cell r="AP1135">
            <v>0</v>
          </cell>
          <cell r="AQ1135">
            <v>0</v>
          </cell>
          <cell r="AR1135">
            <v>0</v>
          </cell>
          <cell r="AS1135">
            <v>0</v>
          </cell>
          <cell r="AT1135">
            <v>0</v>
          </cell>
          <cell r="AU1135">
            <v>0</v>
          </cell>
          <cell r="AV1135">
            <v>0</v>
          </cell>
          <cell r="AW1135">
            <v>0</v>
          </cell>
          <cell r="AX1135">
            <v>0</v>
          </cell>
          <cell r="AY1135">
            <v>0</v>
          </cell>
          <cell r="AZ1135">
            <v>0</v>
          </cell>
          <cell r="BA1135">
            <v>0</v>
          </cell>
          <cell r="BB1135">
            <v>0</v>
          </cell>
          <cell r="BC1135">
            <v>0</v>
          </cell>
          <cell r="BH1135">
            <v>0</v>
          </cell>
          <cell r="BJ1135">
            <v>0</v>
          </cell>
        </row>
        <row r="1136">
          <cell r="A1136">
            <v>1136</v>
          </cell>
          <cell r="F1136" t="str">
            <v>XXX</v>
          </cell>
          <cell r="J1136" t="str">
            <v/>
          </cell>
          <cell r="L1136" t="str">
            <v>J</v>
          </cell>
          <cell r="M1136" t="str">
            <v>J</v>
          </cell>
          <cell r="N1136">
            <v>0</v>
          </cell>
          <cell r="P1136" t="str">
            <v xml:space="preserve">degree, landings, balconies, shelves, chajjas, lintels, </v>
          </cell>
          <cell r="R1136">
            <v>0</v>
          </cell>
          <cell r="S1136">
            <v>0</v>
          </cell>
          <cell r="T1136">
            <v>0</v>
          </cell>
          <cell r="X1136">
            <v>0</v>
          </cell>
          <cell r="Y1136">
            <v>0</v>
          </cell>
          <cell r="Z1136">
            <v>0</v>
          </cell>
          <cell r="AB1136">
            <v>0</v>
          </cell>
          <cell r="AC1136">
            <v>0</v>
          </cell>
          <cell r="AF1136">
            <v>0</v>
          </cell>
          <cell r="AG1136">
            <v>0</v>
          </cell>
          <cell r="AH1136">
            <v>0</v>
          </cell>
          <cell r="AI1136">
            <v>0</v>
          </cell>
          <cell r="AJ1136">
            <v>0</v>
          </cell>
          <cell r="AK1136">
            <v>0</v>
          </cell>
          <cell r="AL1136">
            <v>0</v>
          </cell>
          <cell r="AM1136">
            <v>0</v>
          </cell>
          <cell r="AN1136">
            <v>0</v>
          </cell>
          <cell r="AO1136">
            <v>0</v>
          </cell>
          <cell r="AP1136">
            <v>0</v>
          </cell>
          <cell r="AQ1136">
            <v>0</v>
          </cell>
          <cell r="AR1136">
            <v>0</v>
          </cell>
          <cell r="AS1136">
            <v>0</v>
          </cell>
          <cell r="AT1136">
            <v>0</v>
          </cell>
          <cell r="AU1136">
            <v>0</v>
          </cell>
          <cell r="AV1136">
            <v>0</v>
          </cell>
          <cell r="AW1136">
            <v>0</v>
          </cell>
          <cell r="AX1136">
            <v>0</v>
          </cell>
          <cell r="AY1136">
            <v>0</v>
          </cell>
          <cell r="AZ1136">
            <v>0</v>
          </cell>
          <cell r="BA1136">
            <v>0</v>
          </cell>
          <cell r="BB1136">
            <v>0</v>
          </cell>
          <cell r="BC1136">
            <v>0</v>
          </cell>
          <cell r="BH1136">
            <v>0</v>
          </cell>
          <cell r="BJ1136">
            <v>0</v>
          </cell>
        </row>
        <row r="1137">
          <cell r="A1137">
            <v>1137</v>
          </cell>
          <cell r="F1137" t="str">
            <v>XXX</v>
          </cell>
          <cell r="J1137" t="str">
            <v/>
          </cell>
          <cell r="L1137" t="str">
            <v>J</v>
          </cell>
          <cell r="M1137" t="str">
            <v>J</v>
          </cell>
          <cell r="N1137">
            <v>0</v>
          </cell>
          <cell r="P1137" t="str">
            <v xml:space="preserve">bands, plain window sills, staircases and spiral </v>
          </cell>
          <cell r="R1137">
            <v>0</v>
          </cell>
          <cell r="S1137">
            <v>0</v>
          </cell>
          <cell r="T1137">
            <v>0</v>
          </cell>
          <cell r="X1137">
            <v>0</v>
          </cell>
          <cell r="Y1137">
            <v>0</v>
          </cell>
          <cell r="Z1137">
            <v>0</v>
          </cell>
          <cell r="AB1137">
            <v>0</v>
          </cell>
          <cell r="AC1137">
            <v>0</v>
          </cell>
          <cell r="AF1137">
            <v>0</v>
          </cell>
          <cell r="AG1137">
            <v>0</v>
          </cell>
          <cell r="AH1137">
            <v>0</v>
          </cell>
          <cell r="AI1137">
            <v>0</v>
          </cell>
          <cell r="AJ1137">
            <v>0</v>
          </cell>
          <cell r="AK1137">
            <v>0</v>
          </cell>
          <cell r="AL1137">
            <v>0</v>
          </cell>
          <cell r="AM1137">
            <v>0</v>
          </cell>
          <cell r="AN1137">
            <v>0</v>
          </cell>
          <cell r="AO1137">
            <v>0</v>
          </cell>
          <cell r="AP1137">
            <v>0</v>
          </cell>
          <cell r="AQ1137">
            <v>0</v>
          </cell>
          <cell r="AR1137">
            <v>0</v>
          </cell>
          <cell r="AS1137">
            <v>0</v>
          </cell>
          <cell r="AT1137">
            <v>0</v>
          </cell>
          <cell r="AU1137">
            <v>0</v>
          </cell>
          <cell r="AV1137">
            <v>0</v>
          </cell>
          <cell r="AW1137">
            <v>0</v>
          </cell>
          <cell r="AX1137">
            <v>0</v>
          </cell>
          <cell r="AY1137">
            <v>0</v>
          </cell>
          <cell r="AZ1137">
            <v>0</v>
          </cell>
          <cell r="BA1137">
            <v>0</v>
          </cell>
          <cell r="BB1137">
            <v>0</v>
          </cell>
          <cell r="BC1137">
            <v>0</v>
          </cell>
          <cell r="BH1137">
            <v>0</v>
          </cell>
          <cell r="BJ1137">
            <v>0</v>
          </cell>
        </row>
        <row r="1138">
          <cell r="A1138">
            <v>1138</v>
          </cell>
          <cell r="F1138" t="str">
            <v>XXX</v>
          </cell>
          <cell r="J1138" t="str">
            <v/>
          </cell>
          <cell r="L1138" t="str">
            <v>J</v>
          </cell>
          <cell r="M1138" t="str">
            <v>J</v>
          </cell>
          <cell r="N1138">
            <v>0</v>
          </cell>
          <cell r="P1138" t="str">
            <v xml:space="preserve">staircases upto floor five level excluding the cost of </v>
          </cell>
          <cell r="R1138">
            <v>0</v>
          </cell>
          <cell r="S1138">
            <v>0</v>
          </cell>
          <cell r="T1138">
            <v>0</v>
          </cell>
          <cell r="X1138">
            <v>0</v>
          </cell>
          <cell r="Y1138">
            <v>0</v>
          </cell>
          <cell r="Z1138">
            <v>0</v>
          </cell>
          <cell r="AB1138">
            <v>0</v>
          </cell>
          <cell r="AC1138">
            <v>0</v>
          </cell>
          <cell r="AF1138">
            <v>0</v>
          </cell>
          <cell r="AG1138">
            <v>0</v>
          </cell>
          <cell r="AH1138">
            <v>0</v>
          </cell>
          <cell r="AI1138">
            <v>0</v>
          </cell>
          <cell r="AJ1138">
            <v>0</v>
          </cell>
          <cell r="AK1138">
            <v>0</v>
          </cell>
          <cell r="AL1138">
            <v>0</v>
          </cell>
          <cell r="AM1138">
            <v>0</v>
          </cell>
          <cell r="AN1138">
            <v>0</v>
          </cell>
          <cell r="AO1138">
            <v>0</v>
          </cell>
          <cell r="AP1138">
            <v>0</v>
          </cell>
          <cell r="AQ1138">
            <v>0</v>
          </cell>
          <cell r="AR1138">
            <v>0</v>
          </cell>
          <cell r="AS1138">
            <v>0</v>
          </cell>
          <cell r="AT1138">
            <v>0</v>
          </cell>
          <cell r="AU1138">
            <v>0</v>
          </cell>
          <cell r="AV1138">
            <v>0</v>
          </cell>
          <cell r="AW1138">
            <v>0</v>
          </cell>
          <cell r="AX1138">
            <v>0</v>
          </cell>
          <cell r="AY1138">
            <v>0</v>
          </cell>
          <cell r="AZ1138">
            <v>0</v>
          </cell>
          <cell r="BA1138">
            <v>0</v>
          </cell>
          <cell r="BB1138">
            <v>0</v>
          </cell>
          <cell r="BC1138">
            <v>0</v>
          </cell>
          <cell r="BH1138">
            <v>0</v>
          </cell>
          <cell r="BJ1138">
            <v>0</v>
          </cell>
        </row>
        <row r="1139">
          <cell r="A1139">
            <v>1139</v>
          </cell>
          <cell r="F1139" t="str">
            <v>XXX</v>
          </cell>
          <cell r="J1139" t="str">
            <v/>
          </cell>
          <cell r="L1139" t="str">
            <v>J</v>
          </cell>
          <cell r="M1139" t="str">
            <v>J</v>
          </cell>
          <cell r="N1139">
            <v>0</v>
          </cell>
          <cell r="P1139" t="str">
            <v>centring, shuttering, finishing and reinforcement</v>
          </cell>
          <cell r="R1139">
            <v>0</v>
          </cell>
          <cell r="S1139">
            <v>0</v>
          </cell>
          <cell r="T1139">
            <v>0</v>
          </cell>
          <cell r="X1139">
            <v>0</v>
          </cell>
          <cell r="Y1139">
            <v>0</v>
          </cell>
          <cell r="Z1139">
            <v>0</v>
          </cell>
          <cell r="AB1139">
            <v>0</v>
          </cell>
          <cell r="AC1139">
            <v>0</v>
          </cell>
          <cell r="AF1139">
            <v>0</v>
          </cell>
          <cell r="AG1139">
            <v>0</v>
          </cell>
          <cell r="AH1139">
            <v>0</v>
          </cell>
          <cell r="AI1139">
            <v>0</v>
          </cell>
          <cell r="AJ1139">
            <v>0</v>
          </cell>
          <cell r="AK1139">
            <v>0</v>
          </cell>
          <cell r="AL1139">
            <v>0</v>
          </cell>
          <cell r="AM1139">
            <v>0</v>
          </cell>
          <cell r="AN1139">
            <v>0</v>
          </cell>
          <cell r="AO1139">
            <v>0</v>
          </cell>
          <cell r="AP1139">
            <v>0</v>
          </cell>
          <cell r="AQ1139">
            <v>0</v>
          </cell>
          <cell r="AR1139">
            <v>0</v>
          </cell>
          <cell r="AS1139">
            <v>0</v>
          </cell>
          <cell r="AT1139">
            <v>0</v>
          </cell>
          <cell r="AU1139">
            <v>0</v>
          </cell>
          <cell r="AV1139">
            <v>0</v>
          </cell>
          <cell r="AW1139">
            <v>0</v>
          </cell>
          <cell r="AX1139">
            <v>0</v>
          </cell>
          <cell r="AY1139">
            <v>0</v>
          </cell>
          <cell r="AZ1139">
            <v>0</v>
          </cell>
          <cell r="BA1139">
            <v>0</v>
          </cell>
          <cell r="BB1139">
            <v>0</v>
          </cell>
          <cell r="BC1139">
            <v>0</v>
          </cell>
          <cell r="BH1139">
            <v>0</v>
          </cell>
          <cell r="BJ1139">
            <v>0</v>
          </cell>
        </row>
        <row r="1140">
          <cell r="A1140">
            <v>1140</v>
          </cell>
          <cell r="F1140" t="str">
            <v>XXX</v>
          </cell>
          <cell r="J1140" t="str">
            <v/>
          </cell>
          <cell r="L1140" t="str">
            <v>J</v>
          </cell>
          <cell r="M1140" t="str">
            <v>J</v>
          </cell>
          <cell r="N1140">
            <v>0</v>
          </cell>
          <cell r="P1140" t="str">
            <v>1:1.5:3 (1 cement : 1.5 coarse sand : 3 graded stone</v>
          </cell>
          <cell r="R1140">
            <v>0</v>
          </cell>
          <cell r="S1140">
            <v>0</v>
          </cell>
          <cell r="T1140">
            <v>0</v>
          </cell>
          <cell r="X1140">
            <v>0</v>
          </cell>
          <cell r="Y1140">
            <v>0</v>
          </cell>
          <cell r="Z1140">
            <v>0</v>
          </cell>
          <cell r="AB1140">
            <v>0</v>
          </cell>
          <cell r="AC1140">
            <v>0</v>
          </cell>
          <cell r="AF1140">
            <v>0</v>
          </cell>
          <cell r="AG1140">
            <v>0</v>
          </cell>
          <cell r="AH1140">
            <v>0</v>
          </cell>
          <cell r="AI1140">
            <v>0</v>
          </cell>
          <cell r="AJ1140">
            <v>0</v>
          </cell>
          <cell r="AK1140">
            <v>0</v>
          </cell>
          <cell r="AL1140">
            <v>0</v>
          </cell>
          <cell r="AM1140">
            <v>0</v>
          </cell>
          <cell r="AN1140">
            <v>0</v>
          </cell>
          <cell r="AO1140">
            <v>0</v>
          </cell>
          <cell r="AP1140">
            <v>0</v>
          </cell>
          <cell r="AQ1140">
            <v>0</v>
          </cell>
          <cell r="AR1140">
            <v>0</v>
          </cell>
          <cell r="AS1140">
            <v>0</v>
          </cell>
          <cell r="AT1140">
            <v>0</v>
          </cell>
          <cell r="AU1140">
            <v>0</v>
          </cell>
          <cell r="AV1140">
            <v>0</v>
          </cell>
          <cell r="AW1140">
            <v>0</v>
          </cell>
          <cell r="AX1140">
            <v>0</v>
          </cell>
          <cell r="AY1140">
            <v>0</v>
          </cell>
          <cell r="AZ1140">
            <v>0</v>
          </cell>
          <cell r="BA1140">
            <v>0</v>
          </cell>
          <cell r="BB1140">
            <v>0</v>
          </cell>
          <cell r="BC1140">
            <v>0</v>
          </cell>
          <cell r="BH1140">
            <v>0</v>
          </cell>
          <cell r="BJ1140">
            <v>0</v>
          </cell>
        </row>
        <row r="1141">
          <cell r="A1141">
            <v>1141</v>
          </cell>
          <cell r="F1141" t="str">
            <v>XXX</v>
          </cell>
          <cell r="J1141" t="str">
            <v/>
          </cell>
          <cell r="L1141" t="str">
            <v>J</v>
          </cell>
          <cell r="M1141" t="str">
            <v>J</v>
          </cell>
          <cell r="N1141">
            <v>0</v>
          </cell>
          <cell r="P1141" t="str">
            <v>aggregate 20 mm nominal size)</v>
          </cell>
          <cell r="R1141">
            <v>0</v>
          </cell>
          <cell r="S1141">
            <v>0</v>
          </cell>
          <cell r="T1141">
            <v>0</v>
          </cell>
          <cell r="X1141">
            <v>0</v>
          </cell>
          <cell r="Y1141">
            <v>0</v>
          </cell>
          <cell r="Z1141">
            <v>0</v>
          </cell>
          <cell r="AB1141">
            <v>0</v>
          </cell>
          <cell r="AC1141">
            <v>0</v>
          </cell>
          <cell r="AF1141">
            <v>0</v>
          </cell>
          <cell r="AG1141">
            <v>0</v>
          </cell>
          <cell r="AH1141">
            <v>0</v>
          </cell>
          <cell r="AI1141">
            <v>0</v>
          </cell>
          <cell r="AJ1141">
            <v>0</v>
          </cell>
          <cell r="AK1141">
            <v>0</v>
          </cell>
          <cell r="AL1141">
            <v>0</v>
          </cell>
          <cell r="AM1141">
            <v>0</v>
          </cell>
          <cell r="AN1141">
            <v>0</v>
          </cell>
          <cell r="AO1141">
            <v>0</v>
          </cell>
          <cell r="AP1141">
            <v>0</v>
          </cell>
          <cell r="AQ1141">
            <v>0</v>
          </cell>
          <cell r="AR1141">
            <v>0</v>
          </cell>
          <cell r="AS1141">
            <v>0</v>
          </cell>
          <cell r="AT1141">
            <v>0</v>
          </cell>
          <cell r="AU1141">
            <v>0</v>
          </cell>
          <cell r="AV1141">
            <v>0</v>
          </cell>
          <cell r="AW1141">
            <v>0</v>
          </cell>
          <cell r="AX1141">
            <v>0</v>
          </cell>
          <cell r="AY1141">
            <v>0</v>
          </cell>
          <cell r="AZ1141">
            <v>0</v>
          </cell>
          <cell r="BA1141">
            <v>0</v>
          </cell>
          <cell r="BB1141">
            <v>0</v>
          </cell>
          <cell r="BC1141">
            <v>0</v>
          </cell>
          <cell r="BH1141">
            <v>0</v>
          </cell>
          <cell r="BJ1141">
            <v>0</v>
          </cell>
        </row>
        <row r="1142">
          <cell r="A1142">
            <v>1142</v>
          </cell>
          <cell r="F1142" t="str">
            <v>XXX</v>
          </cell>
          <cell r="J1142" t="str">
            <v/>
          </cell>
          <cell r="L1142" t="str">
            <v>J</v>
          </cell>
          <cell r="M1142" t="str">
            <v>J</v>
          </cell>
          <cell r="N1142">
            <v>0</v>
          </cell>
          <cell r="R1142">
            <v>0</v>
          </cell>
          <cell r="S1142">
            <v>0</v>
          </cell>
          <cell r="T1142">
            <v>0</v>
          </cell>
          <cell r="X1142">
            <v>0</v>
          </cell>
          <cell r="Y1142">
            <v>0</v>
          </cell>
          <cell r="Z1142">
            <v>0</v>
          </cell>
          <cell r="AB1142">
            <v>0</v>
          </cell>
          <cell r="AC1142">
            <v>0</v>
          </cell>
          <cell r="AF1142">
            <v>0</v>
          </cell>
          <cell r="AG1142">
            <v>0</v>
          </cell>
          <cell r="AH1142">
            <v>0</v>
          </cell>
          <cell r="AI1142">
            <v>0</v>
          </cell>
          <cell r="AJ1142">
            <v>0</v>
          </cell>
          <cell r="AK1142">
            <v>0</v>
          </cell>
          <cell r="AL1142">
            <v>0</v>
          </cell>
          <cell r="AM1142">
            <v>0</v>
          </cell>
          <cell r="AN1142">
            <v>0</v>
          </cell>
          <cell r="AO1142">
            <v>0</v>
          </cell>
          <cell r="AP1142">
            <v>0</v>
          </cell>
          <cell r="AQ1142">
            <v>0</v>
          </cell>
          <cell r="AR1142">
            <v>0</v>
          </cell>
          <cell r="AS1142">
            <v>0</v>
          </cell>
          <cell r="AT1142">
            <v>0</v>
          </cell>
          <cell r="AU1142">
            <v>0</v>
          </cell>
          <cell r="AV1142">
            <v>0</v>
          </cell>
          <cell r="AW1142">
            <v>0</v>
          </cell>
          <cell r="AX1142">
            <v>0</v>
          </cell>
          <cell r="AY1142">
            <v>0</v>
          </cell>
          <cell r="AZ1142">
            <v>0</v>
          </cell>
          <cell r="BA1142">
            <v>0</v>
          </cell>
          <cell r="BB1142">
            <v>0</v>
          </cell>
          <cell r="BC1142">
            <v>0</v>
          </cell>
          <cell r="BH1142">
            <v>0</v>
          </cell>
          <cell r="BJ1142">
            <v>0</v>
          </cell>
        </row>
        <row r="1143">
          <cell r="A1143">
            <v>1143</v>
          </cell>
          <cell r="F1143" t="str">
            <v>XXX</v>
          </cell>
          <cell r="G1143">
            <v>15</v>
          </cell>
          <cell r="I1143" t="str">
            <v>CIV</v>
          </cell>
          <cell r="J1143" t="str">
            <v>Civil Works</v>
          </cell>
          <cell r="K1143" t="str">
            <v>Gen</v>
          </cell>
          <cell r="L1143" t="str">
            <v>I</v>
          </cell>
          <cell r="M1143" t="str">
            <v>I</v>
          </cell>
          <cell r="N1143" t="str">
            <v>I</v>
          </cell>
          <cell r="O1143" t="str">
            <v>CVL UR</v>
          </cell>
          <cell r="P1143" t="str">
            <v xml:space="preserve">Reinforced cement concrete work in walls ( any </v>
          </cell>
          <cell r="Q1143" t="str">
            <v>Cum</v>
          </cell>
          <cell r="R1143" t="str">
            <v>Cum</v>
          </cell>
          <cell r="S1143">
            <v>34</v>
          </cell>
          <cell r="T1143">
            <v>34</v>
          </cell>
          <cell r="U1143">
            <v>34</v>
          </cell>
          <cell r="X1143">
            <v>34</v>
          </cell>
          <cell r="Y1143">
            <v>34</v>
          </cell>
          <cell r="Z1143" t="str">
            <v>KAK/1406</v>
          </cell>
          <cell r="AA1143" t="str">
            <v>INR</v>
          </cell>
          <cell r="AB1143">
            <v>3950</v>
          </cell>
          <cell r="AC1143">
            <v>3950</v>
          </cell>
          <cell r="AF1143">
            <v>2.3419203747072598E-2</v>
          </cell>
          <cell r="AG1143">
            <v>3857.494145199063</v>
          </cell>
          <cell r="AH1143">
            <v>0</v>
          </cell>
          <cell r="AI1143">
            <v>1</v>
          </cell>
          <cell r="AJ1143">
            <v>0</v>
          </cell>
          <cell r="AK1143">
            <v>0</v>
          </cell>
          <cell r="AL1143">
            <v>0</v>
          </cell>
          <cell r="AM1143">
            <v>0</v>
          </cell>
          <cell r="AN1143">
            <v>0</v>
          </cell>
          <cell r="AO1143">
            <v>0</v>
          </cell>
          <cell r="AP1143">
            <v>0</v>
          </cell>
          <cell r="AQ1143">
            <v>0</v>
          </cell>
          <cell r="AR1143">
            <v>3857.494145199063</v>
          </cell>
          <cell r="AS1143">
            <v>131154.80093676815</v>
          </cell>
          <cell r="AT1143">
            <v>1</v>
          </cell>
          <cell r="AU1143">
            <v>131155</v>
          </cell>
          <cell r="AV1143">
            <v>5464.7916666666861</v>
          </cell>
          <cell r="AW1143">
            <v>4568.4513732226915</v>
          </cell>
          <cell r="AX1143">
            <v>141188.24303988938</v>
          </cell>
          <cell r="AY1143">
            <v>141188.24303988938</v>
          </cell>
          <cell r="AZ1143">
            <v>0.16320000000000001</v>
          </cell>
          <cell r="BA1143">
            <v>0.04</v>
          </cell>
          <cell r="BB1143">
            <v>0</v>
          </cell>
          <cell r="BC1143">
            <v>0</v>
          </cell>
          <cell r="BH1143">
            <v>0</v>
          </cell>
          <cell r="BJ1143">
            <v>0</v>
          </cell>
        </row>
        <row r="1144">
          <cell r="A1144">
            <v>1144</v>
          </cell>
          <cell r="F1144" t="str">
            <v>XXX</v>
          </cell>
          <cell r="J1144" t="str">
            <v/>
          </cell>
          <cell r="L1144" t="str">
            <v>J</v>
          </cell>
          <cell r="M1144" t="str">
            <v>J</v>
          </cell>
          <cell r="N1144">
            <v>0</v>
          </cell>
          <cell r="P1144" t="str">
            <v xml:space="preserve">thickness ) including attached pilasters, buttresses, </v>
          </cell>
          <cell r="Q1144">
            <v>0</v>
          </cell>
          <cell r="R1144">
            <v>0</v>
          </cell>
          <cell r="S1144">
            <v>0</v>
          </cell>
          <cell r="T1144">
            <v>0</v>
          </cell>
          <cell r="U1144">
            <v>0</v>
          </cell>
          <cell r="X1144">
            <v>0</v>
          </cell>
          <cell r="Y1144">
            <v>0</v>
          </cell>
          <cell r="Z1144">
            <v>0</v>
          </cell>
          <cell r="AB1144">
            <v>0</v>
          </cell>
          <cell r="AC1144">
            <v>0</v>
          </cell>
          <cell r="AF1144">
            <v>0</v>
          </cell>
          <cell r="AG1144">
            <v>0</v>
          </cell>
          <cell r="AH1144">
            <v>0</v>
          </cell>
          <cell r="AI1144">
            <v>0</v>
          </cell>
          <cell r="AJ1144">
            <v>0</v>
          </cell>
          <cell r="AK1144">
            <v>0</v>
          </cell>
          <cell r="AL1144">
            <v>0</v>
          </cell>
          <cell r="AM1144">
            <v>0</v>
          </cell>
          <cell r="AN1144">
            <v>0</v>
          </cell>
          <cell r="AO1144">
            <v>0</v>
          </cell>
          <cell r="AP1144">
            <v>0</v>
          </cell>
          <cell r="AQ1144">
            <v>0</v>
          </cell>
          <cell r="AR1144">
            <v>0</v>
          </cell>
          <cell r="AS1144">
            <v>0</v>
          </cell>
          <cell r="AT1144">
            <v>0</v>
          </cell>
          <cell r="AU1144">
            <v>0</v>
          </cell>
          <cell r="AV1144">
            <v>0</v>
          </cell>
          <cell r="AW1144">
            <v>0</v>
          </cell>
          <cell r="AX1144">
            <v>0</v>
          </cell>
          <cell r="AY1144">
            <v>0</v>
          </cell>
          <cell r="AZ1144">
            <v>0</v>
          </cell>
          <cell r="BA1144">
            <v>0</v>
          </cell>
          <cell r="BB1144">
            <v>0</v>
          </cell>
          <cell r="BC1144">
            <v>0</v>
          </cell>
          <cell r="BH1144">
            <v>0</v>
          </cell>
          <cell r="BJ1144">
            <v>0</v>
          </cell>
        </row>
        <row r="1145">
          <cell r="A1145">
            <v>1145</v>
          </cell>
          <cell r="F1145" t="str">
            <v>XXX</v>
          </cell>
          <cell r="J1145" t="str">
            <v/>
          </cell>
          <cell r="L1145" t="str">
            <v>J</v>
          </cell>
          <cell r="M1145" t="str">
            <v>J</v>
          </cell>
          <cell r="N1145">
            <v>0</v>
          </cell>
          <cell r="P1145" t="str">
            <v xml:space="preserve">plinth and string courses, fillets, columns, pillars, </v>
          </cell>
          <cell r="Q1145">
            <v>0</v>
          </cell>
          <cell r="R1145">
            <v>0</v>
          </cell>
          <cell r="S1145">
            <v>0</v>
          </cell>
          <cell r="T1145">
            <v>0</v>
          </cell>
          <cell r="U1145">
            <v>0</v>
          </cell>
          <cell r="X1145">
            <v>0</v>
          </cell>
          <cell r="Y1145">
            <v>0</v>
          </cell>
          <cell r="Z1145">
            <v>0</v>
          </cell>
          <cell r="AB1145">
            <v>0</v>
          </cell>
          <cell r="AC1145">
            <v>0</v>
          </cell>
          <cell r="AF1145">
            <v>0</v>
          </cell>
          <cell r="AG1145">
            <v>0</v>
          </cell>
          <cell r="AH1145">
            <v>0</v>
          </cell>
          <cell r="AI1145">
            <v>0</v>
          </cell>
          <cell r="AJ1145">
            <v>0</v>
          </cell>
          <cell r="AK1145">
            <v>0</v>
          </cell>
          <cell r="AL1145">
            <v>0</v>
          </cell>
          <cell r="AM1145">
            <v>0</v>
          </cell>
          <cell r="AN1145">
            <v>0</v>
          </cell>
          <cell r="AO1145">
            <v>0</v>
          </cell>
          <cell r="AP1145">
            <v>0</v>
          </cell>
          <cell r="AQ1145">
            <v>0</v>
          </cell>
          <cell r="AR1145">
            <v>0</v>
          </cell>
          <cell r="AS1145">
            <v>0</v>
          </cell>
          <cell r="AT1145">
            <v>0</v>
          </cell>
          <cell r="AU1145">
            <v>0</v>
          </cell>
          <cell r="AV1145">
            <v>0</v>
          </cell>
          <cell r="AW1145">
            <v>0</v>
          </cell>
          <cell r="AX1145">
            <v>0</v>
          </cell>
          <cell r="AY1145">
            <v>0</v>
          </cell>
          <cell r="AZ1145">
            <v>0</v>
          </cell>
          <cell r="BA1145">
            <v>0</v>
          </cell>
          <cell r="BB1145">
            <v>0</v>
          </cell>
          <cell r="BC1145">
            <v>0</v>
          </cell>
          <cell r="BH1145">
            <v>0</v>
          </cell>
          <cell r="BJ1145">
            <v>0</v>
          </cell>
        </row>
        <row r="1146">
          <cell r="A1146">
            <v>1146</v>
          </cell>
          <cell r="F1146" t="str">
            <v>XXX</v>
          </cell>
          <cell r="J1146" t="str">
            <v/>
          </cell>
          <cell r="L1146" t="str">
            <v>J</v>
          </cell>
          <cell r="M1146" t="str">
            <v>J</v>
          </cell>
          <cell r="N1146">
            <v>0</v>
          </cell>
          <cell r="P1146" t="str">
            <v xml:space="preserve">piers, abutments, posts and struts etc upto floor </v>
          </cell>
          <cell r="Q1146">
            <v>0</v>
          </cell>
          <cell r="R1146">
            <v>0</v>
          </cell>
          <cell r="S1146">
            <v>0</v>
          </cell>
          <cell r="T1146">
            <v>0</v>
          </cell>
          <cell r="U1146">
            <v>0</v>
          </cell>
          <cell r="X1146">
            <v>0</v>
          </cell>
          <cell r="Y1146">
            <v>0</v>
          </cell>
          <cell r="Z1146">
            <v>0</v>
          </cell>
          <cell r="AB1146">
            <v>0</v>
          </cell>
          <cell r="AC1146">
            <v>0</v>
          </cell>
          <cell r="AF1146">
            <v>0</v>
          </cell>
          <cell r="AG1146">
            <v>0</v>
          </cell>
          <cell r="AH1146">
            <v>0</v>
          </cell>
          <cell r="AI1146">
            <v>0</v>
          </cell>
          <cell r="AJ1146">
            <v>0</v>
          </cell>
          <cell r="AK1146">
            <v>0</v>
          </cell>
          <cell r="AL1146">
            <v>0</v>
          </cell>
          <cell r="AM1146">
            <v>0</v>
          </cell>
          <cell r="AN1146">
            <v>0</v>
          </cell>
          <cell r="AO1146">
            <v>0</v>
          </cell>
          <cell r="AP1146">
            <v>0</v>
          </cell>
          <cell r="AQ1146">
            <v>0</v>
          </cell>
          <cell r="AR1146">
            <v>0</v>
          </cell>
          <cell r="AS1146">
            <v>0</v>
          </cell>
          <cell r="AT1146">
            <v>0</v>
          </cell>
          <cell r="AU1146">
            <v>0</v>
          </cell>
          <cell r="AV1146">
            <v>0</v>
          </cell>
          <cell r="AW1146">
            <v>0</v>
          </cell>
          <cell r="AX1146">
            <v>0</v>
          </cell>
          <cell r="AY1146">
            <v>0</v>
          </cell>
          <cell r="AZ1146">
            <v>0</v>
          </cell>
          <cell r="BA1146">
            <v>0</v>
          </cell>
          <cell r="BB1146">
            <v>0</v>
          </cell>
          <cell r="BC1146">
            <v>0</v>
          </cell>
          <cell r="BH1146">
            <v>0</v>
          </cell>
          <cell r="BJ1146">
            <v>0</v>
          </cell>
        </row>
        <row r="1147">
          <cell r="A1147">
            <v>1147</v>
          </cell>
          <cell r="F1147" t="str">
            <v>XXX</v>
          </cell>
          <cell r="J1147" t="str">
            <v/>
          </cell>
          <cell r="L1147" t="str">
            <v>J</v>
          </cell>
          <cell r="M1147" t="str">
            <v>J</v>
          </cell>
          <cell r="N1147">
            <v>0</v>
          </cell>
          <cell r="P1147" t="str">
            <v xml:space="preserve">five levels excluding cost of centring,shuttering, </v>
          </cell>
          <cell r="Q1147">
            <v>0</v>
          </cell>
          <cell r="R1147">
            <v>0</v>
          </cell>
          <cell r="S1147">
            <v>0</v>
          </cell>
          <cell r="T1147">
            <v>0</v>
          </cell>
          <cell r="U1147">
            <v>0</v>
          </cell>
          <cell r="X1147">
            <v>0</v>
          </cell>
          <cell r="Y1147">
            <v>0</v>
          </cell>
          <cell r="Z1147">
            <v>0</v>
          </cell>
          <cell r="AB1147">
            <v>0</v>
          </cell>
          <cell r="AC1147">
            <v>0</v>
          </cell>
          <cell r="AF1147">
            <v>0</v>
          </cell>
          <cell r="AG1147">
            <v>0</v>
          </cell>
          <cell r="AH1147">
            <v>0</v>
          </cell>
          <cell r="AI1147">
            <v>0</v>
          </cell>
          <cell r="AJ1147">
            <v>0</v>
          </cell>
          <cell r="AK1147">
            <v>0</v>
          </cell>
          <cell r="AL1147">
            <v>0</v>
          </cell>
          <cell r="AM1147">
            <v>0</v>
          </cell>
          <cell r="AN1147">
            <v>0</v>
          </cell>
          <cell r="AO1147">
            <v>0</v>
          </cell>
          <cell r="AP1147">
            <v>0</v>
          </cell>
          <cell r="AQ1147">
            <v>0</v>
          </cell>
          <cell r="AR1147">
            <v>0</v>
          </cell>
          <cell r="AS1147">
            <v>0</v>
          </cell>
          <cell r="AT1147">
            <v>0</v>
          </cell>
          <cell r="AU1147">
            <v>0</v>
          </cell>
          <cell r="AV1147">
            <v>0</v>
          </cell>
          <cell r="AW1147">
            <v>0</v>
          </cell>
          <cell r="AX1147">
            <v>0</v>
          </cell>
          <cell r="AY1147">
            <v>0</v>
          </cell>
          <cell r="AZ1147">
            <v>0</v>
          </cell>
          <cell r="BA1147">
            <v>0</v>
          </cell>
          <cell r="BB1147">
            <v>0</v>
          </cell>
          <cell r="BC1147">
            <v>0</v>
          </cell>
          <cell r="BH1147">
            <v>0</v>
          </cell>
          <cell r="BJ1147">
            <v>0</v>
          </cell>
        </row>
        <row r="1148">
          <cell r="A1148">
            <v>1148</v>
          </cell>
          <cell r="F1148" t="str">
            <v>XXX</v>
          </cell>
          <cell r="J1148" t="str">
            <v/>
          </cell>
          <cell r="L1148" t="str">
            <v>J</v>
          </cell>
          <cell r="M1148" t="str">
            <v>J</v>
          </cell>
          <cell r="N1148">
            <v>0</v>
          </cell>
          <cell r="P1148" t="str">
            <v xml:space="preserve">finishing and reinforcement. 1:1.5:3 (1 cement : 1.5 </v>
          </cell>
          <cell r="Q1148">
            <v>0</v>
          </cell>
          <cell r="R1148">
            <v>0</v>
          </cell>
          <cell r="S1148">
            <v>0</v>
          </cell>
          <cell r="T1148">
            <v>0</v>
          </cell>
          <cell r="U1148">
            <v>0</v>
          </cell>
          <cell r="X1148">
            <v>0</v>
          </cell>
          <cell r="Y1148">
            <v>0</v>
          </cell>
          <cell r="Z1148">
            <v>0</v>
          </cell>
          <cell r="AB1148">
            <v>0</v>
          </cell>
          <cell r="AC1148">
            <v>0</v>
          </cell>
          <cell r="AF1148">
            <v>0</v>
          </cell>
          <cell r="AG1148">
            <v>0</v>
          </cell>
          <cell r="AH1148">
            <v>0</v>
          </cell>
          <cell r="AI1148">
            <v>0</v>
          </cell>
          <cell r="AJ1148">
            <v>0</v>
          </cell>
          <cell r="AK1148">
            <v>0</v>
          </cell>
          <cell r="AL1148">
            <v>0</v>
          </cell>
          <cell r="AM1148">
            <v>0</v>
          </cell>
          <cell r="AN1148">
            <v>0</v>
          </cell>
          <cell r="AO1148">
            <v>0</v>
          </cell>
          <cell r="AP1148">
            <v>0</v>
          </cell>
          <cell r="AQ1148">
            <v>0</v>
          </cell>
          <cell r="AR1148">
            <v>0</v>
          </cell>
          <cell r="AS1148">
            <v>0</v>
          </cell>
          <cell r="AT1148">
            <v>0</v>
          </cell>
          <cell r="AU1148">
            <v>0</v>
          </cell>
          <cell r="AV1148">
            <v>0</v>
          </cell>
          <cell r="AW1148">
            <v>0</v>
          </cell>
          <cell r="AX1148">
            <v>0</v>
          </cell>
          <cell r="AY1148">
            <v>0</v>
          </cell>
          <cell r="AZ1148">
            <v>0</v>
          </cell>
          <cell r="BA1148">
            <v>0</v>
          </cell>
          <cell r="BB1148">
            <v>0</v>
          </cell>
          <cell r="BC1148">
            <v>0</v>
          </cell>
          <cell r="BH1148">
            <v>0</v>
          </cell>
          <cell r="BJ1148">
            <v>0</v>
          </cell>
        </row>
        <row r="1149">
          <cell r="A1149">
            <v>1149</v>
          </cell>
          <cell r="F1149" t="str">
            <v>XXX</v>
          </cell>
          <cell r="J1149" t="str">
            <v/>
          </cell>
          <cell r="L1149" t="str">
            <v>J</v>
          </cell>
          <cell r="M1149" t="str">
            <v>J</v>
          </cell>
          <cell r="N1149">
            <v>0</v>
          </cell>
          <cell r="P1149" t="str">
            <v xml:space="preserve">coarse sand : 3 graded stoneaggregate 20 mm </v>
          </cell>
          <cell r="Q1149">
            <v>0</v>
          </cell>
          <cell r="R1149">
            <v>0</v>
          </cell>
          <cell r="S1149">
            <v>0</v>
          </cell>
          <cell r="T1149">
            <v>0</v>
          </cell>
          <cell r="U1149">
            <v>0</v>
          </cell>
          <cell r="X1149">
            <v>0</v>
          </cell>
          <cell r="Y1149">
            <v>0</v>
          </cell>
          <cell r="Z1149">
            <v>0</v>
          </cell>
          <cell r="AB1149">
            <v>0</v>
          </cell>
          <cell r="AC1149">
            <v>0</v>
          </cell>
          <cell r="AF1149">
            <v>0</v>
          </cell>
          <cell r="AG1149">
            <v>0</v>
          </cell>
          <cell r="AH1149">
            <v>0</v>
          </cell>
          <cell r="AI1149">
            <v>0</v>
          </cell>
          <cell r="AJ1149">
            <v>0</v>
          </cell>
          <cell r="AK1149">
            <v>0</v>
          </cell>
          <cell r="AL1149">
            <v>0</v>
          </cell>
          <cell r="AM1149">
            <v>0</v>
          </cell>
          <cell r="AN1149">
            <v>0</v>
          </cell>
          <cell r="AO1149">
            <v>0</v>
          </cell>
          <cell r="AP1149">
            <v>0</v>
          </cell>
          <cell r="AQ1149">
            <v>0</v>
          </cell>
          <cell r="AR1149">
            <v>0</v>
          </cell>
          <cell r="AS1149">
            <v>0</v>
          </cell>
          <cell r="AT1149">
            <v>0</v>
          </cell>
          <cell r="AU1149">
            <v>0</v>
          </cell>
          <cell r="AV1149">
            <v>0</v>
          </cell>
          <cell r="AW1149">
            <v>0</v>
          </cell>
          <cell r="AX1149">
            <v>0</v>
          </cell>
          <cell r="AY1149">
            <v>0</v>
          </cell>
          <cell r="AZ1149">
            <v>0</v>
          </cell>
          <cell r="BA1149">
            <v>0</v>
          </cell>
          <cell r="BB1149">
            <v>0</v>
          </cell>
          <cell r="BC1149">
            <v>0</v>
          </cell>
          <cell r="BH1149">
            <v>0</v>
          </cell>
          <cell r="BJ1149">
            <v>0</v>
          </cell>
        </row>
        <row r="1150">
          <cell r="A1150">
            <v>1150</v>
          </cell>
          <cell r="F1150" t="str">
            <v>XXX</v>
          </cell>
          <cell r="J1150" t="str">
            <v/>
          </cell>
          <cell r="L1150" t="str">
            <v>J</v>
          </cell>
          <cell r="M1150" t="str">
            <v>J</v>
          </cell>
          <cell r="N1150">
            <v>0</v>
          </cell>
          <cell r="P1150" t="str">
            <v xml:space="preserve">nominal size) (DSR 5.2.2) </v>
          </cell>
          <cell r="Q1150">
            <v>0</v>
          </cell>
          <cell r="R1150">
            <v>0</v>
          </cell>
          <cell r="S1150">
            <v>0</v>
          </cell>
          <cell r="T1150">
            <v>0</v>
          </cell>
          <cell r="U1150">
            <v>0</v>
          </cell>
          <cell r="X1150">
            <v>0</v>
          </cell>
          <cell r="Y1150">
            <v>0</v>
          </cell>
          <cell r="Z1150">
            <v>0</v>
          </cell>
          <cell r="AB1150">
            <v>0</v>
          </cell>
          <cell r="AC1150">
            <v>0</v>
          </cell>
          <cell r="AF1150">
            <v>0</v>
          </cell>
          <cell r="AG1150">
            <v>0</v>
          </cell>
          <cell r="AH1150">
            <v>0</v>
          </cell>
          <cell r="AI1150">
            <v>0</v>
          </cell>
          <cell r="AJ1150">
            <v>0</v>
          </cell>
          <cell r="AK1150">
            <v>0</v>
          </cell>
          <cell r="AL1150">
            <v>0</v>
          </cell>
          <cell r="AM1150">
            <v>0</v>
          </cell>
          <cell r="AN1150">
            <v>0</v>
          </cell>
          <cell r="AO1150">
            <v>0</v>
          </cell>
          <cell r="AP1150">
            <v>0</v>
          </cell>
          <cell r="AQ1150">
            <v>0</v>
          </cell>
          <cell r="AR1150">
            <v>0</v>
          </cell>
          <cell r="AS1150">
            <v>0</v>
          </cell>
          <cell r="AT1150">
            <v>0</v>
          </cell>
          <cell r="AU1150">
            <v>0</v>
          </cell>
          <cell r="AV1150">
            <v>0</v>
          </cell>
          <cell r="AW1150">
            <v>0</v>
          </cell>
          <cell r="AX1150">
            <v>0</v>
          </cell>
          <cell r="AY1150">
            <v>0</v>
          </cell>
          <cell r="AZ1150">
            <v>0</v>
          </cell>
          <cell r="BA1150">
            <v>0</v>
          </cell>
          <cell r="BB1150">
            <v>0</v>
          </cell>
          <cell r="BC1150">
            <v>0</v>
          </cell>
          <cell r="BH1150">
            <v>0</v>
          </cell>
          <cell r="BJ1150">
            <v>0</v>
          </cell>
        </row>
        <row r="1151">
          <cell r="A1151">
            <v>1151</v>
          </cell>
          <cell r="F1151" t="str">
            <v>XXX</v>
          </cell>
          <cell r="J1151" t="str">
            <v/>
          </cell>
          <cell r="L1151" t="str">
            <v>J</v>
          </cell>
          <cell r="M1151" t="str">
            <v>J</v>
          </cell>
          <cell r="N1151">
            <v>0</v>
          </cell>
          <cell r="R1151">
            <v>0</v>
          </cell>
          <cell r="S1151">
            <v>0</v>
          </cell>
          <cell r="T1151">
            <v>0</v>
          </cell>
          <cell r="X1151">
            <v>0</v>
          </cell>
          <cell r="Y1151">
            <v>0</v>
          </cell>
          <cell r="Z1151">
            <v>0</v>
          </cell>
          <cell r="AB1151">
            <v>0</v>
          </cell>
          <cell r="AC1151">
            <v>0</v>
          </cell>
          <cell r="AF1151">
            <v>0</v>
          </cell>
          <cell r="AG1151">
            <v>0</v>
          </cell>
          <cell r="AH1151">
            <v>0</v>
          </cell>
          <cell r="AI1151">
            <v>0</v>
          </cell>
          <cell r="AJ1151">
            <v>0</v>
          </cell>
          <cell r="AK1151">
            <v>0</v>
          </cell>
          <cell r="AL1151">
            <v>0</v>
          </cell>
          <cell r="AM1151">
            <v>0</v>
          </cell>
          <cell r="AN1151">
            <v>0</v>
          </cell>
          <cell r="AO1151">
            <v>0</v>
          </cell>
          <cell r="AP1151">
            <v>0</v>
          </cell>
          <cell r="AQ1151">
            <v>0</v>
          </cell>
          <cell r="AR1151">
            <v>0</v>
          </cell>
          <cell r="AS1151">
            <v>0</v>
          </cell>
          <cell r="AT1151">
            <v>0</v>
          </cell>
          <cell r="AU1151">
            <v>0</v>
          </cell>
          <cell r="AV1151">
            <v>0</v>
          </cell>
          <cell r="AW1151">
            <v>0</v>
          </cell>
          <cell r="AX1151">
            <v>0</v>
          </cell>
          <cell r="AY1151">
            <v>0</v>
          </cell>
          <cell r="AZ1151">
            <v>0</v>
          </cell>
          <cell r="BA1151">
            <v>0</v>
          </cell>
          <cell r="BB1151">
            <v>0</v>
          </cell>
          <cell r="BC1151">
            <v>0</v>
          </cell>
          <cell r="BH1151">
            <v>0</v>
          </cell>
          <cell r="BJ1151">
            <v>0</v>
          </cell>
        </row>
        <row r="1152">
          <cell r="A1152">
            <v>1152</v>
          </cell>
          <cell r="F1152" t="str">
            <v>XXX</v>
          </cell>
          <cell r="G1152">
            <v>16</v>
          </cell>
          <cell r="I1152" t="str">
            <v>CIV</v>
          </cell>
          <cell r="J1152" t="str">
            <v>Civil Works</v>
          </cell>
          <cell r="K1152" t="str">
            <v>Gen</v>
          </cell>
          <cell r="L1152" t="str">
            <v>I</v>
          </cell>
          <cell r="M1152" t="str">
            <v>I</v>
          </cell>
          <cell r="N1152" t="str">
            <v>I</v>
          </cell>
          <cell r="O1152" t="str">
            <v>CVL UR</v>
          </cell>
          <cell r="P1152" t="str">
            <v>Reinforced cement concrete work in Vertical and</v>
          </cell>
          <cell r="Q1152" t="str">
            <v>Cum</v>
          </cell>
          <cell r="R1152" t="str">
            <v>Cum</v>
          </cell>
          <cell r="S1152">
            <v>4.8</v>
          </cell>
          <cell r="T1152">
            <v>4.8</v>
          </cell>
          <cell r="U1152">
            <v>4.8</v>
          </cell>
          <cell r="X1152">
            <v>4.8</v>
          </cell>
          <cell r="Y1152">
            <v>4.8</v>
          </cell>
          <cell r="Z1152" t="str">
            <v>KAK/1406</v>
          </cell>
          <cell r="AA1152" t="str">
            <v>INR</v>
          </cell>
          <cell r="AB1152">
            <v>4050</v>
          </cell>
          <cell r="AC1152">
            <v>4050</v>
          </cell>
          <cell r="AF1152">
            <v>2.3419203747072598E-2</v>
          </cell>
          <cell r="AG1152">
            <v>3955.1522248243559</v>
          </cell>
          <cell r="AH1152">
            <v>0</v>
          </cell>
          <cell r="AI1152">
            <v>1</v>
          </cell>
          <cell r="AJ1152">
            <v>0</v>
          </cell>
          <cell r="AK1152">
            <v>0</v>
          </cell>
          <cell r="AL1152">
            <v>0</v>
          </cell>
          <cell r="AM1152">
            <v>0</v>
          </cell>
          <cell r="AN1152">
            <v>0</v>
          </cell>
          <cell r="AO1152">
            <v>0</v>
          </cell>
          <cell r="AP1152">
            <v>0</v>
          </cell>
          <cell r="AQ1152">
            <v>0</v>
          </cell>
          <cell r="AR1152">
            <v>3955.1522248243559</v>
          </cell>
          <cell r="AS1152">
            <v>18984.730679156906</v>
          </cell>
          <cell r="AT1152">
            <v>1</v>
          </cell>
          <cell r="AU1152">
            <v>18985</v>
          </cell>
          <cell r="AV1152">
            <v>791.04166666666788</v>
          </cell>
          <cell r="AW1152">
            <v>661.29426495850203</v>
          </cell>
          <cell r="AX1152">
            <v>20437.33593162517</v>
          </cell>
          <cell r="AY1152">
            <v>20437.33593162517</v>
          </cell>
          <cell r="AZ1152">
            <v>0.16320000000000001</v>
          </cell>
          <cell r="BA1152">
            <v>0.04</v>
          </cell>
          <cell r="BB1152">
            <v>0</v>
          </cell>
          <cell r="BC1152">
            <v>0</v>
          </cell>
          <cell r="BH1152">
            <v>0</v>
          </cell>
          <cell r="BJ1152">
            <v>0</v>
          </cell>
        </row>
        <row r="1153">
          <cell r="A1153">
            <v>1153</v>
          </cell>
          <cell r="F1153" t="str">
            <v>XXX</v>
          </cell>
          <cell r="J1153" t="str">
            <v/>
          </cell>
          <cell r="L1153" t="str">
            <v>J</v>
          </cell>
          <cell r="M1153" t="str">
            <v>J</v>
          </cell>
          <cell r="N1153">
            <v>0</v>
          </cell>
          <cell r="P1153" t="str">
            <v>Horizontal fins individually or forming box louvers,</v>
          </cell>
          <cell r="Q1153">
            <v>0</v>
          </cell>
          <cell r="R1153">
            <v>0</v>
          </cell>
          <cell r="S1153">
            <v>0</v>
          </cell>
          <cell r="T1153">
            <v>0</v>
          </cell>
          <cell r="U1153">
            <v>0</v>
          </cell>
          <cell r="X1153">
            <v>0</v>
          </cell>
          <cell r="Y1153">
            <v>0</v>
          </cell>
          <cell r="Z1153">
            <v>0</v>
          </cell>
          <cell r="AB1153">
            <v>0</v>
          </cell>
          <cell r="AC1153">
            <v>0</v>
          </cell>
          <cell r="AF1153">
            <v>0</v>
          </cell>
          <cell r="AG1153">
            <v>0</v>
          </cell>
          <cell r="AH1153">
            <v>0</v>
          </cell>
          <cell r="AI1153">
            <v>0</v>
          </cell>
          <cell r="AJ1153">
            <v>0</v>
          </cell>
          <cell r="AK1153">
            <v>0</v>
          </cell>
          <cell r="AL1153">
            <v>0</v>
          </cell>
          <cell r="AM1153">
            <v>0</v>
          </cell>
          <cell r="AN1153">
            <v>0</v>
          </cell>
          <cell r="AO1153">
            <v>0</v>
          </cell>
          <cell r="AP1153">
            <v>0</v>
          </cell>
          <cell r="AQ1153">
            <v>0</v>
          </cell>
          <cell r="AR1153">
            <v>0</v>
          </cell>
          <cell r="AS1153">
            <v>0</v>
          </cell>
          <cell r="AT1153">
            <v>0</v>
          </cell>
          <cell r="AU1153">
            <v>0</v>
          </cell>
          <cell r="AV1153">
            <v>0</v>
          </cell>
          <cell r="AW1153">
            <v>0</v>
          </cell>
          <cell r="AX1153">
            <v>0</v>
          </cell>
          <cell r="AY1153">
            <v>0</v>
          </cell>
          <cell r="AZ1153">
            <v>0</v>
          </cell>
          <cell r="BA1153">
            <v>0</v>
          </cell>
          <cell r="BB1153">
            <v>0</v>
          </cell>
          <cell r="BC1153">
            <v>0</v>
          </cell>
          <cell r="BH1153">
            <v>0</v>
          </cell>
          <cell r="BJ1153">
            <v>0</v>
          </cell>
        </row>
        <row r="1154">
          <cell r="A1154">
            <v>1154</v>
          </cell>
          <cell r="F1154" t="str">
            <v>XXX</v>
          </cell>
          <cell r="J1154" t="str">
            <v/>
          </cell>
          <cell r="L1154" t="str">
            <v>J</v>
          </cell>
          <cell r="M1154" t="str">
            <v>J</v>
          </cell>
          <cell r="N1154">
            <v>0</v>
          </cell>
          <cell r="P1154" t="str">
            <v>facias and eaves boards upto floor five level</v>
          </cell>
          <cell r="Q1154">
            <v>0</v>
          </cell>
          <cell r="R1154">
            <v>0</v>
          </cell>
          <cell r="S1154">
            <v>0</v>
          </cell>
          <cell r="T1154">
            <v>0</v>
          </cell>
          <cell r="U1154">
            <v>0</v>
          </cell>
          <cell r="X1154">
            <v>0</v>
          </cell>
          <cell r="Y1154">
            <v>0</v>
          </cell>
          <cell r="Z1154">
            <v>0</v>
          </cell>
          <cell r="AB1154">
            <v>0</v>
          </cell>
          <cell r="AC1154">
            <v>0</v>
          </cell>
          <cell r="AF1154">
            <v>0</v>
          </cell>
          <cell r="AG1154">
            <v>0</v>
          </cell>
          <cell r="AH1154">
            <v>0</v>
          </cell>
          <cell r="AI1154">
            <v>0</v>
          </cell>
          <cell r="AJ1154">
            <v>0</v>
          </cell>
          <cell r="AK1154">
            <v>0</v>
          </cell>
          <cell r="AL1154">
            <v>0</v>
          </cell>
          <cell r="AM1154">
            <v>0</v>
          </cell>
          <cell r="AN1154">
            <v>0</v>
          </cell>
          <cell r="AO1154">
            <v>0</v>
          </cell>
          <cell r="AP1154">
            <v>0</v>
          </cell>
          <cell r="AQ1154">
            <v>0</v>
          </cell>
          <cell r="AR1154">
            <v>0</v>
          </cell>
          <cell r="AS1154">
            <v>0</v>
          </cell>
          <cell r="AT1154">
            <v>0</v>
          </cell>
          <cell r="AU1154">
            <v>0</v>
          </cell>
          <cell r="AV1154">
            <v>0</v>
          </cell>
          <cell r="AW1154">
            <v>0</v>
          </cell>
          <cell r="AX1154">
            <v>0</v>
          </cell>
          <cell r="AY1154">
            <v>0</v>
          </cell>
          <cell r="AZ1154">
            <v>0</v>
          </cell>
          <cell r="BA1154">
            <v>0</v>
          </cell>
          <cell r="BB1154">
            <v>0</v>
          </cell>
          <cell r="BC1154">
            <v>0</v>
          </cell>
          <cell r="BH1154">
            <v>0</v>
          </cell>
          <cell r="BJ1154">
            <v>0</v>
          </cell>
        </row>
        <row r="1155">
          <cell r="A1155">
            <v>1155</v>
          </cell>
          <cell r="F1155" t="str">
            <v>XXX</v>
          </cell>
          <cell r="J1155" t="str">
            <v/>
          </cell>
          <cell r="L1155" t="str">
            <v>J</v>
          </cell>
          <cell r="M1155" t="str">
            <v>J</v>
          </cell>
          <cell r="N1155">
            <v>0</v>
          </cell>
          <cell r="P1155" t="str">
            <v>excluding the cost of centring, shuttering, finishing</v>
          </cell>
          <cell r="Q1155">
            <v>0</v>
          </cell>
          <cell r="R1155">
            <v>0</v>
          </cell>
          <cell r="S1155">
            <v>0</v>
          </cell>
          <cell r="T1155">
            <v>0</v>
          </cell>
          <cell r="U1155">
            <v>0</v>
          </cell>
          <cell r="X1155">
            <v>0</v>
          </cell>
          <cell r="Y1155">
            <v>0</v>
          </cell>
          <cell r="Z1155">
            <v>0</v>
          </cell>
          <cell r="AB1155">
            <v>0</v>
          </cell>
          <cell r="AC1155">
            <v>0</v>
          </cell>
          <cell r="AF1155">
            <v>0</v>
          </cell>
          <cell r="AG1155">
            <v>0</v>
          </cell>
          <cell r="AH1155">
            <v>0</v>
          </cell>
          <cell r="AI1155">
            <v>0</v>
          </cell>
          <cell r="AJ1155">
            <v>0</v>
          </cell>
          <cell r="AK1155">
            <v>0</v>
          </cell>
          <cell r="AL1155">
            <v>0</v>
          </cell>
          <cell r="AM1155">
            <v>0</v>
          </cell>
          <cell r="AN1155">
            <v>0</v>
          </cell>
          <cell r="AO1155">
            <v>0</v>
          </cell>
          <cell r="AP1155">
            <v>0</v>
          </cell>
          <cell r="AQ1155">
            <v>0</v>
          </cell>
          <cell r="AR1155">
            <v>0</v>
          </cell>
          <cell r="AS1155">
            <v>0</v>
          </cell>
          <cell r="AT1155">
            <v>0</v>
          </cell>
          <cell r="AU1155">
            <v>0</v>
          </cell>
          <cell r="AV1155">
            <v>0</v>
          </cell>
          <cell r="AW1155">
            <v>0</v>
          </cell>
          <cell r="AX1155">
            <v>0</v>
          </cell>
          <cell r="AY1155">
            <v>0</v>
          </cell>
          <cell r="AZ1155">
            <v>0</v>
          </cell>
          <cell r="BA1155">
            <v>0</v>
          </cell>
          <cell r="BB1155">
            <v>0</v>
          </cell>
          <cell r="BC1155">
            <v>0</v>
          </cell>
          <cell r="BH1155">
            <v>0</v>
          </cell>
          <cell r="BJ1155">
            <v>0</v>
          </cell>
        </row>
        <row r="1156">
          <cell r="A1156">
            <v>1156</v>
          </cell>
          <cell r="F1156" t="str">
            <v>XXX</v>
          </cell>
          <cell r="J1156" t="str">
            <v/>
          </cell>
          <cell r="L1156" t="str">
            <v>J</v>
          </cell>
          <cell r="M1156" t="str">
            <v>J</v>
          </cell>
          <cell r="N1156">
            <v>0</v>
          </cell>
          <cell r="P1156" t="str">
            <v>and reinforcement with 1:1:5:3 (1cement:1.5 coarse</v>
          </cell>
          <cell r="Q1156">
            <v>0</v>
          </cell>
          <cell r="R1156">
            <v>0</v>
          </cell>
          <cell r="S1156">
            <v>0</v>
          </cell>
          <cell r="T1156">
            <v>0</v>
          </cell>
          <cell r="U1156">
            <v>0</v>
          </cell>
          <cell r="X1156">
            <v>0</v>
          </cell>
          <cell r="Y1156">
            <v>0</v>
          </cell>
          <cell r="Z1156">
            <v>0</v>
          </cell>
          <cell r="AB1156">
            <v>0</v>
          </cell>
          <cell r="AC1156">
            <v>0</v>
          </cell>
          <cell r="AF1156">
            <v>0</v>
          </cell>
          <cell r="AG1156">
            <v>0</v>
          </cell>
          <cell r="AH1156">
            <v>0</v>
          </cell>
          <cell r="AI1156">
            <v>0</v>
          </cell>
          <cell r="AJ1156">
            <v>0</v>
          </cell>
          <cell r="AK1156">
            <v>0</v>
          </cell>
          <cell r="AL1156">
            <v>0</v>
          </cell>
          <cell r="AM1156">
            <v>0</v>
          </cell>
          <cell r="AN1156">
            <v>0</v>
          </cell>
          <cell r="AO1156">
            <v>0</v>
          </cell>
          <cell r="AP1156">
            <v>0</v>
          </cell>
          <cell r="AQ1156">
            <v>0</v>
          </cell>
          <cell r="AR1156">
            <v>0</v>
          </cell>
          <cell r="AS1156">
            <v>0</v>
          </cell>
          <cell r="AT1156">
            <v>0</v>
          </cell>
          <cell r="AU1156">
            <v>0</v>
          </cell>
          <cell r="AV1156">
            <v>0</v>
          </cell>
          <cell r="AW1156">
            <v>0</v>
          </cell>
          <cell r="AX1156">
            <v>0</v>
          </cell>
          <cell r="AY1156">
            <v>0</v>
          </cell>
          <cell r="AZ1156">
            <v>0</v>
          </cell>
          <cell r="BA1156">
            <v>0</v>
          </cell>
          <cell r="BB1156">
            <v>0</v>
          </cell>
          <cell r="BC1156">
            <v>0</v>
          </cell>
          <cell r="BH1156">
            <v>0</v>
          </cell>
          <cell r="BJ1156">
            <v>0</v>
          </cell>
        </row>
        <row r="1157">
          <cell r="A1157">
            <v>1157</v>
          </cell>
          <cell r="F1157" t="str">
            <v>XXX</v>
          </cell>
          <cell r="J1157" t="str">
            <v/>
          </cell>
          <cell r="L1157" t="str">
            <v>J</v>
          </cell>
          <cell r="M1157" t="str">
            <v>J</v>
          </cell>
          <cell r="N1157">
            <v>0</v>
          </cell>
          <cell r="P1157" t="str">
            <v>sand :3 graded stpme aggregate20mm nominal size.</v>
          </cell>
          <cell r="Q1157">
            <v>0</v>
          </cell>
          <cell r="R1157">
            <v>0</v>
          </cell>
          <cell r="S1157">
            <v>0</v>
          </cell>
          <cell r="T1157">
            <v>0</v>
          </cell>
          <cell r="U1157">
            <v>0</v>
          </cell>
          <cell r="X1157">
            <v>0</v>
          </cell>
          <cell r="Y1157">
            <v>0</v>
          </cell>
          <cell r="Z1157">
            <v>0</v>
          </cell>
          <cell r="AB1157">
            <v>0</v>
          </cell>
          <cell r="AC1157">
            <v>0</v>
          </cell>
          <cell r="AF1157">
            <v>0</v>
          </cell>
          <cell r="AG1157">
            <v>0</v>
          </cell>
          <cell r="AH1157">
            <v>0</v>
          </cell>
          <cell r="AI1157">
            <v>0</v>
          </cell>
          <cell r="AJ1157">
            <v>0</v>
          </cell>
          <cell r="AK1157">
            <v>0</v>
          </cell>
          <cell r="AL1157">
            <v>0</v>
          </cell>
          <cell r="AM1157">
            <v>0</v>
          </cell>
          <cell r="AN1157">
            <v>0</v>
          </cell>
          <cell r="AO1157">
            <v>0</v>
          </cell>
          <cell r="AP1157">
            <v>0</v>
          </cell>
          <cell r="AQ1157">
            <v>0</v>
          </cell>
          <cell r="AR1157">
            <v>0</v>
          </cell>
          <cell r="AS1157">
            <v>0</v>
          </cell>
          <cell r="AT1157">
            <v>0</v>
          </cell>
          <cell r="AU1157">
            <v>0</v>
          </cell>
          <cell r="AV1157">
            <v>0</v>
          </cell>
          <cell r="AW1157">
            <v>0</v>
          </cell>
          <cell r="AX1157">
            <v>0</v>
          </cell>
          <cell r="AY1157">
            <v>0</v>
          </cell>
          <cell r="AZ1157">
            <v>0</v>
          </cell>
          <cell r="BA1157">
            <v>0</v>
          </cell>
          <cell r="BB1157">
            <v>0</v>
          </cell>
          <cell r="BC1157">
            <v>0</v>
          </cell>
          <cell r="BH1157">
            <v>0</v>
          </cell>
          <cell r="BJ1157">
            <v>0</v>
          </cell>
        </row>
        <row r="1158">
          <cell r="A1158">
            <v>1158</v>
          </cell>
          <cell r="F1158" t="str">
            <v>XXX</v>
          </cell>
          <cell r="J1158" t="str">
            <v/>
          </cell>
          <cell r="L1158" t="str">
            <v>J</v>
          </cell>
          <cell r="M1158" t="str">
            <v>J</v>
          </cell>
          <cell r="N1158">
            <v>0</v>
          </cell>
          <cell r="P1158" t="str">
            <v>(DSR 5.13)</v>
          </cell>
          <cell r="Q1158">
            <v>0</v>
          </cell>
          <cell r="R1158">
            <v>0</v>
          </cell>
          <cell r="S1158">
            <v>0</v>
          </cell>
          <cell r="T1158">
            <v>0</v>
          </cell>
          <cell r="U1158">
            <v>0</v>
          </cell>
          <cell r="X1158">
            <v>0</v>
          </cell>
          <cell r="Y1158">
            <v>0</v>
          </cell>
          <cell r="Z1158">
            <v>0</v>
          </cell>
          <cell r="AB1158">
            <v>0</v>
          </cell>
          <cell r="AC1158">
            <v>0</v>
          </cell>
          <cell r="AF1158">
            <v>0</v>
          </cell>
          <cell r="AG1158">
            <v>0</v>
          </cell>
          <cell r="AH1158">
            <v>0</v>
          </cell>
          <cell r="AI1158">
            <v>0</v>
          </cell>
          <cell r="AJ1158">
            <v>0</v>
          </cell>
          <cell r="AK1158">
            <v>0</v>
          </cell>
          <cell r="AL1158">
            <v>0</v>
          </cell>
          <cell r="AM1158">
            <v>0</v>
          </cell>
          <cell r="AN1158">
            <v>0</v>
          </cell>
          <cell r="AO1158">
            <v>0</v>
          </cell>
          <cell r="AP1158">
            <v>0</v>
          </cell>
          <cell r="AQ1158">
            <v>0</v>
          </cell>
          <cell r="AR1158">
            <v>0</v>
          </cell>
          <cell r="AS1158">
            <v>0</v>
          </cell>
          <cell r="AT1158">
            <v>0</v>
          </cell>
          <cell r="AU1158">
            <v>0</v>
          </cell>
          <cell r="AV1158">
            <v>0</v>
          </cell>
          <cell r="AW1158">
            <v>0</v>
          </cell>
          <cell r="AX1158">
            <v>0</v>
          </cell>
          <cell r="AY1158">
            <v>0</v>
          </cell>
          <cell r="AZ1158">
            <v>0</v>
          </cell>
          <cell r="BA1158">
            <v>0</v>
          </cell>
          <cell r="BB1158">
            <v>0</v>
          </cell>
          <cell r="BC1158">
            <v>0</v>
          </cell>
          <cell r="BH1158">
            <v>0</v>
          </cell>
          <cell r="BJ1158">
            <v>0</v>
          </cell>
        </row>
        <row r="1159">
          <cell r="A1159">
            <v>1159</v>
          </cell>
          <cell r="F1159" t="str">
            <v>XXX</v>
          </cell>
          <cell r="J1159" t="str">
            <v/>
          </cell>
          <cell r="L1159" t="str">
            <v>J</v>
          </cell>
          <cell r="M1159" t="str">
            <v>J</v>
          </cell>
          <cell r="N1159">
            <v>0</v>
          </cell>
          <cell r="R1159">
            <v>0</v>
          </cell>
          <cell r="S1159">
            <v>0</v>
          </cell>
          <cell r="T1159">
            <v>0</v>
          </cell>
          <cell r="X1159">
            <v>0</v>
          </cell>
          <cell r="Y1159">
            <v>0</v>
          </cell>
          <cell r="Z1159">
            <v>0</v>
          </cell>
          <cell r="AB1159">
            <v>0</v>
          </cell>
          <cell r="AC1159">
            <v>0</v>
          </cell>
          <cell r="AF1159">
            <v>0</v>
          </cell>
          <cell r="AG1159">
            <v>0</v>
          </cell>
          <cell r="AH1159">
            <v>0</v>
          </cell>
          <cell r="AI1159">
            <v>0</v>
          </cell>
          <cell r="AJ1159">
            <v>0</v>
          </cell>
          <cell r="AK1159">
            <v>0</v>
          </cell>
          <cell r="AL1159">
            <v>0</v>
          </cell>
          <cell r="AM1159">
            <v>0</v>
          </cell>
          <cell r="AN1159">
            <v>0</v>
          </cell>
          <cell r="AO1159">
            <v>0</v>
          </cell>
          <cell r="AP1159">
            <v>0</v>
          </cell>
          <cell r="AQ1159">
            <v>0</v>
          </cell>
          <cell r="AR1159">
            <v>0</v>
          </cell>
          <cell r="AS1159">
            <v>0</v>
          </cell>
          <cell r="AT1159">
            <v>0</v>
          </cell>
          <cell r="AU1159">
            <v>0</v>
          </cell>
          <cell r="AV1159">
            <v>0</v>
          </cell>
          <cell r="AW1159">
            <v>0</v>
          </cell>
          <cell r="AX1159">
            <v>0</v>
          </cell>
          <cell r="AY1159">
            <v>0</v>
          </cell>
          <cell r="AZ1159">
            <v>0</v>
          </cell>
          <cell r="BA1159">
            <v>0</v>
          </cell>
          <cell r="BB1159">
            <v>0</v>
          </cell>
          <cell r="BC1159">
            <v>0</v>
          </cell>
          <cell r="BH1159">
            <v>0</v>
          </cell>
          <cell r="BJ1159">
            <v>0</v>
          </cell>
        </row>
        <row r="1160">
          <cell r="A1160">
            <v>1160</v>
          </cell>
          <cell r="F1160" t="str">
            <v>XXX</v>
          </cell>
          <cell r="G1160">
            <v>17</v>
          </cell>
          <cell r="J1160" t="str">
            <v/>
          </cell>
          <cell r="L1160" t="str">
            <v>J</v>
          </cell>
          <cell r="M1160" t="str">
            <v>J</v>
          </cell>
          <cell r="N1160">
            <v>0</v>
          </cell>
          <cell r="P1160" t="str">
            <v>Form work</v>
          </cell>
          <cell r="R1160">
            <v>0</v>
          </cell>
          <cell r="S1160">
            <v>0</v>
          </cell>
          <cell r="T1160">
            <v>0</v>
          </cell>
          <cell r="X1160">
            <v>0</v>
          </cell>
          <cell r="Y1160">
            <v>0</v>
          </cell>
          <cell r="Z1160">
            <v>0</v>
          </cell>
          <cell r="AB1160">
            <v>0</v>
          </cell>
          <cell r="AC1160">
            <v>0</v>
          </cell>
          <cell r="AF1160">
            <v>0</v>
          </cell>
          <cell r="AG1160">
            <v>0</v>
          </cell>
          <cell r="AH1160">
            <v>0</v>
          </cell>
          <cell r="AI1160">
            <v>0</v>
          </cell>
          <cell r="AJ1160">
            <v>0</v>
          </cell>
          <cell r="AK1160">
            <v>0</v>
          </cell>
          <cell r="AL1160">
            <v>0</v>
          </cell>
          <cell r="AM1160">
            <v>0</v>
          </cell>
          <cell r="AN1160">
            <v>0</v>
          </cell>
          <cell r="AO1160">
            <v>0</v>
          </cell>
          <cell r="AP1160">
            <v>0</v>
          </cell>
          <cell r="AQ1160">
            <v>0</v>
          </cell>
          <cell r="AR1160">
            <v>0</v>
          </cell>
          <cell r="AS1160">
            <v>0</v>
          </cell>
          <cell r="AT1160">
            <v>0</v>
          </cell>
          <cell r="AU1160">
            <v>0</v>
          </cell>
          <cell r="AV1160">
            <v>0</v>
          </cell>
          <cell r="AW1160">
            <v>0</v>
          </cell>
          <cell r="AX1160">
            <v>0</v>
          </cell>
          <cell r="AY1160">
            <v>0</v>
          </cell>
          <cell r="AZ1160">
            <v>0</v>
          </cell>
          <cell r="BA1160">
            <v>0</v>
          </cell>
          <cell r="BB1160">
            <v>0</v>
          </cell>
          <cell r="BC1160">
            <v>0</v>
          </cell>
          <cell r="BH1160">
            <v>0</v>
          </cell>
          <cell r="BJ1160">
            <v>0</v>
          </cell>
        </row>
        <row r="1161">
          <cell r="A1161">
            <v>1161</v>
          </cell>
          <cell r="F1161" t="str">
            <v>XXX</v>
          </cell>
          <cell r="J1161" t="str">
            <v/>
          </cell>
          <cell r="L1161" t="str">
            <v>J</v>
          </cell>
          <cell r="M1161" t="str">
            <v>J</v>
          </cell>
          <cell r="N1161">
            <v>0</v>
          </cell>
          <cell r="P1161" t="str">
            <v>Centring and shuttering including strutting,</v>
          </cell>
          <cell r="R1161">
            <v>0</v>
          </cell>
          <cell r="S1161">
            <v>0</v>
          </cell>
          <cell r="T1161">
            <v>0</v>
          </cell>
          <cell r="X1161">
            <v>0</v>
          </cell>
          <cell r="Y1161">
            <v>0</v>
          </cell>
          <cell r="Z1161">
            <v>0</v>
          </cell>
          <cell r="AB1161">
            <v>0</v>
          </cell>
          <cell r="AC1161">
            <v>0</v>
          </cell>
          <cell r="AF1161">
            <v>0</v>
          </cell>
          <cell r="AG1161">
            <v>0</v>
          </cell>
          <cell r="AH1161">
            <v>0</v>
          </cell>
          <cell r="AI1161">
            <v>0</v>
          </cell>
          <cell r="AJ1161">
            <v>0</v>
          </cell>
          <cell r="AK1161">
            <v>0</v>
          </cell>
          <cell r="AL1161">
            <v>0</v>
          </cell>
          <cell r="AM1161">
            <v>0</v>
          </cell>
          <cell r="AN1161">
            <v>0</v>
          </cell>
          <cell r="AO1161">
            <v>0</v>
          </cell>
          <cell r="AP1161">
            <v>0</v>
          </cell>
          <cell r="AQ1161">
            <v>0</v>
          </cell>
          <cell r="AR1161">
            <v>0</v>
          </cell>
          <cell r="AS1161">
            <v>0</v>
          </cell>
          <cell r="AT1161">
            <v>0</v>
          </cell>
          <cell r="AU1161">
            <v>0</v>
          </cell>
          <cell r="AV1161">
            <v>0</v>
          </cell>
          <cell r="AW1161">
            <v>0</v>
          </cell>
          <cell r="AX1161">
            <v>0</v>
          </cell>
          <cell r="AY1161">
            <v>0</v>
          </cell>
          <cell r="AZ1161">
            <v>0</v>
          </cell>
          <cell r="BA1161">
            <v>0</v>
          </cell>
          <cell r="BB1161">
            <v>0</v>
          </cell>
          <cell r="BC1161">
            <v>0</v>
          </cell>
          <cell r="BH1161">
            <v>0</v>
          </cell>
          <cell r="BJ1161">
            <v>0</v>
          </cell>
        </row>
        <row r="1162">
          <cell r="A1162">
            <v>1162</v>
          </cell>
          <cell r="F1162" t="str">
            <v>XXX</v>
          </cell>
          <cell r="J1162" t="str">
            <v/>
          </cell>
          <cell r="L1162" t="str">
            <v>J</v>
          </cell>
          <cell r="M1162" t="str">
            <v>J</v>
          </cell>
          <cell r="N1162">
            <v>0</v>
          </cell>
          <cell r="P1162" t="str">
            <v>propping etc and removal of form for :</v>
          </cell>
          <cell r="R1162">
            <v>0</v>
          </cell>
          <cell r="S1162">
            <v>0</v>
          </cell>
          <cell r="T1162">
            <v>0</v>
          </cell>
          <cell r="X1162">
            <v>0</v>
          </cell>
          <cell r="Y1162">
            <v>0</v>
          </cell>
          <cell r="Z1162">
            <v>0</v>
          </cell>
          <cell r="AB1162">
            <v>0</v>
          </cell>
          <cell r="AC1162">
            <v>0</v>
          </cell>
          <cell r="AF1162">
            <v>0</v>
          </cell>
          <cell r="AG1162">
            <v>0</v>
          </cell>
          <cell r="AH1162">
            <v>0</v>
          </cell>
          <cell r="AI1162">
            <v>0</v>
          </cell>
          <cell r="AJ1162">
            <v>0</v>
          </cell>
          <cell r="AK1162">
            <v>0</v>
          </cell>
          <cell r="AL1162">
            <v>0</v>
          </cell>
          <cell r="AM1162">
            <v>0</v>
          </cell>
          <cell r="AN1162">
            <v>0</v>
          </cell>
          <cell r="AO1162">
            <v>0</v>
          </cell>
          <cell r="AP1162">
            <v>0</v>
          </cell>
          <cell r="AQ1162">
            <v>0</v>
          </cell>
          <cell r="AR1162">
            <v>0</v>
          </cell>
          <cell r="AS1162">
            <v>0</v>
          </cell>
          <cell r="AT1162">
            <v>0</v>
          </cell>
          <cell r="AU1162">
            <v>0</v>
          </cell>
          <cell r="AV1162">
            <v>0</v>
          </cell>
          <cell r="AW1162">
            <v>0</v>
          </cell>
          <cell r="AX1162">
            <v>0</v>
          </cell>
          <cell r="AY1162">
            <v>0</v>
          </cell>
          <cell r="AZ1162">
            <v>0</v>
          </cell>
          <cell r="BA1162">
            <v>0</v>
          </cell>
          <cell r="BB1162">
            <v>0</v>
          </cell>
          <cell r="BC1162">
            <v>0</v>
          </cell>
          <cell r="BH1162">
            <v>0</v>
          </cell>
          <cell r="BJ1162">
            <v>0</v>
          </cell>
        </row>
        <row r="1163">
          <cell r="A1163">
            <v>1163</v>
          </cell>
          <cell r="F1163" t="str">
            <v>XXX</v>
          </cell>
          <cell r="J1163" t="str">
            <v/>
          </cell>
          <cell r="L1163" t="str">
            <v>J</v>
          </cell>
          <cell r="M1163" t="str">
            <v>J</v>
          </cell>
          <cell r="N1163">
            <v>0</v>
          </cell>
          <cell r="R1163">
            <v>0</v>
          </cell>
          <cell r="S1163">
            <v>0</v>
          </cell>
          <cell r="T1163">
            <v>0</v>
          </cell>
          <cell r="X1163">
            <v>0</v>
          </cell>
          <cell r="Y1163">
            <v>0</v>
          </cell>
          <cell r="Z1163">
            <v>0</v>
          </cell>
          <cell r="AC1163">
            <v>0</v>
          </cell>
          <cell r="AF1163">
            <v>0</v>
          </cell>
          <cell r="AG1163">
            <v>0</v>
          </cell>
          <cell r="AH1163">
            <v>0</v>
          </cell>
          <cell r="AI1163">
            <v>0</v>
          </cell>
          <cell r="AJ1163">
            <v>0</v>
          </cell>
          <cell r="AK1163">
            <v>0</v>
          </cell>
          <cell r="AL1163">
            <v>0</v>
          </cell>
          <cell r="AM1163">
            <v>0</v>
          </cell>
          <cell r="AN1163">
            <v>0</v>
          </cell>
          <cell r="AO1163">
            <v>0</v>
          </cell>
          <cell r="AP1163">
            <v>0</v>
          </cell>
          <cell r="AQ1163">
            <v>0</v>
          </cell>
          <cell r="AR1163">
            <v>0</v>
          </cell>
          <cell r="AS1163">
            <v>0</v>
          </cell>
          <cell r="AT1163">
            <v>0</v>
          </cell>
          <cell r="AU1163">
            <v>0</v>
          </cell>
          <cell r="AV1163">
            <v>0</v>
          </cell>
          <cell r="AW1163">
            <v>0</v>
          </cell>
          <cell r="AX1163">
            <v>0</v>
          </cell>
          <cell r="AY1163">
            <v>0</v>
          </cell>
          <cell r="AZ1163">
            <v>0</v>
          </cell>
          <cell r="BA1163">
            <v>0</v>
          </cell>
          <cell r="BB1163">
            <v>0</v>
          </cell>
          <cell r="BC1163">
            <v>0</v>
          </cell>
          <cell r="BH1163">
            <v>0</v>
          </cell>
          <cell r="BJ1163">
            <v>0</v>
          </cell>
        </row>
        <row r="1164">
          <cell r="A1164">
            <v>1164</v>
          </cell>
          <cell r="F1164" t="str">
            <v>XXX</v>
          </cell>
          <cell r="G1164" t="str">
            <v>17a</v>
          </cell>
          <cell r="I1164" t="str">
            <v>CIV</v>
          </cell>
          <cell r="J1164" t="str">
            <v>Civil Works</v>
          </cell>
          <cell r="K1164" t="str">
            <v>Gen</v>
          </cell>
          <cell r="L1164" t="str">
            <v>I</v>
          </cell>
          <cell r="M1164" t="str">
            <v>I</v>
          </cell>
          <cell r="N1164" t="str">
            <v>I</v>
          </cell>
          <cell r="O1164" t="str">
            <v>CVL UR</v>
          </cell>
          <cell r="P1164" t="str">
            <v>Stairs, ( excluding landings ) except spiral-staircase</v>
          </cell>
          <cell r="Q1164" t="str">
            <v>Sqm</v>
          </cell>
          <cell r="R1164" t="str">
            <v>Sqm</v>
          </cell>
          <cell r="S1164">
            <v>10</v>
          </cell>
          <cell r="T1164">
            <v>10</v>
          </cell>
          <cell r="U1164">
            <v>10</v>
          </cell>
          <cell r="X1164">
            <v>10</v>
          </cell>
          <cell r="Y1164">
            <v>10</v>
          </cell>
          <cell r="Z1164" t="str">
            <v>KAK/1406</v>
          </cell>
          <cell r="AA1164" t="str">
            <v>INR</v>
          </cell>
          <cell r="AB1164">
            <v>222</v>
          </cell>
          <cell r="AC1164">
            <v>222</v>
          </cell>
          <cell r="AF1164">
            <v>2.3419203747072598E-2</v>
          </cell>
          <cell r="AG1164">
            <v>216.80093676814988</v>
          </cell>
          <cell r="AH1164">
            <v>0</v>
          </cell>
          <cell r="AI1164">
            <v>1</v>
          </cell>
          <cell r="AJ1164">
            <v>0</v>
          </cell>
          <cell r="AK1164">
            <v>0</v>
          </cell>
          <cell r="AL1164">
            <v>0</v>
          </cell>
          <cell r="AM1164">
            <v>0</v>
          </cell>
          <cell r="AN1164">
            <v>0</v>
          </cell>
          <cell r="AO1164">
            <v>0</v>
          </cell>
          <cell r="AP1164">
            <v>0</v>
          </cell>
          <cell r="AQ1164">
            <v>0</v>
          </cell>
          <cell r="AR1164">
            <v>216.80093676814988</v>
          </cell>
          <cell r="AS1164">
            <v>2168.0093676814986</v>
          </cell>
          <cell r="AT1164">
            <v>1</v>
          </cell>
          <cell r="AU1164">
            <v>2168</v>
          </cell>
          <cell r="AV1164">
            <v>90.333333333333485</v>
          </cell>
          <cell r="AW1164">
            <v>75.516774634186731</v>
          </cell>
          <cell r="AX1164">
            <v>2333.8501079675202</v>
          </cell>
          <cell r="AY1164">
            <v>2333.8501079675202</v>
          </cell>
          <cell r="AZ1164">
            <v>0.16320000000000001</v>
          </cell>
          <cell r="BA1164">
            <v>0.04</v>
          </cell>
          <cell r="BB1164">
            <v>0</v>
          </cell>
          <cell r="BC1164">
            <v>0</v>
          </cell>
          <cell r="BH1164">
            <v>0</v>
          </cell>
          <cell r="BJ1164">
            <v>0</v>
          </cell>
        </row>
        <row r="1165">
          <cell r="A1165">
            <v>1165</v>
          </cell>
          <cell r="F1165" t="str">
            <v>XXX</v>
          </cell>
          <cell r="J1165" t="str">
            <v/>
          </cell>
          <cell r="L1165" t="str">
            <v>J</v>
          </cell>
          <cell r="M1165" t="str">
            <v>J</v>
          </cell>
          <cell r="N1165">
            <v>0</v>
          </cell>
          <cell r="P1165" t="str">
            <v>(DSR 5.14.7)</v>
          </cell>
          <cell r="R1165">
            <v>0</v>
          </cell>
          <cell r="S1165">
            <v>0</v>
          </cell>
          <cell r="T1165">
            <v>0</v>
          </cell>
          <cell r="X1165">
            <v>0</v>
          </cell>
          <cell r="Y1165">
            <v>0</v>
          </cell>
          <cell r="Z1165">
            <v>0</v>
          </cell>
          <cell r="AB1165">
            <v>0</v>
          </cell>
          <cell r="AC1165">
            <v>0</v>
          </cell>
          <cell r="AF1165">
            <v>0</v>
          </cell>
          <cell r="AG1165">
            <v>0</v>
          </cell>
          <cell r="AH1165">
            <v>0</v>
          </cell>
          <cell r="AI1165">
            <v>0</v>
          </cell>
          <cell r="AJ1165">
            <v>0</v>
          </cell>
          <cell r="AK1165">
            <v>0</v>
          </cell>
          <cell r="AL1165">
            <v>0</v>
          </cell>
          <cell r="AM1165">
            <v>0</v>
          </cell>
          <cell r="AN1165">
            <v>0</v>
          </cell>
          <cell r="AO1165">
            <v>0</v>
          </cell>
          <cell r="AP1165">
            <v>0</v>
          </cell>
          <cell r="AQ1165">
            <v>0</v>
          </cell>
          <cell r="AR1165">
            <v>0</v>
          </cell>
          <cell r="AS1165">
            <v>0</v>
          </cell>
          <cell r="AT1165">
            <v>0</v>
          </cell>
          <cell r="AU1165">
            <v>0</v>
          </cell>
          <cell r="AV1165">
            <v>0</v>
          </cell>
          <cell r="AW1165">
            <v>0</v>
          </cell>
          <cell r="AX1165">
            <v>0</v>
          </cell>
          <cell r="AY1165">
            <v>0</v>
          </cell>
          <cell r="AZ1165">
            <v>0</v>
          </cell>
          <cell r="BA1165">
            <v>0</v>
          </cell>
          <cell r="BB1165">
            <v>0</v>
          </cell>
          <cell r="BC1165">
            <v>0</v>
          </cell>
          <cell r="BH1165">
            <v>0</v>
          </cell>
          <cell r="BJ1165">
            <v>0</v>
          </cell>
        </row>
        <row r="1166">
          <cell r="A1166">
            <v>1166</v>
          </cell>
          <cell r="F1166" t="str">
            <v>XXX</v>
          </cell>
          <cell r="J1166" t="str">
            <v/>
          </cell>
          <cell r="L1166" t="str">
            <v>J</v>
          </cell>
          <cell r="M1166" t="str">
            <v>J</v>
          </cell>
          <cell r="N1166">
            <v>0</v>
          </cell>
          <cell r="R1166">
            <v>0</v>
          </cell>
          <cell r="S1166">
            <v>0</v>
          </cell>
          <cell r="T1166">
            <v>0</v>
          </cell>
          <cell r="X1166">
            <v>0</v>
          </cell>
          <cell r="Y1166">
            <v>0</v>
          </cell>
          <cell r="Z1166">
            <v>0</v>
          </cell>
          <cell r="AB1166">
            <v>0</v>
          </cell>
          <cell r="AC1166">
            <v>0</v>
          </cell>
          <cell r="AF1166">
            <v>0</v>
          </cell>
          <cell r="AG1166">
            <v>0</v>
          </cell>
          <cell r="AH1166">
            <v>0</v>
          </cell>
          <cell r="AI1166">
            <v>0</v>
          </cell>
          <cell r="AJ1166">
            <v>0</v>
          </cell>
          <cell r="AK1166">
            <v>0</v>
          </cell>
          <cell r="AL1166">
            <v>0</v>
          </cell>
          <cell r="AM1166">
            <v>0</v>
          </cell>
          <cell r="AN1166">
            <v>0</v>
          </cell>
          <cell r="AO1166">
            <v>0</v>
          </cell>
          <cell r="AP1166">
            <v>0</v>
          </cell>
          <cell r="AQ1166">
            <v>0</v>
          </cell>
          <cell r="AR1166">
            <v>0</v>
          </cell>
          <cell r="AS1166">
            <v>0</v>
          </cell>
          <cell r="AT1166">
            <v>0</v>
          </cell>
          <cell r="AU1166">
            <v>0</v>
          </cell>
          <cell r="AV1166">
            <v>0</v>
          </cell>
          <cell r="AW1166">
            <v>0</v>
          </cell>
          <cell r="AX1166">
            <v>0</v>
          </cell>
          <cell r="AY1166">
            <v>0</v>
          </cell>
          <cell r="AZ1166">
            <v>0</v>
          </cell>
          <cell r="BA1166">
            <v>0</v>
          </cell>
          <cell r="BB1166">
            <v>0</v>
          </cell>
          <cell r="BC1166">
            <v>0</v>
          </cell>
          <cell r="BH1166">
            <v>0</v>
          </cell>
          <cell r="BJ1166">
            <v>0</v>
          </cell>
        </row>
        <row r="1167">
          <cell r="A1167">
            <v>1167</v>
          </cell>
          <cell r="F1167" t="str">
            <v>XXX</v>
          </cell>
          <cell r="G1167" t="str">
            <v>17b</v>
          </cell>
          <cell r="I1167" t="str">
            <v>CIV</v>
          </cell>
          <cell r="J1167" t="str">
            <v>Civil Works</v>
          </cell>
          <cell r="K1167" t="str">
            <v>Gen</v>
          </cell>
          <cell r="L1167" t="str">
            <v>I</v>
          </cell>
          <cell r="M1167" t="str">
            <v>I</v>
          </cell>
          <cell r="N1167" t="str">
            <v>I</v>
          </cell>
          <cell r="O1167" t="str">
            <v>CVL UR</v>
          </cell>
          <cell r="P1167" t="str">
            <v>Form work ( foundations )</v>
          </cell>
          <cell r="Q1167" t="str">
            <v>Sqm</v>
          </cell>
          <cell r="R1167" t="str">
            <v>Sqm</v>
          </cell>
          <cell r="S1167">
            <v>224</v>
          </cell>
          <cell r="T1167">
            <v>224</v>
          </cell>
          <cell r="U1167">
            <v>224</v>
          </cell>
          <cell r="X1167">
            <v>224</v>
          </cell>
          <cell r="Y1167">
            <v>224</v>
          </cell>
          <cell r="Z1167" t="str">
            <v>KAK/1406</v>
          </cell>
          <cell r="AA1167" t="str">
            <v>INR</v>
          </cell>
          <cell r="AB1167">
            <v>152</v>
          </cell>
          <cell r="AC1167">
            <v>152</v>
          </cell>
          <cell r="AF1167">
            <v>2.3419203747072598E-2</v>
          </cell>
          <cell r="AG1167">
            <v>148.44028103044496</v>
          </cell>
          <cell r="AH1167">
            <v>0</v>
          </cell>
          <cell r="AI1167">
            <v>1</v>
          </cell>
          <cell r="AJ1167">
            <v>0</v>
          </cell>
          <cell r="AK1167">
            <v>0</v>
          </cell>
          <cell r="AL1167">
            <v>0</v>
          </cell>
          <cell r="AM1167">
            <v>0</v>
          </cell>
          <cell r="AN1167">
            <v>0</v>
          </cell>
          <cell r="AO1167">
            <v>0</v>
          </cell>
          <cell r="AP1167">
            <v>0</v>
          </cell>
          <cell r="AQ1167">
            <v>0</v>
          </cell>
          <cell r="AR1167">
            <v>148.44028103044496</v>
          </cell>
          <cell r="AS1167">
            <v>33250.62295081967</v>
          </cell>
          <cell r="AT1167">
            <v>1</v>
          </cell>
          <cell r="AU1167">
            <v>33251</v>
          </cell>
          <cell r="AV1167">
            <v>1385.4583333333358</v>
          </cell>
          <cell r="AW1167">
            <v>1158.2141482294028</v>
          </cell>
          <cell r="AX1167">
            <v>35794.672481562739</v>
          </cell>
          <cell r="AY1167">
            <v>35794.672481562739</v>
          </cell>
          <cell r="AZ1167">
            <v>0.16320000000000001</v>
          </cell>
          <cell r="BA1167">
            <v>0.04</v>
          </cell>
          <cell r="BB1167">
            <v>0</v>
          </cell>
          <cell r="BC1167">
            <v>0</v>
          </cell>
          <cell r="BH1167">
            <v>0</v>
          </cell>
          <cell r="BJ1167">
            <v>0</v>
          </cell>
        </row>
        <row r="1168">
          <cell r="A1168">
            <v>1168</v>
          </cell>
          <cell r="F1168" t="str">
            <v>XXX</v>
          </cell>
          <cell r="J1168" t="str">
            <v/>
          </cell>
          <cell r="L1168" t="str">
            <v>J</v>
          </cell>
          <cell r="M1168" t="str">
            <v>J</v>
          </cell>
          <cell r="N1168">
            <v>0</v>
          </cell>
          <cell r="P1168" t="str">
            <v>Foundations, footings, bases of columns etc</v>
          </cell>
          <cell r="R1168">
            <v>0</v>
          </cell>
          <cell r="S1168">
            <v>0</v>
          </cell>
          <cell r="T1168">
            <v>0</v>
          </cell>
          <cell r="X1168">
            <v>0</v>
          </cell>
          <cell r="Y1168">
            <v>0</v>
          </cell>
          <cell r="Z1168">
            <v>0</v>
          </cell>
          <cell r="AB1168">
            <v>0</v>
          </cell>
          <cell r="AC1168">
            <v>0</v>
          </cell>
          <cell r="AF1168">
            <v>0</v>
          </cell>
          <cell r="AG1168">
            <v>0</v>
          </cell>
          <cell r="AH1168">
            <v>0</v>
          </cell>
          <cell r="AI1168">
            <v>0</v>
          </cell>
          <cell r="AJ1168">
            <v>0</v>
          </cell>
          <cell r="AK1168">
            <v>0</v>
          </cell>
          <cell r="AL1168">
            <v>0</v>
          </cell>
          <cell r="AM1168">
            <v>0</v>
          </cell>
          <cell r="AN1168">
            <v>0</v>
          </cell>
          <cell r="AO1168">
            <v>0</v>
          </cell>
          <cell r="AP1168">
            <v>0</v>
          </cell>
          <cell r="AQ1168">
            <v>0</v>
          </cell>
          <cell r="AR1168">
            <v>0</v>
          </cell>
          <cell r="AS1168">
            <v>0</v>
          </cell>
          <cell r="AT1168">
            <v>0</v>
          </cell>
          <cell r="AU1168">
            <v>0</v>
          </cell>
          <cell r="AV1168">
            <v>0</v>
          </cell>
          <cell r="AW1168">
            <v>0</v>
          </cell>
          <cell r="AX1168">
            <v>0</v>
          </cell>
          <cell r="AY1168">
            <v>0</v>
          </cell>
          <cell r="AZ1168">
            <v>0</v>
          </cell>
          <cell r="BA1168">
            <v>0</v>
          </cell>
          <cell r="BB1168">
            <v>0</v>
          </cell>
          <cell r="BC1168">
            <v>0</v>
          </cell>
          <cell r="BH1168">
            <v>0</v>
          </cell>
          <cell r="BJ1168">
            <v>0</v>
          </cell>
        </row>
        <row r="1169">
          <cell r="A1169">
            <v>1169</v>
          </cell>
          <cell r="F1169" t="str">
            <v>XXX</v>
          </cell>
          <cell r="J1169" t="str">
            <v/>
          </cell>
          <cell r="L1169" t="str">
            <v>J</v>
          </cell>
          <cell r="M1169" t="str">
            <v>J</v>
          </cell>
          <cell r="N1169">
            <v>0</v>
          </cell>
          <cell r="P1169" t="str">
            <v>for mass concrete (DSR 5.14.1)</v>
          </cell>
          <cell r="R1169">
            <v>0</v>
          </cell>
          <cell r="S1169">
            <v>0</v>
          </cell>
          <cell r="T1169">
            <v>0</v>
          </cell>
          <cell r="X1169">
            <v>0</v>
          </cell>
          <cell r="Y1169">
            <v>0</v>
          </cell>
          <cell r="Z1169">
            <v>0</v>
          </cell>
          <cell r="AC1169">
            <v>0</v>
          </cell>
          <cell r="AF1169">
            <v>0</v>
          </cell>
          <cell r="AG1169">
            <v>0</v>
          </cell>
          <cell r="AH1169">
            <v>0</v>
          </cell>
          <cell r="AI1169">
            <v>0</v>
          </cell>
          <cell r="AJ1169">
            <v>0</v>
          </cell>
          <cell r="AK1169">
            <v>0</v>
          </cell>
          <cell r="AL1169">
            <v>0</v>
          </cell>
          <cell r="AM1169">
            <v>0</v>
          </cell>
          <cell r="AN1169">
            <v>0</v>
          </cell>
          <cell r="AO1169">
            <v>0</v>
          </cell>
          <cell r="AP1169">
            <v>0</v>
          </cell>
          <cell r="AQ1169">
            <v>0</v>
          </cell>
          <cell r="AR1169">
            <v>0</v>
          </cell>
          <cell r="AS1169">
            <v>0</v>
          </cell>
          <cell r="AT1169">
            <v>0</v>
          </cell>
          <cell r="AU1169">
            <v>0</v>
          </cell>
          <cell r="AV1169">
            <v>0</v>
          </cell>
          <cell r="AW1169">
            <v>0</v>
          </cell>
          <cell r="AX1169">
            <v>0</v>
          </cell>
          <cell r="AY1169">
            <v>0</v>
          </cell>
          <cell r="AZ1169">
            <v>0</v>
          </cell>
          <cell r="BA1169">
            <v>0</v>
          </cell>
          <cell r="BB1169">
            <v>0</v>
          </cell>
          <cell r="BC1169">
            <v>0</v>
          </cell>
          <cell r="BH1169">
            <v>0</v>
          </cell>
          <cell r="BJ1169">
            <v>0</v>
          </cell>
        </row>
        <row r="1170">
          <cell r="A1170">
            <v>1170</v>
          </cell>
          <cell r="F1170" t="str">
            <v>XXX</v>
          </cell>
          <cell r="J1170" t="str">
            <v/>
          </cell>
          <cell r="L1170" t="str">
            <v>J</v>
          </cell>
          <cell r="M1170" t="str">
            <v>J</v>
          </cell>
          <cell r="N1170">
            <v>0</v>
          </cell>
          <cell r="R1170">
            <v>0</v>
          </cell>
          <cell r="S1170">
            <v>0</v>
          </cell>
          <cell r="T1170">
            <v>0</v>
          </cell>
          <cell r="X1170">
            <v>0</v>
          </cell>
          <cell r="Y1170">
            <v>0</v>
          </cell>
          <cell r="Z1170">
            <v>0</v>
          </cell>
          <cell r="AB1170">
            <v>0</v>
          </cell>
          <cell r="AC1170">
            <v>0</v>
          </cell>
          <cell r="AF1170">
            <v>0</v>
          </cell>
          <cell r="AG1170">
            <v>0</v>
          </cell>
          <cell r="AH1170">
            <v>0</v>
          </cell>
          <cell r="AI1170">
            <v>0</v>
          </cell>
          <cell r="AJ1170">
            <v>0</v>
          </cell>
          <cell r="AK1170">
            <v>0</v>
          </cell>
          <cell r="AL1170">
            <v>0</v>
          </cell>
          <cell r="AM1170">
            <v>0</v>
          </cell>
          <cell r="AN1170">
            <v>0</v>
          </cell>
          <cell r="AO1170">
            <v>0</v>
          </cell>
          <cell r="AP1170">
            <v>0</v>
          </cell>
          <cell r="AQ1170">
            <v>0</v>
          </cell>
          <cell r="AR1170">
            <v>0</v>
          </cell>
          <cell r="AS1170">
            <v>0</v>
          </cell>
          <cell r="AT1170">
            <v>0</v>
          </cell>
          <cell r="AU1170">
            <v>0</v>
          </cell>
          <cell r="AV1170">
            <v>0</v>
          </cell>
          <cell r="AW1170">
            <v>0</v>
          </cell>
          <cell r="AX1170">
            <v>0</v>
          </cell>
          <cell r="AY1170">
            <v>0</v>
          </cell>
          <cell r="AZ1170">
            <v>0</v>
          </cell>
          <cell r="BA1170">
            <v>0</v>
          </cell>
          <cell r="BB1170">
            <v>0</v>
          </cell>
          <cell r="BC1170">
            <v>0</v>
          </cell>
          <cell r="BH1170">
            <v>0</v>
          </cell>
          <cell r="BJ1170">
            <v>0</v>
          </cell>
        </row>
        <row r="1171">
          <cell r="A1171">
            <v>1171</v>
          </cell>
          <cell r="F1171" t="str">
            <v>XXX</v>
          </cell>
          <cell r="G1171" t="str">
            <v>17c</v>
          </cell>
          <cell r="I1171" t="str">
            <v>CIV</v>
          </cell>
          <cell r="J1171" t="str">
            <v>Civil Works</v>
          </cell>
          <cell r="K1171" t="str">
            <v>Gen</v>
          </cell>
          <cell r="L1171" t="str">
            <v>I</v>
          </cell>
          <cell r="M1171" t="str">
            <v>I</v>
          </cell>
          <cell r="N1171" t="str">
            <v>I</v>
          </cell>
          <cell r="O1171" t="str">
            <v>CVL UR</v>
          </cell>
          <cell r="P1171" t="str">
            <v>Form work  ( roof )</v>
          </cell>
          <cell r="Q1171" t="str">
            <v>Sqm</v>
          </cell>
          <cell r="R1171" t="str">
            <v>Sqm</v>
          </cell>
          <cell r="S1171">
            <v>980</v>
          </cell>
          <cell r="T1171">
            <v>980</v>
          </cell>
          <cell r="U1171">
            <v>980</v>
          </cell>
          <cell r="X1171">
            <v>980</v>
          </cell>
          <cell r="Y1171">
            <v>980</v>
          </cell>
          <cell r="Z1171" t="str">
            <v>KAK/1406</v>
          </cell>
          <cell r="AA1171" t="str">
            <v>INR</v>
          </cell>
          <cell r="AB1171">
            <v>222</v>
          </cell>
          <cell r="AC1171">
            <v>222</v>
          </cell>
          <cell r="AF1171">
            <v>2.3419203747072598E-2</v>
          </cell>
          <cell r="AG1171">
            <v>216.80093676814988</v>
          </cell>
          <cell r="AH1171">
            <v>0</v>
          </cell>
          <cell r="AI1171">
            <v>1</v>
          </cell>
          <cell r="AJ1171">
            <v>0</v>
          </cell>
          <cell r="AK1171">
            <v>0</v>
          </cell>
          <cell r="AL1171">
            <v>0</v>
          </cell>
          <cell r="AM1171">
            <v>0</v>
          </cell>
          <cell r="AN1171">
            <v>0</v>
          </cell>
          <cell r="AO1171">
            <v>0</v>
          </cell>
          <cell r="AP1171">
            <v>0</v>
          </cell>
          <cell r="AQ1171">
            <v>0</v>
          </cell>
          <cell r="AR1171">
            <v>216.80093676814988</v>
          </cell>
          <cell r="AS1171">
            <v>212464.9180327869</v>
          </cell>
          <cell r="AT1171">
            <v>1</v>
          </cell>
          <cell r="AU1171">
            <v>212465</v>
          </cell>
          <cell r="AV1171">
            <v>8852.708333333343</v>
          </cell>
          <cell r="AW1171">
            <v>7400.6787466109381</v>
          </cell>
          <cell r="AX1171">
            <v>228718.38707994428</v>
          </cell>
          <cell r="AY1171">
            <v>228718.38707994428</v>
          </cell>
          <cell r="AZ1171">
            <v>0.16320000000000001</v>
          </cell>
          <cell r="BA1171">
            <v>0.04</v>
          </cell>
          <cell r="BB1171">
            <v>0</v>
          </cell>
          <cell r="BC1171">
            <v>0</v>
          </cell>
          <cell r="BH1171">
            <v>0</v>
          </cell>
          <cell r="BJ1171">
            <v>0</v>
          </cell>
        </row>
        <row r="1172">
          <cell r="A1172">
            <v>1172</v>
          </cell>
          <cell r="F1172" t="str">
            <v>XXX</v>
          </cell>
          <cell r="J1172" t="str">
            <v/>
          </cell>
          <cell r="L1172" t="str">
            <v>J</v>
          </cell>
          <cell r="M1172" t="str">
            <v>J</v>
          </cell>
          <cell r="N1172">
            <v>0</v>
          </cell>
          <cell r="P1172" t="str">
            <v>Suspended floors, roofs, landings,</v>
          </cell>
          <cell r="R1172">
            <v>0</v>
          </cell>
          <cell r="S1172">
            <v>0</v>
          </cell>
          <cell r="T1172">
            <v>0</v>
          </cell>
          <cell r="X1172">
            <v>0</v>
          </cell>
          <cell r="Y1172">
            <v>0</v>
          </cell>
          <cell r="Z1172">
            <v>0</v>
          </cell>
          <cell r="AB1172">
            <v>0</v>
          </cell>
          <cell r="AC1172">
            <v>0</v>
          </cell>
          <cell r="AF1172">
            <v>0</v>
          </cell>
          <cell r="AG1172">
            <v>0</v>
          </cell>
          <cell r="AH1172">
            <v>0</v>
          </cell>
          <cell r="AI1172">
            <v>0</v>
          </cell>
          <cell r="AJ1172">
            <v>0</v>
          </cell>
          <cell r="AK1172">
            <v>0</v>
          </cell>
          <cell r="AL1172">
            <v>0</v>
          </cell>
          <cell r="AM1172">
            <v>0</v>
          </cell>
          <cell r="AN1172">
            <v>0</v>
          </cell>
          <cell r="AO1172">
            <v>0</v>
          </cell>
          <cell r="AP1172">
            <v>0</v>
          </cell>
          <cell r="AQ1172">
            <v>0</v>
          </cell>
          <cell r="AR1172">
            <v>0</v>
          </cell>
          <cell r="AS1172">
            <v>0</v>
          </cell>
          <cell r="AT1172">
            <v>0</v>
          </cell>
          <cell r="AU1172">
            <v>0</v>
          </cell>
          <cell r="AV1172">
            <v>0</v>
          </cell>
          <cell r="AW1172">
            <v>0</v>
          </cell>
          <cell r="AX1172">
            <v>0</v>
          </cell>
          <cell r="AY1172">
            <v>0</v>
          </cell>
          <cell r="AZ1172">
            <v>0</v>
          </cell>
          <cell r="BA1172">
            <v>0</v>
          </cell>
          <cell r="BB1172">
            <v>0</v>
          </cell>
          <cell r="BC1172">
            <v>0</v>
          </cell>
          <cell r="BH1172">
            <v>0</v>
          </cell>
          <cell r="BJ1172">
            <v>0</v>
          </cell>
        </row>
        <row r="1173">
          <cell r="A1173">
            <v>1173</v>
          </cell>
          <cell r="F1173" t="str">
            <v>XXX</v>
          </cell>
          <cell r="J1173" t="str">
            <v/>
          </cell>
          <cell r="L1173" t="str">
            <v>J</v>
          </cell>
          <cell r="M1173" t="str">
            <v>J</v>
          </cell>
          <cell r="N1173">
            <v>0</v>
          </cell>
          <cell r="P1173" t="str">
            <v>balconies and access platform (DSR 5.14.3)</v>
          </cell>
          <cell r="R1173">
            <v>0</v>
          </cell>
          <cell r="S1173">
            <v>0</v>
          </cell>
          <cell r="T1173">
            <v>0</v>
          </cell>
          <cell r="X1173">
            <v>0</v>
          </cell>
          <cell r="Y1173">
            <v>0</v>
          </cell>
          <cell r="Z1173">
            <v>0</v>
          </cell>
          <cell r="AB1173">
            <v>0</v>
          </cell>
          <cell r="AC1173">
            <v>0</v>
          </cell>
          <cell r="AF1173">
            <v>0</v>
          </cell>
          <cell r="AG1173">
            <v>0</v>
          </cell>
          <cell r="AH1173">
            <v>0</v>
          </cell>
          <cell r="AI1173">
            <v>0</v>
          </cell>
          <cell r="AJ1173">
            <v>0</v>
          </cell>
          <cell r="AK1173">
            <v>0</v>
          </cell>
          <cell r="AL1173">
            <v>0</v>
          </cell>
          <cell r="AM1173">
            <v>0</v>
          </cell>
          <cell r="AN1173">
            <v>0</v>
          </cell>
          <cell r="AO1173">
            <v>0</v>
          </cell>
          <cell r="AP1173">
            <v>0</v>
          </cell>
          <cell r="AQ1173">
            <v>0</v>
          </cell>
          <cell r="AR1173">
            <v>0</v>
          </cell>
          <cell r="AS1173">
            <v>0</v>
          </cell>
          <cell r="AT1173">
            <v>0</v>
          </cell>
          <cell r="AU1173">
            <v>0</v>
          </cell>
          <cell r="AV1173">
            <v>0</v>
          </cell>
          <cell r="AW1173">
            <v>0</v>
          </cell>
          <cell r="AX1173">
            <v>0</v>
          </cell>
          <cell r="AY1173">
            <v>0</v>
          </cell>
          <cell r="AZ1173">
            <v>0</v>
          </cell>
          <cell r="BA1173">
            <v>0</v>
          </cell>
          <cell r="BB1173">
            <v>0</v>
          </cell>
          <cell r="BC1173">
            <v>0</v>
          </cell>
          <cell r="BH1173">
            <v>0</v>
          </cell>
          <cell r="BJ1173">
            <v>0</v>
          </cell>
        </row>
        <row r="1174">
          <cell r="A1174">
            <v>1174</v>
          </cell>
          <cell r="F1174" t="str">
            <v>XXX</v>
          </cell>
          <cell r="J1174" t="str">
            <v/>
          </cell>
          <cell r="L1174" t="str">
            <v>J</v>
          </cell>
          <cell r="M1174" t="str">
            <v>J</v>
          </cell>
          <cell r="N1174">
            <v>0</v>
          </cell>
          <cell r="R1174">
            <v>0</v>
          </cell>
          <cell r="S1174">
            <v>0</v>
          </cell>
          <cell r="T1174">
            <v>0</v>
          </cell>
          <cell r="X1174">
            <v>0</v>
          </cell>
          <cell r="Y1174">
            <v>0</v>
          </cell>
          <cell r="Z1174">
            <v>0</v>
          </cell>
          <cell r="AB1174">
            <v>0</v>
          </cell>
          <cell r="AC1174">
            <v>0</v>
          </cell>
          <cell r="AF1174">
            <v>0</v>
          </cell>
          <cell r="AG1174">
            <v>0</v>
          </cell>
          <cell r="AH1174">
            <v>0</v>
          </cell>
          <cell r="AI1174">
            <v>0</v>
          </cell>
          <cell r="AJ1174">
            <v>0</v>
          </cell>
          <cell r="AK1174">
            <v>0</v>
          </cell>
          <cell r="AL1174">
            <v>0</v>
          </cell>
          <cell r="AM1174">
            <v>0</v>
          </cell>
          <cell r="AN1174">
            <v>0</v>
          </cell>
          <cell r="AO1174">
            <v>0</v>
          </cell>
          <cell r="AP1174">
            <v>0</v>
          </cell>
          <cell r="AQ1174">
            <v>0</v>
          </cell>
          <cell r="AR1174">
            <v>0</v>
          </cell>
          <cell r="AS1174">
            <v>0</v>
          </cell>
          <cell r="AT1174">
            <v>0</v>
          </cell>
          <cell r="AU1174">
            <v>0</v>
          </cell>
          <cell r="AV1174">
            <v>0</v>
          </cell>
          <cell r="AW1174">
            <v>0</v>
          </cell>
          <cell r="AX1174">
            <v>0</v>
          </cell>
          <cell r="AY1174">
            <v>0</v>
          </cell>
          <cell r="AZ1174">
            <v>0</v>
          </cell>
          <cell r="BA1174">
            <v>0</v>
          </cell>
          <cell r="BB1174">
            <v>0</v>
          </cell>
          <cell r="BC1174">
            <v>0</v>
          </cell>
          <cell r="BH1174">
            <v>0</v>
          </cell>
          <cell r="BJ1174">
            <v>0</v>
          </cell>
        </row>
        <row r="1175">
          <cell r="A1175">
            <v>1175</v>
          </cell>
          <cell r="F1175" t="str">
            <v>XXX</v>
          </cell>
          <cell r="G1175" t="str">
            <v>17d</v>
          </cell>
          <cell r="I1175" t="str">
            <v>CIV</v>
          </cell>
          <cell r="J1175" t="str">
            <v>Civil Works</v>
          </cell>
          <cell r="K1175" t="str">
            <v>Gen</v>
          </cell>
          <cell r="L1175" t="str">
            <v>I</v>
          </cell>
          <cell r="M1175" t="str">
            <v>I</v>
          </cell>
          <cell r="N1175" t="str">
            <v>I</v>
          </cell>
          <cell r="O1175" t="str">
            <v>CVL UR</v>
          </cell>
          <cell r="P1175" t="str">
            <v>Shelves ( cast in situ ) (DSR 5.14.4)</v>
          </cell>
          <cell r="Q1175" t="str">
            <v>Sqm</v>
          </cell>
          <cell r="R1175" t="str">
            <v>Sqm</v>
          </cell>
          <cell r="S1175">
            <v>20</v>
          </cell>
          <cell r="T1175">
            <v>20</v>
          </cell>
          <cell r="U1175">
            <v>20</v>
          </cell>
          <cell r="X1175">
            <v>20</v>
          </cell>
          <cell r="Y1175">
            <v>20</v>
          </cell>
          <cell r="Z1175" t="str">
            <v>KAK/1406</v>
          </cell>
          <cell r="AA1175" t="str">
            <v>INR</v>
          </cell>
          <cell r="AB1175">
            <v>222</v>
          </cell>
          <cell r="AC1175">
            <v>222</v>
          </cell>
          <cell r="AF1175">
            <v>2.3419203747072598E-2</v>
          </cell>
          <cell r="AG1175">
            <v>216.80093676814988</v>
          </cell>
          <cell r="AH1175">
            <v>0</v>
          </cell>
          <cell r="AI1175">
            <v>1</v>
          </cell>
          <cell r="AJ1175">
            <v>0</v>
          </cell>
          <cell r="AK1175">
            <v>0</v>
          </cell>
          <cell r="AL1175">
            <v>0</v>
          </cell>
          <cell r="AM1175">
            <v>0</v>
          </cell>
          <cell r="AN1175">
            <v>0</v>
          </cell>
          <cell r="AO1175">
            <v>0</v>
          </cell>
          <cell r="AP1175">
            <v>0</v>
          </cell>
          <cell r="AQ1175">
            <v>0</v>
          </cell>
          <cell r="AR1175">
            <v>216.80093676814988</v>
          </cell>
          <cell r="AS1175">
            <v>4336.0187353629972</v>
          </cell>
          <cell r="AT1175">
            <v>1</v>
          </cell>
          <cell r="AU1175">
            <v>4336</v>
          </cell>
          <cell r="AV1175">
            <v>180.66666666666697</v>
          </cell>
          <cell r="AW1175">
            <v>151.03354926837346</v>
          </cell>
          <cell r="AX1175">
            <v>4667.7002159350404</v>
          </cell>
          <cell r="AY1175">
            <v>4667.7002159350404</v>
          </cell>
          <cell r="AZ1175">
            <v>0.16320000000000001</v>
          </cell>
          <cell r="BA1175">
            <v>0.04</v>
          </cell>
          <cell r="BB1175">
            <v>0</v>
          </cell>
          <cell r="BC1175">
            <v>0</v>
          </cell>
          <cell r="BH1175">
            <v>0</v>
          </cell>
          <cell r="BJ1175">
            <v>0</v>
          </cell>
        </row>
        <row r="1176">
          <cell r="A1176">
            <v>1176</v>
          </cell>
          <cell r="F1176" t="str">
            <v>XXX</v>
          </cell>
          <cell r="J1176" t="str">
            <v/>
          </cell>
          <cell r="L1176" t="str">
            <v>J</v>
          </cell>
          <cell r="M1176" t="str">
            <v>J</v>
          </cell>
          <cell r="N1176">
            <v>0</v>
          </cell>
          <cell r="R1176">
            <v>0</v>
          </cell>
          <cell r="S1176">
            <v>0</v>
          </cell>
          <cell r="T1176">
            <v>0</v>
          </cell>
          <cell r="X1176">
            <v>0</v>
          </cell>
          <cell r="Y1176">
            <v>0</v>
          </cell>
          <cell r="Z1176">
            <v>0</v>
          </cell>
          <cell r="AB1176">
            <v>0</v>
          </cell>
          <cell r="AC1176">
            <v>0</v>
          </cell>
          <cell r="AF1176">
            <v>0</v>
          </cell>
          <cell r="AG1176">
            <v>0</v>
          </cell>
          <cell r="AH1176">
            <v>0</v>
          </cell>
          <cell r="AI1176">
            <v>0</v>
          </cell>
          <cell r="AJ1176">
            <v>0</v>
          </cell>
          <cell r="AK1176">
            <v>0</v>
          </cell>
          <cell r="AL1176">
            <v>0</v>
          </cell>
          <cell r="AM1176">
            <v>0</v>
          </cell>
          <cell r="AN1176">
            <v>0</v>
          </cell>
          <cell r="AO1176">
            <v>0</v>
          </cell>
          <cell r="AP1176">
            <v>0</v>
          </cell>
          <cell r="AQ1176">
            <v>0</v>
          </cell>
          <cell r="AR1176">
            <v>0</v>
          </cell>
          <cell r="AS1176">
            <v>0</v>
          </cell>
          <cell r="AT1176">
            <v>0</v>
          </cell>
          <cell r="AU1176">
            <v>0</v>
          </cell>
          <cell r="AV1176">
            <v>0</v>
          </cell>
          <cell r="AW1176">
            <v>0</v>
          </cell>
          <cell r="AX1176">
            <v>0</v>
          </cell>
          <cell r="AY1176">
            <v>0</v>
          </cell>
          <cell r="AZ1176">
            <v>0</v>
          </cell>
          <cell r="BA1176">
            <v>0</v>
          </cell>
          <cell r="BB1176">
            <v>0</v>
          </cell>
          <cell r="BC1176">
            <v>0</v>
          </cell>
          <cell r="BH1176">
            <v>0</v>
          </cell>
          <cell r="BJ1176">
            <v>0</v>
          </cell>
        </row>
        <row r="1177">
          <cell r="A1177">
            <v>1177</v>
          </cell>
          <cell r="F1177" t="str">
            <v>XXX</v>
          </cell>
          <cell r="G1177" t="str">
            <v>17e</v>
          </cell>
          <cell r="I1177" t="str">
            <v>CIV</v>
          </cell>
          <cell r="J1177" t="str">
            <v>Civil Works</v>
          </cell>
          <cell r="K1177" t="str">
            <v>Gen</v>
          </cell>
          <cell r="L1177" t="str">
            <v>I</v>
          </cell>
          <cell r="M1177" t="str">
            <v>I</v>
          </cell>
          <cell r="N1177" t="str">
            <v>I</v>
          </cell>
          <cell r="O1177" t="str">
            <v>CVL UR</v>
          </cell>
          <cell r="P1177" t="str">
            <v>Lintels, beams, plinth beams, girders, bressumers</v>
          </cell>
          <cell r="Q1177" t="str">
            <v>Sqm</v>
          </cell>
          <cell r="R1177" t="str">
            <v>Sqm</v>
          </cell>
          <cell r="S1177">
            <v>925</v>
          </cell>
          <cell r="T1177">
            <v>925</v>
          </cell>
          <cell r="U1177">
            <v>925</v>
          </cell>
          <cell r="X1177">
            <v>925</v>
          </cell>
          <cell r="Y1177">
            <v>925</v>
          </cell>
          <cell r="Z1177" t="str">
            <v>KAK/1406</v>
          </cell>
          <cell r="AA1177" t="str">
            <v>INR</v>
          </cell>
          <cell r="AB1177">
            <v>243</v>
          </cell>
          <cell r="AC1177">
            <v>243</v>
          </cell>
          <cell r="AF1177">
            <v>2.3419203747072598E-2</v>
          </cell>
          <cell r="AG1177">
            <v>237.30913348946135</v>
          </cell>
          <cell r="AH1177">
            <v>0</v>
          </cell>
          <cell r="AI1177">
            <v>1</v>
          </cell>
          <cell r="AJ1177">
            <v>0</v>
          </cell>
          <cell r="AK1177">
            <v>0</v>
          </cell>
          <cell r="AL1177">
            <v>0</v>
          </cell>
          <cell r="AM1177">
            <v>0</v>
          </cell>
          <cell r="AN1177">
            <v>0</v>
          </cell>
          <cell r="AO1177">
            <v>0</v>
          </cell>
          <cell r="AP1177">
            <v>0</v>
          </cell>
          <cell r="AQ1177">
            <v>0</v>
          </cell>
          <cell r="AR1177">
            <v>237.30913348946135</v>
          </cell>
          <cell r="AS1177">
            <v>219510.94847775175</v>
          </cell>
          <cell r="AT1177">
            <v>1</v>
          </cell>
          <cell r="AU1177">
            <v>219511</v>
          </cell>
          <cell r="AV1177">
            <v>9146.2916666666861</v>
          </cell>
          <cell r="AW1177">
            <v>7646.1082641720423</v>
          </cell>
          <cell r="AX1177">
            <v>236303.39993083873</v>
          </cell>
          <cell r="AY1177">
            <v>236303.39993083873</v>
          </cell>
          <cell r="AZ1177">
            <v>0.16320000000000001</v>
          </cell>
          <cell r="BA1177">
            <v>0.04</v>
          </cell>
          <cell r="BB1177">
            <v>0</v>
          </cell>
          <cell r="BC1177">
            <v>0</v>
          </cell>
          <cell r="BH1177">
            <v>0</v>
          </cell>
          <cell r="BJ1177">
            <v>0</v>
          </cell>
        </row>
        <row r="1178">
          <cell r="A1178">
            <v>1178</v>
          </cell>
          <cell r="F1178" t="str">
            <v>XXX</v>
          </cell>
          <cell r="J1178" t="str">
            <v/>
          </cell>
          <cell r="L1178" t="str">
            <v>J</v>
          </cell>
          <cell r="M1178" t="str">
            <v>J</v>
          </cell>
          <cell r="N1178">
            <v>0</v>
          </cell>
          <cell r="P1178" t="str">
            <v>and cantilevers(DSR 5.14.5)</v>
          </cell>
          <cell r="R1178">
            <v>0</v>
          </cell>
          <cell r="S1178">
            <v>0</v>
          </cell>
          <cell r="T1178">
            <v>0</v>
          </cell>
          <cell r="X1178">
            <v>0</v>
          </cell>
          <cell r="Y1178">
            <v>0</v>
          </cell>
          <cell r="Z1178">
            <v>0</v>
          </cell>
          <cell r="AB1178">
            <v>0</v>
          </cell>
          <cell r="AC1178">
            <v>0</v>
          </cell>
          <cell r="AF1178">
            <v>0</v>
          </cell>
          <cell r="AG1178">
            <v>0</v>
          </cell>
          <cell r="AH1178">
            <v>0</v>
          </cell>
          <cell r="AI1178">
            <v>0</v>
          </cell>
          <cell r="AJ1178">
            <v>0</v>
          </cell>
          <cell r="AK1178">
            <v>0</v>
          </cell>
          <cell r="AL1178">
            <v>0</v>
          </cell>
          <cell r="AM1178">
            <v>0</v>
          </cell>
          <cell r="AN1178">
            <v>0</v>
          </cell>
          <cell r="AO1178">
            <v>0</v>
          </cell>
          <cell r="AP1178">
            <v>0</v>
          </cell>
          <cell r="AQ1178">
            <v>0</v>
          </cell>
          <cell r="AR1178">
            <v>0</v>
          </cell>
          <cell r="AS1178">
            <v>0</v>
          </cell>
          <cell r="AT1178">
            <v>0</v>
          </cell>
          <cell r="AU1178">
            <v>0</v>
          </cell>
          <cell r="AV1178">
            <v>0</v>
          </cell>
          <cell r="AW1178">
            <v>0</v>
          </cell>
          <cell r="AX1178">
            <v>0</v>
          </cell>
          <cell r="AY1178">
            <v>0</v>
          </cell>
          <cell r="AZ1178">
            <v>0</v>
          </cell>
          <cell r="BA1178">
            <v>0</v>
          </cell>
          <cell r="BB1178">
            <v>0</v>
          </cell>
          <cell r="BC1178">
            <v>0</v>
          </cell>
          <cell r="BH1178">
            <v>0</v>
          </cell>
          <cell r="BJ1178">
            <v>0</v>
          </cell>
        </row>
        <row r="1179">
          <cell r="A1179">
            <v>1179</v>
          </cell>
          <cell r="F1179" t="str">
            <v>XXX</v>
          </cell>
          <cell r="J1179" t="str">
            <v/>
          </cell>
          <cell r="L1179" t="str">
            <v>J</v>
          </cell>
          <cell r="M1179" t="str">
            <v>J</v>
          </cell>
          <cell r="N1179">
            <v>0</v>
          </cell>
          <cell r="R1179">
            <v>0</v>
          </cell>
          <cell r="S1179">
            <v>0</v>
          </cell>
          <cell r="T1179">
            <v>0</v>
          </cell>
          <cell r="X1179">
            <v>0</v>
          </cell>
          <cell r="Y1179">
            <v>0</v>
          </cell>
          <cell r="Z1179">
            <v>0</v>
          </cell>
          <cell r="AB1179">
            <v>0</v>
          </cell>
          <cell r="AC1179">
            <v>0</v>
          </cell>
          <cell r="AF1179">
            <v>0</v>
          </cell>
          <cell r="AG1179">
            <v>0</v>
          </cell>
          <cell r="AH1179">
            <v>0</v>
          </cell>
          <cell r="AI1179">
            <v>0</v>
          </cell>
          <cell r="AJ1179">
            <v>0</v>
          </cell>
          <cell r="AK1179">
            <v>0</v>
          </cell>
          <cell r="AL1179">
            <v>0</v>
          </cell>
          <cell r="AM1179">
            <v>0</v>
          </cell>
          <cell r="AN1179">
            <v>0</v>
          </cell>
          <cell r="AO1179">
            <v>0</v>
          </cell>
          <cell r="AP1179">
            <v>0</v>
          </cell>
          <cell r="AQ1179">
            <v>0</v>
          </cell>
          <cell r="AR1179">
            <v>0</v>
          </cell>
          <cell r="AS1179">
            <v>0</v>
          </cell>
          <cell r="AT1179">
            <v>0</v>
          </cell>
          <cell r="AU1179">
            <v>0</v>
          </cell>
          <cell r="AV1179">
            <v>0</v>
          </cell>
          <cell r="AW1179">
            <v>0</v>
          </cell>
          <cell r="AX1179">
            <v>0</v>
          </cell>
          <cell r="AY1179">
            <v>0</v>
          </cell>
          <cell r="AZ1179">
            <v>0</v>
          </cell>
          <cell r="BA1179">
            <v>0</v>
          </cell>
          <cell r="BB1179">
            <v>0</v>
          </cell>
          <cell r="BC1179">
            <v>0</v>
          </cell>
          <cell r="BH1179">
            <v>0</v>
          </cell>
          <cell r="BJ1179">
            <v>0</v>
          </cell>
        </row>
        <row r="1180">
          <cell r="A1180">
            <v>1180</v>
          </cell>
          <cell r="F1180" t="str">
            <v>XXX</v>
          </cell>
          <cell r="G1180" t="str">
            <v>17f</v>
          </cell>
          <cell r="I1180" t="str">
            <v>CIV</v>
          </cell>
          <cell r="J1180" t="str">
            <v>Civil Works</v>
          </cell>
          <cell r="K1180" t="str">
            <v>Gen</v>
          </cell>
          <cell r="L1180" t="str">
            <v>I</v>
          </cell>
          <cell r="M1180" t="str">
            <v>I</v>
          </cell>
          <cell r="N1180" t="str">
            <v>I</v>
          </cell>
          <cell r="O1180" t="str">
            <v>CVL UR</v>
          </cell>
          <cell r="P1180" t="str">
            <v>Columns, pillarspiers, Abutments, Posts and Struts</v>
          </cell>
          <cell r="Q1180" t="str">
            <v>Sqm</v>
          </cell>
          <cell r="R1180" t="str">
            <v>Sqm</v>
          </cell>
          <cell r="S1180">
            <v>595</v>
          </cell>
          <cell r="T1180">
            <v>595</v>
          </cell>
          <cell r="U1180">
            <v>595</v>
          </cell>
          <cell r="X1180">
            <v>595</v>
          </cell>
          <cell r="Y1180">
            <v>595</v>
          </cell>
          <cell r="Z1180" t="str">
            <v>KAK/1406</v>
          </cell>
          <cell r="AA1180" t="str">
            <v>INR</v>
          </cell>
          <cell r="AB1180">
            <v>236</v>
          </cell>
          <cell r="AC1180">
            <v>236</v>
          </cell>
          <cell r="AF1180">
            <v>2.3419203747072598E-2</v>
          </cell>
          <cell r="AG1180">
            <v>230.47306791569085</v>
          </cell>
          <cell r="AH1180">
            <v>0</v>
          </cell>
          <cell r="AI1180">
            <v>1</v>
          </cell>
          <cell r="AJ1180">
            <v>0</v>
          </cell>
          <cell r="AK1180">
            <v>0</v>
          </cell>
          <cell r="AL1180">
            <v>0</v>
          </cell>
          <cell r="AM1180">
            <v>0</v>
          </cell>
          <cell r="AN1180">
            <v>0</v>
          </cell>
          <cell r="AO1180">
            <v>0</v>
          </cell>
          <cell r="AP1180">
            <v>0</v>
          </cell>
          <cell r="AQ1180">
            <v>0</v>
          </cell>
          <cell r="AR1180">
            <v>230.47306791569085</v>
          </cell>
          <cell r="AS1180">
            <v>137131.47540983604</v>
          </cell>
          <cell r="AT1180">
            <v>1</v>
          </cell>
          <cell r="AU1180">
            <v>137131</v>
          </cell>
          <cell r="AV1180">
            <v>5713.7916666666861</v>
          </cell>
          <cell r="AW1180">
            <v>4776.6101579154492</v>
          </cell>
          <cell r="AX1180">
            <v>147621.40182458214</v>
          </cell>
          <cell r="AY1180">
            <v>147621.40182458214</v>
          </cell>
          <cell r="AZ1180">
            <v>0.16320000000000001</v>
          </cell>
          <cell r="BA1180">
            <v>0.04</v>
          </cell>
          <cell r="BB1180">
            <v>0</v>
          </cell>
          <cell r="BC1180">
            <v>0</v>
          </cell>
          <cell r="BH1180">
            <v>0</v>
          </cell>
          <cell r="BJ1180">
            <v>0</v>
          </cell>
        </row>
        <row r="1181">
          <cell r="A1181">
            <v>1181</v>
          </cell>
          <cell r="F1181" t="str">
            <v>XXX</v>
          </cell>
          <cell r="J1181" t="str">
            <v/>
          </cell>
          <cell r="L1181" t="str">
            <v>J</v>
          </cell>
          <cell r="M1181" t="str">
            <v>J</v>
          </cell>
          <cell r="N1181">
            <v>0</v>
          </cell>
          <cell r="P1181" t="str">
            <v>(DSR 5.14.6)</v>
          </cell>
          <cell r="R1181">
            <v>0</v>
          </cell>
          <cell r="S1181">
            <v>0</v>
          </cell>
          <cell r="T1181">
            <v>0</v>
          </cell>
          <cell r="X1181">
            <v>0</v>
          </cell>
          <cell r="Y1181">
            <v>0</v>
          </cell>
          <cell r="Z1181">
            <v>0</v>
          </cell>
          <cell r="AB1181">
            <v>0</v>
          </cell>
          <cell r="AC1181">
            <v>0</v>
          </cell>
          <cell r="AF1181">
            <v>0</v>
          </cell>
          <cell r="AG1181">
            <v>0</v>
          </cell>
          <cell r="AH1181">
            <v>0</v>
          </cell>
          <cell r="AI1181">
            <v>0</v>
          </cell>
          <cell r="AJ1181">
            <v>0</v>
          </cell>
          <cell r="AK1181">
            <v>0</v>
          </cell>
          <cell r="AL1181">
            <v>0</v>
          </cell>
          <cell r="AM1181">
            <v>0</v>
          </cell>
          <cell r="AN1181">
            <v>0</v>
          </cell>
          <cell r="AO1181">
            <v>0</v>
          </cell>
          <cell r="AP1181">
            <v>0</v>
          </cell>
          <cell r="AQ1181">
            <v>0</v>
          </cell>
          <cell r="AR1181">
            <v>0</v>
          </cell>
          <cell r="AS1181">
            <v>0</v>
          </cell>
          <cell r="AT1181">
            <v>0</v>
          </cell>
          <cell r="AU1181">
            <v>0</v>
          </cell>
          <cell r="AV1181">
            <v>0</v>
          </cell>
          <cell r="AW1181">
            <v>0</v>
          </cell>
          <cell r="AX1181">
            <v>0</v>
          </cell>
          <cell r="AY1181">
            <v>0</v>
          </cell>
          <cell r="AZ1181">
            <v>0</v>
          </cell>
          <cell r="BA1181">
            <v>0</v>
          </cell>
          <cell r="BB1181">
            <v>0</v>
          </cell>
          <cell r="BC1181">
            <v>0</v>
          </cell>
          <cell r="BH1181">
            <v>0</v>
          </cell>
          <cell r="BJ1181">
            <v>0</v>
          </cell>
        </row>
        <row r="1182">
          <cell r="A1182">
            <v>1182</v>
          </cell>
          <cell r="F1182" t="str">
            <v>XXX</v>
          </cell>
          <cell r="J1182" t="str">
            <v/>
          </cell>
          <cell r="L1182" t="str">
            <v>J</v>
          </cell>
          <cell r="M1182" t="str">
            <v>J</v>
          </cell>
          <cell r="N1182">
            <v>0</v>
          </cell>
          <cell r="R1182">
            <v>0</v>
          </cell>
          <cell r="S1182">
            <v>0</v>
          </cell>
          <cell r="T1182">
            <v>0</v>
          </cell>
          <cell r="X1182">
            <v>0</v>
          </cell>
          <cell r="Y1182">
            <v>0</v>
          </cell>
          <cell r="Z1182">
            <v>0</v>
          </cell>
          <cell r="AB1182">
            <v>0</v>
          </cell>
          <cell r="AC1182">
            <v>0</v>
          </cell>
          <cell r="AF1182">
            <v>0</v>
          </cell>
          <cell r="AG1182">
            <v>0</v>
          </cell>
          <cell r="AH1182">
            <v>0</v>
          </cell>
          <cell r="AI1182">
            <v>0</v>
          </cell>
          <cell r="AJ1182">
            <v>0</v>
          </cell>
          <cell r="AK1182">
            <v>0</v>
          </cell>
          <cell r="AL1182">
            <v>0</v>
          </cell>
          <cell r="AM1182">
            <v>0</v>
          </cell>
          <cell r="AN1182">
            <v>0</v>
          </cell>
          <cell r="AO1182">
            <v>0</v>
          </cell>
          <cell r="AP1182">
            <v>0</v>
          </cell>
          <cell r="AQ1182">
            <v>0</v>
          </cell>
          <cell r="AR1182">
            <v>0</v>
          </cell>
          <cell r="AS1182">
            <v>0</v>
          </cell>
          <cell r="AT1182">
            <v>0</v>
          </cell>
          <cell r="AU1182">
            <v>0</v>
          </cell>
          <cell r="AV1182">
            <v>0</v>
          </cell>
          <cell r="AW1182">
            <v>0</v>
          </cell>
          <cell r="AX1182">
            <v>0</v>
          </cell>
          <cell r="AY1182">
            <v>0</v>
          </cell>
          <cell r="AZ1182">
            <v>0</v>
          </cell>
          <cell r="BA1182">
            <v>0</v>
          </cell>
          <cell r="BB1182">
            <v>0</v>
          </cell>
          <cell r="BC1182">
            <v>0</v>
          </cell>
          <cell r="BH1182">
            <v>0</v>
          </cell>
          <cell r="BJ1182">
            <v>0</v>
          </cell>
        </row>
        <row r="1183">
          <cell r="A1183">
            <v>1183</v>
          </cell>
          <cell r="F1183" t="str">
            <v>XXX</v>
          </cell>
          <cell r="G1183" t="str">
            <v>17g</v>
          </cell>
          <cell r="I1183" t="str">
            <v>CIV</v>
          </cell>
          <cell r="J1183" t="str">
            <v>Civil Works</v>
          </cell>
          <cell r="K1183" t="str">
            <v>Gen</v>
          </cell>
          <cell r="L1183" t="str">
            <v>I</v>
          </cell>
          <cell r="M1183" t="str">
            <v>I</v>
          </cell>
          <cell r="N1183" t="str">
            <v>I</v>
          </cell>
          <cell r="O1183" t="str">
            <v>CVL UR</v>
          </cell>
          <cell r="P1183" t="str">
            <v>Edges of slabs and breaks in floors and walls</v>
          </cell>
          <cell r="Q1183" t="str">
            <v>Rmt</v>
          </cell>
          <cell r="R1183" t="str">
            <v>Rmt</v>
          </cell>
          <cell r="S1183">
            <v>31</v>
          </cell>
          <cell r="T1183">
            <v>31</v>
          </cell>
          <cell r="U1183">
            <v>31</v>
          </cell>
          <cell r="X1183">
            <v>31</v>
          </cell>
          <cell r="Y1183">
            <v>31</v>
          </cell>
          <cell r="Z1183" t="str">
            <v>KAK/1406</v>
          </cell>
          <cell r="AA1183" t="str">
            <v>INR</v>
          </cell>
          <cell r="AB1183">
            <v>69</v>
          </cell>
          <cell r="AC1183">
            <v>69</v>
          </cell>
          <cell r="AF1183">
            <v>2.3419203747072598E-2</v>
          </cell>
          <cell r="AG1183">
            <v>67.384074941451985</v>
          </cell>
          <cell r="AH1183">
            <v>0</v>
          </cell>
          <cell r="AI1183">
            <v>1</v>
          </cell>
          <cell r="AJ1183">
            <v>0</v>
          </cell>
          <cell r="AK1183">
            <v>0</v>
          </cell>
          <cell r="AL1183">
            <v>0</v>
          </cell>
          <cell r="AM1183">
            <v>0</v>
          </cell>
          <cell r="AN1183">
            <v>0</v>
          </cell>
          <cell r="AO1183">
            <v>0</v>
          </cell>
          <cell r="AP1183">
            <v>0</v>
          </cell>
          <cell r="AQ1183">
            <v>0</v>
          </cell>
          <cell r="AR1183">
            <v>67.384074941451985</v>
          </cell>
          <cell r="AS1183">
            <v>2088.9063231850114</v>
          </cell>
          <cell r="AT1183">
            <v>1</v>
          </cell>
          <cell r="AU1183">
            <v>2089</v>
          </cell>
          <cell r="AV1183">
            <v>87.04166666666697</v>
          </cell>
          <cell r="AW1183">
            <v>72.765010244841505</v>
          </cell>
          <cell r="AX1183">
            <v>2248.8066769115085</v>
          </cell>
          <cell r="AY1183">
            <v>2248.8066769115085</v>
          </cell>
          <cell r="AZ1183">
            <v>0.16320000000000001</v>
          </cell>
          <cell r="BA1183">
            <v>0.04</v>
          </cell>
          <cell r="BB1183">
            <v>0</v>
          </cell>
          <cell r="BC1183">
            <v>0</v>
          </cell>
          <cell r="BH1183">
            <v>0</v>
          </cell>
          <cell r="BJ1183">
            <v>0</v>
          </cell>
        </row>
        <row r="1184">
          <cell r="A1184">
            <v>1184</v>
          </cell>
          <cell r="F1184" t="str">
            <v>XXX</v>
          </cell>
          <cell r="J1184" t="str">
            <v/>
          </cell>
          <cell r="L1184" t="str">
            <v>J</v>
          </cell>
          <cell r="M1184" t="str">
            <v>J</v>
          </cell>
          <cell r="N1184">
            <v>0</v>
          </cell>
          <cell r="P1184" t="str">
            <v>Under 20 cms wide (DSR 5.14.17.1)</v>
          </cell>
          <cell r="R1184">
            <v>0</v>
          </cell>
          <cell r="S1184">
            <v>0</v>
          </cell>
          <cell r="T1184">
            <v>0</v>
          </cell>
          <cell r="X1184">
            <v>0</v>
          </cell>
          <cell r="Y1184">
            <v>0</v>
          </cell>
          <cell r="Z1184">
            <v>0</v>
          </cell>
          <cell r="AB1184">
            <v>0</v>
          </cell>
          <cell r="AC1184">
            <v>0</v>
          </cell>
          <cell r="AF1184">
            <v>0</v>
          </cell>
          <cell r="AG1184">
            <v>0</v>
          </cell>
          <cell r="AH1184">
            <v>0</v>
          </cell>
          <cell r="AI1184">
            <v>0</v>
          </cell>
          <cell r="AJ1184">
            <v>0</v>
          </cell>
          <cell r="AK1184">
            <v>0</v>
          </cell>
          <cell r="AL1184">
            <v>0</v>
          </cell>
          <cell r="AM1184">
            <v>0</v>
          </cell>
          <cell r="AN1184">
            <v>0</v>
          </cell>
          <cell r="AO1184">
            <v>0</v>
          </cell>
          <cell r="AP1184">
            <v>0</v>
          </cell>
          <cell r="AQ1184">
            <v>0</v>
          </cell>
          <cell r="AR1184">
            <v>0</v>
          </cell>
          <cell r="AS1184">
            <v>0</v>
          </cell>
          <cell r="AT1184">
            <v>0</v>
          </cell>
          <cell r="AU1184">
            <v>0</v>
          </cell>
          <cell r="AV1184">
            <v>0</v>
          </cell>
          <cell r="AW1184">
            <v>0</v>
          </cell>
          <cell r="AX1184">
            <v>0</v>
          </cell>
          <cell r="AY1184">
            <v>0</v>
          </cell>
          <cell r="AZ1184">
            <v>0</v>
          </cell>
          <cell r="BA1184">
            <v>0</v>
          </cell>
          <cell r="BB1184">
            <v>0</v>
          </cell>
          <cell r="BC1184">
            <v>0</v>
          </cell>
          <cell r="BH1184">
            <v>0</v>
          </cell>
          <cell r="BJ1184">
            <v>0</v>
          </cell>
        </row>
        <row r="1185">
          <cell r="A1185">
            <v>1185</v>
          </cell>
          <cell r="F1185" t="str">
            <v>XXX</v>
          </cell>
          <cell r="J1185" t="str">
            <v/>
          </cell>
          <cell r="L1185" t="str">
            <v>J</v>
          </cell>
          <cell r="M1185" t="str">
            <v>J</v>
          </cell>
          <cell r="N1185">
            <v>0</v>
          </cell>
          <cell r="R1185">
            <v>0</v>
          </cell>
          <cell r="S1185">
            <v>0</v>
          </cell>
          <cell r="T1185">
            <v>0</v>
          </cell>
          <cell r="X1185">
            <v>0</v>
          </cell>
          <cell r="Y1185">
            <v>0</v>
          </cell>
          <cell r="Z1185">
            <v>0</v>
          </cell>
          <cell r="AB1185">
            <v>0</v>
          </cell>
          <cell r="AC1185">
            <v>0</v>
          </cell>
          <cell r="AF1185">
            <v>0</v>
          </cell>
          <cell r="AG1185">
            <v>0</v>
          </cell>
          <cell r="AH1185">
            <v>0</v>
          </cell>
          <cell r="AI1185">
            <v>0</v>
          </cell>
          <cell r="AJ1185">
            <v>0</v>
          </cell>
          <cell r="AK1185">
            <v>0</v>
          </cell>
          <cell r="AL1185">
            <v>0</v>
          </cell>
          <cell r="AM1185">
            <v>0</v>
          </cell>
          <cell r="AN1185">
            <v>0</v>
          </cell>
          <cell r="AO1185">
            <v>0</v>
          </cell>
          <cell r="AP1185">
            <v>0</v>
          </cell>
          <cell r="AQ1185">
            <v>0</v>
          </cell>
          <cell r="AR1185">
            <v>0</v>
          </cell>
          <cell r="AS1185">
            <v>0</v>
          </cell>
          <cell r="AT1185">
            <v>0</v>
          </cell>
          <cell r="AU1185">
            <v>0</v>
          </cell>
          <cell r="AV1185">
            <v>0</v>
          </cell>
          <cell r="AW1185">
            <v>0</v>
          </cell>
          <cell r="AX1185">
            <v>0</v>
          </cell>
          <cell r="AY1185">
            <v>0</v>
          </cell>
          <cell r="AZ1185">
            <v>0</v>
          </cell>
          <cell r="BA1185">
            <v>0</v>
          </cell>
          <cell r="BB1185">
            <v>0</v>
          </cell>
          <cell r="BC1185">
            <v>0</v>
          </cell>
          <cell r="BH1185">
            <v>0</v>
          </cell>
          <cell r="BJ1185">
            <v>0</v>
          </cell>
        </row>
        <row r="1186">
          <cell r="A1186">
            <v>1186</v>
          </cell>
          <cell r="F1186" t="str">
            <v>XXX</v>
          </cell>
          <cell r="G1186" t="str">
            <v>17h</v>
          </cell>
          <cell r="I1186" t="str">
            <v>CIV</v>
          </cell>
          <cell r="J1186" t="str">
            <v>Civil Works</v>
          </cell>
          <cell r="K1186" t="str">
            <v>Gen</v>
          </cell>
          <cell r="L1186" t="str">
            <v>I</v>
          </cell>
          <cell r="M1186" t="str">
            <v>I</v>
          </cell>
          <cell r="N1186" t="str">
            <v>I</v>
          </cell>
          <cell r="O1186" t="str">
            <v>CVL UR</v>
          </cell>
          <cell r="P1186" t="str">
            <v>Weather shade, Chajjas, corbels etc including edges</v>
          </cell>
          <cell r="Q1186" t="str">
            <v>Sqm</v>
          </cell>
          <cell r="R1186" t="str">
            <v>Sqm</v>
          </cell>
          <cell r="S1186">
            <v>10</v>
          </cell>
          <cell r="T1186">
            <v>10</v>
          </cell>
          <cell r="U1186">
            <v>10</v>
          </cell>
          <cell r="X1186">
            <v>10</v>
          </cell>
          <cell r="Y1186">
            <v>10</v>
          </cell>
          <cell r="Z1186" t="str">
            <v>KAK/1406</v>
          </cell>
          <cell r="AA1186" t="str">
            <v>INR</v>
          </cell>
          <cell r="AB1186">
            <v>243</v>
          </cell>
          <cell r="AC1186">
            <v>243</v>
          </cell>
          <cell r="AF1186">
            <v>2.3419203747072598E-2</v>
          </cell>
          <cell r="AG1186">
            <v>237.30913348946135</v>
          </cell>
          <cell r="AH1186">
            <v>0</v>
          </cell>
          <cell r="AI1186">
            <v>1</v>
          </cell>
          <cell r="AJ1186">
            <v>0</v>
          </cell>
          <cell r="AK1186">
            <v>0</v>
          </cell>
          <cell r="AL1186">
            <v>0</v>
          </cell>
          <cell r="AM1186">
            <v>0</v>
          </cell>
          <cell r="AN1186">
            <v>0</v>
          </cell>
          <cell r="AO1186">
            <v>0</v>
          </cell>
          <cell r="AP1186">
            <v>0</v>
          </cell>
          <cell r="AQ1186">
            <v>0</v>
          </cell>
          <cell r="AR1186">
            <v>237.30913348946135</v>
          </cell>
          <cell r="AS1186">
            <v>2373.0913348946133</v>
          </cell>
          <cell r="AT1186">
            <v>1</v>
          </cell>
          <cell r="AU1186">
            <v>2373</v>
          </cell>
          <cell r="AV1186">
            <v>98.875</v>
          </cell>
          <cell r="AW1186">
            <v>82.657429062234769</v>
          </cell>
          <cell r="AX1186">
            <v>2554.5324290622348</v>
          </cell>
          <cell r="AY1186">
            <v>2554.5324290622348</v>
          </cell>
          <cell r="AZ1186">
            <v>0.16320000000000001</v>
          </cell>
          <cell r="BA1186">
            <v>0.04</v>
          </cell>
          <cell r="BB1186">
            <v>0</v>
          </cell>
          <cell r="BC1186">
            <v>0</v>
          </cell>
          <cell r="BH1186">
            <v>0</v>
          </cell>
          <cell r="BJ1186">
            <v>0</v>
          </cell>
        </row>
        <row r="1187">
          <cell r="A1187">
            <v>1187</v>
          </cell>
          <cell r="F1187" t="str">
            <v>XXX</v>
          </cell>
          <cell r="J1187" t="str">
            <v/>
          </cell>
          <cell r="L1187" t="str">
            <v>J</v>
          </cell>
          <cell r="M1187" t="str">
            <v>J</v>
          </cell>
          <cell r="N1187">
            <v>0</v>
          </cell>
          <cell r="P1187" t="str">
            <v>(DSR 5.14.20)</v>
          </cell>
          <cell r="R1187">
            <v>0</v>
          </cell>
          <cell r="S1187">
            <v>0</v>
          </cell>
          <cell r="T1187">
            <v>0</v>
          </cell>
          <cell r="X1187">
            <v>0</v>
          </cell>
          <cell r="Y1187">
            <v>0</v>
          </cell>
          <cell r="Z1187">
            <v>0</v>
          </cell>
          <cell r="AB1187">
            <v>0</v>
          </cell>
          <cell r="AC1187">
            <v>0</v>
          </cell>
          <cell r="AF1187">
            <v>0</v>
          </cell>
          <cell r="AG1187">
            <v>0</v>
          </cell>
          <cell r="AH1187">
            <v>0</v>
          </cell>
          <cell r="AI1187">
            <v>0</v>
          </cell>
          <cell r="AJ1187">
            <v>0</v>
          </cell>
          <cell r="AK1187">
            <v>0</v>
          </cell>
          <cell r="AL1187">
            <v>0</v>
          </cell>
          <cell r="AM1187">
            <v>0</v>
          </cell>
          <cell r="AN1187">
            <v>0</v>
          </cell>
          <cell r="AO1187">
            <v>0</v>
          </cell>
          <cell r="AP1187">
            <v>0</v>
          </cell>
          <cell r="AQ1187">
            <v>0</v>
          </cell>
          <cell r="AR1187">
            <v>0</v>
          </cell>
          <cell r="AS1187">
            <v>0</v>
          </cell>
          <cell r="AT1187">
            <v>0</v>
          </cell>
          <cell r="AU1187">
            <v>0</v>
          </cell>
          <cell r="AV1187">
            <v>0</v>
          </cell>
          <cell r="AW1187">
            <v>0</v>
          </cell>
          <cell r="AX1187">
            <v>0</v>
          </cell>
          <cell r="AY1187">
            <v>0</v>
          </cell>
          <cell r="AZ1187">
            <v>0</v>
          </cell>
          <cell r="BA1187">
            <v>0</v>
          </cell>
          <cell r="BB1187">
            <v>0</v>
          </cell>
          <cell r="BC1187">
            <v>0</v>
          </cell>
          <cell r="BH1187">
            <v>0</v>
          </cell>
          <cell r="BJ1187">
            <v>0</v>
          </cell>
        </row>
        <row r="1188">
          <cell r="A1188">
            <v>1188</v>
          </cell>
          <cell r="F1188" t="str">
            <v>XXX</v>
          </cell>
          <cell r="J1188" t="str">
            <v/>
          </cell>
          <cell r="L1188" t="str">
            <v>J</v>
          </cell>
          <cell r="M1188" t="str">
            <v>J</v>
          </cell>
          <cell r="N1188">
            <v>0</v>
          </cell>
          <cell r="R1188">
            <v>0</v>
          </cell>
          <cell r="S1188">
            <v>0</v>
          </cell>
          <cell r="T1188">
            <v>0</v>
          </cell>
          <cell r="X1188">
            <v>0</v>
          </cell>
          <cell r="Y1188">
            <v>0</v>
          </cell>
          <cell r="Z1188">
            <v>0</v>
          </cell>
          <cell r="AB1188">
            <v>0</v>
          </cell>
          <cell r="AC1188">
            <v>0</v>
          </cell>
          <cell r="AF1188">
            <v>0</v>
          </cell>
          <cell r="AG1188">
            <v>0</v>
          </cell>
          <cell r="AH1188">
            <v>0</v>
          </cell>
          <cell r="AI1188">
            <v>0</v>
          </cell>
          <cell r="AJ1188">
            <v>0</v>
          </cell>
          <cell r="AK1188">
            <v>0</v>
          </cell>
          <cell r="AL1188">
            <v>0</v>
          </cell>
          <cell r="AM1188">
            <v>0</v>
          </cell>
          <cell r="AN1188">
            <v>0</v>
          </cell>
          <cell r="AO1188">
            <v>0</v>
          </cell>
          <cell r="AP1188">
            <v>0</v>
          </cell>
          <cell r="AQ1188">
            <v>0</v>
          </cell>
          <cell r="AR1188">
            <v>0</v>
          </cell>
          <cell r="AS1188">
            <v>0</v>
          </cell>
          <cell r="AT1188">
            <v>0</v>
          </cell>
          <cell r="AU1188">
            <v>0</v>
          </cell>
          <cell r="AV1188">
            <v>0</v>
          </cell>
          <cell r="AW1188">
            <v>0</v>
          </cell>
          <cell r="AX1188">
            <v>0</v>
          </cell>
          <cell r="AY1188">
            <v>0</v>
          </cell>
          <cell r="AZ1188">
            <v>0</v>
          </cell>
          <cell r="BA1188">
            <v>0</v>
          </cell>
          <cell r="BB1188">
            <v>0</v>
          </cell>
          <cell r="BC1188">
            <v>0</v>
          </cell>
          <cell r="BH1188">
            <v>0</v>
          </cell>
          <cell r="BJ1188">
            <v>0</v>
          </cell>
        </row>
        <row r="1189">
          <cell r="A1189">
            <v>1189</v>
          </cell>
          <cell r="F1189" t="str">
            <v>XXX</v>
          </cell>
          <cell r="G1189" t="str">
            <v>17i</v>
          </cell>
          <cell r="I1189" t="str">
            <v>CIV</v>
          </cell>
          <cell r="J1189" t="str">
            <v>Civil Works</v>
          </cell>
          <cell r="K1189" t="str">
            <v>Gen</v>
          </cell>
          <cell r="L1189" t="str">
            <v>I</v>
          </cell>
          <cell r="M1189" t="str">
            <v>I</v>
          </cell>
          <cell r="N1189" t="str">
            <v>I</v>
          </cell>
          <cell r="O1189" t="str">
            <v>CVL UR</v>
          </cell>
          <cell r="P1189" t="str">
            <v>Walls (any thickness) including attached pilasters,</v>
          </cell>
          <cell r="Q1189" t="str">
            <v>Sqm</v>
          </cell>
          <cell r="R1189" t="str">
            <v>Sqm</v>
          </cell>
          <cell r="S1189">
            <v>60</v>
          </cell>
          <cell r="T1189">
            <v>60</v>
          </cell>
          <cell r="U1189">
            <v>60</v>
          </cell>
          <cell r="X1189">
            <v>60</v>
          </cell>
          <cell r="Y1189">
            <v>60</v>
          </cell>
          <cell r="Z1189" t="str">
            <v>KAK/1406</v>
          </cell>
          <cell r="AA1189" t="str">
            <v>INR</v>
          </cell>
          <cell r="AB1189">
            <v>229</v>
          </cell>
          <cell r="AC1189">
            <v>229</v>
          </cell>
          <cell r="AF1189">
            <v>2.3419203747072598E-2</v>
          </cell>
          <cell r="AG1189">
            <v>223.63700234192038</v>
          </cell>
          <cell r="AH1189">
            <v>0</v>
          </cell>
          <cell r="AI1189">
            <v>1</v>
          </cell>
          <cell r="AJ1189">
            <v>0</v>
          </cell>
          <cell r="AK1189">
            <v>0</v>
          </cell>
          <cell r="AL1189">
            <v>0</v>
          </cell>
          <cell r="AM1189">
            <v>0</v>
          </cell>
          <cell r="AN1189">
            <v>0</v>
          </cell>
          <cell r="AO1189">
            <v>0</v>
          </cell>
          <cell r="AP1189">
            <v>0</v>
          </cell>
          <cell r="AQ1189">
            <v>0</v>
          </cell>
          <cell r="AR1189">
            <v>223.63700234192038</v>
          </cell>
          <cell r="AS1189">
            <v>13418.220140515223</v>
          </cell>
          <cell r="AT1189">
            <v>1</v>
          </cell>
          <cell r="AU1189">
            <v>13418</v>
          </cell>
          <cell r="AV1189">
            <v>559.08333333333394</v>
          </cell>
          <cell r="AW1189">
            <v>467.38195666121646</v>
          </cell>
          <cell r="AX1189">
            <v>14444.46528999455</v>
          </cell>
          <cell r="AY1189">
            <v>14444.46528999455</v>
          </cell>
          <cell r="AZ1189">
            <v>0.16320000000000001</v>
          </cell>
          <cell r="BA1189">
            <v>0.04</v>
          </cell>
          <cell r="BB1189">
            <v>0</v>
          </cell>
          <cell r="BC1189">
            <v>0</v>
          </cell>
          <cell r="BH1189">
            <v>0</v>
          </cell>
          <cell r="BJ1189">
            <v>0</v>
          </cell>
        </row>
        <row r="1190">
          <cell r="A1190">
            <v>1190</v>
          </cell>
          <cell r="F1190" t="str">
            <v>XXX</v>
          </cell>
          <cell r="J1190" t="str">
            <v/>
          </cell>
          <cell r="L1190" t="str">
            <v>J</v>
          </cell>
          <cell r="M1190" t="str">
            <v>J</v>
          </cell>
          <cell r="N1190">
            <v>0</v>
          </cell>
          <cell r="P1190" t="str">
            <v>buttresses plinth and string courses etc. (DSR</v>
          </cell>
          <cell r="R1190">
            <v>0</v>
          </cell>
          <cell r="S1190">
            <v>0</v>
          </cell>
          <cell r="T1190">
            <v>0</v>
          </cell>
          <cell r="X1190">
            <v>0</v>
          </cell>
          <cell r="Y1190">
            <v>0</v>
          </cell>
          <cell r="Z1190">
            <v>0</v>
          </cell>
          <cell r="AB1190">
            <v>0</v>
          </cell>
          <cell r="AC1190">
            <v>0</v>
          </cell>
          <cell r="AF1190">
            <v>0</v>
          </cell>
          <cell r="AG1190">
            <v>0</v>
          </cell>
          <cell r="AH1190">
            <v>0</v>
          </cell>
          <cell r="AI1190">
            <v>0</v>
          </cell>
          <cell r="AJ1190">
            <v>0</v>
          </cell>
          <cell r="AK1190">
            <v>0</v>
          </cell>
          <cell r="AL1190">
            <v>0</v>
          </cell>
          <cell r="AM1190">
            <v>0</v>
          </cell>
          <cell r="AN1190">
            <v>0</v>
          </cell>
          <cell r="AO1190">
            <v>0</v>
          </cell>
          <cell r="AP1190">
            <v>0</v>
          </cell>
          <cell r="AQ1190">
            <v>0</v>
          </cell>
          <cell r="AR1190">
            <v>0</v>
          </cell>
          <cell r="AS1190">
            <v>0</v>
          </cell>
          <cell r="AT1190">
            <v>0</v>
          </cell>
          <cell r="AU1190">
            <v>0</v>
          </cell>
          <cell r="AV1190">
            <v>0</v>
          </cell>
          <cell r="AW1190">
            <v>0</v>
          </cell>
          <cell r="AX1190">
            <v>0</v>
          </cell>
          <cell r="AY1190">
            <v>0</v>
          </cell>
          <cell r="AZ1190">
            <v>0</v>
          </cell>
          <cell r="BA1190">
            <v>0</v>
          </cell>
          <cell r="BB1190">
            <v>0</v>
          </cell>
          <cell r="BC1190">
            <v>0</v>
          </cell>
          <cell r="BH1190">
            <v>0</v>
          </cell>
          <cell r="BJ1190">
            <v>0</v>
          </cell>
        </row>
        <row r="1191">
          <cell r="A1191">
            <v>1191</v>
          </cell>
          <cell r="F1191" t="str">
            <v>XXX</v>
          </cell>
          <cell r="J1191" t="str">
            <v/>
          </cell>
          <cell r="L1191" t="str">
            <v>J</v>
          </cell>
          <cell r="M1191" t="str">
            <v>J</v>
          </cell>
          <cell r="N1191">
            <v>0</v>
          </cell>
          <cell r="P1191" t="str">
            <v>5.14.2)</v>
          </cell>
          <cell r="R1191">
            <v>0</v>
          </cell>
          <cell r="S1191">
            <v>0</v>
          </cell>
          <cell r="T1191">
            <v>0</v>
          </cell>
          <cell r="X1191">
            <v>0</v>
          </cell>
          <cell r="Y1191">
            <v>0</v>
          </cell>
          <cell r="Z1191">
            <v>0</v>
          </cell>
          <cell r="AB1191">
            <v>0</v>
          </cell>
          <cell r="AC1191">
            <v>0</v>
          </cell>
          <cell r="AF1191">
            <v>0</v>
          </cell>
          <cell r="AG1191">
            <v>0</v>
          </cell>
          <cell r="AH1191">
            <v>0</v>
          </cell>
          <cell r="AI1191">
            <v>0</v>
          </cell>
          <cell r="AJ1191">
            <v>0</v>
          </cell>
          <cell r="AK1191">
            <v>0</v>
          </cell>
          <cell r="AL1191">
            <v>0</v>
          </cell>
          <cell r="AM1191">
            <v>0</v>
          </cell>
          <cell r="AN1191">
            <v>0</v>
          </cell>
          <cell r="AO1191">
            <v>0</v>
          </cell>
          <cell r="AP1191">
            <v>0</v>
          </cell>
          <cell r="AQ1191">
            <v>0</v>
          </cell>
          <cell r="AR1191">
            <v>0</v>
          </cell>
          <cell r="AS1191">
            <v>0</v>
          </cell>
          <cell r="AT1191">
            <v>0</v>
          </cell>
          <cell r="AU1191">
            <v>0</v>
          </cell>
          <cell r="AV1191">
            <v>0</v>
          </cell>
          <cell r="AW1191">
            <v>0</v>
          </cell>
          <cell r="AX1191">
            <v>0</v>
          </cell>
          <cell r="AY1191">
            <v>0</v>
          </cell>
          <cell r="AZ1191">
            <v>0</v>
          </cell>
          <cell r="BA1191">
            <v>0</v>
          </cell>
          <cell r="BB1191">
            <v>0</v>
          </cell>
          <cell r="BC1191">
            <v>0</v>
          </cell>
          <cell r="BH1191">
            <v>0</v>
          </cell>
          <cell r="BJ1191">
            <v>0</v>
          </cell>
        </row>
        <row r="1192">
          <cell r="A1192">
            <v>1192</v>
          </cell>
          <cell r="F1192" t="str">
            <v>XXX</v>
          </cell>
          <cell r="J1192" t="str">
            <v/>
          </cell>
          <cell r="L1192" t="str">
            <v>J</v>
          </cell>
          <cell r="M1192" t="str">
            <v>J</v>
          </cell>
          <cell r="N1192">
            <v>0</v>
          </cell>
          <cell r="R1192">
            <v>0</v>
          </cell>
          <cell r="S1192">
            <v>0</v>
          </cell>
          <cell r="T1192">
            <v>0</v>
          </cell>
          <cell r="X1192">
            <v>0</v>
          </cell>
          <cell r="Y1192">
            <v>0</v>
          </cell>
          <cell r="Z1192">
            <v>0</v>
          </cell>
          <cell r="AB1192">
            <v>0</v>
          </cell>
          <cell r="AC1192">
            <v>0</v>
          </cell>
          <cell r="AF1192">
            <v>0</v>
          </cell>
          <cell r="AG1192">
            <v>0</v>
          </cell>
          <cell r="AH1192">
            <v>0</v>
          </cell>
          <cell r="AI1192">
            <v>0</v>
          </cell>
          <cell r="AJ1192">
            <v>0</v>
          </cell>
          <cell r="AK1192">
            <v>0</v>
          </cell>
          <cell r="AL1192">
            <v>0</v>
          </cell>
          <cell r="AM1192">
            <v>0</v>
          </cell>
          <cell r="AN1192">
            <v>0</v>
          </cell>
          <cell r="AO1192">
            <v>0</v>
          </cell>
          <cell r="AP1192">
            <v>0</v>
          </cell>
          <cell r="AQ1192">
            <v>0</v>
          </cell>
          <cell r="AR1192">
            <v>0</v>
          </cell>
          <cell r="AS1192">
            <v>0</v>
          </cell>
          <cell r="AT1192">
            <v>0</v>
          </cell>
          <cell r="AU1192">
            <v>0</v>
          </cell>
          <cell r="AV1192">
            <v>0</v>
          </cell>
          <cell r="AW1192">
            <v>0</v>
          </cell>
          <cell r="AX1192">
            <v>0</v>
          </cell>
          <cell r="AY1192">
            <v>0</v>
          </cell>
          <cell r="AZ1192">
            <v>0</v>
          </cell>
          <cell r="BA1192">
            <v>0</v>
          </cell>
          <cell r="BB1192">
            <v>0</v>
          </cell>
          <cell r="BC1192">
            <v>0</v>
          </cell>
          <cell r="BH1192">
            <v>0</v>
          </cell>
          <cell r="BJ1192">
            <v>0</v>
          </cell>
        </row>
        <row r="1193">
          <cell r="A1193">
            <v>1193</v>
          </cell>
          <cell r="F1193" t="str">
            <v>XXX</v>
          </cell>
          <cell r="G1193" t="str">
            <v>17j</v>
          </cell>
          <cell r="I1193" t="str">
            <v>CIV</v>
          </cell>
          <cell r="J1193" t="str">
            <v>Civil Works</v>
          </cell>
          <cell r="K1193" t="str">
            <v>Gen</v>
          </cell>
          <cell r="L1193" t="str">
            <v>I</v>
          </cell>
          <cell r="M1193" t="str">
            <v>I</v>
          </cell>
          <cell r="N1193" t="str">
            <v>I</v>
          </cell>
          <cell r="O1193" t="str">
            <v>CVL UR</v>
          </cell>
          <cell r="P1193" t="str">
            <v>Vertical and horizontal fins individually or forming</v>
          </cell>
          <cell r="Q1193" t="str">
            <v>Sqm</v>
          </cell>
          <cell r="R1193" t="str">
            <v>Sqm</v>
          </cell>
          <cell r="S1193">
            <v>100</v>
          </cell>
          <cell r="T1193">
            <v>100</v>
          </cell>
          <cell r="U1193">
            <v>100</v>
          </cell>
          <cell r="X1193">
            <v>100</v>
          </cell>
          <cell r="Y1193">
            <v>100</v>
          </cell>
          <cell r="Z1193" t="str">
            <v>KAK/1406</v>
          </cell>
          <cell r="AA1193" t="str">
            <v>INR</v>
          </cell>
          <cell r="AB1193">
            <v>312</v>
          </cell>
          <cell r="AC1193">
            <v>312</v>
          </cell>
          <cell r="AF1193">
            <v>2.3419203747072598E-2</v>
          </cell>
          <cell r="AG1193">
            <v>304.69320843091333</v>
          </cell>
          <cell r="AH1193">
            <v>0</v>
          </cell>
          <cell r="AI1193">
            <v>1</v>
          </cell>
          <cell r="AJ1193">
            <v>0</v>
          </cell>
          <cell r="AK1193">
            <v>0</v>
          </cell>
          <cell r="AL1193">
            <v>0</v>
          </cell>
          <cell r="AM1193">
            <v>0</v>
          </cell>
          <cell r="AN1193">
            <v>0</v>
          </cell>
          <cell r="AO1193">
            <v>0</v>
          </cell>
          <cell r="AP1193">
            <v>0</v>
          </cell>
          <cell r="AQ1193">
            <v>0</v>
          </cell>
          <cell r="AR1193">
            <v>304.69320843091333</v>
          </cell>
          <cell r="AS1193">
            <v>30469.320843091333</v>
          </cell>
          <cell r="AT1193">
            <v>1</v>
          </cell>
          <cell r="AU1193">
            <v>30469</v>
          </cell>
          <cell r="AV1193">
            <v>1269.5416666666679</v>
          </cell>
          <cell r="AW1193">
            <v>1061.3102427716949</v>
          </cell>
          <cell r="AX1193">
            <v>32799.851909438366</v>
          </cell>
          <cell r="AY1193">
            <v>32799.851909438366</v>
          </cell>
          <cell r="AZ1193">
            <v>0.16320000000000001</v>
          </cell>
          <cell r="BA1193">
            <v>0.04</v>
          </cell>
          <cell r="BB1193">
            <v>0</v>
          </cell>
          <cell r="BC1193">
            <v>0</v>
          </cell>
          <cell r="BH1193">
            <v>0</v>
          </cell>
          <cell r="BJ1193">
            <v>0</v>
          </cell>
        </row>
        <row r="1194">
          <cell r="A1194">
            <v>1194</v>
          </cell>
          <cell r="F1194" t="str">
            <v>XXX</v>
          </cell>
          <cell r="J1194" t="str">
            <v/>
          </cell>
          <cell r="L1194" t="str">
            <v>J</v>
          </cell>
          <cell r="M1194" t="str">
            <v>J</v>
          </cell>
          <cell r="N1194">
            <v>0</v>
          </cell>
          <cell r="P1194" t="str">
            <v>box louvers band, facias and eaves board. (DSR</v>
          </cell>
          <cell r="R1194">
            <v>0</v>
          </cell>
          <cell r="S1194">
            <v>0</v>
          </cell>
          <cell r="T1194">
            <v>0</v>
          </cell>
          <cell r="X1194">
            <v>0</v>
          </cell>
          <cell r="Y1194">
            <v>0</v>
          </cell>
          <cell r="Z1194">
            <v>0</v>
          </cell>
          <cell r="AB1194">
            <v>0</v>
          </cell>
          <cell r="AC1194">
            <v>0</v>
          </cell>
          <cell r="AF1194">
            <v>0</v>
          </cell>
          <cell r="AG1194">
            <v>0</v>
          </cell>
          <cell r="AH1194">
            <v>0</v>
          </cell>
          <cell r="AI1194">
            <v>0</v>
          </cell>
          <cell r="AJ1194">
            <v>0</v>
          </cell>
          <cell r="AK1194">
            <v>0</v>
          </cell>
          <cell r="AL1194">
            <v>0</v>
          </cell>
          <cell r="AM1194">
            <v>0</v>
          </cell>
          <cell r="AN1194">
            <v>0</v>
          </cell>
          <cell r="AO1194">
            <v>0</v>
          </cell>
          <cell r="AP1194">
            <v>0</v>
          </cell>
          <cell r="AQ1194">
            <v>0</v>
          </cell>
          <cell r="AR1194">
            <v>0</v>
          </cell>
          <cell r="AS1194">
            <v>0</v>
          </cell>
          <cell r="AT1194">
            <v>0</v>
          </cell>
          <cell r="AU1194">
            <v>0</v>
          </cell>
          <cell r="AV1194">
            <v>0</v>
          </cell>
          <cell r="AW1194">
            <v>0</v>
          </cell>
          <cell r="AX1194">
            <v>0</v>
          </cell>
          <cell r="AY1194">
            <v>0</v>
          </cell>
          <cell r="AZ1194">
            <v>0</v>
          </cell>
          <cell r="BA1194">
            <v>0</v>
          </cell>
          <cell r="BB1194">
            <v>0</v>
          </cell>
          <cell r="BC1194">
            <v>0</v>
          </cell>
          <cell r="BH1194">
            <v>0</v>
          </cell>
          <cell r="BJ1194">
            <v>0</v>
          </cell>
        </row>
        <row r="1195">
          <cell r="A1195">
            <v>1195</v>
          </cell>
          <cell r="F1195" t="str">
            <v>XXX</v>
          </cell>
          <cell r="J1195" t="str">
            <v/>
          </cell>
          <cell r="L1195" t="str">
            <v>J</v>
          </cell>
          <cell r="M1195" t="str">
            <v>J</v>
          </cell>
          <cell r="N1195">
            <v>0</v>
          </cell>
          <cell r="P1195" t="str">
            <v>5.14.13)</v>
          </cell>
          <cell r="R1195">
            <v>0</v>
          </cell>
          <cell r="S1195">
            <v>0</v>
          </cell>
          <cell r="T1195">
            <v>0</v>
          </cell>
          <cell r="X1195">
            <v>0</v>
          </cell>
          <cell r="Y1195">
            <v>0</v>
          </cell>
          <cell r="Z1195">
            <v>0</v>
          </cell>
          <cell r="AB1195">
            <v>0</v>
          </cell>
          <cell r="AC1195">
            <v>0</v>
          </cell>
          <cell r="AF1195">
            <v>0</v>
          </cell>
          <cell r="AG1195">
            <v>0</v>
          </cell>
          <cell r="AH1195">
            <v>0</v>
          </cell>
          <cell r="AI1195">
            <v>0</v>
          </cell>
          <cell r="AJ1195">
            <v>0</v>
          </cell>
          <cell r="AK1195">
            <v>0</v>
          </cell>
          <cell r="AL1195">
            <v>0</v>
          </cell>
          <cell r="AM1195">
            <v>0</v>
          </cell>
          <cell r="AN1195">
            <v>0</v>
          </cell>
          <cell r="AO1195">
            <v>0</v>
          </cell>
          <cell r="AP1195">
            <v>0</v>
          </cell>
          <cell r="AQ1195">
            <v>0</v>
          </cell>
          <cell r="AR1195">
            <v>0</v>
          </cell>
          <cell r="AS1195">
            <v>0</v>
          </cell>
          <cell r="AT1195">
            <v>0</v>
          </cell>
          <cell r="AU1195">
            <v>0</v>
          </cell>
          <cell r="AV1195">
            <v>0</v>
          </cell>
          <cell r="AW1195">
            <v>0</v>
          </cell>
          <cell r="AX1195">
            <v>0</v>
          </cell>
          <cell r="AY1195">
            <v>0</v>
          </cell>
          <cell r="AZ1195">
            <v>0</v>
          </cell>
          <cell r="BA1195">
            <v>0</v>
          </cell>
          <cell r="BB1195">
            <v>0</v>
          </cell>
          <cell r="BC1195">
            <v>0</v>
          </cell>
          <cell r="BH1195">
            <v>0</v>
          </cell>
          <cell r="BJ1195">
            <v>0</v>
          </cell>
        </row>
        <row r="1196">
          <cell r="A1196">
            <v>1196</v>
          </cell>
          <cell r="F1196" t="str">
            <v>XXX</v>
          </cell>
          <cell r="J1196" t="str">
            <v/>
          </cell>
          <cell r="L1196" t="str">
            <v>J</v>
          </cell>
          <cell r="M1196" t="str">
            <v>J</v>
          </cell>
          <cell r="N1196">
            <v>0</v>
          </cell>
          <cell r="R1196">
            <v>0</v>
          </cell>
          <cell r="S1196">
            <v>0</v>
          </cell>
          <cell r="T1196">
            <v>0</v>
          </cell>
          <cell r="X1196">
            <v>0</v>
          </cell>
          <cell r="Y1196">
            <v>0</v>
          </cell>
          <cell r="Z1196">
            <v>0</v>
          </cell>
          <cell r="AB1196">
            <v>0</v>
          </cell>
          <cell r="AC1196">
            <v>0</v>
          </cell>
          <cell r="AF1196">
            <v>0</v>
          </cell>
          <cell r="AG1196">
            <v>0</v>
          </cell>
          <cell r="AH1196">
            <v>0</v>
          </cell>
          <cell r="AI1196">
            <v>0</v>
          </cell>
          <cell r="AJ1196">
            <v>0</v>
          </cell>
          <cell r="AK1196">
            <v>0</v>
          </cell>
          <cell r="AL1196">
            <v>0</v>
          </cell>
          <cell r="AM1196">
            <v>0</v>
          </cell>
          <cell r="AN1196">
            <v>0</v>
          </cell>
          <cell r="AO1196">
            <v>0</v>
          </cell>
          <cell r="AP1196">
            <v>0</v>
          </cell>
          <cell r="AQ1196">
            <v>0</v>
          </cell>
          <cell r="AR1196">
            <v>0</v>
          </cell>
          <cell r="AS1196">
            <v>0</v>
          </cell>
          <cell r="AT1196">
            <v>0</v>
          </cell>
          <cell r="AU1196">
            <v>0</v>
          </cell>
          <cell r="AV1196">
            <v>0</v>
          </cell>
          <cell r="AW1196">
            <v>0</v>
          </cell>
          <cell r="AX1196">
            <v>0</v>
          </cell>
          <cell r="AY1196">
            <v>0</v>
          </cell>
          <cell r="AZ1196">
            <v>0</v>
          </cell>
          <cell r="BA1196">
            <v>0</v>
          </cell>
          <cell r="BB1196">
            <v>0</v>
          </cell>
          <cell r="BC1196">
            <v>0</v>
          </cell>
          <cell r="BH1196">
            <v>0</v>
          </cell>
          <cell r="BJ1196">
            <v>0</v>
          </cell>
        </row>
        <row r="1197">
          <cell r="A1197">
            <v>1197</v>
          </cell>
          <cell r="F1197" t="str">
            <v>XXX</v>
          </cell>
          <cell r="G1197" t="str">
            <v>17k</v>
          </cell>
          <cell r="I1197" t="str">
            <v>CIV</v>
          </cell>
          <cell r="J1197" t="str">
            <v>Civil Works</v>
          </cell>
          <cell r="K1197" t="str">
            <v>Gen</v>
          </cell>
          <cell r="L1197" t="str">
            <v>I</v>
          </cell>
          <cell r="M1197" t="str">
            <v>I</v>
          </cell>
          <cell r="N1197" t="str">
            <v>I</v>
          </cell>
          <cell r="O1197" t="str">
            <v>CVL UR</v>
          </cell>
          <cell r="P1197" t="str">
            <v>Extra for shuttering in circular works (DSR 5.14.14)</v>
          </cell>
          <cell r="Q1197" t="str">
            <v>Sqm</v>
          </cell>
          <cell r="R1197" t="str">
            <v>Sqm</v>
          </cell>
          <cell r="S1197">
            <v>90</v>
          </cell>
          <cell r="T1197">
            <v>90</v>
          </cell>
          <cell r="U1197">
            <v>90</v>
          </cell>
          <cell r="X1197">
            <v>90</v>
          </cell>
          <cell r="Y1197">
            <v>90</v>
          </cell>
          <cell r="Z1197" t="str">
            <v>KAK/1406</v>
          </cell>
          <cell r="AA1197" t="str">
            <v>INR</v>
          </cell>
          <cell r="AB1197">
            <v>139</v>
          </cell>
          <cell r="AC1197">
            <v>139</v>
          </cell>
          <cell r="AF1197">
            <v>2.3419203747072598E-2</v>
          </cell>
          <cell r="AG1197">
            <v>135.7447306791569</v>
          </cell>
          <cell r="AH1197">
            <v>0</v>
          </cell>
          <cell r="AI1197">
            <v>1</v>
          </cell>
          <cell r="AJ1197">
            <v>0</v>
          </cell>
          <cell r="AK1197">
            <v>0</v>
          </cell>
          <cell r="AL1197">
            <v>0</v>
          </cell>
          <cell r="AM1197">
            <v>0</v>
          </cell>
          <cell r="AN1197">
            <v>0</v>
          </cell>
          <cell r="AO1197">
            <v>0</v>
          </cell>
          <cell r="AP1197">
            <v>0</v>
          </cell>
          <cell r="AQ1197">
            <v>0</v>
          </cell>
          <cell r="AR1197">
            <v>135.7447306791569</v>
          </cell>
          <cell r="AS1197">
            <v>12217.025761124121</v>
          </cell>
          <cell r="AT1197">
            <v>1</v>
          </cell>
          <cell r="AU1197">
            <v>12217</v>
          </cell>
          <cell r="AV1197">
            <v>509.04166666666788</v>
          </cell>
          <cell r="AW1197">
            <v>425.54817145104244</v>
          </cell>
          <cell r="AX1197">
            <v>13151.58983811771</v>
          </cell>
          <cell r="AY1197">
            <v>13151.58983811771</v>
          </cell>
          <cell r="AZ1197">
            <v>0.16320000000000001</v>
          </cell>
          <cell r="BA1197">
            <v>0.04</v>
          </cell>
          <cell r="BB1197">
            <v>0</v>
          </cell>
          <cell r="BC1197">
            <v>0</v>
          </cell>
          <cell r="BH1197">
            <v>0</v>
          </cell>
          <cell r="BJ1197">
            <v>0</v>
          </cell>
        </row>
        <row r="1198">
          <cell r="A1198">
            <v>1198</v>
          </cell>
          <cell r="F1198" t="str">
            <v>XXX</v>
          </cell>
          <cell r="J1198" t="str">
            <v/>
          </cell>
          <cell r="L1198" t="str">
            <v>J</v>
          </cell>
          <cell r="M1198" t="str">
            <v>J</v>
          </cell>
          <cell r="N1198">
            <v>0</v>
          </cell>
          <cell r="R1198">
            <v>0</v>
          </cell>
          <cell r="S1198">
            <v>0</v>
          </cell>
          <cell r="T1198">
            <v>0</v>
          </cell>
          <cell r="X1198">
            <v>0</v>
          </cell>
          <cell r="Y1198">
            <v>0</v>
          </cell>
          <cell r="Z1198">
            <v>0</v>
          </cell>
          <cell r="AB1198">
            <v>0</v>
          </cell>
          <cell r="AC1198">
            <v>0</v>
          </cell>
          <cell r="AF1198">
            <v>0</v>
          </cell>
          <cell r="AG1198">
            <v>0</v>
          </cell>
          <cell r="AH1198">
            <v>0</v>
          </cell>
          <cell r="AI1198">
            <v>0</v>
          </cell>
          <cell r="AJ1198">
            <v>0</v>
          </cell>
          <cell r="AK1198">
            <v>0</v>
          </cell>
          <cell r="AL1198">
            <v>0</v>
          </cell>
          <cell r="AM1198">
            <v>0</v>
          </cell>
          <cell r="AN1198">
            <v>0</v>
          </cell>
          <cell r="AO1198">
            <v>0</v>
          </cell>
          <cell r="AP1198">
            <v>0</v>
          </cell>
          <cell r="AQ1198">
            <v>0</v>
          </cell>
          <cell r="AR1198">
            <v>0</v>
          </cell>
          <cell r="AS1198">
            <v>0</v>
          </cell>
          <cell r="AT1198">
            <v>0</v>
          </cell>
          <cell r="AU1198">
            <v>0</v>
          </cell>
          <cell r="AV1198">
            <v>0</v>
          </cell>
          <cell r="AW1198">
            <v>0</v>
          </cell>
          <cell r="AX1198">
            <v>0</v>
          </cell>
          <cell r="AY1198">
            <v>0</v>
          </cell>
          <cell r="AZ1198">
            <v>0</v>
          </cell>
          <cell r="BA1198">
            <v>0</v>
          </cell>
          <cell r="BB1198">
            <v>0</v>
          </cell>
          <cell r="BC1198">
            <v>0</v>
          </cell>
          <cell r="BH1198">
            <v>0</v>
          </cell>
          <cell r="BJ1198">
            <v>0</v>
          </cell>
        </row>
        <row r="1199">
          <cell r="A1199">
            <v>1199</v>
          </cell>
          <cell r="F1199" t="str">
            <v>XXX</v>
          </cell>
          <cell r="G1199">
            <v>18</v>
          </cell>
          <cell r="I1199" t="str">
            <v>CIV</v>
          </cell>
          <cell r="J1199" t="str">
            <v>Civil Works</v>
          </cell>
          <cell r="K1199" t="str">
            <v>Gen</v>
          </cell>
          <cell r="L1199" t="str">
            <v>I</v>
          </cell>
          <cell r="M1199" t="str">
            <v>I</v>
          </cell>
          <cell r="N1199" t="str">
            <v>I</v>
          </cell>
          <cell r="O1199" t="str">
            <v>CVL UR</v>
          </cell>
          <cell r="P1199" t="str">
            <v xml:space="preserve">Brick work with F.P.S bricks of class designation 75 </v>
          </cell>
          <cell r="Q1199" t="str">
            <v>Cum</v>
          </cell>
          <cell r="R1199" t="str">
            <v>Cum</v>
          </cell>
          <cell r="S1199">
            <v>202</v>
          </cell>
          <cell r="T1199">
            <v>202</v>
          </cell>
          <cell r="U1199">
            <v>202</v>
          </cell>
          <cell r="X1199">
            <v>202</v>
          </cell>
          <cell r="Y1199">
            <v>202</v>
          </cell>
          <cell r="Z1199" t="str">
            <v>KAK/1406</v>
          </cell>
          <cell r="AA1199" t="str">
            <v>INR</v>
          </cell>
          <cell r="AB1199">
            <v>2240</v>
          </cell>
          <cell r="AC1199">
            <v>2240</v>
          </cell>
          <cell r="AF1199">
            <v>2.3419203747072598E-2</v>
          </cell>
          <cell r="AG1199">
            <v>2187.5409836065573</v>
          </cell>
          <cell r="AH1199">
            <v>0</v>
          </cell>
          <cell r="AI1199">
            <v>1</v>
          </cell>
          <cell r="AJ1199">
            <v>0</v>
          </cell>
          <cell r="AK1199">
            <v>0</v>
          </cell>
          <cell r="AL1199">
            <v>0</v>
          </cell>
          <cell r="AM1199">
            <v>0</v>
          </cell>
          <cell r="AN1199">
            <v>0</v>
          </cell>
          <cell r="AO1199">
            <v>0</v>
          </cell>
          <cell r="AP1199">
            <v>0</v>
          </cell>
          <cell r="AQ1199">
            <v>0</v>
          </cell>
          <cell r="AR1199">
            <v>2187.5409836065573</v>
          </cell>
          <cell r="AS1199">
            <v>441883.27868852456</v>
          </cell>
          <cell r="AT1199">
            <v>1</v>
          </cell>
          <cell r="AU1199">
            <v>441883</v>
          </cell>
          <cell r="AV1199">
            <v>18411.791666666686</v>
          </cell>
          <cell r="AW1199">
            <v>15391.872198191122</v>
          </cell>
          <cell r="AX1199">
            <v>475686.66386485781</v>
          </cell>
          <cell r="AY1199">
            <v>475686.66386485781</v>
          </cell>
          <cell r="AZ1199">
            <v>0.16320000000000001</v>
          </cell>
          <cell r="BA1199">
            <v>0.04</v>
          </cell>
          <cell r="BB1199">
            <v>0</v>
          </cell>
          <cell r="BC1199">
            <v>0</v>
          </cell>
          <cell r="BH1199">
            <v>0</v>
          </cell>
          <cell r="BJ1199">
            <v>0</v>
          </cell>
        </row>
        <row r="1200">
          <cell r="A1200">
            <v>1200</v>
          </cell>
          <cell r="F1200" t="str">
            <v>XXX</v>
          </cell>
          <cell r="J1200" t="str">
            <v/>
          </cell>
          <cell r="L1200" t="str">
            <v>J</v>
          </cell>
          <cell r="M1200" t="str">
            <v>J</v>
          </cell>
          <cell r="N1200">
            <v>0</v>
          </cell>
          <cell r="P1200" t="str">
            <v xml:space="preserve">in foundation and plinth in Cement mortar 1:6 ( 1 </v>
          </cell>
          <cell r="R1200">
            <v>0</v>
          </cell>
          <cell r="S1200">
            <v>0</v>
          </cell>
          <cell r="T1200">
            <v>0</v>
          </cell>
          <cell r="X1200">
            <v>0</v>
          </cell>
          <cell r="Y1200">
            <v>0</v>
          </cell>
          <cell r="Z1200">
            <v>0</v>
          </cell>
          <cell r="AB1200">
            <v>0</v>
          </cell>
          <cell r="AC1200">
            <v>0</v>
          </cell>
          <cell r="AF1200">
            <v>0</v>
          </cell>
          <cell r="AG1200">
            <v>0</v>
          </cell>
          <cell r="AH1200">
            <v>0</v>
          </cell>
          <cell r="AI1200">
            <v>0</v>
          </cell>
          <cell r="AJ1200">
            <v>0</v>
          </cell>
          <cell r="AK1200">
            <v>0</v>
          </cell>
          <cell r="AL1200">
            <v>0</v>
          </cell>
          <cell r="AM1200">
            <v>0</v>
          </cell>
          <cell r="AN1200">
            <v>0</v>
          </cell>
          <cell r="AO1200">
            <v>0</v>
          </cell>
          <cell r="AP1200">
            <v>0</v>
          </cell>
          <cell r="AQ1200">
            <v>0</v>
          </cell>
          <cell r="AR1200">
            <v>0</v>
          </cell>
          <cell r="AS1200">
            <v>0</v>
          </cell>
          <cell r="AT1200">
            <v>0</v>
          </cell>
          <cell r="AU1200">
            <v>0</v>
          </cell>
          <cell r="AV1200">
            <v>0</v>
          </cell>
          <cell r="AW1200">
            <v>0</v>
          </cell>
          <cell r="AX1200">
            <v>0</v>
          </cell>
          <cell r="AY1200">
            <v>0</v>
          </cell>
          <cell r="AZ1200">
            <v>0</v>
          </cell>
          <cell r="BA1200">
            <v>0</v>
          </cell>
          <cell r="BB1200">
            <v>0</v>
          </cell>
          <cell r="BC1200">
            <v>0</v>
          </cell>
          <cell r="BH1200">
            <v>0</v>
          </cell>
          <cell r="BJ1200">
            <v>0</v>
          </cell>
        </row>
        <row r="1201">
          <cell r="A1201">
            <v>1201</v>
          </cell>
          <cell r="F1201" t="str">
            <v>XXX</v>
          </cell>
          <cell r="J1201" t="str">
            <v/>
          </cell>
          <cell r="L1201" t="str">
            <v>J</v>
          </cell>
          <cell r="M1201" t="str">
            <v>J</v>
          </cell>
          <cell r="N1201">
            <v>0</v>
          </cell>
          <cell r="P1201" t="str">
            <v>cement : 6 coarse  sand ) (DSR 6.1.14)</v>
          </cell>
          <cell r="R1201">
            <v>0</v>
          </cell>
          <cell r="S1201">
            <v>0</v>
          </cell>
          <cell r="T1201">
            <v>0</v>
          </cell>
          <cell r="X1201">
            <v>0</v>
          </cell>
          <cell r="Y1201">
            <v>0</v>
          </cell>
          <cell r="Z1201">
            <v>0</v>
          </cell>
          <cell r="AB1201">
            <v>0</v>
          </cell>
          <cell r="AC1201">
            <v>0</v>
          </cell>
          <cell r="AF1201">
            <v>0</v>
          </cell>
          <cell r="AG1201">
            <v>0</v>
          </cell>
          <cell r="AH1201">
            <v>0</v>
          </cell>
          <cell r="AI1201">
            <v>0</v>
          </cell>
          <cell r="AJ1201">
            <v>0</v>
          </cell>
          <cell r="AK1201">
            <v>0</v>
          </cell>
          <cell r="AL1201">
            <v>0</v>
          </cell>
          <cell r="AM1201">
            <v>0</v>
          </cell>
          <cell r="AN1201">
            <v>0</v>
          </cell>
          <cell r="AO1201">
            <v>0</v>
          </cell>
          <cell r="AP1201">
            <v>0</v>
          </cell>
          <cell r="AQ1201">
            <v>0</v>
          </cell>
          <cell r="AR1201">
            <v>0</v>
          </cell>
          <cell r="AS1201">
            <v>0</v>
          </cell>
          <cell r="AT1201">
            <v>0</v>
          </cell>
          <cell r="AU1201">
            <v>0</v>
          </cell>
          <cell r="AV1201">
            <v>0</v>
          </cell>
          <cell r="AW1201">
            <v>0</v>
          </cell>
          <cell r="AX1201">
            <v>0</v>
          </cell>
          <cell r="AY1201">
            <v>0</v>
          </cell>
          <cell r="AZ1201">
            <v>0</v>
          </cell>
          <cell r="BA1201">
            <v>0</v>
          </cell>
          <cell r="BB1201">
            <v>0</v>
          </cell>
          <cell r="BC1201">
            <v>0</v>
          </cell>
          <cell r="BH1201">
            <v>0</v>
          </cell>
          <cell r="BJ1201">
            <v>0</v>
          </cell>
        </row>
        <row r="1202">
          <cell r="A1202">
            <v>1202</v>
          </cell>
          <cell r="F1202" t="str">
            <v>XXX</v>
          </cell>
          <cell r="J1202" t="str">
            <v/>
          </cell>
          <cell r="L1202" t="str">
            <v>J</v>
          </cell>
          <cell r="M1202" t="str">
            <v>J</v>
          </cell>
          <cell r="N1202">
            <v>0</v>
          </cell>
          <cell r="R1202">
            <v>0</v>
          </cell>
          <cell r="S1202">
            <v>0</v>
          </cell>
          <cell r="T1202">
            <v>0</v>
          </cell>
          <cell r="X1202">
            <v>0</v>
          </cell>
          <cell r="Y1202">
            <v>0</v>
          </cell>
          <cell r="Z1202">
            <v>0</v>
          </cell>
          <cell r="AB1202">
            <v>0</v>
          </cell>
          <cell r="AC1202">
            <v>0</v>
          </cell>
          <cell r="AF1202">
            <v>0</v>
          </cell>
          <cell r="AG1202">
            <v>0</v>
          </cell>
          <cell r="AH1202">
            <v>0</v>
          </cell>
          <cell r="AI1202">
            <v>0</v>
          </cell>
          <cell r="AJ1202">
            <v>0</v>
          </cell>
          <cell r="AK1202">
            <v>0</v>
          </cell>
          <cell r="AL1202">
            <v>0</v>
          </cell>
          <cell r="AM1202">
            <v>0</v>
          </cell>
          <cell r="AN1202">
            <v>0</v>
          </cell>
          <cell r="AO1202">
            <v>0</v>
          </cell>
          <cell r="AP1202">
            <v>0</v>
          </cell>
          <cell r="AQ1202">
            <v>0</v>
          </cell>
          <cell r="AR1202">
            <v>0</v>
          </cell>
          <cell r="AS1202">
            <v>0</v>
          </cell>
          <cell r="AT1202">
            <v>0</v>
          </cell>
          <cell r="AU1202">
            <v>0</v>
          </cell>
          <cell r="AV1202">
            <v>0</v>
          </cell>
          <cell r="AW1202">
            <v>0</v>
          </cell>
          <cell r="AX1202">
            <v>0</v>
          </cell>
          <cell r="AY1202">
            <v>0</v>
          </cell>
          <cell r="AZ1202">
            <v>0</v>
          </cell>
          <cell r="BA1202">
            <v>0</v>
          </cell>
          <cell r="BB1202">
            <v>0</v>
          </cell>
          <cell r="BC1202">
            <v>0</v>
          </cell>
          <cell r="BH1202">
            <v>0</v>
          </cell>
          <cell r="BJ1202">
            <v>0</v>
          </cell>
        </row>
        <row r="1203">
          <cell r="A1203">
            <v>1203</v>
          </cell>
          <cell r="F1203" t="str">
            <v>XXX</v>
          </cell>
          <cell r="G1203" t="str">
            <v>18a</v>
          </cell>
          <cell r="I1203" t="str">
            <v>CIV</v>
          </cell>
          <cell r="J1203" t="str">
            <v>Civil Works</v>
          </cell>
          <cell r="K1203" t="str">
            <v>Gen</v>
          </cell>
          <cell r="L1203" t="str">
            <v>I</v>
          </cell>
          <cell r="M1203" t="str">
            <v>I</v>
          </cell>
          <cell r="N1203" t="str">
            <v>I</v>
          </cell>
          <cell r="O1203" t="str">
            <v>CVL UR</v>
          </cell>
          <cell r="P1203" t="str">
            <v xml:space="preserve">Extra for brick work  in superstructure above plinth </v>
          </cell>
          <cell r="Q1203" t="str">
            <v>Cum</v>
          </cell>
          <cell r="R1203" t="str">
            <v>Cum</v>
          </cell>
          <cell r="S1203">
            <v>167</v>
          </cell>
          <cell r="T1203">
            <v>167</v>
          </cell>
          <cell r="U1203">
            <v>167</v>
          </cell>
          <cell r="X1203">
            <v>167</v>
          </cell>
          <cell r="Y1203">
            <v>167</v>
          </cell>
          <cell r="Z1203" t="str">
            <v>KAK/1406</v>
          </cell>
          <cell r="AA1203" t="str">
            <v>INR</v>
          </cell>
          <cell r="AB1203">
            <v>139</v>
          </cell>
          <cell r="AC1203">
            <v>139</v>
          </cell>
          <cell r="AF1203">
            <v>2.3419203747072598E-2</v>
          </cell>
          <cell r="AG1203">
            <v>135.7447306791569</v>
          </cell>
          <cell r="AH1203">
            <v>0</v>
          </cell>
          <cell r="AI1203">
            <v>1</v>
          </cell>
          <cell r="AJ1203">
            <v>0</v>
          </cell>
          <cell r="AK1203">
            <v>0</v>
          </cell>
          <cell r="AL1203">
            <v>0</v>
          </cell>
          <cell r="AM1203">
            <v>0</v>
          </cell>
          <cell r="AN1203">
            <v>0</v>
          </cell>
          <cell r="AO1203">
            <v>0</v>
          </cell>
          <cell r="AP1203">
            <v>0</v>
          </cell>
          <cell r="AQ1203">
            <v>0</v>
          </cell>
          <cell r="AR1203">
            <v>135.7447306791569</v>
          </cell>
          <cell r="AS1203">
            <v>22669.370023419204</v>
          </cell>
          <cell r="AT1203">
            <v>1</v>
          </cell>
          <cell r="AU1203">
            <v>22669</v>
          </cell>
          <cell r="AV1203">
            <v>944.54166666666788</v>
          </cell>
          <cell r="AW1203">
            <v>789.61704989962163</v>
          </cell>
          <cell r="AX1203">
            <v>24403.15871656629</v>
          </cell>
          <cell r="AY1203">
            <v>24403.15871656629</v>
          </cell>
          <cell r="AZ1203">
            <v>0.16320000000000001</v>
          </cell>
          <cell r="BA1203">
            <v>0.04</v>
          </cell>
          <cell r="BB1203">
            <v>0</v>
          </cell>
          <cell r="BC1203">
            <v>0</v>
          </cell>
          <cell r="BH1203">
            <v>0</v>
          </cell>
          <cell r="BJ1203">
            <v>0</v>
          </cell>
        </row>
        <row r="1204">
          <cell r="A1204">
            <v>1204</v>
          </cell>
          <cell r="F1204" t="str">
            <v>XXX</v>
          </cell>
          <cell r="J1204" t="str">
            <v/>
          </cell>
          <cell r="L1204" t="str">
            <v>J</v>
          </cell>
          <cell r="M1204" t="str">
            <v>J</v>
          </cell>
          <cell r="N1204">
            <v>0</v>
          </cell>
          <cell r="P1204" t="str">
            <v>level up to floor five level (DSR 6.3)</v>
          </cell>
          <cell r="R1204">
            <v>0</v>
          </cell>
          <cell r="S1204">
            <v>0</v>
          </cell>
          <cell r="T1204">
            <v>0</v>
          </cell>
          <cell r="X1204">
            <v>0</v>
          </cell>
          <cell r="Y1204">
            <v>0</v>
          </cell>
          <cell r="Z1204">
            <v>0</v>
          </cell>
          <cell r="AB1204">
            <v>0</v>
          </cell>
          <cell r="AC1204">
            <v>0</v>
          </cell>
          <cell r="AF1204">
            <v>0</v>
          </cell>
          <cell r="AG1204">
            <v>0</v>
          </cell>
          <cell r="AH1204">
            <v>0</v>
          </cell>
          <cell r="AI1204">
            <v>0</v>
          </cell>
          <cell r="AJ1204">
            <v>0</v>
          </cell>
          <cell r="AK1204">
            <v>0</v>
          </cell>
          <cell r="AL1204">
            <v>0</v>
          </cell>
          <cell r="AM1204">
            <v>0</v>
          </cell>
          <cell r="AN1204">
            <v>0</v>
          </cell>
          <cell r="AO1204">
            <v>0</v>
          </cell>
          <cell r="AP1204">
            <v>0</v>
          </cell>
          <cell r="AQ1204">
            <v>0</v>
          </cell>
          <cell r="AR1204">
            <v>0</v>
          </cell>
          <cell r="AS1204">
            <v>0</v>
          </cell>
          <cell r="AT1204">
            <v>0</v>
          </cell>
          <cell r="AU1204">
            <v>0</v>
          </cell>
          <cell r="AV1204">
            <v>0</v>
          </cell>
          <cell r="AW1204">
            <v>0</v>
          </cell>
          <cell r="AX1204">
            <v>0</v>
          </cell>
          <cell r="AY1204">
            <v>0</v>
          </cell>
          <cell r="AZ1204">
            <v>0</v>
          </cell>
          <cell r="BA1204">
            <v>0</v>
          </cell>
          <cell r="BB1204">
            <v>0</v>
          </cell>
          <cell r="BC1204">
            <v>0</v>
          </cell>
          <cell r="BH1204">
            <v>0</v>
          </cell>
          <cell r="BJ1204">
            <v>0</v>
          </cell>
        </row>
        <row r="1205">
          <cell r="A1205">
            <v>1205</v>
          </cell>
          <cell r="F1205" t="str">
            <v>XXX</v>
          </cell>
          <cell r="J1205" t="str">
            <v/>
          </cell>
          <cell r="L1205" t="str">
            <v>J</v>
          </cell>
          <cell r="M1205" t="str">
            <v>J</v>
          </cell>
          <cell r="N1205">
            <v>0</v>
          </cell>
          <cell r="R1205">
            <v>0</v>
          </cell>
          <cell r="S1205">
            <v>0</v>
          </cell>
          <cell r="T1205">
            <v>0</v>
          </cell>
          <cell r="X1205">
            <v>0</v>
          </cell>
          <cell r="Y1205">
            <v>0</v>
          </cell>
          <cell r="Z1205">
            <v>0</v>
          </cell>
          <cell r="AB1205">
            <v>0</v>
          </cell>
          <cell r="AC1205">
            <v>0</v>
          </cell>
          <cell r="AF1205">
            <v>0</v>
          </cell>
          <cell r="AG1205">
            <v>0</v>
          </cell>
          <cell r="AH1205">
            <v>0</v>
          </cell>
          <cell r="AI1205">
            <v>0</v>
          </cell>
          <cell r="AJ1205">
            <v>0</v>
          </cell>
          <cell r="AK1205">
            <v>0</v>
          </cell>
          <cell r="AL1205">
            <v>0</v>
          </cell>
          <cell r="AM1205">
            <v>0</v>
          </cell>
          <cell r="AN1205">
            <v>0</v>
          </cell>
          <cell r="AO1205">
            <v>0</v>
          </cell>
          <cell r="AP1205">
            <v>0</v>
          </cell>
          <cell r="AQ1205">
            <v>0</v>
          </cell>
          <cell r="AR1205">
            <v>0</v>
          </cell>
          <cell r="AS1205">
            <v>0</v>
          </cell>
          <cell r="AT1205">
            <v>0</v>
          </cell>
          <cell r="AU1205">
            <v>0</v>
          </cell>
          <cell r="AV1205">
            <v>0</v>
          </cell>
          <cell r="AW1205">
            <v>0</v>
          </cell>
          <cell r="AX1205">
            <v>0</v>
          </cell>
          <cell r="AY1205">
            <v>0</v>
          </cell>
          <cell r="AZ1205">
            <v>0</v>
          </cell>
          <cell r="BA1205">
            <v>0</v>
          </cell>
          <cell r="BB1205">
            <v>0</v>
          </cell>
          <cell r="BC1205">
            <v>0</v>
          </cell>
          <cell r="BH1205">
            <v>0</v>
          </cell>
          <cell r="BJ1205">
            <v>0</v>
          </cell>
        </row>
        <row r="1206">
          <cell r="A1206">
            <v>1206</v>
          </cell>
          <cell r="F1206" t="str">
            <v>XXX</v>
          </cell>
          <cell r="G1206">
            <v>19</v>
          </cell>
          <cell r="J1206" t="str">
            <v/>
          </cell>
          <cell r="L1206" t="str">
            <v>J</v>
          </cell>
          <cell r="M1206" t="str">
            <v>J</v>
          </cell>
          <cell r="N1206">
            <v>0</v>
          </cell>
          <cell r="P1206" t="str">
            <v>Half brick masonry</v>
          </cell>
          <cell r="R1206">
            <v>0</v>
          </cell>
          <cell r="S1206">
            <v>0</v>
          </cell>
          <cell r="T1206">
            <v>0</v>
          </cell>
          <cell r="X1206">
            <v>0</v>
          </cell>
          <cell r="Y1206">
            <v>0</v>
          </cell>
          <cell r="Z1206">
            <v>0</v>
          </cell>
          <cell r="AB1206">
            <v>0</v>
          </cell>
          <cell r="AC1206">
            <v>0</v>
          </cell>
          <cell r="AF1206">
            <v>0</v>
          </cell>
          <cell r="AG1206">
            <v>0</v>
          </cell>
          <cell r="AH1206">
            <v>0</v>
          </cell>
          <cell r="AI1206">
            <v>0</v>
          </cell>
          <cell r="AJ1206">
            <v>0</v>
          </cell>
          <cell r="AK1206">
            <v>0</v>
          </cell>
          <cell r="AL1206">
            <v>0</v>
          </cell>
          <cell r="AM1206">
            <v>0</v>
          </cell>
          <cell r="AN1206">
            <v>0</v>
          </cell>
          <cell r="AO1206">
            <v>0</v>
          </cell>
          <cell r="AP1206">
            <v>0</v>
          </cell>
          <cell r="AQ1206">
            <v>0</v>
          </cell>
          <cell r="AR1206">
            <v>0</v>
          </cell>
          <cell r="AS1206">
            <v>0</v>
          </cell>
          <cell r="AT1206">
            <v>0</v>
          </cell>
          <cell r="AU1206">
            <v>0</v>
          </cell>
          <cell r="AV1206">
            <v>0</v>
          </cell>
          <cell r="AW1206">
            <v>0</v>
          </cell>
          <cell r="AX1206">
            <v>0</v>
          </cell>
          <cell r="AY1206">
            <v>0</v>
          </cell>
          <cell r="AZ1206">
            <v>0</v>
          </cell>
          <cell r="BA1206">
            <v>0</v>
          </cell>
          <cell r="BB1206">
            <v>0</v>
          </cell>
          <cell r="BC1206">
            <v>0</v>
          </cell>
          <cell r="BH1206">
            <v>0</v>
          </cell>
          <cell r="BJ1206">
            <v>0</v>
          </cell>
        </row>
        <row r="1207">
          <cell r="A1207">
            <v>1207</v>
          </cell>
          <cell r="F1207" t="str">
            <v>XXX</v>
          </cell>
          <cell r="I1207" t="str">
            <v>CIV</v>
          </cell>
          <cell r="J1207" t="str">
            <v>Civil Works</v>
          </cell>
          <cell r="K1207" t="str">
            <v>Gen</v>
          </cell>
          <cell r="L1207" t="str">
            <v>I</v>
          </cell>
          <cell r="M1207" t="str">
            <v>I</v>
          </cell>
          <cell r="N1207" t="str">
            <v>I</v>
          </cell>
          <cell r="O1207" t="str">
            <v>CVL UR</v>
          </cell>
          <cell r="P1207" t="str">
            <v xml:space="preserve">Half brick massonary with bricks of class </v>
          </cell>
          <cell r="Q1207" t="str">
            <v>Sqm</v>
          </cell>
          <cell r="R1207" t="str">
            <v>Sqm</v>
          </cell>
          <cell r="S1207">
            <v>245</v>
          </cell>
          <cell r="T1207">
            <v>245</v>
          </cell>
          <cell r="U1207">
            <v>245</v>
          </cell>
          <cell r="X1207">
            <v>245</v>
          </cell>
          <cell r="Y1207">
            <v>245</v>
          </cell>
          <cell r="Z1207" t="str">
            <v>KAK/1406</v>
          </cell>
          <cell r="AA1207" t="str">
            <v>INR</v>
          </cell>
          <cell r="AB1207">
            <v>256</v>
          </cell>
          <cell r="AC1207">
            <v>256</v>
          </cell>
          <cell r="AF1207">
            <v>2.3419203747072598E-2</v>
          </cell>
          <cell r="AG1207">
            <v>250.00468384074941</v>
          </cell>
          <cell r="AH1207">
            <v>0</v>
          </cell>
          <cell r="AI1207">
            <v>1</v>
          </cell>
          <cell r="AJ1207">
            <v>0</v>
          </cell>
          <cell r="AK1207">
            <v>0</v>
          </cell>
          <cell r="AL1207">
            <v>0</v>
          </cell>
          <cell r="AM1207">
            <v>0</v>
          </cell>
          <cell r="AN1207">
            <v>0</v>
          </cell>
          <cell r="AO1207">
            <v>0</v>
          </cell>
          <cell r="AP1207">
            <v>0</v>
          </cell>
          <cell r="AQ1207">
            <v>0</v>
          </cell>
          <cell r="AR1207">
            <v>250.00468384074941</v>
          </cell>
          <cell r="AS1207">
            <v>61251.147540983606</v>
          </cell>
          <cell r="AT1207">
            <v>1</v>
          </cell>
          <cell r="AU1207">
            <v>61251</v>
          </cell>
          <cell r="AV1207">
            <v>2552.125</v>
          </cell>
          <cell r="AW1207">
            <v>2133.5230457189027</v>
          </cell>
          <cell r="AX1207">
            <v>65936.648045718903</v>
          </cell>
          <cell r="AY1207">
            <v>65936.648045718903</v>
          </cell>
          <cell r="AZ1207">
            <v>0.16320000000000001</v>
          </cell>
          <cell r="BA1207">
            <v>0.04</v>
          </cell>
          <cell r="BB1207">
            <v>0</v>
          </cell>
          <cell r="BC1207">
            <v>0</v>
          </cell>
          <cell r="BH1207">
            <v>0</v>
          </cell>
          <cell r="BJ1207">
            <v>0</v>
          </cell>
        </row>
        <row r="1208">
          <cell r="A1208">
            <v>1208</v>
          </cell>
          <cell r="F1208" t="str">
            <v>XXX</v>
          </cell>
          <cell r="J1208" t="str">
            <v/>
          </cell>
          <cell r="L1208" t="str">
            <v>J</v>
          </cell>
          <cell r="M1208" t="str">
            <v>J</v>
          </cell>
          <cell r="N1208">
            <v>0</v>
          </cell>
          <cell r="P1208" t="str">
            <v>designation 75 in foundations and plinth in: cement</v>
          </cell>
          <cell r="Q1208">
            <v>0</v>
          </cell>
          <cell r="R1208">
            <v>0</v>
          </cell>
          <cell r="S1208">
            <v>0</v>
          </cell>
          <cell r="T1208">
            <v>0</v>
          </cell>
          <cell r="U1208">
            <v>0</v>
          </cell>
          <cell r="X1208">
            <v>0</v>
          </cell>
          <cell r="Y1208">
            <v>0</v>
          </cell>
          <cell r="Z1208">
            <v>0</v>
          </cell>
          <cell r="AB1208">
            <v>0</v>
          </cell>
          <cell r="AC1208">
            <v>0</v>
          </cell>
          <cell r="AF1208">
            <v>0</v>
          </cell>
          <cell r="AG1208">
            <v>0</v>
          </cell>
          <cell r="AH1208">
            <v>0</v>
          </cell>
          <cell r="AI1208">
            <v>0</v>
          </cell>
          <cell r="AJ1208">
            <v>0</v>
          </cell>
          <cell r="AK1208">
            <v>0</v>
          </cell>
          <cell r="AL1208">
            <v>0</v>
          </cell>
          <cell r="AM1208">
            <v>0</v>
          </cell>
          <cell r="AN1208">
            <v>0</v>
          </cell>
          <cell r="AO1208">
            <v>0</v>
          </cell>
          <cell r="AP1208">
            <v>0</v>
          </cell>
          <cell r="AQ1208">
            <v>0</v>
          </cell>
          <cell r="AR1208">
            <v>0</v>
          </cell>
          <cell r="AS1208">
            <v>0</v>
          </cell>
          <cell r="AT1208">
            <v>0</v>
          </cell>
          <cell r="AU1208">
            <v>0</v>
          </cell>
          <cell r="AV1208">
            <v>0</v>
          </cell>
          <cell r="AW1208">
            <v>0</v>
          </cell>
          <cell r="AX1208">
            <v>0</v>
          </cell>
          <cell r="AY1208">
            <v>0</v>
          </cell>
          <cell r="AZ1208">
            <v>0</v>
          </cell>
          <cell r="BA1208">
            <v>0</v>
          </cell>
          <cell r="BB1208">
            <v>0</v>
          </cell>
          <cell r="BC1208">
            <v>0</v>
          </cell>
          <cell r="BH1208">
            <v>0</v>
          </cell>
          <cell r="BJ1208">
            <v>0</v>
          </cell>
        </row>
        <row r="1209">
          <cell r="A1209">
            <v>1209</v>
          </cell>
          <cell r="F1209" t="str">
            <v>XXX</v>
          </cell>
          <cell r="J1209" t="str">
            <v/>
          </cell>
          <cell r="L1209" t="str">
            <v>J</v>
          </cell>
          <cell r="M1209" t="str">
            <v>J</v>
          </cell>
          <cell r="N1209">
            <v>0</v>
          </cell>
          <cell r="P1209" t="str">
            <v>mortar 1:4 ( 1 cement : 4 coarse sand ) (DSR 6.18.4)</v>
          </cell>
          <cell r="Q1209">
            <v>0</v>
          </cell>
          <cell r="R1209">
            <v>0</v>
          </cell>
          <cell r="S1209">
            <v>0</v>
          </cell>
          <cell r="T1209">
            <v>0</v>
          </cell>
          <cell r="U1209">
            <v>0</v>
          </cell>
          <cell r="X1209">
            <v>0</v>
          </cell>
          <cell r="Y1209">
            <v>0</v>
          </cell>
          <cell r="Z1209">
            <v>0</v>
          </cell>
          <cell r="AB1209">
            <v>0</v>
          </cell>
          <cell r="AC1209">
            <v>0</v>
          </cell>
          <cell r="AF1209">
            <v>0</v>
          </cell>
          <cell r="AG1209">
            <v>0</v>
          </cell>
          <cell r="AH1209">
            <v>0</v>
          </cell>
          <cell r="AI1209">
            <v>0</v>
          </cell>
          <cell r="AJ1209">
            <v>0</v>
          </cell>
          <cell r="AK1209">
            <v>0</v>
          </cell>
          <cell r="AL1209">
            <v>0</v>
          </cell>
          <cell r="AM1209">
            <v>0</v>
          </cell>
          <cell r="AN1209">
            <v>0</v>
          </cell>
          <cell r="AO1209">
            <v>0</v>
          </cell>
          <cell r="AP1209">
            <v>0</v>
          </cell>
          <cell r="AQ1209">
            <v>0</v>
          </cell>
          <cell r="AR1209">
            <v>0</v>
          </cell>
          <cell r="AS1209">
            <v>0</v>
          </cell>
          <cell r="AT1209">
            <v>0</v>
          </cell>
          <cell r="AU1209">
            <v>0</v>
          </cell>
          <cell r="AV1209">
            <v>0</v>
          </cell>
          <cell r="AW1209">
            <v>0</v>
          </cell>
          <cell r="AX1209">
            <v>0</v>
          </cell>
          <cell r="AY1209">
            <v>0</v>
          </cell>
          <cell r="AZ1209">
            <v>0</v>
          </cell>
          <cell r="BA1209">
            <v>0</v>
          </cell>
          <cell r="BB1209">
            <v>0</v>
          </cell>
          <cell r="BC1209">
            <v>0</v>
          </cell>
          <cell r="BH1209">
            <v>0</v>
          </cell>
          <cell r="BJ1209">
            <v>0</v>
          </cell>
        </row>
        <row r="1210">
          <cell r="A1210">
            <v>1210</v>
          </cell>
          <cell r="F1210" t="str">
            <v>XXX</v>
          </cell>
          <cell r="J1210" t="str">
            <v/>
          </cell>
          <cell r="L1210" t="str">
            <v>J</v>
          </cell>
          <cell r="M1210" t="str">
            <v>J</v>
          </cell>
          <cell r="N1210">
            <v>0</v>
          </cell>
          <cell r="R1210">
            <v>0</v>
          </cell>
          <cell r="S1210">
            <v>0</v>
          </cell>
          <cell r="T1210">
            <v>0</v>
          </cell>
          <cell r="X1210">
            <v>0</v>
          </cell>
          <cell r="Y1210">
            <v>0</v>
          </cell>
          <cell r="Z1210">
            <v>0</v>
          </cell>
          <cell r="AB1210">
            <v>0</v>
          </cell>
          <cell r="AC1210">
            <v>0</v>
          </cell>
          <cell r="AF1210">
            <v>0</v>
          </cell>
          <cell r="AG1210">
            <v>0</v>
          </cell>
          <cell r="AH1210">
            <v>0</v>
          </cell>
          <cell r="AI1210">
            <v>0</v>
          </cell>
          <cell r="AJ1210">
            <v>0</v>
          </cell>
          <cell r="AK1210">
            <v>0</v>
          </cell>
          <cell r="AL1210">
            <v>0</v>
          </cell>
          <cell r="AM1210">
            <v>0</v>
          </cell>
          <cell r="AN1210">
            <v>0</v>
          </cell>
          <cell r="AO1210">
            <v>0</v>
          </cell>
          <cell r="AP1210">
            <v>0</v>
          </cell>
          <cell r="AQ1210">
            <v>0</v>
          </cell>
          <cell r="AR1210">
            <v>0</v>
          </cell>
          <cell r="AS1210">
            <v>0</v>
          </cell>
          <cell r="AT1210">
            <v>0</v>
          </cell>
          <cell r="AU1210">
            <v>0</v>
          </cell>
          <cell r="AV1210">
            <v>0</v>
          </cell>
          <cell r="AW1210">
            <v>0</v>
          </cell>
          <cell r="AX1210">
            <v>0</v>
          </cell>
          <cell r="AY1210">
            <v>0</v>
          </cell>
          <cell r="AZ1210">
            <v>0</v>
          </cell>
          <cell r="BA1210">
            <v>0</v>
          </cell>
          <cell r="BB1210">
            <v>0</v>
          </cell>
          <cell r="BC1210">
            <v>0</v>
          </cell>
          <cell r="BH1210">
            <v>0</v>
          </cell>
          <cell r="BJ1210">
            <v>0</v>
          </cell>
        </row>
        <row r="1211">
          <cell r="A1211">
            <v>1211</v>
          </cell>
          <cell r="F1211" t="str">
            <v>XXX</v>
          </cell>
          <cell r="G1211" t="str">
            <v>19a</v>
          </cell>
          <cell r="I1211" t="str">
            <v>CIV</v>
          </cell>
          <cell r="J1211" t="str">
            <v>Civil Works</v>
          </cell>
          <cell r="K1211" t="str">
            <v>Gen</v>
          </cell>
          <cell r="L1211" t="str">
            <v>I</v>
          </cell>
          <cell r="M1211" t="str">
            <v>I</v>
          </cell>
          <cell r="N1211" t="str">
            <v>I</v>
          </cell>
          <cell r="O1211" t="str">
            <v>CVL UR</v>
          </cell>
          <cell r="P1211" t="str">
            <v>Extra for half brick masonry in super structure above</v>
          </cell>
          <cell r="Q1211" t="str">
            <v>Sqm</v>
          </cell>
          <cell r="R1211" t="str">
            <v>Sqm</v>
          </cell>
          <cell r="S1211">
            <v>245</v>
          </cell>
          <cell r="T1211">
            <v>245</v>
          </cell>
          <cell r="U1211">
            <v>245</v>
          </cell>
          <cell r="X1211">
            <v>245</v>
          </cell>
          <cell r="Y1211">
            <v>245</v>
          </cell>
          <cell r="Z1211" t="str">
            <v>KAK/1406</v>
          </cell>
          <cell r="AA1211" t="str">
            <v>INR</v>
          </cell>
          <cell r="AB1211">
            <v>11</v>
          </cell>
          <cell r="AC1211">
            <v>11</v>
          </cell>
          <cell r="AF1211">
            <v>2.3419203747072598E-2</v>
          </cell>
          <cell r="AG1211">
            <v>10.742388758782202</v>
          </cell>
          <cell r="AH1211">
            <v>0</v>
          </cell>
          <cell r="AI1211">
            <v>1</v>
          </cell>
          <cell r="AJ1211">
            <v>0</v>
          </cell>
          <cell r="AK1211">
            <v>0</v>
          </cell>
          <cell r="AL1211">
            <v>0</v>
          </cell>
          <cell r="AM1211">
            <v>0</v>
          </cell>
          <cell r="AN1211">
            <v>0</v>
          </cell>
          <cell r="AO1211">
            <v>0</v>
          </cell>
          <cell r="AP1211">
            <v>0</v>
          </cell>
          <cell r="AQ1211">
            <v>0</v>
          </cell>
          <cell r="AR1211">
            <v>10.742388758782202</v>
          </cell>
          <cell r="AS1211">
            <v>2631.8852459016393</v>
          </cell>
          <cell r="AT1211">
            <v>1</v>
          </cell>
          <cell r="AU1211">
            <v>2632</v>
          </cell>
          <cell r="AV1211">
            <v>109.66666666666697</v>
          </cell>
          <cell r="AW1211">
            <v>91.679036364012518</v>
          </cell>
          <cell r="AX1211">
            <v>2833.3457030306795</v>
          </cell>
          <cell r="AY1211">
            <v>2833.3457030306795</v>
          </cell>
          <cell r="AZ1211">
            <v>0.16320000000000001</v>
          </cell>
          <cell r="BA1211">
            <v>0.04</v>
          </cell>
          <cell r="BB1211">
            <v>0</v>
          </cell>
          <cell r="BC1211">
            <v>0</v>
          </cell>
          <cell r="BH1211">
            <v>0</v>
          </cell>
          <cell r="BJ1211">
            <v>0</v>
          </cell>
        </row>
        <row r="1212">
          <cell r="A1212">
            <v>1212</v>
          </cell>
          <cell r="F1212" t="str">
            <v>XXX</v>
          </cell>
          <cell r="J1212" t="str">
            <v/>
          </cell>
          <cell r="L1212" t="str">
            <v>J</v>
          </cell>
          <cell r="M1212" t="str">
            <v>J</v>
          </cell>
          <cell r="N1212">
            <v>0</v>
          </cell>
          <cell r="P1212" t="str">
            <v>plinth level up to floor five level (DSR 6.19)</v>
          </cell>
          <cell r="Q1212">
            <v>0</v>
          </cell>
          <cell r="R1212">
            <v>0</v>
          </cell>
          <cell r="S1212">
            <v>0</v>
          </cell>
          <cell r="T1212">
            <v>0</v>
          </cell>
          <cell r="U1212">
            <v>0</v>
          </cell>
          <cell r="X1212">
            <v>0</v>
          </cell>
          <cell r="Y1212">
            <v>0</v>
          </cell>
          <cell r="Z1212">
            <v>0</v>
          </cell>
          <cell r="AB1212">
            <v>0</v>
          </cell>
          <cell r="AC1212">
            <v>0</v>
          </cell>
          <cell r="AF1212">
            <v>0</v>
          </cell>
          <cell r="AG1212">
            <v>0</v>
          </cell>
          <cell r="AH1212">
            <v>0</v>
          </cell>
          <cell r="AI1212">
            <v>0</v>
          </cell>
          <cell r="AJ1212">
            <v>0</v>
          </cell>
          <cell r="AK1212">
            <v>0</v>
          </cell>
          <cell r="AL1212">
            <v>0</v>
          </cell>
          <cell r="AM1212">
            <v>0</v>
          </cell>
          <cell r="AN1212">
            <v>0</v>
          </cell>
          <cell r="AO1212">
            <v>0</v>
          </cell>
          <cell r="AP1212">
            <v>0</v>
          </cell>
          <cell r="AQ1212">
            <v>0</v>
          </cell>
          <cell r="AR1212">
            <v>0</v>
          </cell>
          <cell r="AS1212">
            <v>0</v>
          </cell>
          <cell r="AT1212">
            <v>0</v>
          </cell>
          <cell r="AU1212">
            <v>0</v>
          </cell>
          <cell r="AV1212">
            <v>0</v>
          </cell>
          <cell r="AW1212">
            <v>0</v>
          </cell>
          <cell r="AX1212">
            <v>0</v>
          </cell>
          <cell r="AY1212">
            <v>0</v>
          </cell>
          <cell r="AZ1212">
            <v>0</v>
          </cell>
          <cell r="BA1212">
            <v>0</v>
          </cell>
          <cell r="BB1212">
            <v>0</v>
          </cell>
          <cell r="BC1212">
            <v>0</v>
          </cell>
          <cell r="BH1212">
            <v>0</v>
          </cell>
          <cell r="BJ1212">
            <v>0</v>
          </cell>
        </row>
        <row r="1213">
          <cell r="A1213">
            <v>1213</v>
          </cell>
          <cell r="F1213" t="str">
            <v>XXX</v>
          </cell>
          <cell r="J1213" t="str">
            <v/>
          </cell>
          <cell r="L1213" t="str">
            <v>J</v>
          </cell>
          <cell r="M1213" t="str">
            <v>J</v>
          </cell>
          <cell r="N1213">
            <v>0</v>
          </cell>
          <cell r="R1213">
            <v>0</v>
          </cell>
          <cell r="S1213">
            <v>0</v>
          </cell>
          <cell r="T1213">
            <v>0</v>
          </cell>
          <cell r="X1213">
            <v>0</v>
          </cell>
          <cell r="Y1213">
            <v>0</v>
          </cell>
          <cell r="Z1213">
            <v>0</v>
          </cell>
          <cell r="AB1213">
            <v>0</v>
          </cell>
          <cell r="AC1213">
            <v>0</v>
          </cell>
          <cell r="AF1213">
            <v>0</v>
          </cell>
          <cell r="AG1213">
            <v>0</v>
          </cell>
          <cell r="AH1213">
            <v>0</v>
          </cell>
          <cell r="AI1213">
            <v>0</v>
          </cell>
          <cell r="AJ1213">
            <v>0</v>
          </cell>
          <cell r="AK1213">
            <v>0</v>
          </cell>
          <cell r="AL1213">
            <v>0</v>
          </cell>
          <cell r="AM1213">
            <v>0</v>
          </cell>
          <cell r="AN1213">
            <v>0</v>
          </cell>
          <cell r="AO1213">
            <v>0</v>
          </cell>
          <cell r="AP1213">
            <v>0</v>
          </cell>
          <cell r="AQ1213">
            <v>0</v>
          </cell>
          <cell r="AR1213">
            <v>0</v>
          </cell>
          <cell r="AS1213">
            <v>0</v>
          </cell>
          <cell r="AT1213">
            <v>0</v>
          </cell>
          <cell r="AU1213">
            <v>0</v>
          </cell>
          <cell r="AV1213">
            <v>0</v>
          </cell>
          <cell r="AW1213">
            <v>0</v>
          </cell>
          <cell r="AX1213">
            <v>0</v>
          </cell>
          <cell r="AY1213">
            <v>0</v>
          </cell>
          <cell r="AZ1213">
            <v>0</v>
          </cell>
          <cell r="BA1213">
            <v>0</v>
          </cell>
          <cell r="BB1213">
            <v>0</v>
          </cell>
          <cell r="BC1213">
            <v>0</v>
          </cell>
          <cell r="BH1213">
            <v>0</v>
          </cell>
          <cell r="BJ1213">
            <v>0</v>
          </cell>
        </row>
        <row r="1214">
          <cell r="A1214">
            <v>1214</v>
          </cell>
          <cell r="F1214" t="str">
            <v>XXX</v>
          </cell>
          <cell r="G1214" t="str">
            <v>19b</v>
          </cell>
          <cell r="I1214" t="str">
            <v>CIV</v>
          </cell>
          <cell r="J1214" t="str">
            <v>Civil Works</v>
          </cell>
          <cell r="K1214" t="str">
            <v>Gen</v>
          </cell>
          <cell r="L1214" t="str">
            <v>I</v>
          </cell>
          <cell r="M1214" t="str">
            <v>I</v>
          </cell>
          <cell r="N1214" t="str">
            <v>I</v>
          </cell>
          <cell r="O1214" t="str">
            <v>CVL UR</v>
          </cell>
          <cell r="P1214" t="str">
            <v xml:space="preserve">Extra for providing and placing in position 2 Nos. 6 </v>
          </cell>
          <cell r="Q1214" t="str">
            <v>Sqm</v>
          </cell>
          <cell r="R1214" t="str">
            <v>Sqm</v>
          </cell>
          <cell r="S1214">
            <v>245</v>
          </cell>
          <cell r="T1214">
            <v>245</v>
          </cell>
          <cell r="U1214">
            <v>245</v>
          </cell>
          <cell r="X1214">
            <v>245</v>
          </cell>
          <cell r="Y1214">
            <v>245</v>
          </cell>
          <cell r="Z1214" t="str">
            <v>KAK/1406</v>
          </cell>
          <cell r="AA1214" t="str">
            <v>INR</v>
          </cell>
          <cell r="AB1214">
            <v>68</v>
          </cell>
          <cell r="AC1214">
            <v>68</v>
          </cell>
          <cell r="AF1214">
            <v>2.3419203747072598E-2</v>
          </cell>
          <cell r="AG1214">
            <v>66.407494145199067</v>
          </cell>
          <cell r="AH1214">
            <v>0</v>
          </cell>
          <cell r="AI1214">
            <v>1</v>
          </cell>
          <cell r="AJ1214">
            <v>0</v>
          </cell>
          <cell r="AK1214">
            <v>0</v>
          </cell>
          <cell r="AL1214">
            <v>0</v>
          </cell>
          <cell r="AM1214">
            <v>0</v>
          </cell>
          <cell r="AN1214">
            <v>0</v>
          </cell>
          <cell r="AO1214">
            <v>0</v>
          </cell>
          <cell r="AP1214">
            <v>0</v>
          </cell>
          <cell r="AQ1214">
            <v>0</v>
          </cell>
          <cell r="AR1214">
            <v>66.407494145199067</v>
          </cell>
          <cell r="AS1214">
            <v>16269.836065573771</v>
          </cell>
          <cell r="AT1214">
            <v>1</v>
          </cell>
          <cell r="AU1214">
            <v>16270</v>
          </cell>
          <cell r="AV1214">
            <v>677.91666666666788</v>
          </cell>
          <cell r="AW1214">
            <v>566.72413436264833</v>
          </cell>
          <cell r="AX1214">
            <v>17514.640801029316</v>
          </cell>
          <cell r="AY1214">
            <v>17514.640801029316</v>
          </cell>
          <cell r="AZ1214">
            <v>0.16320000000000001</v>
          </cell>
          <cell r="BA1214">
            <v>0.04</v>
          </cell>
          <cell r="BB1214">
            <v>0</v>
          </cell>
          <cell r="BC1214">
            <v>0</v>
          </cell>
          <cell r="BH1214">
            <v>0</v>
          </cell>
          <cell r="BJ1214">
            <v>0</v>
          </cell>
        </row>
        <row r="1215">
          <cell r="A1215">
            <v>1215</v>
          </cell>
          <cell r="F1215" t="str">
            <v>XXX</v>
          </cell>
          <cell r="J1215" t="str">
            <v/>
          </cell>
          <cell r="L1215" t="str">
            <v>J</v>
          </cell>
          <cell r="M1215" t="str">
            <v>J</v>
          </cell>
          <cell r="N1215">
            <v>0</v>
          </cell>
          <cell r="P1215" t="str">
            <v xml:space="preserve">mm dia. M. S. bars at every third course of half brick </v>
          </cell>
          <cell r="Q1215">
            <v>0</v>
          </cell>
          <cell r="R1215">
            <v>0</v>
          </cell>
          <cell r="S1215">
            <v>0</v>
          </cell>
          <cell r="T1215">
            <v>0</v>
          </cell>
          <cell r="X1215">
            <v>0</v>
          </cell>
          <cell r="Y1215">
            <v>0</v>
          </cell>
          <cell r="Z1215">
            <v>0</v>
          </cell>
          <cell r="AB1215">
            <v>0</v>
          </cell>
          <cell r="AC1215">
            <v>0</v>
          </cell>
          <cell r="AF1215">
            <v>0</v>
          </cell>
          <cell r="AG1215">
            <v>0</v>
          </cell>
          <cell r="AH1215">
            <v>0</v>
          </cell>
          <cell r="AI1215">
            <v>0</v>
          </cell>
          <cell r="AJ1215">
            <v>0</v>
          </cell>
          <cell r="AK1215">
            <v>0</v>
          </cell>
          <cell r="AL1215">
            <v>0</v>
          </cell>
          <cell r="AM1215">
            <v>0</v>
          </cell>
          <cell r="AN1215">
            <v>0</v>
          </cell>
          <cell r="AO1215">
            <v>0</v>
          </cell>
          <cell r="AP1215">
            <v>0</v>
          </cell>
          <cell r="AQ1215">
            <v>0</v>
          </cell>
          <cell r="AR1215">
            <v>0</v>
          </cell>
          <cell r="AS1215">
            <v>0</v>
          </cell>
          <cell r="AT1215">
            <v>0</v>
          </cell>
          <cell r="AU1215">
            <v>0</v>
          </cell>
          <cell r="AV1215">
            <v>0</v>
          </cell>
          <cell r="AW1215">
            <v>0</v>
          </cell>
          <cell r="AX1215">
            <v>0</v>
          </cell>
          <cell r="AY1215">
            <v>0</v>
          </cell>
          <cell r="AZ1215">
            <v>0</v>
          </cell>
          <cell r="BA1215">
            <v>0</v>
          </cell>
          <cell r="BB1215">
            <v>0</v>
          </cell>
          <cell r="BC1215">
            <v>0</v>
          </cell>
          <cell r="BH1215">
            <v>0</v>
          </cell>
          <cell r="BJ1215">
            <v>0</v>
          </cell>
        </row>
        <row r="1216">
          <cell r="A1216">
            <v>1216</v>
          </cell>
          <cell r="F1216" t="str">
            <v>XXX</v>
          </cell>
          <cell r="J1216" t="str">
            <v/>
          </cell>
          <cell r="L1216" t="str">
            <v>J</v>
          </cell>
          <cell r="M1216" t="str">
            <v>J</v>
          </cell>
          <cell r="N1216">
            <v>0</v>
          </cell>
          <cell r="P1216" t="str">
            <v>masonry (with F. P. S. bricks) (DSR 6.20 (A))</v>
          </cell>
          <cell r="Q1216">
            <v>0</v>
          </cell>
          <cell r="R1216">
            <v>0</v>
          </cell>
          <cell r="S1216">
            <v>0</v>
          </cell>
          <cell r="T1216">
            <v>0</v>
          </cell>
          <cell r="X1216">
            <v>0</v>
          </cell>
          <cell r="Y1216">
            <v>0</v>
          </cell>
          <cell r="Z1216">
            <v>0</v>
          </cell>
          <cell r="AB1216">
            <v>0</v>
          </cell>
          <cell r="AC1216">
            <v>0</v>
          </cell>
          <cell r="AF1216">
            <v>0</v>
          </cell>
          <cell r="AG1216">
            <v>0</v>
          </cell>
          <cell r="AH1216">
            <v>0</v>
          </cell>
          <cell r="AI1216">
            <v>0</v>
          </cell>
          <cell r="AJ1216">
            <v>0</v>
          </cell>
          <cell r="AK1216">
            <v>0</v>
          </cell>
          <cell r="AL1216">
            <v>0</v>
          </cell>
          <cell r="AM1216">
            <v>0</v>
          </cell>
          <cell r="AN1216">
            <v>0</v>
          </cell>
          <cell r="AO1216">
            <v>0</v>
          </cell>
          <cell r="AP1216">
            <v>0</v>
          </cell>
          <cell r="AQ1216">
            <v>0</v>
          </cell>
          <cell r="AR1216">
            <v>0</v>
          </cell>
          <cell r="AS1216">
            <v>0</v>
          </cell>
          <cell r="AT1216">
            <v>0</v>
          </cell>
          <cell r="AU1216">
            <v>0</v>
          </cell>
          <cell r="AV1216">
            <v>0</v>
          </cell>
          <cell r="AW1216">
            <v>0</v>
          </cell>
          <cell r="AX1216">
            <v>0</v>
          </cell>
          <cell r="AY1216">
            <v>0</v>
          </cell>
          <cell r="AZ1216">
            <v>0</v>
          </cell>
          <cell r="BA1216">
            <v>0</v>
          </cell>
          <cell r="BB1216">
            <v>0</v>
          </cell>
          <cell r="BC1216">
            <v>0</v>
          </cell>
          <cell r="BH1216">
            <v>0</v>
          </cell>
          <cell r="BJ1216">
            <v>0</v>
          </cell>
        </row>
        <row r="1217">
          <cell r="A1217">
            <v>1217</v>
          </cell>
          <cell r="F1217" t="str">
            <v>XXX</v>
          </cell>
          <cell r="J1217" t="str">
            <v/>
          </cell>
          <cell r="L1217" t="str">
            <v>J</v>
          </cell>
          <cell r="M1217" t="str">
            <v>J</v>
          </cell>
          <cell r="N1217">
            <v>0</v>
          </cell>
          <cell r="R1217">
            <v>0</v>
          </cell>
          <cell r="S1217">
            <v>0</v>
          </cell>
          <cell r="T1217">
            <v>0</v>
          </cell>
          <cell r="X1217">
            <v>0</v>
          </cell>
          <cell r="Y1217">
            <v>0</v>
          </cell>
          <cell r="Z1217">
            <v>0</v>
          </cell>
          <cell r="AB1217">
            <v>0</v>
          </cell>
          <cell r="AC1217">
            <v>0</v>
          </cell>
          <cell r="AF1217">
            <v>0</v>
          </cell>
          <cell r="AG1217">
            <v>0</v>
          </cell>
          <cell r="AH1217">
            <v>0</v>
          </cell>
          <cell r="AI1217">
            <v>0</v>
          </cell>
          <cell r="AJ1217">
            <v>0</v>
          </cell>
          <cell r="AK1217">
            <v>0</v>
          </cell>
          <cell r="AL1217">
            <v>0</v>
          </cell>
          <cell r="AM1217">
            <v>0</v>
          </cell>
          <cell r="AN1217">
            <v>0</v>
          </cell>
          <cell r="AO1217">
            <v>0</v>
          </cell>
          <cell r="AP1217">
            <v>0</v>
          </cell>
          <cell r="AQ1217">
            <v>0</v>
          </cell>
          <cell r="AR1217">
            <v>0</v>
          </cell>
          <cell r="AS1217">
            <v>0</v>
          </cell>
          <cell r="AT1217">
            <v>0</v>
          </cell>
          <cell r="AU1217">
            <v>0</v>
          </cell>
          <cell r="AV1217">
            <v>0</v>
          </cell>
          <cell r="AW1217">
            <v>0</v>
          </cell>
          <cell r="AX1217">
            <v>0</v>
          </cell>
          <cell r="AY1217">
            <v>0</v>
          </cell>
          <cell r="AZ1217">
            <v>0</v>
          </cell>
          <cell r="BA1217">
            <v>0</v>
          </cell>
          <cell r="BB1217">
            <v>0</v>
          </cell>
          <cell r="BC1217">
            <v>0</v>
          </cell>
          <cell r="BH1217">
            <v>0</v>
          </cell>
          <cell r="BJ1217">
            <v>0</v>
          </cell>
        </row>
        <row r="1218">
          <cell r="A1218">
            <v>1218</v>
          </cell>
          <cell r="F1218" t="str">
            <v>XXX</v>
          </cell>
          <cell r="G1218">
            <v>20</v>
          </cell>
          <cell r="I1218" t="str">
            <v>CIV</v>
          </cell>
          <cell r="J1218" t="str">
            <v>Civil Works</v>
          </cell>
          <cell r="K1218" t="str">
            <v>Gen</v>
          </cell>
          <cell r="L1218" t="str">
            <v>I</v>
          </cell>
          <cell r="M1218" t="str">
            <v>I</v>
          </cell>
          <cell r="N1218" t="str">
            <v>I</v>
          </cell>
          <cell r="O1218" t="str">
            <v>CVL UR</v>
          </cell>
          <cell r="P1218" t="str">
            <v>12mm cement plaster of mix 1:6 (1 cement : 6 fine</v>
          </cell>
          <cell r="Q1218" t="str">
            <v>Sqm</v>
          </cell>
          <cell r="R1218" t="str">
            <v>Sqm</v>
          </cell>
          <cell r="S1218">
            <v>1490</v>
          </cell>
          <cell r="T1218">
            <v>1490</v>
          </cell>
          <cell r="U1218">
            <v>1490</v>
          </cell>
          <cell r="X1218">
            <v>1490</v>
          </cell>
          <cell r="Y1218">
            <v>1490</v>
          </cell>
          <cell r="Z1218" t="str">
            <v>KAK/1406</v>
          </cell>
          <cell r="AA1218" t="str">
            <v>INR</v>
          </cell>
          <cell r="AB1218">
            <v>95</v>
          </cell>
          <cell r="AC1218">
            <v>95</v>
          </cell>
          <cell r="AF1218">
            <v>2.3419203747072598E-2</v>
          </cell>
          <cell r="AG1218">
            <v>92.775175644028096</v>
          </cell>
          <cell r="AH1218">
            <v>0</v>
          </cell>
          <cell r="AI1218">
            <v>1</v>
          </cell>
          <cell r="AJ1218">
            <v>0</v>
          </cell>
          <cell r="AK1218">
            <v>0</v>
          </cell>
          <cell r="AL1218">
            <v>0</v>
          </cell>
          <cell r="AM1218">
            <v>0</v>
          </cell>
          <cell r="AN1218">
            <v>0</v>
          </cell>
          <cell r="AO1218">
            <v>0</v>
          </cell>
          <cell r="AP1218">
            <v>0</v>
          </cell>
          <cell r="AQ1218">
            <v>0</v>
          </cell>
          <cell r="AR1218">
            <v>92.775175644028096</v>
          </cell>
          <cell r="AS1218">
            <v>138235.01170960185</v>
          </cell>
          <cell r="AT1218">
            <v>1</v>
          </cell>
          <cell r="AU1218">
            <v>138235</v>
          </cell>
          <cell r="AV1218">
            <v>5759.7916666666861</v>
          </cell>
          <cell r="AW1218">
            <v>4815.0651944450219</v>
          </cell>
          <cell r="AX1218">
            <v>148809.85686111171</v>
          </cell>
          <cell r="AY1218">
            <v>148809.85686111171</v>
          </cell>
          <cell r="AZ1218">
            <v>0.16320000000000001</v>
          </cell>
          <cell r="BA1218">
            <v>0.04</v>
          </cell>
          <cell r="BB1218">
            <v>0</v>
          </cell>
          <cell r="BC1218">
            <v>0</v>
          </cell>
          <cell r="BH1218">
            <v>0</v>
          </cell>
          <cell r="BJ1218">
            <v>0</v>
          </cell>
        </row>
        <row r="1219">
          <cell r="A1219">
            <v>1219</v>
          </cell>
          <cell r="F1219" t="str">
            <v>XXX</v>
          </cell>
          <cell r="J1219" t="str">
            <v/>
          </cell>
          <cell r="L1219" t="str">
            <v>J</v>
          </cell>
          <cell r="M1219" t="str">
            <v>J</v>
          </cell>
          <cell r="N1219">
            <v>0</v>
          </cell>
          <cell r="P1219" t="str">
            <v>sand) (DSR 13.8.4)</v>
          </cell>
          <cell r="Q1219">
            <v>0</v>
          </cell>
          <cell r="R1219">
            <v>0</v>
          </cell>
          <cell r="S1219">
            <v>0</v>
          </cell>
          <cell r="T1219">
            <v>0</v>
          </cell>
          <cell r="U1219">
            <v>0</v>
          </cell>
          <cell r="X1219">
            <v>0</v>
          </cell>
          <cell r="Y1219">
            <v>0</v>
          </cell>
          <cell r="Z1219">
            <v>0</v>
          </cell>
          <cell r="AB1219">
            <v>0</v>
          </cell>
          <cell r="AC1219">
            <v>0</v>
          </cell>
          <cell r="AF1219">
            <v>0</v>
          </cell>
          <cell r="AG1219">
            <v>0</v>
          </cell>
          <cell r="AH1219">
            <v>0</v>
          </cell>
          <cell r="AI1219">
            <v>0</v>
          </cell>
          <cell r="AJ1219">
            <v>0</v>
          </cell>
          <cell r="AK1219">
            <v>0</v>
          </cell>
          <cell r="AL1219">
            <v>0</v>
          </cell>
          <cell r="AM1219">
            <v>0</v>
          </cell>
          <cell r="AN1219">
            <v>0</v>
          </cell>
          <cell r="AO1219">
            <v>0</v>
          </cell>
          <cell r="AP1219">
            <v>0</v>
          </cell>
          <cell r="AQ1219">
            <v>0</v>
          </cell>
          <cell r="AR1219">
            <v>0</v>
          </cell>
          <cell r="AS1219">
            <v>0</v>
          </cell>
          <cell r="AT1219">
            <v>0</v>
          </cell>
          <cell r="AU1219">
            <v>0</v>
          </cell>
          <cell r="AV1219">
            <v>0</v>
          </cell>
          <cell r="AW1219">
            <v>0</v>
          </cell>
          <cell r="AX1219">
            <v>0</v>
          </cell>
          <cell r="AY1219">
            <v>0</v>
          </cell>
          <cell r="AZ1219">
            <v>0</v>
          </cell>
          <cell r="BA1219">
            <v>0</v>
          </cell>
          <cell r="BB1219">
            <v>0</v>
          </cell>
          <cell r="BC1219">
            <v>0</v>
          </cell>
          <cell r="BH1219">
            <v>0</v>
          </cell>
          <cell r="BJ1219">
            <v>0</v>
          </cell>
        </row>
        <row r="1220">
          <cell r="A1220">
            <v>1220</v>
          </cell>
          <cell r="F1220" t="str">
            <v>XXX</v>
          </cell>
          <cell r="J1220" t="str">
            <v/>
          </cell>
          <cell r="L1220" t="str">
            <v>J</v>
          </cell>
          <cell r="M1220" t="str">
            <v>J</v>
          </cell>
          <cell r="N1220">
            <v>0</v>
          </cell>
          <cell r="R1220">
            <v>0</v>
          </cell>
          <cell r="S1220">
            <v>0</v>
          </cell>
          <cell r="T1220">
            <v>0</v>
          </cell>
          <cell r="X1220">
            <v>0</v>
          </cell>
          <cell r="Y1220">
            <v>0</v>
          </cell>
          <cell r="Z1220">
            <v>0</v>
          </cell>
          <cell r="AB1220">
            <v>0</v>
          </cell>
          <cell r="AC1220">
            <v>0</v>
          </cell>
          <cell r="AF1220">
            <v>0</v>
          </cell>
          <cell r="AG1220">
            <v>0</v>
          </cell>
          <cell r="AH1220">
            <v>0</v>
          </cell>
          <cell r="AI1220">
            <v>0</v>
          </cell>
          <cell r="AJ1220">
            <v>0</v>
          </cell>
          <cell r="AK1220">
            <v>0</v>
          </cell>
          <cell r="AL1220">
            <v>0</v>
          </cell>
          <cell r="AM1220">
            <v>0</v>
          </cell>
          <cell r="AN1220">
            <v>0</v>
          </cell>
          <cell r="AO1220">
            <v>0</v>
          </cell>
          <cell r="AP1220">
            <v>0</v>
          </cell>
          <cell r="AQ1220">
            <v>0</v>
          </cell>
          <cell r="AR1220">
            <v>0</v>
          </cell>
          <cell r="AS1220">
            <v>0</v>
          </cell>
          <cell r="AT1220">
            <v>0</v>
          </cell>
          <cell r="AU1220">
            <v>0</v>
          </cell>
          <cell r="AV1220">
            <v>0</v>
          </cell>
          <cell r="AW1220">
            <v>0</v>
          </cell>
          <cell r="AX1220">
            <v>0</v>
          </cell>
          <cell r="AY1220">
            <v>0</v>
          </cell>
          <cell r="AZ1220">
            <v>0</v>
          </cell>
          <cell r="BA1220">
            <v>0</v>
          </cell>
          <cell r="BB1220">
            <v>0</v>
          </cell>
          <cell r="BC1220">
            <v>0</v>
          </cell>
          <cell r="BH1220">
            <v>0</v>
          </cell>
          <cell r="BJ1220">
            <v>0</v>
          </cell>
        </row>
        <row r="1221">
          <cell r="A1221">
            <v>1221</v>
          </cell>
          <cell r="F1221" t="str">
            <v>XXX</v>
          </cell>
          <cell r="G1221" t="str">
            <v>20a</v>
          </cell>
          <cell r="J1221" t="str">
            <v/>
          </cell>
          <cell r="L1221" t="str">
            <v>J</v>
          </cell>
          <cell r="M1221" t="str">
            <v>J</v>
          </cell>
          <cell r="N1221">
            <v>0</v>
          </cell>
          <cell r="P1221" t="str">
            <v>6 mm cement plaster to ceiling of mix</v>
          </cell>
          <cell r="R1221">
            <v>0</v>
          </cell>
          <cell r="S1221">
            <v>0</v>
          </cell>
          <cell r="T1221">
            <v>0</v>
          </cell>
          <cell r="X1221">
            <v>0</v>
          </cell>
          <cell r="Y1221">
            <v>0</v>
          </cell>
          <cell r="Z1221">
            <v>0</v>
          </cell>
          <cell r="AB1221">
            <v>0</v>
          </cell>
          <cell r="AC1221">
            <v>0</v>
          </cell>
          <cell r="AF1221">
            <v>0</v>
          </cell>
          <cell r="AG1221">
            <v>0</v>
          </cell>
          <cell r="AH1221">
            <v>0</v>
          </cell>
          <cell r="AI1221">
            <v>0</v>
          </cell>
          <cell r="AJ1221">
            <v>0</v>
          </cell>
          <cell r="AK1221">
            <v>0</v>
          </cell>
          <cell r="AL1221">
            <v>0</v>
          </cell>
          <cell r="AM1221">
            <v>0</v>
          </cell>
          <cell r="AN1221">
            <v>0</v>
          </cell>
          <cell r="AO1221">
            <v>0</v>
          </cell>
          <cell r="AP1221">
            <v>0</v>
          </cell>
          <cell r="AQ1221">
            <v>0</v>
          </cell>
          <cell r="AR1221">
            <v>0</v>
          </cell>
          <cell r="AS1221">
            <v>0</v>
          </cell>
          <cell r="AT1221">
            <v>0</v>
          </cell>
          <cell r="AU1221">
            <v>0</v>
          </cell>
          <cell r="AV1221">
            <v>0</v>
          </cell>
          <cell r="AW1221">
            <v>0</v>
          </cell>
          <cell r="AX1221">
            <v>0</v>
          </cell>
          <cell r="AY1221">
            <v>0</v>
          </cell>
          <cell r="AZ1221">
            <v>0</v>
          </cell>
          <cell r="BA1221">
            <v>0</v>
          </cell>
          <cell r="BB1221">
            <v>0</v>
          </cell>
          <cell r="BC1221">
            <v>0</v>
          </cell>
          <cell r="BH1221">
            <v>0</v>
          </cell>
          <cell r="BJ1221">
            <v>0</v>
          </cell>
        </row>
        <row r="1222">
          <cell r="A1222">
            <v>1222</v>
          </cell>
          <cell r="F1222" t="str">
            <v>XXX</v>
          </cell>
          <cell r="I1222" t="str">
            <v>CIV</v>
          </cell>
          <cell r="J1222" t="str">
            <v>Civil Works</v>
          </cell>
          <cell r="K1222" t="str">
            <v>Gen</v>
          </cell>
          <cell r="L1222" t="str">
            <v>I</v>
          </cell>
          <cell r="M1222" t="str">
            <v>I</v>
          </cell>
          <cell r="N1222" t="str">
            <v>I</v>
          </cell>
          <cell r="O1222" t="str">
            <v>CVL UR</v>
          </cell>
          <cell r="P1222" t="str">
            <v>a)  1:3 (1 cement : 3 fine sand) (DSR 13.24.1)</v>
          </cell>
          <cell r="Q1222" t="str">
            <v>Sqm</v>
          </cell>
          <cell r="R1222" t="str">
            <v>Sqm</v>
          </cell>
          <cell r="S1222">
            <v>2280</v>
          </cell>
          <cell r="T1222">
            <v>2280</v>
          </cell>
          <cell r="U1222">
            <v>2280</v>
          </cell>
          <cell r="X1222">
            <v>2280</v>
          </cell>
          <cell r="Y1222">
            <v>2280</v>
          </cell>
          <cell r="Z1222" t="str">
            <v>KAK/1406</v>
          </cell>
          <cell r="AA1222" t="str">
            <v>INR</v>
          </cell>
          <cell r="AB1222">
            <v>95</v>
          </cell>
          <cell r="AC1222">
            <v>95</v>
          </cell>
          <cell r="AF1222">
            <v>2.3419203747072598E-2</v>
          </cell>
          <cell r="AG1222">
            <v>92.775175644028096</v>
          </cell>
          <cell r="AH1222">
            <v>0</v>
          </cell>
          <cell r="AI1222">
            <v>1</v>
          </cell>
          <cell r="AJ1222">
            <v>0</v>
          </cell>
          <cell r="AK1222">
            <v>0</v>
          </cell>
          <cell r="AL1222">
            <v>0</v>
          </cell>
          <cell r="AM1222">
            <v>0</v>
          </cell>
          <cell r="AN1222">
            <v>0</v>
          </cell>
          <cell r="AO1222">
            <v>0</v>
          </cell>
          <cell r="AP1222">
            <v>0</v>
          </cell>
          <cell r="AQ1222">
            <v>0</v>
          </cell>
          <cell r="AR1222">
            <v>92.775175644028096</v>
          </cell>
          <cell r="AS1222">
            <v>211527.40046838406</v>
          </cell>
          <cell r="AT1222">
            <v>1</v>
          </cell>
          <cell r="AU1222">
            <v>211527</v>
          </cell>
          <cell r="AV1222">
            <v>8813.625</v>
          </cell>
          <cell r="AW1222">
            <v>7368.0058985450305</v>
          </cell>
          <cell r="AX1222">
            <v>227708.63089854503</v>
          </cell>
          <cell r="AY1222">
            <v>227708.63089854503</v>
          </cell>
          <cell r="AZ1222">
            <v>0.16320000000000001</v>
          </cell>
          <cell r="BA1222">
            <v>0.04</v>
          </cell>
          <cell r="BB1222">
            <v>0</v>
          </cell>
          <cell r="BC1222">
            <v>0</v>
          </cell>
          <cell r="BH1222">
            <v>0</v>
          </cell>
          <cell r="BJ1222">
            <v>0</v>
          </cell>
        </row>
        <row r="1223">
          <cell r="A1223">
            <v>1223</v>
          </cell>
          <cell r="F1223" t="str">
            <v>XXX</v>
          </cell>
          <cell r="J1223" t="str">
            <v/>
          </cell>
          <cell r="L1223" t="str">
            <v>J</v>
          </cell>
          <cell r="M1223" t="str">
            <v>J</v>
          </cell>
          <cell r="N1223">
            <v>0</v>
          </cell>
          <cell r="R1223">
            <v>0</v>
          </cell>
          <cell r="S1223">
            <v>0</v>
          </cell>
          <cell r="T1223">
            <v>0</v>
          </cell>
          <cell r="X1223">
            <v>0</v>
          </cell>
          <cell r="Y1223">
            <v>0</v>
          </cell>
          <cell r="Z1223">
            <v>0</v>
          </cell>
          <cell r="AB1223">
            <v>0</v>
          </cell>
          <cell r="AC1223">
            <v>0</v>
          </cell>
          <cell r="AF1223">
            <v>0</v>
          </cell>
          <cell r="AG1223">
            <v>0</v>
          </cell>
          <cell r="AH1223">
            <v>0</v>
          </cell>
          <cell r="AI1223">
            <v>0</v>
          </cell>
          <cell r="AJ1223">
            <v>0</v>
          </cell>
          <cell r="AK1223">
            <v>0</v>
          </cell>
          <cell r="AL1223">
            <v>0</v>
          </cell>
          <cell r="AM1223">
            <v>0</v>
          </cell>
          <cell r="AN1223">
            <v>0</v>
          </cell>
          <cell r="AO1223">
            <v>0</v>
          </cell>
          <cell r="AP1223">
            <v>0</v>
          </cell>
          <cell r="AQ1223">
            <v>0</v>
          </cell>
          <cell r="AR1223">
            <v>0</v>
          </cell>
          <cell r="AS1223">
            <v>0</v>
          </cell>
          <cell r="AT1223">
            <v>0</v>
          </cell>
          <cell r="AU1223">
            <v>0</v>
          </cell>
          <cell r="AV1223">
            <v>0</v>
          </cell>
          <cell r="AW1223">
            <v>0</v>
          </cell>
          <cell r="AX1223">
            <v>0</v>
          </cell>
          <cell r="AY1223">
            <v>0</v>
          </cell>
          <cell r="AZ1223">
            <v>0</v>
          </cell>
          <cell r="BA1223">
            <v>0</v>
          </cell>
          <cell r="BB1223">
            <v>0</v>
          </cell>
          <cell r="BC1223">
            <v>0</v>
          </cell>
          <cell r="BH1223">
            <v>0</v>
          </cell>
          <cell r="BJ1223">
            <v>0</v>
          </cell>
        </row>
        <row r="1224">
          <cell r="A1224">
            <v>1224</v>
          </cell>
          <cell r="F1224" t="str">
            <v>XXX</v>
          </cell>
          <cell r="G1224">
            <v>21</v>
          </cell>
          <cell r="I1224" t="str">
            <v>CIV</v>
          </cell>
          <cell r="J1224" t="str">
            <v>Civil Works</v>
          </cell>
          <cell r="K1224" t="str">
            <v>Gen</v>
          </cell>
          <cell r="L1224" t="str">
            <v>I</v>
          </cell>
          <cell r="M1224" t="str">
            <v>I</v>
          </cell>
          <cell r="N1224" t="str">
            <v>I</v>
          </cell>
          <cell r="O1224" t="str">
            <v>CVL UR</v>
          </cell>
          <cell r="P1224" t="str">
            <v xml:space="preserve">Internal plastering 15mm cement plaster on rough </v>
          </cell>
          <cell r="Q1224" t="str">
            <v>Sqm</v>
          </cell>
          <cell r="R1224" t="str">
            <v>Sqm</v>
          </cell>
          <cell r="S1224">
            <v>1080</v>
          </cell>
          <cell r="T1224">
            <v>1080</v>
          </cell>
          <cell r="U1224">
            <v>1080</v>
          </cell>
          <cell r="X1224">
            <v>1080</v>
          </cell>
          <cell r="Y1224">
            <v>1080</v>
          </cell>
          <cell r="Z1224" t="str">
            <v>KAK/1406</v>
          </cell>
          <cell r="AA1224" t="str">
            <v>INR</v>
          </cell>
          <cell r="AB1224">
            <v>95</v>
          </cell>
          <cell r="AC1224">
            <v>95</v>
          </cell>
          <cell r="AF1224">
            <v>2.3419203747072598E-2</v>
          </cell>
          <cell r="AG1224">
            <v>92.775175644028096</v>
          </cell>
          <cell r="AH1224">
            <v>0</v>
          </cell>
          <cell r="AI1224">
            <v>1</v>
          </cell>
          <cell r="AJ1224">
            <v>0</v>
          </cell>
          <cell r="AK1224">
            <v>0</v>
          </cell>
          <cell r="AL1224">
            <v>0</v>
          </cell>
          <cell r="AM1224">
            <v>0</v>
          </cell>
          <cell r="AN1224">
            <v>0</v>
          </cell>
          <cell r="AO1224">
            <v>0</v>
          </cell>
          <cell r="AP1224">
            <v>0</v>
          </cell>
          <cell r="AQ1224">
            <v>0</v>
          </cell>
          <cell r="AR1224">
            <v>92.775175644028096</v>
          </cell>
          <cell r="AS1224">
            <v>100197.18969555035</v>
          </cell>
          <cell r="AT1224">
            <v>1</v>
          </cell>
          <cell r="AU1224">
            <v>100197</v>
          </cell>
          <cell r="AV1224">
            <v>4174.875</v>
          </cell>
          <cell r="AW1224">
            <v>3490.1080572055362</v>
          </cell>
          <cell r="AX1224">
            <v>107861.98305720554</v>
          </cell>
          <cell r="AY1224">
            <v>107861.98305720554</v>
          </cell>
          <cell r="AZ1224">
            <v>0.16320000000000001</v>
          </cell>
          <cell r="BA1224">
            <v>0.04</v>
          </cell>
          <cell r="BB1224">
            <v>0</v>
          </cell>
          <cell r="BC1224">
            <v>0</v>
          </cell>
          <cell r="BH1224">
            <v>0</v>
          </cell>
          <cell r="BJ1224">
            <v>0</v>
          </cell>
        </row>
        <row r="1225">
          <cell r="A1225">
            <v>1225</v>
          </cell>
          <cell r="F1225" t="str">
            <v>XXX</v>
          </cell>
          <cell r="J1225" t="str">
            <v/>
          </cell>
          <cell r="L1225" t="str">
            <v>J</v>
          </cell>
          <cell r="M1225" t="str">
            <v>J</v>
          </cell>
          <cell r="N1225">
            <v>0</v>
          </cell>
          <cell r="P1225" t="str">
            <v xml:space="preserve">side of singleor half brick wall of mix1:3 (1 cement : </v>
          </cell>
          <cell r="Q1225">
            <v>0</v>
          </cell>
          <cell r="R1225">
            <v>0</v>
          </cell>
          <cell r="S1225">
            <v>0</v>
          </cell>
          <cell r="T1225">
            <v>0</v>
          </cell>
          <cell r="U1225">
            <v>0</v>
          </cell>
          <cell r="X1225">
            <v>0</v>
          </cell>
          <cell r="Y1225">
            <v>0</v>
          </cell>
          <cell r="Z1225">
            <v>0</v>
          </cell>
          <cell r="AB1225">
            <v>0</v>
          </cell>
          <cell r="AC1225">
            <v>0</v>
          </cell>
          <cell r="AF1225">
            <v>0</v>
          </cell>
          <cell r="AG1225">
            <v>0</v>
          </cell>
          <cell r="AH1225">
            <v>0</v>
          </cell>
          <cell r="AI1225">
            <v>0</v>
          </cell>
          <cell r="AJ1225">
            <v>0</v>
          </cell>
          <cell r="AK1225">
            <v>0</v>
          </cell>
          <cell r="AL1225">
            <v>0</v>
          </cell>
          <cell r="AM1225">
            <v>0</v>
          </cell>
          <cell r="AN1225">
            <v>0</v>
          </cell>
          <cell r="AO1225">
            <v>0</v>
          </cell>
          <cell r="AP1225">
            <v>0</v>
          </cell>
          <cell r="AQ1225">
            <v>0</v>
          </cell>
          <cell r="AR1225">
            <v>0</v>
          </cell>
          <cell r="AS1225">
            <v>0</v>
          </cell>
          <cell r="AT1225">
            <v>0</v>
          </cell>
          <cell r="AU1225">
            <v>0</v>
          </cell>
          <cell r="AV1225">
            <v>0</v>
          </cell>
          <cell r="AW1225">
            <v>0</v>
          </cell>
          <cell r="AX1225">
            <v>0</v>
          </cell>
          <cell r="AY1225">
            <v>0</v>
          </cell>
          <cell r="AZ1225">
            <v>0</v>
          </cell>
          <cell r="BA1225">
            <v>0</v>
          </cell>
          <cell r="BB1225">
            <v>0</v>
          </cell>
          <cell r="BC1225">
            <v>0</v>
          </cell>
          <cell r="BH1225">
            <v>0</v>
          </cell>
          <cell r="BJ1225">
            <v>0</v>
          </cell>
        </row>
        <row r="1226">
          <cell r="A1226">
            <v>1226</v>
          </cell>
          <cell r="F1226" t="str">
            <v>XXX</v>
          </cell>
          <cell r="J1226" t="str">
            <v/>
          </cell>
          <cell r="L1226" t="str">
            <v>J</v>
          </cell>
          <cell r="M1226" t="str">
            <v>J</v>
          </cell>
          <cell r="N1226">
            <v>0</v>
          </cell>
          <cell r="P1226" t="str">
            <v>3 fine sand) (DSR 13.9.4)</v>
          </cell>
          <cell r="Q1226">
            <v>0</v>
          </cell>
          <cell r="R1226">
            <v>0</v>
          </cell>
          <cell r="S1226">
            <v>0</v>
          </cell>
          <cell r="T1226">
            <v>0</v>
          </cell>
          <cell r="U1226">
            <v>0</v>
          </cell>
          <cell r="X1226">
            <v>0</v>
          </cell>
          <cell r="Y1226">
            <v>0</v>
          </cell>
          <cell r="Z1226">
            <v>0</v>
          </cell>
          <cell r="AB1226">
            <v>0</v>
          </cell>
          <cell r="AC1226">
            <v>0</v>
          </cell>
          <cell r="AF1226">
            <v>0</v>
          </cell>
          <cell r="AG1226">
            <v>0</v>
          </cell>
          <cell r="AH1226">
            <v>0</v>
          </cell>
          <cell r="AI1226">
            <v>0</v>
          </cell>
          <cell r="AJ1226">
            <v>0</v>
          </cell>
          <cell r="AK1226">
            <v>0</v>
          </cell>
          <cell r="AL1226">
            <v>0</v>
          </cell>
          <cell r="AM1226">
            <v>0</v>
          </cell>
          <cell r="AN1226">
            <v>0</v>
          </cell>
          <cell r="AO1226">
            <v>0</v>
          </cell>
          <cell r="AP1226">
            <v>0</v>
          </cell>
          <cell r="AQ1226">
            <v>0</v>
          </cell>
          <cell r="AR1226">
            <v>0</v>
          </cell>
          <cell r="AS1226">
            <v>0</v>
          </cell>
          <cell r="AT1226">
            <v>0</v>
          </cell>
          <cell r="AU1226">
            <v>0</v>
          </cell>
          <cell r="AV1226">
            <v>0</v>
          </cell>
          <cell r="AW1226">
            <v>0</v>
          </cell>
          <cell r="AX1226">
            <v>0</v>
          </cell>
          <cell r="AY1226">
            <v>0</v>
          </cell>
          <cell r="AZ1226">
            <v>0</v>
          </cell>
          <cell r="BA1226">
            <v>0</v>
          </cell>
          <cell r="BB1226">
            <v>0</v>
          </cell>
          <cell r="BC1226">
            <v>0</v>
          </cell>
          <cell r="BH1226">
            <v>0</v>
          </cell>
          <cell r="BJ1226">
            <v>0</v>
          </cell>
        </row>
        <row r="1227">
          <cell r="A1227">
            <v>1227</v>
          </cell>
          <cell r="F1227" t="str">
            <v>XXX</v>
          </cell>
          <cell r="J1227" t="str">
            <v/>
          </cell>
          <cell r="L1227" t="str">
            <v>J</v>
          </cell>
          <cell r="M1227" t="str">
            <v>J</v>
          </cell>
          <cell r="N1227">
            <v>0</v>
          </cell>
          <cell r="R1227">
            <v>0</v>
          </cell>
          <cell r="S1227">
            <v>0</v>
          </cell>
          <cell r="T1227">
            <v>0</v>
          </cell>
          <cell r="X1227">
            <v>0</v>
          </cell>
          <cell r="Y1227">
            <v>0</v>
          </cell>
          <cell r="Z1227">
            <v>0</v>
          </cell>
          <cell r="AB1227">
            <v>0</v>
          </cell>
          <cell r="AC1227">
            <v>0</v>
          </cell>
          <cell r="AF1227">
            <v>0</v>
          </cell>
          <cell r="AG1227">
            <v>0</v>
          </cell>
          <cell r="AH1227">
            <v>0</v>
          </cell>
          <cell r="AI1227">
            <v>0</v>
          </cell>
          <cell r="AJ1227">
            <v>0</v>
          </cell>
          <cell r="AK1227">
            <v>0</v>
          </cell>
          <cell r="AL1227">
            <v>0</v>
          </cell>
          <cell r="AM1227">
            <v>0</v>
          </cell>
          <cell r="AN1227">
            <v>0</v>
          </cell>
          <cell r="AO1227">
            <v>0</v>
          </cell>
          <cell r="AP1227">
            <v>0</v>
          </cell>
          <cell r="AQ1227">
            <v>0</v>
          </cell>
          <cell r="AR1227">
            <v>0</v>
          </cell>
          <cell r="AS1227">
            <v>0</v>
          </cell>
          <cell r="AT1227">
            <v>0</v>
          </cell>
          <cell r="AU1227">
            <v>0</v>
          </cell>
          <cell r="AV1227">
            <v>0</v>
          </cell>
          <cell r="AW1227">
            <v>0</v>
          </cell>
          <cell r="AX1227">
            <v>0</v>
          </cell>
          <cell r="AY1227">
            <v>0</v>
          </cell>
          <cell r="AZ1227">
            <v>0</v>
          </cell>
          <cell r="BA1227">
            <v>0</v>
          </cell>
          <cell r="BB1227">
            <v>0</v>
          </cell>
          <cell r="BC1227">
            <v>0</v>
          </cell>
          <cell r="BH1227">
            <v>0</v>
          </cell>
          <cell r="BJ1227">
            <v>0</v>
          </cell>
        </row>
        <row r="1228">
          <cell r="A1228">
            <v>1228</v>
          </cell>
          <cell r="F1228" t="str">
            <v>XXX</v>
          </cell>
          <cell r="G1228">
            <v>22</v>
          </cell>
          <cell r="I1228" t="str">
            <v>CIV</v>
          </cell>
          <cell r="J1228" t="str">
            <v>Civil Works</v>
          </cell>
          <cell r="K1228" t="str">
            <v>Gen</v>
          </cell>
          <cell r="L1228" t="str">
            <v>I</v>
          </cell>
          <cell r="M1228" t="str">
            <v>I</v>
          </cell>
          <cell r="N1228" t="str">
            <v>I</v>
          </cell>
          <cell r="O1228" t="str">
            <v>CVL UR</v>
          </cell>
          <cell r="P1228" t="str">
            <v xml:space="preserve">External plastering : 20mm cement plaster </v>
          </cell>
          <cell r="Q1228" t="str">
            <v>Sqm</v>
          </cell>
          <cell r="R1228" t="str">
            <v>Sqm</v>
          </cell>
          <cell r="S1228">
            <v>1250</v>
          </cell>
          <cell r="T1228">
            <v>1250</v>
          </cell>
          <cell r="U1228">
            <v>1250</v>
          </cell>
          <cell r="X1228">
            <v>1250</v>
          </cell>
          <cell r="Y1228">
            <v>1250</v>
          </cell>
          <cell r="Z1228" t="str">
            <v>KAK/1406</v>
          </cell>
          <cell r="AA1228" t="str">
            <v>INR</v>
          </cell>
          <cell r="AB1228">
            <v>143</v>
          </cell>
          <cell r="AC1228">
            <v>143</v>
          </cell>
          <cell r="AF1228">
            <v>2.3419203747072598E-2</v>
          </cell>
          <cell r="AG1228">
            <v>139.6510538641686</v>
          </cell>
          <cell r="AH1228">
            <v>0</v>
          </cell>
          <cell r="AI1228">
            <v>1</v>
          </cell>
          <cell r="AJ1228">
            <v>0</v>
          </cell>
          <cell r="AK1228">
            <v>0</v>
          </cell>
          <cell r="AL1228">
            <v>0</v>
          </cell>
          <cell r="AM1228">
            <v>0</v>
          </cell>
          <cell r="AN1228">
            <v>0</v>
          </cell>
          <cell r="AO1228">
            <v>0</v>
          </cell>
          <cell r="AP1228">
            <v>0</v>
          </cell>
          <cell r="AQ1228">
            <v>0</v>
          </cell>
          <cell r="AR1228">
            <v>139.6510538641686</v>
          </cell>
          <cell r="AS1228">
            <v>174563.81733021076</v>
          </cell>
          <cell r="AT1228">
            <v>1</v>
          </cell>
          <cell r="AU1228">
            <v>174564</v>
          </cell>
          <cell r="AV1228">
            <v>7273.5</v>
          </cell>
          <cell r="AW1228">
            <v>6080.4936564770178</v>
          </cell>
          <cell r="AX1228">
            <v>187917.99365647702</v>
          </cell>
          <cell r="AY1228">
            <v>187917.99365647702</v>
          </cell>
          <cell r="AZ1228">
            <v>0.16320000000000001</v>
          </cell>
          <cell r="BA1228">
            <v>0.04</v>
          </cell>
          <cell r="BB1228">
            <v>0</v>
          </cell>
          <cell r="BC1228">
            <v>0</v>
          </cell>
          <cell r="BH1228">
            <v>0</v>
          </cell>
          <cell r="BJ1228">
            <v>0</v>
          </cell>
        </row>
        <row r="1229">
          <cell r="A1229">
            <v>1229</v>
          </cell>
          <cell r="F1229" t="str">
            <v>XXX</v>
          </cell>
          <cell r="J1229" t="str">
            <v/>
          </cell>
          <cell r="L1229" t="str">
            <v>J</v>
          </cell>
          <cell r="M1229" t="str">
            <v>J</v>
          </cell>
          <cell r="N1229">
            <v>0</v>
          </cell>
          <cell r="P1229" t="str">
            <v>of mix : 1: 4 ( 1 cement : 4 coarse sand ) (DSR 13.13.2)</v>
          </cell>
          <cell r="R1229">
            <v>0</v>
          </cell>
          <cell r="S1229">
            <v>0</v>
          </cell>
          <cell r="T1229">
            <v>0</v>
          </cell>
          <cell r="X1229">
            <v>0</v>
          </cell>
          <cell r="Y1229">
            <v>0</v>
          </cell>
          <cell r="Z1229">
            <v>0</v>
          </cell>
          <cell r="AB1229">
            <v>0</v>
          </cell>
          <cell r="AC1229">
            <v>0</v>
          </cell>
          <cell r="AF1229">
            <v>0</v>
          </cell>
          <cell r="AG1229">
            <v>0</v>
          </cell>
          <cell r="AH1229">
            <v>0</v>
          </cell>
          <cell r="AI1229">
            <v>0</v>
          </cell>
          <cell r="AJ1229">
            <v>0</v>
          </cell>
          <cell r="AK1229">
            <v>0</v>
          </cell>
          <cell r="AL1229">
            <v>0</v>
          </cell>
          <cell r="AM1229">
            <v>0</v>
          </cell>
          <cell r="AN1229">
            <v>0</v>
          </cell>
          <cell r="AO1229">
            <v>0</v>
          </cell>
          <cell r="AP1229">
            <v>0</v>
          </cell>
          <cell r="AQ1229">
            <v>0</v>
          </cell>
          <cell r="AR1229">
            <v>0</v>
          </cell>
          <cell r="AS1229">
            <v>0</v>
          </cell>
          <cell r="AT1229">
            <v>0</v>
          </cell>
          <cell r="AU1229">
            <v>0</v>
          </cell>
          <cell r="AV1229">
            <v>0</v>
          </cell>
          <cell r="AW1229">
            <v>0</v>
          </cell>
          <cell r="AX1229">
            <v>0</v>
          </cell>
          <cell r="AY1229">
            <v>0</v>
          </cell>
          <cell r="AZ1229">
            <v>0</v>
          </cell>
          <cell r="BA1229">
            <v>0</v>
          </cell>
          <cell r="BB1229">
            <v>0</v>
          </cell>
          <cell r="BC1229">
            <v>0</v>
          </cell>
          <cell r="BH1229">
            <v>0</v>
          </cell>
          <cell r="BJ1229">
            <v>0</v>
          </cell>
        </row>
        <row r="1230">
          <cell r="A1230">
            <v>1230</v>
          </cell>
          <cell r="F1230" t="str">
            <v>XXX</v>
          </cell>
          <cell r="J1230" t="str">
            <v/>
          </cell>
          <cell r="L1230" t="str">
            <v>J</v>
          </cell>
          <cell r="M1230" t="str">
            <v>J</v>
          </cell>
          <cell r="N1230">
            <v>0</v>
          </cell>
          <cell r="R1230">
            <v>0</v>
          </cell>
          <cell r="S1230">
            <v>0</v>
          </cell>
          <cell r="T1230">
            <v>0</v>
          </cell>
          <cell r="X1230">
            <v>0</v>
          </cell>
          <cell r="Y1230">
            <v>0</v>
          </cell>
          <cell r="Z1230">
            <v>0</v>
          </cell>
          <cell r="AB1230">
            <v>0</v>
          </cell>
          <cell r="AC1230">
            <v>0</v>
          </cell>
          <cell r="AF1230">
            <v>0</v>
          </cell>
          <cell r="AG1230">
            <v>0</v>
          </cell>
          <cell r="AH1230">
            <v>0</v>
          </cell>
          <cell r="AI1230">
            <v>0</v>
          </cell>
          <cell r="AJ1230">
            <v>0</v>
          </cell>
          <cell r="AK1230">
            <v>0</v>
          </cell>
          <cell r="AL1230">
            <v>0</v>
          </cell>
          <cell r="AM1230">
            <v>0</v>
          </cell>
          <cell r="AN1230">
            <v>0</v>
          </cell>
          <cell r="AO1230">
            <v>0</v>
          </cell>
          <cell r="AP1230">
            <v>0</v>
          </cell>
          <cell r="AQ1230">
            <v>0</v>
          </cell>
          <cell r="AR1230">
            <v>0</v>
          </cell>
          <cell r="AS1230">
            <v>0</v>
          </cell>
          <cell r="AT1230">
            <v>0</v>
          </cell>
          <cell r="AU1230">
            <v>0</v>
          </cell>
          <cell r="AV1230">
            <v>0</v>
          </cell>
          <cell r="AW1230">
            <v>0</v>
          </cell>
          <cell r="AX1230">
            <v>0</v>
          </cell>
          <cell r="AY1230">
            <v>0</v>
          </cell>
          <cell r="AZ1230">
            <v>0</v>
          </cell>
          <cell r="BA1230">
            <v>0</v>
          </cell>
          <cell r="BB1230">
            <v>0</v>
          </cell>
          <cell r="BC1230">
            <v>0</v>
          </cell>
          <cell r="BH1230">
            <v>0</v>
          </cell>
          <cell r="BJ1230">
            <v>0</v>
          </cell>
        </row>
        <row r="1231">
          <cell r="A1231">
            <v>1231</v>
          </cell>
          <cell r="F1231" t="str">
            <v>XXX</v>
          </cell>
          <cell r="G1231">
            <v>23</v>
          </cell>
          <cell r="I1231" t="str">
            <v>CIV</v>
          </cell>
          <cell r="J1231" t="str">
            <v>Civil Works</v>
          </cell>
          <cell r="K1231" t="str">
            <v>Gen</v>
          </cell>
          <cell r="L1231" t="str">
            <v>I</v>
          </cell>
          <cell r="M1231" t="str">
            <v>I</v>
          </cell>
          <cell r="N1231" t="str">
            <v>I</v>
          </cell>
          <cell r="O1231" t="str">
            <v>CVL UR</v>
          </cell>
          <cell r="P1231" t="str">
            <v xml:space="preserve">Supplying and fixing rolling shutters of approved </v>
          </cell>
          <cell r="Q1231" t="str">
            <v>Sqm</v>
          </cell>
          <cell r="R1231" t="str">
            <v>Sqm</v>
          </cell>
          <cell r="S1231">
            <v>9</v>
          </cell>
          <cell r="T1231">
            <v>9</v>
          </cell>
          <cell r="U1231">
            <v>9</v>
          </cell>
          <cell r="X1231">
            <v>9</v>
          </cell>
          <cell r="Y1231">
            <v>9</v>
          </cell>
          <cell r="Z1231" t="str">
            <v>KAK/1406</v>
          </cell>
          <cell r="AA1231" t="str">
            <v>INR</v>
          </cell>
          <cell r="AB1231">
            <v>2426</v>
          </cell>
          <cell r="AC1231">
            <v>2426</v>
          </cell>
          <cell r="AF1231">
            <v>2.3419203747072598E-2</v>
          </cell>
          <cell r="AG1231">
            <v>2369.1850117096019</v>
          </cell>
          <cell r="AH1231">
            <v>0</v>
          </cell>
          <cell r="AI1231">
            <v>1</v>
          </cell>
          <cell r="AJ1231">
            <v>0</v>
          </cell>
          <cell r="AK1231">
            <v>0</v>
          </cell>
          <cell r="AL1231">
            <v>0</v>
          </cell>
          <cell r="AM1231">
            <v>0</v>
          </cell>
          <cell r="AN1231">
            <v>0</v>
          </cell>
          <cell r="AO1231">
            <v>0</v>
          </cell>
          <cell r="AP1231">
            <v>0</v>
          </cell>
          <cell r="AQ1231">
            <v>0</v>
          </cell>
          <cell r="AR1231">
            <v>2369.1850117096019</v>
          </cell>
          <cell r="AS1231">
            <v>21322.665105386419</v>
          </cell>
          <cell r="AT1231">
            <v>1</v>
          </cell>
          <cell r="AU1231">
            <v>21323</v>
          </cell>
          <cell r="AV1231">
            <v>888.45833333333576</v>
          </cell>
          <cell r="AW1231">
            <v>742.73255789887844</v>
          </cell>
          <cell r="AX1231">
            <v>22954.190891232214</v>
          </cell>
          <cell r="AY1231">
            <v>22954.190891232214</v>
          </cell>
          <cell r="AZ1231">
            <v>0.16320000000000001</v>
          </cell>
          <cell r="BA1231">
            <v>0.04</v>
          </cell>
          <cell r="BB1231">
            <v>0</v>
          </cell>
          <cell r="BC1231">
            <v>0</v>
          </cell>
          <cell r="BH1231">
            <v>0</v>
          </cell>
          <cell r="BJ1231">
            <v>0</v>
          </cell>
        </row>
        <row r="1232">
          <cell r="A1232">
            <v>1232</v>
          </cell>
          <cell r="F1232" t="str">
            <v>XXX</v>
          </cell>
          <cell r="J1232" t="str">
            <v/>
          </cell>
          <cell r="L1232" t="str">
            <v>J</v>
          </cell>
          <cell r="M1232" t="str">
            <v>J</v>
          </cell>
          <cell r="N1232">
            <v>0</v>
          </cell>
          <cell r="P1232" t="str">
            <v xml:space="preserve">make, made of required size M. S laths interlocked </v>
          </cell>
          <cell r="Q1232">
            <v>0</v>
          </cell>
          <cell r="R1232">
            <v>0</v>
          </cell>
          <cell r="S1232">
            <v>0</v>
          </cell>
          <cell r="T1232">
            <v>0</v>
          </cell>
          <cell r="U1232">
            <v>0</v>
          </cell>
          <cell r="X1232">
            <v>0</v>
          </cell>
          <cell r="Y1232">
            <v>0</v>
          </cell>
          <cell r="Z1232">
            <v>0</v>
          </cell>
          <cell r="AB1232">
            <v>0</v>
          </cell>
          <cell r="AC1232">
            <v>0</v>
          </cell>
          <cell r="AF1232">
            <v>0</v>
          </cell>
          <cell r="AG1232">
            <v>0</v>
          </cell>
          <cell r="AH1232">
            <v>0</v>
          </cell>
          <cell r="AI1232">
            <v>0</v>
          </cell>
          <cell r="AJ1232">
            <v>0</v>
          </cell>
          <cell r="AK1232">
            <v>0</v>
          </cell>
          <cell r="AL1232">
            <v>0</v>
          </cell>
          <cell r="AM1232">
            <v>0</v>
          </cell>
          <cell r="AN1232">
            <v>0</v>
          </cell>
          <cell r="AO1232">
            <v>0</v>
          </cell>
          <cell r="AP1232">
            <v>0</v>
          </cell>
          <cell r="AQ1232">
            <v>0</v>
          </cell>
          <cell r="AR1232">
            <v>0</v>
          </cell>
          <cell r="AS1232">
            <v>0</v>
          </cell>
          <cell r="AT1232">
            <v>0</v>
          </cell>
          <cell r="AU1232">
            <v>0</v>
          </cell>
          <cell r="AV1232">
            <v>0</v>
          </cell>
          <cell r="AW1232">
            <v>0</v>
          </cell>
          <cell r="AX1232">
            <v>0</v>
          </cell>
          <cell r="AY1232">
            <v>0</v>
          </cell>
          <cell r="AZ1232">
            <v>0</v>
          </cell>
          <cell r="BA1232">
            <v>0</v>
          </cell>
          <cell r="BB1232">
            <v>0</v>
          </cell>
          <cell r="BC1232">
            <v>0</v>
          </cell>
          <cell r="BH1232">
            <v>0</v>
          </cell>
          <cell r="BJ1232">
            <v>0</v>
          </cell>
        </row>
        <row r="1233">
          <cell r="A1233">
            <v>1233</v>
          </cell>
          <cell r="F1233" t="str">
            <v>XXX</v>
          </cell>
          <cell r="J1233" t="str">
            <v/>
          </cell>
          <cell r="L1233" t="str">
            <v>J</v>
          </cell>
          <cell r="M1233" t="str">
            <v>J</v>
          </cell>
          <cell r="N1233">
            <v>0</v>
          </cell>
          <cell r="P1233" t="str">
            <v xml:space="preserve">together through their entire length and jointed </v>
          </cell>
          <cell r="Q1233">
            <v>0</v>
          </cell>
          <cell r="R1233">
            <v>0</v>
          </cell>
          <cell r="S1233">
            <v>0</v>
          </cell>
          <cell r="T1233">
            <v>0</v>
          </cell>
          <cell r="U1233">
            <v>0</v>
          </cell>
          <cell r="X1233">
            <v>0</v>
          </cell>
          <cell r="Y1233">
            <v>0</v>
          </cell>
          <cell r="Z1233">
            <v>0</v>
          </cell>
          <cell r="AB1233">
            <v>0</v>
          </cell>
          <cell r="AC1233">
            <v>0</v>
          </cell>
          <cell r="AF1233">
            <v>0</v>
          </cell>
          <cell r="AG1233">
            <v>0</v>
          </cell>
          <cell r="AH1233">
            <v>0</v>
          </cell>
          <cell r="AI1233">
            <v>0</v>
          </cell>
          <cell r="AJ1233">
            <v>0</v>
          </cell>
          <cell r="AK1233">
            <v>0</v>
          </cell>
          <cell r="AL1233">
            <v>0</v>
          </cell>
          <cell r="AM1233">
            <v>0</v>
          </cell>
          <cell r="AN1233">
            <v>0</v>
          </cell>
          <cell r="AO1233">
            <v>0</v>
          </cell>
          <cell r="AP1233">
            <v>0</v>
          </cell>
          <cell r="AQ1233">
            <v>0</v>
          </cell>
          <cell r="AR1233">
            <v>0</v>
          </cell>
          <cell r="AS1233">
            <v>0</v>
          </cell>
          <cell r="AT1233">
            <v>0</v>
          </cell>
          <cell r="AU1233">
            <v>0</v>
          </cell>
          <cell r="AV1233">
            <v>0</v>
          </cell>
          <cell r="AW1233">
            <v>0</v>
          </cell>
          <cell r="AX1233">
            <v>0</v>
          </cell>
          <cell r="AY1233">
            <v>0</v>
          </cell>
          <cell r="AZ1233">
            <v>0</v>
          </cell>
          <cell r="BA1233">
            <v>0</v>
          </cell>
          <cell r="BB1233">
            <v>0</v>
          </cell>
          <cell r="BC1233">
            <v>0</v>
          </cell>
          <cell r="BH1233">
            <v>0</v>
          </cell>
          <cell r="BJ1233">
            <v>0</v>
          </cell>
        </row>
        <row r="1234">
          <cell r="A1234">
            <v>1234</v>
          </cell>
          <cell r="F1234" t="str">
            <v>XXX</v>
          </cell>
          <cell r="J1234" t="str">
            <v/>
          </cell>
          <cell r="L1234" t="str">
            <v>J</v>
          </cell>
          <cell r="M1234" t="str">
            <v>J</v>
          </cell>
          <cell r="N1234">
            <v>0</v>
          </cell>
          <cell r="P1234" t="str">
            <v xml:space="preserve">together at the end by end locks mounted  on </v>
          </cell>
          <cell r="Q1234">
            <v>0</v>
          </cell>
          <cell r="R1234">
            <v>0</v>
          </cell>
          <cell r="S1234">
            <v>0</v>
          </cell>
          <cell r="T1234">
            <v>0</v>
          </cell>
          <cell r="U1234">
            <v>0</v>
          </cell>
          <cell r="X1234">
            <v>0</v>
          </cell>
          <cell r="Y1234">
            <v>0</v>
          </cell>
          <cell r="Z1234">
            <v>0</v>
          </cell>
          <cell r="AB1234">
            <v>0</v>
          </cell>
          <cell r="AC1234">
            <v>0</v>
          </cell>
          <cell r="AF1234">
            <v>0</v>
          </cell>
          <cell r="AG1234">
            <v>0</v>
          </cell>
          <cell r="AH1234">
            <v>0</v>
          </cell>
          <cell r="AI1234">
            <v>0</v>
          </cell>
          <cell r="AJ1234">
            <v>0</v>
          </cell>
          <cell r="AK1234">
            <v>0</v>
          </cell>
          <cell r="AL1234">
            <v>0</v>
          </cell>
          <cell r="AM1234">
            <v>0</v>
          </cell>
          <cell r="AN1234">
            <v>0</v>
          </cell>
          <cell r="AO1234">
            <v>0</v>
          </cell>
          <cell r="AP1234">
            <v>0</v>
          </cell>
          <cell r="AQ1234">
            <v>0</v>
          </cell>
          <cell r="AR1234">
            <v>0</v>
          </cell>
          <cell r="AS1234">
            <v>0</v>
          </cell>
          <cell r="AT1234">
            <v>0</v>
          </cell>
          <cell r="AU1234">
            <v>0</v>
          </cell>
          <cell r="AV1234">
            <v>0</v>
          </cell>
          <cell r="AW1234">
            <v>0</v>
          </cell>
          <cell r="AX1234">
            <v>0</v>
          </cell>
          <cell r="AY1234">
            <v>0</v>
          </cell>
          <cell r="AZ1234">
            <v>0</v>
          </cell>
          <cell r="BA1234">
            <v>0</v>
          </cell>
          <cell r="BB1234">
            <v>0</v>
          </cell>
          <cell r="BC1234">
            <v>0</v>
          </cell>
          <cell r="BH1234">
            <v>0</v>
          </cell>
          <cell r="BJ1234">
            <v>0</v>
          </cell>
        </row>
        <row r="1235">
          <cell r="A1235">
            <v>1235</v>
          </cell>
          <cell r="F1235" t="str">
            <v>XXX</v>
          </cell>
          <cell r="J1235" t="str">
            <v/>
          </cell>
          <cell r="L1235" t="str">
            <v>J</v>
          </cell>
          <cell r="M1235" t="str">
            <v>J</v>
          </cell>
          <cell r="N1235">
            <v>0</v>
          </cell>
          <cell r="P1235" t="str">
            <v xml:space="preserve">specially designed pipe shaft with brackets, side </v>
          </cell>
          <cell r="Q1235">
            <v>0</v>
          </cell>
          <cell r="R1235">
            <v>0</v>
          </cell>
          <cell r="S1235">
            <v>0</v>
          </cell>
          <cell r="T1235">
            <v>0</v>
          </cell>
          <cell r="U1235">
            <v>0</v>
          </cell>
          <cell r="X1235">
            <v>0</v>
          </cell>
          <cell r="Y1235">
            <v>0</v>
          </cell>
          <cell r="Z1235">
            <v>0</v>
          </cell>
          <cell r="AB1235">
            <v>0</v>
          </cell>
          <cell r="AC1235">
            <v>0</v>
          </cell>
          <cell r="AF1235">
            <v>0</v>
          </cell>
          <cell r="AG1235">
            <v>0</v>
          </cell>
          <cell r="AH1235">
            <v>0</v>
          </cell>
          <cell r="AI1235">
            <v>0</v>
          </cell>
          <cell r="AJ1235">
            <v>0</v>
          </cell>
          <cell r="AK1235">
            <v>0</v>
          </cell>
          <cell r="AL1235">
            <v>0</v>
          </cell>
          <cell r="AM1235">
            <v>0</v>
          </cell>
          <cell r="AN1235">
            <v>0</v>
          </cell>
          <cell r="AO1235">
            <v>0</v>
          </cell>
          <cell r="AP1235">
            <v>0</v>
          </cell>
          <cell r="AQ1235">
            <v>0</v>
          </cell>
          <cell r="AR1235">
            <v>0</v>
          </cell>
          <cell r="AS1235">
            <v>0</v>
          </cell>
          <cell r="AT1235">
            <v>0</v>
          </cell>
          <cell r="AU1235">
            <v>0</v>
          </cell>
          <cell r="AV1235">
            <v>0</v>
          </cell>
          <cell r="AW1235">
            <v>0</v>
          </cell>
          <cell r="AX1235">
            <v>0</v>
          </cell>
          <cell r="AY1235">
            <v>0</v>
          </cell>
          <cell r="AZ1235">
            <v>0</v>
          </cell>
          <cell r="BA1235">
            <v>0</v>
          </cell>
          <cell r="BB1235">
            <v>0</v>
          </cell>
          <cell r="BC1235">
            <v>0</v>
          </cell>
          <cell r="BH1235">
            <v>0</v>
          </cell>
          <cell r="BJ1235">
            <v>0</v>
          </cell>
        </row>
        <row r="1236">
          <cell r="A1236">
            <v>1236</v>
          </cell>
          <cell r="F1236" t="str">
            <v>XXX</v>
          </cell>
          <cell r="J1236" t="str">
            <v/>
          </cell>
          <cell r="L1236" t="str">
            <v>J</v>
          </cell>
          <cell r="M1236" t="str">
            <v>J</v>
          </cell>
          <cell r="N1236">
            <v>0</v>
          </cell>
          <cell r="P1236" t="str">
            <v xml:space="preserve">guides and arrangements for inside and outside </v>
          </cell>
          <cell r="Q1236">
            <v>0</v>
          </cell>
          <cell r="R1236">
            <v>0</v>
          </cell>
          <cell r="S1236">
            <v>0</v>
          </cell>
          <cell r="T1236">
            <v>0</v>
          </cell>
          <cell r="U1236">
            <v>0</v>
          </cell>
          <cell r="X1236">
            <v>0</v>
          </cell>
          <cell r="Y1236">
            <v>0</v>
          </cell>
          <cell r="Z1236">
            <v>0</v>
          </cell>
          <cell r="AB1236">
            <v>0</v>
          </cell>
          <cell r="AC1236">
            <v>0</v>
          </cell>
          <cell r="AF1236">
            <v>0</v>
          </cell>
          <cell r="AG1236">
            <v>0</v>
          </cell>
          <cell r="AH1236">
            <v>0</v>
          </cell>
          <cell r="AI1236">
            <v>0</v>
          </cell>
          <cell r="AJ1236">
            <v>0</v>
          </cell>
          <cell r="AK1236">
            <v>0</v>
          </cell>
          <cell r="AL1236">
            <v>0</v>
          </cell>
          <cell r="AM1236">
            <v>0</v>
          </cell>
          <cell r="AN1236">
            <v>0</v>
          </cell>
          <cell r="AO1236">
            <v>0</v>
          </cell>
          <cell r="AP1236">
            <v>0</v>
          </cell>
          <cell r="AQ1236">
            <v>0</v>
          </cell>
          <cell r="AR1236">
            <v>0</v>
          </cell>
          <cell r="AS1236">
            <v>0</v>
          </cell>
          <cell r="AT1236">
            <v>0</v>
          </cell>
          <cell r="AU1236">
            <v>0</v>
          </cell>
          <cell r="AV1236">
            <v>0</v>
          </cell>
          <cell r="AW1236">
            <v>0</v>
          </cell>
          <cell r="AX1236">
            <v>0</v>
          </cell>
          <cell r="AY1236">
            <v>0</v>
          </cell>
          <cell r="AZ1236">
            <v>0</v>
          </cell>
          <cell r="BA1236">
            <v>0</v>
          </cell>
          <cell r="BB1236">
            <v>0</v>
          </cell>
          <cell r="BC1236">
            <v>0</v>
          </cell>
          <cell r="BH1236">
            <v>0</v>
          </cell>
          <cell r="BJ1236">
            <v>0</v>
          </cell>
        </row>
        <row r="1237">
          <cell r="A1237">
            <v>1237</v>
          </cell>
          <cell r="F1237" t="str">
            <v>XXX</v>
          </cell>
          <cell r="J1237" t="str">
            <v/>
          </cell>
          <cell r="L1237" t="str">
            <v>J</v>
          </cell>
          <cell r="M1237" t="str">
            <v>J</v>
          </cell>
          <cell r="N1237">
            <v>0</v>
          </cell>
          <cell r="P1237" t="str">
            <v xml:space="preserve">locking with push &amp; pull operation complete including </v>
          </cell>
          <cell r="Q1237">
            <v>0</v>
          </cell>
          <cell r="R1237">
            <v>0</v>
          </cell>
          <cell r="S1237">
            <v>0</v>
          </cell>
          <cell r="T1237">
            <v>0</v>
          </cell>
          <cell r="U1237">
            <v>0</v>
          </cell>
          <cell r="X1237">
            <v>0</v>
          </cell>
          <cell r="Y1237">
            <v>0</v>
          </cell>
          <cell r="Z1237">
            <v>0</v>
          </cell>
          <cell r="AB1237">
            <v>0</v>
          </cell>
          <cell r="AC1237">
            <v>0</v>
          </cell>
          <cell r="AF1237">
            <v>0</v>
          </cell>
          <cell r="AG1237">
            <v>0</v>
          </cell>
          <cell r="AH1237">
            <v>0</v>
          </cell>
          <cell r="AI1237">
            <v>0</v>
          </cell>
          <cell r="AJ1237">
            <v>0</v>
          </cell>
          <cell r="AK1237">
            <v>0</v>
          </cell>
          <cell r="AL1237">
            <v>0</v>
          </cell>
          <cell r="AM1237">
            <v>0</v>
          </cell>
          <cell r="AN1237">
            <v>0</v>
          </cell>
          <cell r="AO1237">
            <v>0</v>
          </cell>
          <cell r="AP1237">
            <v>0</v>
          </cell>
          <cell r="AQ1237">
            <v>0</v>
          </cell>
          <cell r="AR1237">
            <v>0</v>
          </cell>
          <cell r="AS1237">
            <v>0</v>
          </cell>
          <cell r="AT1237">
            <v>0</v>
          </cell>
          <cell r="AU1237">
            <v>0</v>
          </cell>
          <cell r="AV1237">
            <v>0</v>
          </cell>
          <cell r="AW1237">
            <v>0</v>
          </cell>
          <cell r="AX1237">
            <v>0</v>
          </cell>
          <cell r="AY1237">
            <v>0</v>
          </cell>
          <cell r="AZ1237">
            <v>0</v>
          </cell>
          <cell r="BA1237">
            <v>0</v>
          </cell>
          <cell r="BB1237">
            <v>0</v>
          </cell>
          <cell r="BC1237">
            <v>0</v>
          </cell>
          <cell r="BH1237">
            <v>0</v>
          </cell>
          <cell r="BJ1237">
            <v>0</v>
          </cell>
        </row>
        <row r="1238">
          <cell r="A1238">
            <v>1238</v>
          </cell>
          <cell r="F1238" t="str">
            <v>XXX</v>
          </cell>
          <cell r="J1238" t="str">
            <v/>
          </cell>
          <cell r="L1238" t="str">
            <v>J</v>
          </cell>
          <cell r="M1238" t="str">
            <v>J</v>
          </cell>
          <cell r="N1238">
            <v>0</v>
          </cell>
          <cell r="P1238" t="str">
            <v xml:space="preserve">the cost of providing and fixing necessary 27.5 cm </v>
          </cell>
          <cell r="Q1238">
            <v>0</v>
          </cell>
          <cell r="R1238">
            <v>0</v>
          </cell>
          <cell r="S1238">
            <v>0</v>
          </cell>
          <cell r="T1238">
            <v>0</v>
          </cell>
          <cell r="U1238">
            <v>0</v>
          </cell>
          <cell r="X1238">
            <v>0</v>
          </cell>
          <cell r="Y1238">
            <v>0</v>
          </cell>
          <cell r="Z1238">
            <v>0</v>
          </cell>
          <cell r="AB1238">
            <v>0</v>
          </cell>
          <cell r="AC1238">
            <v>0</v>
          </cell>
          <cell r="AF1238">
            <v>0</v>
          </cell>
          <cell r="AG1238">
            <v>0</v>
          </cell>
          <cell r="AH1238">
            <v>0</v>
          </cell>
          <cell r="AI1238">
            <v>0</v>
          </cell>
          <cell r="AJ1238">
            <v>0</v>
          </cell>
          <cell r="AK1238">
            <v>0</v>
          </cell>
          <cell r="AL1238">
            <v>0</v>
          </cell>
          <cell r="AM1238">
            <v>0</v>
          </cell>
          <cell r="AN1238">
            <v>0</v>
          </cell>
          <cell r="AO1238">
            <v>0</v>
          </cell>
          <cell r="AP1238">
            <v>0</v>
          </cell>
          <cell r="AQ1238">
            <v>0</v>
          </cell>
          <cell r="AR1238">
            <v>0</v>
          </cell>
          <cell r="AS1238">
            <v>0</v>
          </cell>
          <cell r="AT1238">
            <v>0</v>
          </cell>
          <cell r="AU1238">
            <v>0</v>
          </cell>
          <cell r="AV1238">
            <v>0</v>
          </cell>
          <cell r="AW1238">
            <v>0</v>
          </cell>
          <cell r="AX1238">
            <v>0</v>
          </cell>
          <cell r="AY1238">
            <v>0</v>
          </cell>
          <cell r="AZ1238">
            <v>0</v>
          </cell>
          <cell r="BA1238">
            <v>0</v>
          </cell>
          <cell r="BB1238">
            <v>0</v>
          </cell>
          <cell r="BC1238">
            <v>0</v>
          </cell>
          <cell r="BH1238">
            <v>0</v>
          </cell>
          <cell r="BJ1238">
            <v>0</v>
          </cell>
        </row>
        <row r="1239">
          <cell r="A1239">
            <v>1239</v>
          </cell>
          <cell r="F1239" t="str">
            <v>XXX</v>
          </cell>
          <cell r="J1239" t="str">
            <v/>
          </cell>
          <cell r="L1239" t="str">
            <v>J</v>
          </cell>
          <cell r="M1239" t="str">
            <v>J</v>
          </cell>
          <cell r="N1239">
            <v>0</v>
          </cell>
          <cell r="P1239" t="str">
            <v xml:space="preserve">long wire springsgrade No. 2 and M. S top cover of </v>
          </cell>
          <cell r="Q1239">
            <v>0</v>
          </cell>
          <cell r="R1239">
            <v>0</v>
          </cell>
          <cell r="S1239">
            <v>0</v>
          </cell>
          <cell r="T1239">
            <v>0</v>
          </cell>
          <cell r="U1239">
            <v>0</v>
          </cell>
          <cell r="X1239">
            <v>0</v>
          </cell>
          <cell r="Y1239">
            <v>0</v>
          </cell>
          <cell r="Z1239">
            <v>0</v>
          </cell>
          <cell r="AB1239">
            <v>0</v>
          </cell>
          <cell r="AC1239">
            <v>0</v>
          </cell>
          <cell r="AF1239">
            <v>0</v>
          </cell>
          <cell r="AG1239">
            <v>0</v>
          </cell>
          <cell r="AH1239">
            <v>0</v>
          </cell>
          <cell r="AI1239">
            <v>0</v>
          </cell>
          <cell r="AJ1239">
            <v>0</v>
          </cell>
          <cell r="AK1239">
            <v>0</v>
          </cell>
          <cell r="AL1239">
            <v>0</v>
          </cell>
          <cell r="AM1239">
            <v>0</v>
          </cell>
          <cell r="AN1239">
            <v>0</v>
          </cell>
          <cell r="AO1239">
            <v>0</v>
          </cell>
          <cell r="AP1239">
            <v>0</v>
          </cell>
          <cell r="AQ1239">
            <v>0</v>
          </cell>
          <cell r="AR1239">
            <v>0</v>
          </cell>
          <cell r="AS1239">
            <v>0</v>
          </cell>
          <cell r="AT1239">
            <v>0</v>
          </cell>
          <cell r="AU1239">
            <v>0</v>
          </cell>
          <cell r="AV1239">
            <v>0</v>
          </cell>
          <cell r="AW1239">
            <v>0</v>
          </cell>
          <cell r="AX1239">
            <v>0</v>
          </cell>
          <cell r="AY1239">
            <v>0</v>
          </cell>
          <cell r="AZ1239">
            <v>0</v>
          </cell>
          <cell r="BA1239">
            <v>0</v>
          </cell>
          <cell r="BB1239">
            <v>0</v>
          </cell>
          <cell r="BC1239">
            <v>0</v>
          </cell>
          <cell r="BH1239">
            <v>0</v>
          </cell>
          <cell r="BJ1239">
            <v>0</v>
          </cell>
        </row>
        <row r="1240">
          <cell r="A1240">
            <v>1240</v>
          </cell>
          <cell r="F1240" t="str">
            <v>XXX</v>
          </cell>
          <cell r="J1240" t="str">
            <v/>
          </cell>
          <cell r="L1240" t="str">
            <v>J</v>
          </cell>
          <cell r="M1240" t="str">
            <v>J</v>
          </cell>
          <cell r="N1240">
            <v>0</v>
          </cell>
          <cell r="P1240" t="str">
            <v xml:space="preserve">required thicknessfor rolling shutters.80 x 1.25 mm </v>
          </cell>
          <cell r="Q1240">
            <v>0</v>
          </cell>
          <cell r="R1240">
            <v>0</v>
          </cell>
          <cell r="S1240">
            <v>0</v>
          </cell>
          <cell r="T1240">
            <v>0</v>
          </cell>
          <cell r="U1240">
            <v>0</v>
          </cell>
          <cell r="X1240">
            <v>0</v>
          </cell>
          <cell r="Y1240">
            <v>0</v>
          </cell>
          <cell r="Z1240">
            <v>0</v>
          </cell>
          <cell r="AB1240">
            <v>0</v>
          </cell>
          <cell r="AC1240">
            <v>0</v>
          </cell>
          <cell r="AF1240">
            <v>0</v>
          </cell>
          <cell r="AG1240">
            <v>0</v>
          </cell>
          <cell r="AH1240">
            <v>0</v>
          </cell>
          <cell r="AI1240">
            <v>0</v>
          </cell>
          <cell r="AJ1240">
            <v>0</v>
          </cell>
          <cell r="AK1240">
            <v>0</v>
          </cell>
          <cell r="AL1240">
            <v>0</v>
          </cell>
          <cell r="AM1240">
            <v>0</v>
          </cell>
          <cell r="AN1240">
            <v>0</v>
          </cell>
          <cell r="AO1240">
            <v>0</v>
          </cell>
          <cell r="AP1240">
            <v>0</v>
          </cell>
          <cell r="AQ1240">
            <v>0</v>
          </cell>
          <cell r="AR1240">
            <v>0</v>
          </cell>
          <cell r="AS1240">
            <v>0</v>
          </cell>
          <cell r="AT1240">
            <v>0</v>
          </cell>
          <cell r="AU1240">
            <v>0</v>
          </cell>
          <cell r="AV1240">
            <v>0</v>
          </cell>
          <cell r="AW1240">
            <v>0</v>
          </cell>
          <cell r="AX1240">
            <v>0</v>
          </cell>
          <cell r="AY1240">
            <v>0</v>
          </cell>
          <cell r="AZ1240">
            <v>0</v>
          </cell>
          <cell r="BA1240">
            <v>0</v>
          </cell>
          <cell r="BB1240">
            <v>0</v>
          </cell>
          <cell r="BC1240">
            <v>0</v>
          </cell>
          <cell r="BH1240">
            <v>0</v>
          </cell>
          <cell r="BJ1240">
            <v>0</v>
          </cell>
        </row>
        <row r="1241">
          <cell r="A1241">
            <v>1241</v>
          </cell>
          <cell r="F1241" t="str">
            <v>XXX</v>
          </cell>
          <cell r="J1241" t="str">
            <v/>
          </cell>
          <cell r="L1241" t="str">
            <v>J</v>
          </cell>
          <cell r="M1241" t="str">
            <v>J</v>
          </cell>
          <cell r="N1241">
            <v>0</v>
          </cell>
          <cell r="P1241" t="str">
            <v xml:space="preserve">M. S laths with 1.25mm thick top cover(DSR 10.8.1) </v>
          </cell>
          <cell r="Q1241">
            <v>0</v>
          </cell>
          <cell r="R1241">
            <v>0</v>
          </cell>
          <cell r="S1241">
            <v>0</v>
          </cell>
          <cell r="T1241">
            <v>0</v>
          </cell>
          <cell r="U1241">
            <v>0</v>
          </cell>
          <cell r="X1241">
            <v>0</v>
          </cell>
          <cell r="Y1241">
            <v>0</v>
          </cell>
          <cell r="Z1241">
            <v>0</v>
          </cell>
          <cell r="AB1241">
            <v>0</v>
          </cell>
          <cell r="AC1241">
            <v>0</v>
          </cell>
          <cell r="AF1241">
            <v>0</v>
          </cell>
          <cell r="AG1241">
            <v>0</v>
          </cell>
          <cell r="AH1241">
            <v>0</v>
          </cell>
          <cell r="AI1241">
            <v>0</v>
          </cell>
          <cell r="AJ1241">
            <v>0</v>
          </cell>
          <cell r="AK1241">
            <v>0</v>
          </cell>
          <cell r="AL1241">
            <v>0</v>
          </cell>
          <cell r="AM1241">
            <v>0</v>
          </cell>
          <cell r="AN1241">
            <v>0</v>
          </cell>
          <cell r="AO1241">
            <v>0</v>
          </cell>
          <cell r="AP1241">
            <v>0</v>
          </cell>
          <cell r="AQ1241">
            <v>0</v>
          </cell>
          <cell r="AR1241">
            <v>0</v>
          </cell>
          <cell r="AS1241">
            <v>0</v>
          </cell>
          <cell r="AT1241">
            <v>0</v>
          </cell>
          <cell r="AU1241">
            <v>0</v>
          </cell>
          <cell r="AV1241">
            <v>0</v>
          </cell>
          <cell r="AW1241">
            <v>0</v>
          </cell>
          <cell r="AX1241">
            <v>0</v>
          </cell>
          <cell r="AY1241">
            <v>0</v>
          </cell>
          <cell r="AZ1241">
            <v>0</v>
          </cell>
          <cell r="BA1241">
            <v>0</v>
          </cell>
          <cell r="BB1241">
            <v>0</v>
          </cell>
          <cell r="BC1241">
            <v>0</v>
          </cell>
          <cell r="BH1241">
            <v>0</v>
          </cell>
          <cell r="BJ1241">
            <v>0</v>
          </cell>
        </row>
        <row r="1242">
          <cell r="A1242">
            <v>1242</v>
          </cell>
          <cell r="F1242" t="str">
            <v>XXX</v>
          </cell>
          <cell r="J1242" t="str">
            <v/>
          </cell>
          <cell r="L1242" t="str">
            <v>J</v>
          </cell>
          <cell r="M1242" t="str">
            <v>J</v>
          </cell>
          <cell r="N1242">
            <v>0</v>
          </cell>
          <cell r="R1242">
            <v>0</v>
          </cell>
          <cell r="S1242">
            <v>0</v>
          </cell>
          <cell r="T1242">
            <v>0</v>
          </cell>
          <cell r="X1242">
            <v>0</v>
          </cell>
          <cell r="Y1242">
            <v>0</v>
          </cell>
          <cell r="Z1242">
            <v>0</v>
          </cell>
          <cell r="AB1242">
            <v>0</v>
          </cell>
          <cell r="AC1242">
            <v>0</v>
          </cell>
          <cell r="AF1242">
            <v>0</v>
          </cell>
          <cell r="AG1242">
            <v>0</v>
          </cell>
          <cell r="AH1242">
            <v>0</v>
          </cell>
          <cell r="AI1242">
            <v>0</v>
          </cell>
          <cell r="AJ1242">
            <v>0</v>
          </cell>
          <cell r="AK1242">
            <v>0</v>
          </cell>
          <cell r="AL1242">
            <v>0</v>
          </cell>
          <cell r="AM1242">
            <v>0</v>
          </cell>
          <cell r="AN1242">
            <v>0</v>
          </cell>
          <cell r="AO1242">
            <v>0</v>
          </cell>
          <cell r="AP1242">
            <v>0</v>
          </cell>
          <cell r="AQ1242">
            <v>0</v>
          </cell>
          <cell r="AR1242">
            <v>0</v>
          </cell>
          <cell r="AS1242">
            <v>0</v>
          </cell>
          <cell r="AT1242">
            <v>0</v>
          </cell>
          <cell r="AU1242">
            <v>0</v>
          </cell>
          <cell r="AV1242">
            <v>0</v>
          </cell>
          <cell r="AW1242">
            <v>0</v>
          </cell>
          <cell r="AX1242">
            <v>0</v>
          </cell>
          <cell r="AY1242">
            <v>0</v>
          </cell>
          <cell r="AZ1242">
            <v>0</v>
          </cell>
          <cell r="BA1242">
            <v>0</v>
          </cell>
          <cell r="BB1242">
            <v>0</v>
          </cell>
          <cell r="BC1242">
            <v>0</v>
          </cell>
          <cell r="BH1242">
            <v>0</v>
          </cell>
          <cell r="BJ1242">
            <v>0</v>
          </cell>
        </row>
        <row r="1243">
          <cell r="A1243">
            <v>1243</v>
          </cell>
          <cell r="F1243" t="str">
            <v>XXX</v>
          </cell>
          <cell r="G1243">
            <v>24</v>
          </cell>
          <cell r="I1243" t="str">
            <v>CIV</v>
          </cell>
          <cell r="J1243" t="str">
            <v>Civil Works</v>
          </cell>
          <cell r="K1243" t="str">
            <v>Gen</v>
          </cell>
          <cell r="L1243" t="str">
            <v>I</v>
          </cell>
          <cell r="M1243" t="str">
            <v>I</v>
          </cell>
          <cell r="N1243" t="str">
            <v>I</v>
          </cell>
          <cell r="O1243" t="str">
            <v>CVL UR</v>
          </cell>
          <cell r="P1243" t="str">
            <v>Providing and fixing ball bearing for rolling shutters</v>
          </cell>
          <cell r="Q1243" t="str">
            <v>Each</v>
          </cell>
          <cell r="R1243" t="str">
            <v>Each</v>
          </cell>
          <cell r="S1243">
            <v>6</v>
          </cell>
          <cell r="T1243">
            <v>6</v>
          </cell>
          <cell r="U1243">
            <v>6</v>
          </cell>
          <cell r="X1243">
            <v>6</v>
          </cell>
          <cell r="Y1243">
            <v>6</v>
          </cell>
          <cell r="Z1243" t="str">
            <v>KAK/1406</v>
          </cell>
          <cell r="AA1243" t="str">
            <v>INR</v>
          </cell>
          <cell r="AB1243">
            <v>624</v>
          </cell>
          <cell r="AC1243">
            <v>624</v>
          </cell>
          <cell r="AF1243">
            <v>2.3419203747072598E-2</v>
          </cell>
          <cell r="AG1243">
            <v>609.38641686182666</v>
          </cell>
          <cell r="AH1243">
            <v>0</v>
          </cell>
          <cell r="AI1243">
            <v>1</v>
          </cell>
          <cell r="AJ1243">
            <v>0</v>
          </cell>
          <cell r="AK1243">
            <v>0</v>
          </cell>
          <cell r="AL1243">
            <v>0</v>
          </cell>
          <cell r="AM1243">
            <v>0</v>
          </cell>
          <cell r="AN1243">
            <v>0</v>
          </cell>
          <cell r="AO1243">
            <v>0</v>
          </cell>
          <cell r="AP1243">
            <v>0</v>
          </cell>
          <cell r="AQ1243">
            <v>0</v>
          </cell>
          <cell r="AR1243">
            <v>609.38641686182666</v>
          </cell>
          <cell r="AS1243">
            <v>3656.3185011709602</v>
          </cell>
          <cell r="AT1243">
            <v>1</v>
          </cell>
          <cell r="AU1243">
            <v>3656</v>
          </cell>
          <cell r="AV1243">
            <v>152.33333333333348</v>
          </cell>
          <cell r="AW1243">
            <v>127.34747604362883</v>
          </cell>
          <cell r="AX1243">
            <v>3935.6808093769623</v>
          </cell>
          <cell r="AY1243">
            <v>3935.6808093769623</v>
          </cell>
          <cell r="AZ1243">
            <v>0.16320000000000001</v>
          </cell>
          <cell r="BA1243">
            <v>0.04</v>
          </cell>
          <cell r="BB1243">
            <v>0</v>
          </cell>
          <cell r="BC1243">
            <v>0</v>
          </cell>
          <cell r="BH1243">
            <v>0</v>
          </cell>
          <cell r="BJ1243">
            <v>0</v>
          </cell>
        </row>
        <row r="1244">
          <cell r="A1244">
            <v>1244</v>
          </cell>
          <cell r="F1244" t="str">
            <v>XXX</v>
          </cell>
          <cell r="J1244" t="str">
            <v/>
          </cell>
          <cell r="L1244" t="str">
            <v>J</v>
          </cell>
          <cell r="M1244" t="str">
            <v>J</v>
          </cell>
          <cell r="N1244">
            <v>0</v>
          </cell>
          <cell r="P1244" t="str">
            <v>(DSR 10.9)</v>
          </cell>
          <cell r="R1244">
            <v>0</v>
          </cell>
          <cell r="S1244">
            <v>0</v>
          </cell>
          <cell r="T1244">
            <v>0</v>
          </cell>
          <cell r="X1244">
            <v>0</v>
          </cell>
          <cell r="Y1244">
            <v>0</v>
          </cell>
          <cell r="Z1244">
            <v>0</v>
          </cell>
          <cell r="AB1244">
            <v>0</v>
          </cell>
          <cell r="AC1244">
            <v>0</v>
          </cell>
          <cell r="AF1244">
            <v>0</v>
          </cell>
          <cell r="AG1244">
            <v>0</v>
          </cell>
          <cell r="AH1244">
            <v>0</v>
          </cell>
          <cell r="AI1244">
            <v>0</v>
          </cell>
          <cell r="AJ1244">
            <v>0</v>
          </cell>
          <cell r="AK1244">
            <v>0</v>
          </cell>
          <cell r="AL1244">
            <v>0</v>
          </cell>
          <cell r="AM1244">
            <v>0</v>
          </cell>
          <cell r="AN1244">
            <v>0</v>
          </cell>
          <cell r="AO1244">
            <v>0</v>
          </cell>
          <cell r="AP1244">
            <v>0</v>
          </cell>
          <cell r="AQ1244">
            <v>0</v>
          </cell>
          <cell r="AR1244">
            <v>0</v>
          </cell>
          <cell r="AS1244">
            <v>0</v>
          </cell>
          <cell r="AT1244">
            <v>0</v>
          </cell>
          <cell r="AU1244">
            <v>0</v>
          </cell>
          <cell r="AV1244">
            <v>0</v>
          </cell>
          <cell r="AW1244">
            <v>0</v>
          </cell>
          <cell r="AX1244">
            <v>0</v>
          </cell>
          <cell r="AY1244">
            <v>0</v>
          </cell>
          <cell r="AZ1244">
            <v>0</v>
          </cell>
          <cell r="BA1244">
            <v>0</v>
          </cell>
          <cell r="BB1244">
            <v>0</v>
          </cell>
          <cell r="BC1244">
            <v>0</v>
          </cell>
          <cell r="BH1244">
            <v>0</v>
          </cell>
          <cell r="BJ1244">
            <v>0</v>
          </cell>
        </row>
        <row r="1245">
          <cell r="A1245">
            <v>1245</v>
          </cell>
          <cell r="F1245" t="str">
            <v>XXX</v>
          </cell>
          <cell r="J1245" t="str">
            <v/>
          </cell>
          <cell r="L1245" t="str">
            <v>J</v>
          </cell>
          <cell r="M1245" t="str">
            <v>J</v>
          </cell>
          <cell r="N1245">
            <v>0</v>
          </cell>
          <cell r="R1245">
            <v>0</v>
          </cell>
          <cell r="S1245">
            <v>0</v>
          </cell>
          <cell r="T1245">
            <v>0</v>
          </cell>
          <cell r="X1245">
            <v>0</v>
          </cell>
          <cell r="Y1245">
            <v>0</v>
          </cell>
          <cell r="Z1245">
            <v>0</v>
          </cell>
          <cell r="AB1245">
            <v>0</v>
          </cell>
          <cell r="AC1245">
            <v>0</v>
          </cell>
          <cell r="AF1245">
            <v>0</v>
          </cell>
          <cell r="AG1245">
            <v>0</v>
          </cell>
          <cell r="AH1245">
            <v>0</v>
          </cell>
          <cell r="AI1245">
            <v>0</v>
          </cell>
          <cell r="AJ1245">
            <v>0</v>
          </cell>
          <cell r="AK1245">
            <v>0</v>
          </cell>
          <cell r="AL1245">
            <v>0</v>
          </cell>
          <cell r="AM1245">
            <v>0</v>
          </cell>
          <cell r="AN1245">
            <v>0</v>
          </cell>
          <cell r="AO1245">
            <v>0</v>
          </cell>
          <cell r="AP1245">
            <v>0</v>
          </cell>
          <cell r="AQ1245">
            <v>0</v>
          </cell>
          <cell r="AR1245">
            <v>0</v>
          </cell>
          <cell r="AS1245">
            <v>0</v>
          </cell>
          <cell r="AT1245">
            <v>0</v>
          </cell>
          <cell r="AU1245">
            <v>0</v>
          </cell>
          <cell r="AV1245">
            <v>0</v>
          </cell>
          <cell r="AW1245">
            <v>0</v>
          </cell>
          <cell r="AX1245">
            <v>0</v>
          </cell>
          <cell r="AY1245">
            <v>0</v>
          </cell>
          <cell r="AZ1245">
            <v>0</v>
          </cell>
          <cell r="BA1245">
            <v>0</v>
          </cell>
          <cell r="BB1245">
            <v>0</v>
          </cell>
          <cell r="BC1245">
            <v>0</v>
          </cell>
          <cell r="BH1245">
            <v>0</v>
          </cell>
          <cell r="BJ1245">
            <v>0</v>
          </cell>
        </row>
        <row r="1246">
          <cell r="A1246">
            <v>1246</v>
          </cell>
          <cell r="F1246" t="str">
            <v>XXX</v>
          </cell>
          <cell r="G1246">
            <v>25</v>
          </cell>
          <cell r="I1246" t="str">
            <v>CIV</v>
          </cell>
          <cell r="J1246" t="str">
            <v>Civil Works</v>
          </cell>
          <cell r="K1246" t="str">
            <v>Gen</v>
          </cell>
          <cell r="L1246" t="str">
            <v>I</v>
          </cell>
          <cell r="M1246" t="str">
            <v>I</v>
          </cell>
          <cell r="N1246" t="str">
            <v>I</v>
          </cell>
          <cell r="O1246" t="str">
            <v>CVL UR</v>
          </cell>
          <cell r="P1246" t="str">
            <v xml:space="preserve">Providing and fixing circular/hexagonal M.S. sheet </v>
          </cell>
          <cell r="Q1246" t="str">
            <v>Each</v>
          </cell>
          <cell r="R1246" t="str">
            <v>Each</v>
          </cell>
          <cell r="S1246">
            <v>15</v>
          </cell>
          <cell r="T1246">
            <v>15</v>
          </cell>
          <cell r="U1246">
            <v>15</v>
          </cell>
          <cell r="X1246">
            <v>15</v>
          </cell>
          <cell r="Y1246">
            <v>15</v>
          </cell>
          <cell r="Z1246" t="str">
            <v>KAK/1406</v>
          </cell>
          <cell r="AA1246" t="str">
            <v>INR</v>
          </cell>
          <cell r="AB1246">
            <v>243</v>
          </cell>
          <cell r="AC1246">
            <v>243</v>
          </cell>
          <cell r="AF1246">
            <v>2.3419203747072598E-2</v>
          </cell>
          <cell r="AG1246">
            <v>237.30913348946135</v>
          </cell>
          <cell r="AH1246">
            <v>0</v>
          </cell>
          <cell r="AI1246">
            <v>1</v>
          </cell>
          <cell r="AJ1246">
            <v>0</v>
          </cell>
          <cell r="AK1246">
            <v>0</v>
          </cell>
          <cell r="AL1246">
            <v>0</v>
          </cell>
          <cell r="AM1246">
            <v>0</v>
          </cell>
          <cell r="AN1246">
            <v>0</v>
          </cell>
          <cell r="AO1246">
            <v>0</v>
          </cell>
          <cell r="AP1246">
            <v>0</v>
          </cell>
          <cell r="AQ1246">
            <v>0</v>
          </cell>
          <cell r="AR1246">
            <v>237.30913348946135</v>
          </cell>
          <cell r="AS1246">
            <v>3559.6370023419204</v>
          </cell>
          <cell r="AT1246">
            <v>1</v>
          </cell>
          <cell r="AU1246">
            <v>3560</v>
          </cell>
          <cell r="AV1246">
            <v>148.33333333333348</v>
          </cell>
          <cell r="AW1246">
            <v>124.00355982366455</v>
          </cell>
          <cell r="AX1246">
            <v>3832.336893156998</v>
          </cell>
          <cell r="AY1246">
            <v>3832.336893156998</v>
          </cell>
          <cell r="AZ1246">
            <v>0.16320000000000001</v>
          </cell>
          <cell r="BA1246">
            <v>0.04</v>
          </cell>
          <cell r="BB1246">
            <v>0</v>
          </cell>
          <cell r="BC1246">
            <v>0</v>
          </cell>
          <cell r="BH1246">
            <v>0</v>
          </cell>
          <cell r="BJ1246">
            <v>0</v>
          </cell>
        </row>
        <row r="1247">
          <cell r="A1247">
            <v>1247</v>
          </cell>
          <cell r="F1247" t="str">
            <v>XXX</v>
          </cell>
          <cell r="J1247" t="str">
            <v/>
          </cell>
          <cell r="L1247" t="str">
            <v>J</v>
          </cell>
          <cell r="M1247" t="str">
            <v>J</v>
          </cell>
          <cell r="N1247">
            <v>0</v>
          </cell>
          <cell r="P1247" t="str">
            <v>ceiling fan box with clamp of internal dia. 140 mm, 73</v>
          </cell>
          <cell r="R1247">
            <v>0</v>
          </cell>
          <cell r="S1247">
            <v>0</v>
          </cell>
          <cell r="T1247">
            <v>0</v>
          </cell>
          <cell r="X1247">
            <v>0</v>
          </cell>
          <cell r="Y1247">
            <v>0</v>
          </cell>
          <cell r="Z1247">
            <v>0</v>
          </cell>
          <cell r="AB1247">
            <v>0</v>
          </cell>
          <cell r="AC1247">
            <v>0</v>
          </cell>
          <cell r="AF1247">
            <v>0</v>
          </cell>
          <cell r="AG1247">
            <v>0</v>
          </cell>
          <cell r="AH1247">
            <v>0</v>
          </cell>
          <cell r="AI1247">
            <v>0</v>
          </cell>
          <cell r="AJ1247">
            <v>0</v>
          </cell>
          <cell r="AK1247">
            <v>0</v>
          </cell>
          <cell r="AL1247">
            <v>0</v>
          </cell>
          <cell r="AM1247">
            <v>0</v>
          </cell>
          <cell r="AN1247">
            <v>0</v>
          </cell>
          <cell r="AO1247">
            <v>0</v>
          </cell>
          <cell r="AP1247">
            <v>0</v>
          </cell>
          <cell r="AQ1247">
            <v>0</v>
          </cell>
          <cell r="AR1247">
            <v>0</v>
          </cell>
          <cell r="AS1247">
            <v>0</v>
          </cell>
          <cell r="AT1247">
            <v>0</v>
          </cell>
          <cell r="AU1247">
            <v>0</v>
          </cell>
          <cell r="AV1247">
            <v>0</v>
          </cell>
          <cell r="AW1247">
            <v>0</v>
          </cell>
          <cell r="AX1247">
            <v>0</v>
          </cell>
          <cell r="AY1247">
            <v>0</v>
          </cell>
          <cell r="AZ1247">
            <v>0</v>
          </cell>
          <cell r="BA1247">
            <v>0</v>
          </cell>
          <cell r="BB1247">
            <v>0</v>
          </cell>
          <cell r="BC1247">
            <v>0</v>
          </cell>
          <cell r="BH1247">
            <v>0</v>
          </cell>
          <cell r="BJ1247">
            <v>0</v>
          </cell>
        </row>
        <row r="1248">
          <cell r="A1248">
            <v>1248</v>
          </cell>
          <cell r="F1248" t="str">
            <v>XXX</v>
          </cell>
          <cell r="J1248" t="str">
            <v/>
          </cell>
          <cell r="L1248" t="str">
            <v>J</v>
          </cell>
          <cell r="M1248" t="str">
            <v>J</v>
          </cell>
          <cell r="N1248">
            <v>0</v>
          </cell>
          <cell r="P1248" t="str">
            <v xml:space="preserve">mm height, 3 mm thick rim, top and bottomlid of 1.5 </v>
          </cell>
          <cell r="R1248">
            <v>0</v>
          </cell>
          <cell r="S1248">
            <v>0</v>
          </cell>
          <cell r="T1248">
            <v>0</v>
          </cell>
          <cell r="X1248">
            <v>0</v>
          </cell>
          <cell r="Y1248">
            <v>0</v>
          </cell>
          <cell r="Z1248">
            <v>0</v>
          </cell>
          <cell r="AB1248">
            <v>0</v>
          </cell>
          <cell r="AC1248">
            <v>0</v>
          </cell>
          <cell r="AF1248">
            <v>0</v>
          </cell>
          <cell r="AG1248">
            <v>0</v>
          </cell>
          <cell r="AH1248">
            <v>0</v>
          </cell>
          <cell r="AI1248">
            <v>0</v>
          </cell>
          <cell r="AJ1248">
            <v>0</v>
          </cell>
          <cell r="AK1248">
            <v>0</v>
          </cell>
          <cell r="AL1248">
            <v>0</v>
          </cell>
          <cell r="AM1248">
            <v>0</v>
          </cell>
          <cell r="AN1248">
            <v>0</v>
          </cell>
          <cell r="AO1248">
            <v>0</v>
          </cell>
          <cell r="AP1248">
            <v>0</v>
          </cell>
          <cell r="AQ1248">
            <v>0</v>
          </cell>
          <cell r="AR1248">
            <v>0</v>
          </cell>
          <cell r="AS1248">
            <v>0</v>
          </cell>
          <cell r="AT1248">
            <v>0</v>
          </cell>
          <cell r="AU1248">
            <v>0</v>
          </cell>
          <cell r="AV1248">
            <v>0</v>
          </cell>
          <cell r="AW1248">
            <v>0</v>
          </cell>
          <cell r="AX1248">
            <v>0</v>
          </cell>
          <cell r="AY1248">
            <v>0</v>
          </cell>
          <cell r="AZ1248">
            <v>0</v>
          </cell>
          <cell r="BA1248">
            <v>0</v>
          </cell>
          <cell r="BB1248">
            <v>0</v>
          </cell>
          <cell r="BC1248">
            <v>0</v>
          </cell>
          <cell r="BH1248">
            <v>0</v>
          </cell>
          <cell r="BJ1248">
            <v>0</v>
          </cell>
        </row>
        <row r="1249">
          <cell r="A1249">
            <v>1249</v>
          </cell>
          <cell r="F1249" t="str">
            <v>XXX</v>
          </cell>
          <cell r="J1249" t="str">
            <v/>
          </cell>
          <cell r="L1249" t="str">
            <v>J</v>
          </cell>
          <cell r="M1249" t="str">
            <v>J</v>
          </cell>
          <cell r="N1249">
            <v>0</v>
          </cell>
          <cell r="P1249" t="str">
            <v xml:space="preserve">mm M.S. Sheet.  Lids shall be screwed in to  M. S. </v>
          </cell>
          <cell r="R1249">
            <v>0</v>
          </cell>
          <cell r="S1249">
            <v>0</v>
          </cell>
          <cell r="T1249">
            <v>0</v>
          </cell>
          <cell r="X1249">
            <v>0</v>
          </cell>
          <cell r="Y1249">
            <v>0</v>
          </cell>
          <cell r="Z1249">
            <v>0</v>
          </cell>
          <cell r="AB1249">
            <v>0</v>
          </cell>
          <cell r="AC1249">
            <v>0</v>
          </cell>
          <cell r="AF1249">
            <v>0</v>
          </cell>
          <cell r="AG1249">
            <v>0</v>
          </cell>
          <cell r="AH1249">
            <v>0</v>
          </cell>
          <cell r="AI1249">
            <v>0</v>
          </cell>
          <cell r="AJ1249">
            <v>0</v>
          </cell>
          <cell r="AK1249">
            <v>0</v>
          </cell>
          <cell r="AL1249">
            <v>0</v>
          </cell>
          <cell r="AM1249">
            <v>0</v>
          </cell>
          <cell r="AN1249">
            <v>0</v>
          </cell>
          <cell r="AO1249">
            <v>0</v>
          </cell>
          <cell r="AP1249">
            <v>0</v>
          </cell>
          <cell r="AQ1249">
            <v>0</v>
          </cell>
          <cell r="AR1249">
            <v>0</v>
          </cell>
          <cell r="AS1249">
            <v>0</v>
          </cell>
          <cell r="AT1249">
            <v>0</v>
          </cell>
          <cell r="AU1249">
            <v>0</v>
          </cell>
          <cell r="AV1249">
            <v>0</v>
          </cell>
          <cell r="AW1249">
            <v>0</v>
          </cell>
          <cell r="AX1249">
            <v>0</v>
          </cell>
          <cell r="AY1249">
            <v>0</v>
          </cell>
          <cell r="AZ1249">
            <v>0</v>
          </cell>
          <cell r="BA1249">
            <v>0</v>
          </cell>
          <cell r="BB1249">
            <v>0</v>
          </cell>
          <cell r="BC1249">
            <v>0</v>
          </cell>
          <cell r="BH1249">
            <v>0</v>
          </cell>
          <cell r="BJ1249">
            <v>0</v>
          </cell>
        </row>
        <row r="1250">
          <cell r="A1250">
            <v>1250</v>
          </cell>
          <cell r="F1250" t="str">
            <v>XXX</v>
          </cell>
          <cell r="J1250" t="str">
            <v/>
          </cell>
          <cell r="L1250" t="str">
            <v>J</v>
          </cell>
          <cell r="M1250" t="str">
            <v>J</v>
          </cell>
          <cell r="N1250">
            <v>0</v>
          </cell>
          <cell r="P1250" t="str">
            <v xml:space="preserve">box by means of 3 mm round headed screws, </v>
          </cell>
          <cell r="R1250">
            <v>0</v>
          </cell>
          <cell r="S1250">
            <v>0</v>
          </cell>
          <cell r="T1250">
            <v>0</v>
          </cell>
          <cell r="X1250">
            <v>0</v>
          </cell>
          <cell r="Y1250">
            <v>0</v>
          </cell>
          <cell r="Z1250">
            <v>0</v>
          </cell>
          <cell r="AB1250">
            <v>0</v>
          </cell>
          <cell r="AC1250">
            <v>0</v>
          </cell>
          <cell r="AF1250">
            <v>0</v>
          </cell>
          <cell r="AG1250">
            <v>0</v>
          </cell>
          <cell r="AH1250">
            <v>0</v>
          </cell>
          <cell r="AI1250">
            <v>0</v>
          </cell>
          <cell r="AJ1250">
            <v>0</v>
          </cell>
          <cell r="AK1250">
            <v>0</v>
          </cell>
          <cell r="AL1250">
            <v>0</v>
          </cell>
          <cell r="AM1250">
            <v>0</v>
          </cell>
          <cell r="AN1250">
            <v>0</v>
          </cell>
          <cell r="AO1250">
            <v>0</v>
          </cell>
          <cell r="AP1250">
            <v>0</v>
          </cell>
          <cell r="AQ1250">
            <v>0</v>
          </cell>
          <cell r="AR1250">
            <v>0</v>
          </cell>
          <cell r="AS1250">
            <v>0</v>
          </cell>
          <cell r="AT1250">
            <v>0</v>
          </cell>
          <cell r="AU1250">
            <v>0</v>
          </cell>
          <cell r="AV1250">
            <v>0</v>
          </cell>
          <cell r="AW1250">
            <v>0</v>
          </cell>
          <cell r="AX1250">
            <v>0</v>
          </cell>
          <cell r="AY1250">
            <v>0</v>
          </cell>
          <cell r="AZ1250">
            <v>0</v>
          </cell>
          <cell r="BA1250">
            <v>0</v>
          </cell>
          <cell r="BB1250">
            <v>0</v>
          </cell>
          <cell r="BC1250">
            <v>0</v>
          </cell>
          <cell r="BH1250">
            <v>0</v>
          </cell>
          <cell r="BJ1250">
            <v>0</v>
          </cell>
        </row>
        <row r="1251">
          <cell r="A1251">
            <v>1251</v>
          </cell>
          <cell r="F1251" t="str">
            <v>XXX</v>
          </cell>
          <cell r="J1251" t="str">
            <v/>
          </cell>
          <cell r="L1251" t="str">
            <v>J</v>
          </cell>
          <cell r="M1251" t="str">
            <v>J</v>
          </cell>
          <cell r="N1251">
            <v>0</v>
          </cell>
          <cell r="P1251" t="str">
            <v xml:space="preserve">clamps shall be made of 12 mm dia. M. S. bar bent to </v>
          </cell>
          <cell r="R1251">
            <v>0</v>
          </cell>
          <cell r="S1251">
            <v>0</v>
          </cell>
          <cell r="T1251">
            <v>0</v>
          </cell>
          <cell r="X1251">
            <v>0</v>
          </cell>
          <cell r="Y1251">
            <v>0</v>
          </cell>
          <cell r="Z1251">
            <v>0</v>
          </cell>
          <cell r="AB1251">
            <v>0</v>
          </cell>
          <cell r="AC1251">
            <v>0</v>
          </cell>
          <cell r="AF1251">
            <v>0</v>
          </cell>
          <cell r="AG1251">
            <v>0</v>
          </cell>
          <cell r="AH1251">
            <v>0</v>
          </cell>
          <cell r="AI1251">
            <v>0</v>
          </cell>
          <cell r="AJ1251">
            <v>0</v>
          </cell>
          <cell r="AK1251">
            <v>0</v>
          </cell>
          <cell r="AL1251">
            <v>0</v>
          </cell>
          <cell r="AM1251">
            <v>0</v>
          </cell>
          <cell r="AN1251">
            <v>0</v>
          </cell>
          <cell r="AO1251">
            <v>0</v>
          </cell>
          <cell r="AP1251">
            <v>0</v>
          </cell>
          <cell r="AQ1251">
            <v>0</v>
          </cell>
          <cell r="AR1251">
            <v>0</v>
          </cell>
          <cell r="AS1251">
            <v>0</v>
          </cell>
          <cell r="AT1251">
            <v>0</v>
          </cell>
          <cell r="AU1251">
            <v>0</v>
          </cell>
          <cell r="AV1251">
            <v>0</v>
          </cell>
          <cell r="AW1251">
            <v>0</v>
          </cell>
          <cell r="AX1251">
            <v>0</v>
          </cell>
          <cell r="AY1251">
            <v>0</v>
          </cell>
          <cell r="AZ1251">
            <v>0</v>
          </cell>
          <cell r="BA1251">
            <v>0</v>
          </cell>
          <cell r="BB1251">
            <v>0</v>
          </cell>
          <cell r="BC1251">
            <v>0</v>
          </cell>
          <cell r="BH1251">
            <v>0</v>
          </cell>
          <cell r="BJ1251">
            <v>0</v>
          </cell>
        </row>
        <row r="1252">
          <cell r="A1252">
            <v>1252</v>
          </cell>
          <cell r="F1252" t="str">
            <v>XXX</v>
          </cell>
          <cell r="J1252" t="str">
            <v/>
          </cell>
          <cell r="L1252" t="str">
            <v>J</v>
          </cell>
          <cell r="M1252" t="str">
            <v>J</v>
          </cell>
          <cell r="N1252">
            <v>0</v>
          </cell>
          <cell r="P1252" t="str">
            <v>shape as per standard drawing with overall length</v>
          </cell>
          <cell r="R1252">
            <v>0</v>
          </cell>
          <cell r="S1252">
            <v>0</v>
          </cell>
          <cell r="T1252">
            <v>0</v>
          </cell>
          <cell r="X1252">
            <v>0</v>
          </cell>
          <cell r="Y1252">
            <v>0</v>
          </cell>
          <cell r="Z1252">
            <v>0</v>
          </cell>
          <cell r="AB1252">
            <v>0</v>
          </cell>
          <cell r="AC1252">
            <v>0</v>
          </cell>
          <cell r="AF1252">
            <v>0</v>
          </cell>
          <cell r="AG1252">
            <v>0</v>
          </cell>
          <cell r="AH1252">
            <v>0</v>
          </cell>
          <cell r="AI1252">
            <v>0</v>
          </cell>
          <cell r="AJ1252">
            <v>0</v>
          </cell>
          <cell r="AK1252">
            <v>0</v>
          </cell>
          <cell r="AL1252">
            <v>0</v>
          </cell>
          <cell r="AM1252">
            <v>0</v>
          </cell>
          <cell r="AN1252">
            <v>0</v>
          </cell>
          <cell r="AO1252">
            <v>0</v>
          </cell>
          <cell r="AP1252">
            <v>0</v>
          </cell>
          <cell r="AQ1252">
            <v>0</v>
          </cell>
          <cell r="AR1252">
            <v>0</v>
          </cell>
          <cell r="AS1252">
            <v>0</v>
          </cell>
          <cell r="AT1252">
            <v>0</v>
          </cell>
          <cell r="AU1252">
            <v>0</v>
          </cell>
          <cell r="AV1252">
            <v>0</v>
          </cell>
          <cell r="AW1252">
            <v>0</v>
          </cell>
          <cell r="AX1252">
            <v>0</v>
          </cell>
          <cell r="AY1252">
            <v>0</v>
          </cell>
          <cell r="AZ1252">
            <v>0</v>
          </cell>
          <cell r="BA1252">
            <v>0</v>
          </cell>
          <cell r="BB1252">
            <v>0</v>
          </cell>
          <cell r="BC1252">
            <v>0</v>
          </cell>
          <cell r="BH1252">
            <v>0</v>
          </cell>
          <cell r="BJ1252">
            <v>0</v>
          </cell>
        </row>
        <row r="1253">
          <cell r="A1253">
            <v>1253</v>
          </cell>
          <cell r="F1253" t="str">
            <v>XXX</v>
          </cell>
          <cell r="J1253" t="str">
            <v/>
          </cell>
          <cell r="L1253" t="str">
            <v>J</v>
          </cell>
          <cell r="M1253" t="str">
            <v>J</v>
          </cell>
          <cell r="N1253">
            <v>0</v>
          </cell>
          <cell r="P1253" t="str">
            <v>as 80 cm.(DSR 10.21A)</v>
          </cell>
          <cell r="R1253">
            <v>0</v>
          </cell>
          <cell r="S1253">
            <v>0</v>
          </cell>
          <cell r="T1253">
            <v>0</v>
          </cell>
          <cell r="X1253">
            <v>0</v>
          </cell>
          <cell r="Y1253">
            <v>0</v>
          </cell>
          <cell r="Z1253">
            <v>0</v>
          </cell>
          <cell r="AB1253">
            <v>0</v>
          </cell>
          <cell r="AC1253">
            <v>0</v>
          </cell>
          <cell r="AF1253">
            <v>0</v>
          </cell>
          <cell r="AG1253">
            <v>0</v>
          </cell>
          <cell r="AH1253">
            <v>0</v>
          </cell>
          <cell r="AI1253">
            <v>0</v>
          </cell>
          <cell r="AJ1253">
            <v>0</v>
          </cell>
          <cell r="AK1253">
            <v>0</v>
          </cell>
          <cell r="AL1253">
            <v>0</v>
          </cell>
          <cell r="AM1253">
            <v>0</v>
          </cell>
          <cell r="AN1253">
            <v>0</v>
          </cell>
          <cell r="AO1253">
            <v>0</v>
          </cell>
          <cell r="AP1253">
            <v>0</v>
          </cell>
          <cell r="AQ1253">
            <v>0</v>
          </cell>
          <cell r="AR1253">
            <v>0</v>
          </cell>
          <cell r="AS1253">
            <v>0</v>
          </cell>
          <cell r="AT1253">
            <v>0</v>
          </cell>
          <cell r="AU1253">
            <v>0</v>
          </cell>
          <cell r="AV1253">
            <v>0</v>
          </cell>
          <cell r="AW1253">
            <v>0</v>
          </cell>
          <cell r="AX1253">
            <v>0</v>
          </cell>
          <cell r="AY1253">
            <v>0</v>
          </cell>
          <cell r="AZ1253">
            <v>0</v>
          </cell>
          <cell r="BA1253">
            <v>0</v>
          </cell>
          <cell r="BB1253">
            <v>0</v>
          </cell>
          <cell r="BC1253">
            <v>0</v>
          </cell>
          <cell r="BH1253">
            <v>0</v>
          </cell>
          <cell r="BJ1253">
            <v>0</v>
          </cell>
        </row>
        <row r="1254">
          <cell r="A1254">
            <v>1254</v>
          </cell>
          <cell r="F1254" t="str">
            <v>XXX</v>
          </cell>
          <cell r="J1254" t="str">
            <v/>
          </cell>
          <cell r="L1254" t="str">
            <v>J</v>
          </cell>
          <cell r="M1254" t="str">
            <v>J</v>
          </cell>
          <cell r="N1254">
            <v>0</v>
          </cell>
          <cell r="R1254">
            <v>0</v>
          </cell>
          <cell r="S1254">
            <v>0</v>
          </cell>
          <cell r="T1254">
            <v>0</v>
          </cell>
          <cell r="X1254">
            <v>0</v>
          </cell>
          <cell r="Y1254">
            <v>0</v>
          </cell>
          <cell r="Z1254">
            <v>0</v>
          </cell>
          <cell r="AB1254">
            <v>0</v>
          </cell>
          <cell r="AC1254">
            <v>0</v>
          </cell>
          <cell r="AF1254">
            <v>0</v>
          </cell>
          <cell r="AG1254">
            <v>0</v>
          </cell>
          <cell r="AH1254">
            <v>0</v>
          </cell>
          <cell r="AI1254">
            <v>0</v>
          </cell>
          <cell r="AJ1254">
            <v>0</v>
          </cell>
          <cell r="AK1254">
            <v>0</v>
          </cell>
          <cell r="AL1254">
            <v>0</v>
          </cell>
          <cell r="AM1254">
            <v>0</v>
          </cell>
          <cell r="AN1254">
            <v>0</v>
          </cell>
          <cell r="AO1254">
            <v>0</v>
          </cell>
          <cell r="AP1254">
            <v>0</v>
          </cell>
          <cell r="AQ1254">
            <v>0</v>
          </cell>
          <cell r="AR1254">
            <v>0</v>
          </cell>
          <cell r="AS1254">
            <v>0</v>
          </cell>
          <cell r="AT1254">
            <v>0</v>
          </cell>
          <cell r="AU1254">
            <v>0</v>
          </cell>
          <cell r="AV1254">
            <v>0</v>
          </cell>
          <cell r="AW1254">
            <v>0</v>
          </cell>
          <cell r="AX1254">
            <v>0</v>
          </cell>
          <cell r="AY1254">
            <v>0</v>
          </cell>
          <cell r="AZ1254">
            <v>0</v>
          </cell>
          <cell r="BA1254">
            <v>0</v>
          </cell>
          <cell r="BB1254">
            <v>0</v>
          </cell>
          <cell r="BC1254">
            <v>0</v>
          </cell>
          <cell r="BH1254">
            <v>0</v>
          </cell>
          <cell r="BJ1254">
            <v>0</v>
          </cell>
        </row>
        <row r="1255">
          <cell r="A1255">
            <v>1255</v>
          </cell>
          <cell r="F1255" t="str">
            <v>XXX</v>
          </cell>
          <cell r="G1255">
            <v>26</v>
          </cell>
          <cell r="I1255" t="str">
            <v>CIV</v>
          </cell>
          <cell r="J1255" t="str">
            <v>Civil Works</v>
          </cell>
          <cell r="K1255" t="str">
            <v>Gen</v>
          </cell>
          <cell r="L1255" t="str">
            <v>I</v>
          </cell>
          <cell r="M1255" t="str">
            <v>I</v>
          </cell>
          <cell r="N1255" t="str">
            <v>I</v>
          </cell>
          <cell r="O1255" t="str">
            <v>CVL UR</v>
          </cell>
          <cell r="P1255" t="str">
            <v>Al . Windows and Doors</v>
          </cell>
          <cell r="Q1255" t="str">
            <v>Kgs</v>
          </cell>
          <cell r="R1255" t="str">
            <v>Kgs</v>
          </cell>
          <cell r="S1255">
            <v>1000</v>
          </cell>
          <cell r="T1255">
            <v>1000</v>
          </cell>
          <cell r="U1255">
            <v>1000</v>
          </cell>
          <cell r="X1255">
            <v>1000</v>
          </cell>
          <cell r="Y1255">
            <v>1000</v>
          </cell>
          <cell r="Z1255" t="str">
            <v>KAK/1406</v>
          </cell>
          <cell r="AA1255" t="str">
            <v>INR</v>
          </cell>
          <cell r="AB1255">
            <v>347</v>
          </cell>
          <cell r="AC1255">
            <v>347</v>
          </cell>
          <cell r="AF1255">
            <v>2.3419203747072598E-2</v>
          </cell>
          <cell r="AG1255">
            <v>338.87353629976582</v>
          </cell>
          <cell r="AH1255">
            <v>0</v>
          </cell>
          <cell r="AI1255">
            <v>1</v>
          </cell>
          <cell r="AJ1255">
            <v>0</v>
          </cell>
          <cell r="AK1255">
            <v>0</v>
          </cell>
          <cell r="AL1255">
            <v>0</v>
          </cell>
          <cell r="AM1255">
            <v>0</v>
          </cell>
          <cell r="AN1255">
            <v>0</v>
          </cell>
          <cell r="AO1255">
            <v>0</v>
          </cell>
          <cell r="AP1255">
            <v>0</v>
          </cell>
          <cell r="AQ1255">
            <v>0</v>
          </cell>
          <cell r="AR1255">
            <v>338.87353629976582</v>
          </cell>
          <cell r="AS1255">
            <v>338873.53629976581</v>
          </cell>
          <cell r="AT1255">
            <v>1</v>
          </cell>
          <cell r="AU1255">
            <v>338874</v>
          </cell>
          <cell r="AV1255">
            <v>14119.75</v>
          </cell>
          <cell r="AW1255">
            <v>11803.815261709155</v>
          </cell>
          <cell r="AX1255">
            <v>364797.56526170915</v>
          </cell>
          <cell r="AY1255">
            <v>364797.56526170915</v>
          </cell>
          <cell r="AZ1255">
            <v>0.16320000000000001</v>
          </cell>
          <cell r="BA1255">
            <v>0.04</v>
          </cell>
          <cell r="BB1255">
            <v>0</v>
          </cell>
          <cell r="BC1255">
            <v>0</v>
          </cell>
          <cell r="BH1255">
            <v>0</v>
          </cell>
          <cell r="BJ1255">
            <v>0</v>
          </cell>
        </row>
        <row r="1256">
          <cell r="A1256">
            <v>1256</v>
          </cell>
          <cell r="F1256" t="str">
            <v>XXX</v>
          </cell>
          <cell r="J1256" t="str">
            <v/>
          </cell>
          <cell r="L1256" t="str">
            <v>J</v>
          </cell>
          <cell r="M1256" t="str">
            <v>J</v>
          </cell>
          <cell r="N1256">
            <v>0</v>
          </cell>
          <cell r="P1256" t="str">
            <v xml:space="preserve">Providing and fixing anodised aluminium work for </v>
          </cell>
          <cell r="Q1256">
            <v>0</v>
          </cell>
          <cell r="R1256">
            <v>0</v>
          </cell>
          <cell r="S1256">
            <v>0</v>
          </cell>
          <cell r="T1256">
            <v>0</v>
          </cell>
          <cell r="U1256">
            <v>0</v>
          </cell>
          <cell r="X1256">
            <v>0</v>
          </cell>
          <cell r="Y1256">
            <v>0</v>
          </cell>
          <cell r="Z1256">
            <v>0</v>
          </cell>
          <cell r="AB1256">
            <v>0</v>
          </cell>
          <cell r="AC1256">
            <v>0</v>
          </cell>
          <cell r="AF1256">
            <v>0</v>
          </cell>
          <cell r="AG1256">
            <v>0</v>
          </cell>
          <cell r="AH1256">
            <v>0</v>
          </cell>
          <cell r="AI1256">
            <v>0</v>
          </cell>
          <cell r="AJ1256">
            <v>0</v>
          </cell>
          <cell r="AK1256">
            <v>0</v>
          </cell>
          <cell r="AL1256">
            <v>0</v>
          </cell>
          <cell r="AM1256">
            <v>0</v>
          </cell>
          <cell r="AN1256">
            <v>0</v>
          </cell>
          <cell r="AO1256">
            <v>0</v>
          </cell>
          <cell r="AP1256">
            <v>0</v>
          </cell>
          <cell r="AQ1256">
            <v>0</v>
          </cell>
          <cell r="AR1256">
            <v>0</v>
          </cell>
          <cell r="AS1256">
            <v>0</v>
          </cell>
          <cell r="AT1256">
            <v>0</v>
          </cell>
          <cell r="AU1256">
            <v>0</v>
          </cell>
          <cell r="AV1256">
            <v>0</v>
          </cell>
          <cell r="AW1256">
            <v>0</v>
          </cell>
          <cell r="AX1256">
            <v>0</v>
          </cell>
          <cell r="AY1256">
            <v>0</v>
          </cell>
          <cell r="AZ1256">
            <v>0</v>
          </cell>
          <cell r="BA1256">
            <v>0</v>
          </cell>
          <cell r="BB1256">
            <v>0</v>
          </cell>
          <cell r="BC1256">
            <v>0</v>
          </cell>
          <cell r="BH1256">
            <v>0</v>
          </cell>
          <cell r="BJ1256">
            <v>0</v>
          </cell>
        </row>
        <row r="1257">
          <cell r="A1257">
            <v>1257</v>
          </cell>
          <cell r="F1257" t="str">
            <v>XXX</v>
          </cell>
          <cell r="J1257" t="str">
            <v/>
          </cell>
          <cell r="L1257" t="str">
            <v>J</v>
          </cell>
          <cell r="M1257" t="str">
            <v>J</v>
          </cell>
          <cell r="N1257">
            <v>0</v>
          </cell>
          <cell r="P1257" t="str">
            <v xml:space="preserve">doors, windows, ventilators and partitions with </v>
          </cell>
          <cell r="Q1257">
            <v>0</v>
          </cell>
          <cell r="R1257">
            <v>0</v>
          </cell>
          <cell r="S1257">
            <v>0</v>
          </cell>
          <cell r="T1257">
            <v>0</v>
          </cell>
          <cell r="U1257">
            <v>0</v>
          </cell>
          <cell r="X1257">
            <v>0</v>
          </cell>
          <cell r="Y1257">
            <v>0</v>
          </cell>
          <cell r="Z1257">
            <v>0</v>
          </cell>
          <cell r="AB1257">
            <v>0</v>
          </cell>
          <cell r="AC1257">
            <v>0</v>
          </cell>
          <cell r="AF1257">
            <v>0</v>
          </cell>
          <cell r="AG1257">
            <v>0</v>
          </cell>
          <cell r="AH1257">
            <v>0</v>
          </cell>
          <cell r="AI1257">
            <v>0</v>
          </cell>
          <cell r="AJ1257">
            <v>0</v>
          </cell>
          <cell r="AK1257">
            <v>0</v>
          </cell>
          <cell r="AL1257">
            <v>0</v>
          </cell>
          <cell r="AM1257">
            <v>0</v>
          </cell>
          <cell r="AN1257">
            <v>0</v>
          </cell>
          <cell r="AO1257">
            <v>0</v>
          </cell>
          <cell r="AP1257">
            <v>0</v>
          </cell>
          <cell r="AQ1257">
            <v>0</v>
          </cell>
          <cell r="AR1257">
            <v>0</v>
          </cell>
          <cell r="AS1257">
            <v>0</v>
          </cell>
          <cell r="AT1257">
            <v>0</v>
          </cell>
          <cell r="AU1257">
            <v>0</v>
          </cell>
          <cell r="AV1257">
            <v>0</v>
          </cell>
          <cell r="AW1257">
            <v>0</v>
          </cell>
          <cell r="AX1257">
            <v>0</v>
          </cell>
          <cell r="AY1257">
            <v>0</v>
          </cell>
          <cell r="AZ1257">
            <v>0</v>
          </cell>
          <cell r="BA1257">
            <v>0</v>
          </cell>
          <cell r="BB1257">
            <v>0</v>
          </cell>
          <cell r="BC1257">
            <v>0</v>
          </cell>
          <cell r="BH1257">
            <v>0</v>
          </cell>
          <cell r="BJ1257">
            <v>0</v>
          </cell>
        </row>
        <row r="1258">
          <cell r="A1258">
            <v>1258</v>
          </cell>
          <cell r="F1258" t="str">
            <v>XXX</v>
          </cell>
          <cell r="J1258" t="str">
            <v/>
          </cell>
          <cell r="L1258" t="str">
            <v>J</v>
          </cell>
          <cell r="M1258" t="str">
            <v>J</v>
          </cell>
          <cell r="N1258">
            <v>0</v>
          </cell>
          <cell r="P1258" t="str">
            <v>extruded built up standard tubular and other sections</v>
          </cell>
          <cell r="Q1258">
            <v>0</v>
          </cell>
          <cell r="R1258">
            <v>0</v>
          </cell>
          <cell r="S1258">
            <v>0</v>
          </cell>
          <cell r="T1258">
            <v>0</v>
          </cell>
          <cell r="U1258">
            <v>0</v>
          </cell>
          <cell r="X1258">
            <v>0</v>
          </cell>
          <cell r="Y1258">
            <v>0</v>
          </cell>
          <cell r="Z1258">
            <v>0</v>
          </cell>
          <cell r="AB1258">
            <v>0</v>
          </cell>
          <cell r="AC1258">
            <v>0</v>
          </cell>
          <cell r="AF1258">
            <v>0</v>
          </cell>
          <cell r="AG1258">
            <v>0</v>
          </cell>
          <cell r="AH1258">
            <v>0</v>
          </cell>
          <cell r="AI1258">
            <v>0</v>
          </cell>
          <cell r="AJ1258">
            <v>0</v>
          </cell>
          <cell r="AK1258">
            <v>0</v>
          </cell>
          <cell r="AL1258">
            <v>0</v>
          </cell>
          <cell r="AM1258">
            <v>0</v>
          </cell>
          <cell r="AN1258">
            <v>0</v>
          </cell>
          <cell r="AO1258">
            <v>0</v>
          </cell>
          <cell r="AP1258">
            <v>0</v>
          </cell>
          <cell r="AQ1258">
            <v>0</v>
          </cell>
          <cell r="AR1258">
            <v>0</v>
          </cell>
          <cell r="AS1258">
            <v>0</v>
          </cell>
          <cell r="AT1258">
            <v>0</v>
          </cell>
          <cell r="AU1258">
            <v>0</v>
          </cell>
          <cell r="AV1258">
            <v>0</v>
          </cell>
          <cell r="AW1258">
            <v>0</v>
          </cell>
          <cell r="AX1258">
            <v>0</v>
          </cell>
          <cell r="AY1258">
            <v>0</v>
          </cell>
          <cell r="AZ1258">
            <v>0</v>
          </cell>
          <cell r="BA1258">
            <v>0</v>
          </cell>
          <cell r="BB1258">
            <v>0</v>
          </cell>
          <cell r="BC1258">
            <v>0</v>
          </cell>
          <cell r="BH1258">
            <v>0</v>
          </cell>
          <cell r="BJ1258">
            <v>0</v>
          </cell>
        </row>
        <row r="1259">
          <cell r="A1259">
            <v>1259</v>
          </cell>
          <cell r="F1259" t="str">
            <v>XXX</v>
          </cell>
          <cell r="J1259" t="str">
            <v/>
          </cell>
          <cell r="L1259" t="str">
            <v>J</v>
          </cell>
          <cell r="M1259" t="str">
            <v>J</v>
          </cell>
          <cell r="N1259">
            <v>0</v>
          </cell>
          <cell r="P1259" t="str">
            <v xml:space="preserve">of approved make conforming to IS:733 and IS : </v>
          </cell>
          <cell r="Q1259">
            <v>0</v>
          </cell>
          <cell r="R1259">
            <v>0</v>
          </cell>
          <cell r="S1259">
            <v>0</v>
          </cell>
          <cell r="T1259">
            <v>0</v>
          </cell>
          <cell r="U1259">
            <v>0</v>
          </cell>
          <cell r="X1259">
            <v>0</v>
          </cell>
          <cell r="Y1259">
            <v>0</v>
          </cell>
          <cell r="Z1259">
            <v>0</v>
          </cell>
          <cell r="AB1259">
            <v>0</v>
          </cell>
          <cell r="AC1259">
            <v>0</v>
          </cell>
          <cell r="AF1259">
            <v>0</v>
          </cell>
          <cell r="AG1259">
            <v>0</v>
          </cell>
          <cell r="AH1259">
            <v>0</v>
          </cell>
          <cell r="AI1259">
            <v>0</v>
          </cell>
          <cell r="AJ1259">
            <v>0</v>
          </cell>
          <cell r="AK1259">
            <v>0</v>
          </cell>
          <cell r="AL1259">
            <v>0</v>
          </cell>
          <cell r="AM1259">
            <v>0</v>
          </cell>
          <cell r="AN1259">
            <v>0</v>
          </cell>
          <cell r="AO1259">
            <v>0</v>
          </cell>
          <cell r="AP1259">
            <v>0</v>
          </cell>
          <cell r="AQ1259">
            <v>0</v>
          </cell>
          <cell r="AR1259">
            <v>0</v>
          </cell>
          <cell r="AS1259">
            <v>0</v>
          </cell>
          <cell r="AT1259">
            <v>0</v>
          </cell>
          <cell r="AU1259">
            <v>0</v>
          </cell>
          <cell r="AV1259">
            <v>0</v>
          </cell>
          <cell r="AW1259">
            <v>0</v>
          </cell>
          <cell r="AX1259">
            <v>0</v>
          </cell>
          <cell r="AY1259">
            <v>0</v>
          </cell>
          <cell r="AZ1259">
            <v>0</v>
          </cell>
          <cell r="BA1259">
            <v>0</v>
          </cell>
          <cell r="BB1259">
            <v>0</v>
          </cell>
          <cell r="BC1259">
            <v>0</v>
          </cell>
          <cell r="BH1259">
            <v>0</v>
          </cell>
          <cell r="BJ1259">
            <v>0</v>
          </cell>
        </row>
        <row r="1260">
          <cell r="A1260">
            <v>1260</v>
          </cell>
          <cell r="F1260" t="str">
            <v>XXX</v>
          </cell>
          <cell r="J1260" t="str">
            <v/>
          </cell>
          <cell r="L1260" t="str">
            <v>J</v>
          </cell>
          <cell r="M1260" t="str">
            <v>J</v>
          </cell>
          <cell r="N1260">
            <v>0</v>
          </cell>
          <cell r="P1260" t="str">
            <v xml:space="preserve">1285,anodised trasparent or dyed to required shade </v>
          </cell>
          <cell r="Q1260">
            <v>0</v>
          </cell>
          <cell r="R1260">
            <v>0</v>
          </cell>
          <cell r="S1260">
            <v>0</v>
          </cell>
          <cell r="T1260">
            <v>0</v>
          </cell>
          <cell r="U1260">
            <v>0</v>
          </cell>
          <cell r="X1260">
            <v>0</v>
          </cell>
          <cell r="Y1260">
            <v>0</v>
          </cell>
          <cell r="Z1260">
            <v>0</v>
          </cell>
          <cell r="AB1260">
            <v>0</v>
          </cell>
          <cell r="AC1260">
            <v>0</v>
          </cell>
          <cell r="AF1260">
            <v>0</v>
          </cell>
          <cell r="AG1260">
            <v>0</v>
          </cell>
          <cell r="AH1260">
            <v>0</v>
          </cell>
          <cell r="AI1260">
            <v>0</v>
          </cell>
          <cell r="AJ1260">
            <v>0</v>
          </cell>
          <cell r="AK1260">
            <v>0</v>
          </cell>
          <cell r="AL1260">
            <v>0</v>
          </cell>
          <cell r="AM1260">
            <v>0</v>
          </cell>
          <cell r="AN1260">
            <v>0</v>
          </cell>
          <cell r="AO1260">
            <v>0</v>
          </cell>
          <cell r="AP1260">
            <v>0</v>
          </cell>
          <cell r="AQ1260">
            <v>0</v>
          </cell>
          <cell r="AR1260">
            <v>0</v>
          </cell>
          <cell r="AS1260">
            <v>0</v>
          </cell>
          <cell r="AT1260">
            <v>0</v>
          </cell>
          <cell r="AU1260">
            <v>0</v>
          </cell>
          <cell r="AV1260">
            <v>0</v>
          </cell>
          <cell r="AW1260">
            <v>0</v>
          </cell>
          <cell r="AX1260">
            <v>0</v>
          </cell>
          <cell r="AY1260">
            <v>0</v>
          </cell>
          <cell r="AZ1260">
            <v>0</v>
          </cell>
          <cell r="BA1260">
            <v>0</v>
          </cell>
          <cell r="BB1260">
            <v>0</v>
          </cell>
          <cell r="BC1260">
            <v>0</v>
          </cell>
          <cell r="BH1260">
            <v>0</v>
          </cell>
          <cell r="BJ1260">
            <v>0</v>
          </cell>
        </row>
        <row r="1261">
          <cell r="A1261">
            <v>1261</v>
          </cell>
          <cell r="F1261" t="str">
            <v>XXX</v>
          </cell>
          <cell r="J1261" t="str">
            <v/>
          </cell>
          <cell r="L1261" t="str">
            <v>J</v>
          </cell>
          <cell r="M1261" t="str">
            <v>J</v>
          </cell>
          <cell r="N1261">
            <v>0</v>
          </cell>
          <cell r="P1261" t="str">
            <v xml:space="preserve">according to IS : 1868.(Minimum anodic coating of </v>
          </cell>
          <cell r="Q1261">
            <v>0</v>
          </cell>
          <cell r="R1261">
            <v>0</v>
          </cell>
          <cell r="S1261">
            <v>0</v>
          </cell>
          <cell r="T1261">
            <v>0</v>
          </cell>
          <cell r="U1261">
            <v>0</v>
          </cell>
          <cell r="X1261">
            <v>0</v>
          </cell>
          <cell r="Y1261">
            <v>0</v>
          </cell>
          <cell r="Z1261">
            <v>0</v>
          </cell>
          <cell r="AB1261">
            <v>0</v>
          </cell>
          <cell r="AC1261">
            <v>0</v>
          </cell>
          <cell r="AF1261">
            <v>0</v>
          </cell>
          <cell r="AG1261">
            <v>0</v>
          </cell>
          <cell r="AH1261">
            <v>0</v>
          </cell>
          <cell r="AI1261">
            <v>0</v>
          </cell>
          <cell r="AJ1261">
            <v>0</v>
          </cell>
          <cell r="AK1261">
            <v>0</v>
          </cell>
          <cell r="AL1261">
            <v>0</v>
          </cell>
          <cell r="AM1261">
            <v>0</v>
          </cell>
          <cell r="AN1261">
            <v>0</v>
          </cell>
          <cell r="AO1261">
            <v>0</v>
          </cell>
          <cell r="AP1261">
            <v>0</v>
          </cell>
          <cell r="AQ1261">
            <v>0</v>
          </cell>
          <cell r="AR1261">
            <v>0</v>
          </cell>
          <cell r="AS1261">
            <v>0</v>
          </cell>
          <cell r="AT1261">
            <v>0</v>
          </cell>
          <cell r="AU1261">
            <v>0</v>
          </cell>
          <cell r="AV1261">
            <v>0</v>
          </cell>
          <cell r="AW1261">
            <v>0</v>
          </cell>
          <cell r="AX1261">
            <v>0</v>
          </cell>
          <cell r="AY1261">
            <v>0</v>
          </cell>
          <cell r="AZ1261">
            <v>0</v>
          </cell>
          <cell r="BA1261">
            <v>0</v>
          </cell>
          <cell r="BB1261">
            <v>0</v>
          </cell>
          <cell r="BC1261">
            <v>0</v>
          </cell>
          <cell r="BH1261">
            <v>0</v>
          </cell>
          <cell r="BJ1261">
            <v>0</v>
          </cell>
        </row>
        <row r="1262">
          <cell r="A1262">
            <v>1262</v>
          </cell>
          <cell r="F1262" t="str">
            <v>XXX</v>
          </cell>
          <cell r="J1262" t="str">
            <v/>
          </cell>
          <cell r="L1262" t="str">
            <v>J</v>
          </cell>
          <cell r="M1262" t="str">
            <v>J</v>
          </cell>
          <cell r="N1262">
            <v>0</v>
          </cell>
          <cell r="P1262" t="str">
            <v xml:space="preserve">grade AC 15 ) fixed with rawl  plugs and screws or </v>
          </cell>
          <cell r="Q1262">
            <v>0</v>
          </cell>
          <cell r="R1262">
            <v>0</v>
          </cell>
          <cell r="S1262">
            <v>0</v>
          </cell>
          <cell r="T1262">
            <v>0</v>
          </cell>
          <cell r="U1262">
            <v>0</v>
          </cell>
          <cell r="X1262">
            <v>0</v>
          </cell>
          <cell r="Y1262">
            <v>0</v>
          </cell>
          <cell r="Z1262">
            <v>0</v>
          </cell>
          <cell r="AB1262">
            <v>0</v>
          </cell>
          <cell r="AC1262">
            <v>0</v>
          </cell>
          <cell r="AF1262">
            <v>0</v>
          </cell>
          <cell r="AG1262">
            <v>0</v>
          </cell>
          <cell r="AH1262">
            <v>0</v>
          </cell>
          <cell r="AI1262">
            <v>0</v>
          </cell>
          <cell r="AJ1262">
            <v>0</v>
          </cell>
          <cell r="AK1262">
            <v>0</v>
          </cell>
          <cell r="AL1262">
            <v>0</v>
          </cell>
          <cell r="AM1262">
            <v>0</v>
          </cell>
          <cell r="AN1262">
            <v>0</v>
          </cell>
          <cell r="AO1262">
            <v>0</v>
          </cell>
          <cell r="AP1262">
            <v>0</v>
          </cell>
          <cell r="AQ1262">
            <v>0</v>
          </cell>
          <cell r="AR1262">
            <v>0</v>
          </cell>
          <cell r="AS1262">
            <v>0</v>
          </cell>
          <cell r="AT1262">
            <v>0</v>
          </cell>
          <cell r="AU1262">
            <v>0</v>
          </cell>
          <cell r="AV1262">
            <v>0</v>
          </cell>
          <cell r="AW1262">
            <v>0</v>
          </cell>
          <cell r="AX1262">
            <v>0</v>
          </cell>
          <cell r="AY1262">
            <v>0</v>
          </cell>
          <cell r="AZ1262">
            <v>0</v>
          </cell>
          <cell r="BA1262">
            <v>0</v>
          </cell>
          <cell r="BB1262">
            <v>0</v>
          </cell>
          <cell r="BC1262">
            <v>0</v>
          </cell>
          <cell r="BH1262">
            <v>0</v>
          </cell>
          <cell r="BJ1262">
            <v>0</v>
          </cell>
        </row>
        <row r="1263">
          <cell r="A1263">
            <v>1263</v>
          </cell>
          <cell r="F1263" t="str">
            <v>XXX</v>
          </cell>
          <cell r="J1263" t="str">
            <v/>
          </cell>
          <cell r="L1263" t="str">
            <v>J</v>
          </cell>
          <cell r="M1263" t="str">
            <v>J</v>
          </cell>
          <cell r="N1263">
            <v>0</v>
          </cell>
          <cell r="P1263" t="str">
            <v xml:space="preserve">with fixing clips, or with expansion hold fastners </v>
          </cell>
          <cell r="Q1263">
            <v>0</v>
          </cell>
          <cell r="R1263">
            <v>0</v>
          </cell>
          <cell r="S1263">
            <v>0</v>
          </cell>
          <cell r="T1263">
            <v>0</v>
          </cell>
          <cell r="U1263">
            <v>0</v>
          </cell>
          <cell r="X1263">
            <v>0</v>
          </cell>
          <cell r="Y1263">
            <v>0</v>
          </cell>
          <cell r="Z1263">
            <v>0</v>
          </cell>
          <cell r="AB1263">
            <v>0</v>
          </cell>
          <cell r="AC1263">
            <v>0</v>
          </cell>
          <cell r="AF1263">
            <v>0</v>
          </cell>
          <cell r="AG1263">
            <v>0</v>
          </cell>
          <cell r="AH1263">
            <v>0</v>
          </cell>
          <cell r="AI1263">
            <v>0</v>
          </cell>
          <cell r="AJ1263">
            <v>0</v>
          </cell>
          <cell r="AK1263">
            <v>0</v>
          </cell>
          <cell r="AL1263">
            <v>0</v>
          </cell>
          <cell r="AM1263">
            <v>0</v>
          </cell>
          <cell r="AN1263">
            <v>0</v>
          </cell>
          <cell r="AO1263">
            <v>0</v>
          </cell>
          <cell r="AP1263">
            <v>0</v>
          </cell>
          <cell r="AQ1263">
            <v>0</v>
          </cell>
          <cell r="AR1263">
            <v>0</v>
          </cell>
          <cell r="AS1263">
            <v>0</v>
          </cell>
          <cell r="AT1263">
            <v>0</v>
          </cell>
          <cell r="AU1263">
            <v>0</v>
          </cell>
          <cell r="AV1263">
            <v>0</v>
          </cell>
          <cell r="AW1263">
            <v>0</v>
          </cell>
          <cell r="AX1263">
            <v>0</v>
          </cell>
          <cell r="AY1263">
            <v>0</v>
          </cell>
          <cell r="AZ1263">
            <v>0</v>
          </cell>
          <cell r="BA1263">
            <v>0</v>
          </cell>
          <cell r="BB1263">
            <v>0</v>
          </cell>
          <cell r="BC1263">
            <v>0</v>
          </cell>
          <cell r="BH1263">
            <v>0</v>
          </cell>
          <cell r="BJ1263">
            <v>0</v>
          </cell>
        </row>
        <row r="1264">
          <cell r="A1264">
            <v>1264</v>
          </cell>
          <cell r="F1264" t="str">
            <v>XXX</v>
          </cell>
          <cell r="J1264" t="str">
            <v/>
          </cell>
          <cell r="L1264" t="str">
            <v>J</v>
          </cell>
          <cell r="M1264" t="str">
            <v>J</v>
          </cell>
          <cell r="N1264">
            <v>0</v>
          </cell>
          <cell r="P1264" t="str">
            <v xml:space="preserve">including necessary filling up of gaps at junctions at </v>
          </cell>
          <cell r="Q1264">
            <v>0</v>
          </cell>
          <cell r="R1264">
            <v>0</v>
          </cell>
          <cell r="S1264">
            <v>0</v>
          </cell>
          <cell r="T1264">
            <v>0</v>
          </cell>
          <cell r="U1264">
            <v>0</v>
          </cell>
          <cell r="X1264">
            <v>0</v>
          </cell>
          <cell r="Y1264">
            <v>0</v>
          </cell>
          <cell r="Z1264">
            <v>0</v>
          </cell>
          <cell r="AB1264">
            <v>0</v>
          </cell>
          <cell r="AC1264">
            <v>0</v>
          </cell>
          <cell r="AF1264">
            <v>0</v>
          </cell>
          <cell r="AG1264">
            <v>0</v>
          </cell>
          <cell r="AH1264">
            <v>0</v>
          </cell>
          <cell r="AI1264">
            <v>0</v>
          </cell>
          <cell r="AJ1264">
            <v>0</v>
          </cell>
          <cell r="AK1264">
            <v>0</v>
          </cell>
          <cell r="AL1264">
            <v>0</v>
          </cell>
          <cell r="AM1264">
            <v>0</v>
          </cell>
          <cell r="AN1264">
            <v>0</v>
          </cell>
          <cell r="AO1264">
            <v>0</v>
          </cell>
          <cell r="AP1264">
            <v>0</v>
          </cell>
          <cell r="AQ1264">
            <v>0</v>
          </cell>
          <cell r="AR1264">
            <v>0</v>
          </cell>
          <cell r="AS1264">
            <v>0</v>
          </cell>
          <cell r="AT1264">
            <v>0</v>
          </cell>
          <cell r="AU1264">
            <v>0</v>
          </cell>
          <cell r="AV1264">
            <v>0</v>
          </cell>
          <cell r="AW1264">
            <v>0</v>
          </cell>
          <cell r="AX1264">
            <v>0</v>
          </cell>
          <cell r="AY1264">
            <v>0</v>
          </cell>
          <cell r="AZ1264">
            <v>0</v>
          </cell>
          <cell r="BA1264">
            <v>0</v>
          </cell>
          <cell r="BB1264">
            <v>0</v>
          </cell>
          <cell r="BC1264">
            <v>0</v>
          </cell>
          <cell r="BH1264">
            <v>0</v>
          </cell>
          <cell r="BJ1264">
            <v>0</v>
          </cell>
        </row>
        <row r="1265">
          <cell r="A1265">
            <v>1265</v>
          </cell>
          <cell r="F1265" t="str">
            <v>XXX</v>
          </cell>
          <cell r="J1265" t="str">
            <v/>
          </cell>
          <cell r="L1265" t="str">
            <v>J</v>
          </cell>
          <cell r="M1265" t="str">
            <v>J</v>
          </cell>
          <cell r="N1265">
            <v>0</v>
          </cell>
          <cell r="P1265" t="str">
            <v xml:space="preserve">top, bottom and sides with required PVC/neoprene </v>
          </cell>
          <cell r="Q1265">
            <v>0</v>
          </cell>
          <cell r="R1265">
            <v>0</v>
          </cell>
          <cell r="S1265">
            <v>0</v>
          </cell>
          <cell r="T1265">
            <v>0</v>
          </cell>
          <cell r="U1265">
            <v>0</v>
          </cell>
          <cell r="X1265">
            <v>0</v>
          </cell>
          <cell r="Y1265">
            <v>0</v>
          </cell>
          <cell r="Z1265">
            <v>0</v>
          </cell>
          <cell r="AB1265">
            <v>0</v>
          </cell>
          <cell r="AC1265">
            <v>0</v>
          </cell>
          <cell r="AF1265">
            <v>0</v>
          </cell>
          <cell r="AG1265">
            <v>0</v>
          </cell>
          <cell r="AH1265">
            <v>0</v>
          </cell>
          <cell r="AI1265">
            <v>0</v>
          </cell>
          <cell r="AJ1265">
            <v>0</v>
          </cell>
          <cell r="AK1265">
            <v>0</v>
          </cell>
          <cell r="AL1265">
            <v>0</v>
          </cell>
          <cell r="AM1265">
            <v>0</v>
          </cell>
          <cell r="AN1265">
            <v>0</v>
          </cell>
          <cell r="AO1265">
            <v>0</v>
          </cell>
          <cell r="AP1265">
            <v>0</v>
          </cell>
          <cell r="AQ1265">
            <v>0</v>
          </cell>
          <cell r="AR1265">
            <v>0</v>
          </cell>
          <cell r="AS1265">
            <v>0</v>
          </cell>
          <cell r="AT1265">
            <v>0</v>
          </cell>
          <cell r="AU1265">
            <v>0</v>
          </cell>
          <cell r="AV1265">
            <v>0</v>
          </cell>
          <cell r="AW1265">
            <v>0</v>
          </cell>
          <cell r="AX1265">
            <v>0</v>
          </cell>
          <cell r="AY1265">
            <v>0</v>
          </cell>
          <cell r="AZ1265">
            <v>0</v>
          </cell>
          <cell r="BA1265">
            <v>0</v>
          </cell>
          <cell r="BB1265">
            <v>0</v>
          </cell>
          <cell r="BC1265">
            <v>0</v>
          </cell>
          <cell r="BH1265">
            <v>0</v>
          </cell>
          <cell r="BJ1265">
            <v>0</v>
          </cell>
        </row>
        <row r="1266">
          <cell r="A1266">
            <v>1266</v>
          </cell>
          <cell r="F1266" t="str">
            <v>XXX</v>
          </cell>
          <cell r="J1266" t="str">
            <v/>
          </cell>
          <cell r="L1266" t="str">
            <v>J</v>
          </cell>
          <cell r="M1266" t="str">
            <v>J</v>
          </cell>
          <cell r="N1266">
            <v>0</v>
          </cell>
          <cell r="P1266" t="str">
            <v xml:space="preserve">felt etc and joined mechanically wherever required </v>
          </cell>
          <cell r="Q1266">
            <v>0</v>
          </cell>
          <cell r="R1266">
            <v>0</v>
          </cell>
          <cell r="S1266">
            <v>0</v>
          </cell>
          <cell r="T1266">
            <v>0</v>
          </cell>
          <cell r="U1266">
            <v>0</v>
          </cell>
          <cell r="X1266">
            <v>0</v>
          </cell>
          <cell r="Y1266">
            <v>0</v>
          </cell>
          <cell r="Z1266">
            <v>0</v>
          </cell>
          <cell r="AB1266">
            <v>0</v>
          </cell>
          <cell r="AC1266">
            <v>0</v>
          </cell>
          <cell r="AF1266">
            <v>0</v>
          </cell>
          <cell r="AG1266">
            <v>0</v>
          </cell>
          <cell r="AH1266">
            <v>0</v>
          </cell>
          <cell r="AI1266">
            <v>0</v>
          </cell>
          <cell r="AJ1266">
            <v>0</v>
          </cell>
          <cell r="AK1266">
            <v>0</v>
          </cell>
          <cell r="AL1266">
            <v>0</v>
          </cell>
          <cell r="AM1266">
            <v>0</v>
          </cell>
          <cell r="AN1266">
            <v>0</v>
          </cell>
          <cell r="AO1266">
            <v>0</v>
          </cell>
          <cell r="AP1266">
            <v>0</v>
          </cell>
          <cell r="AQ1266">
            <v>0</v>
          </cell>
          <cell r="AR1266">
            <v>0</v>
          </cell>
          <cell r="AS1266">
            <v>0</v>
          </cell>
          <cell r="AT1266">
            <v>0</v>
          </cell>
          <cell r="AU1266">
            <v>0</v>
          </cell>
          <cell r="AV1266">
            <v>0</v>
          </cell>
          <cell r="AW1266">
            <v>0</v>
          </cell>
          <cell r="AX1266">
            <v>0</v>
          </cell>
          <cell r="AY1266">
            <v>0</v>
          </cell>
          <cell r="AZ1266">
            <v>0</v>
          </cell>
          <cell r="BA1266">
            <v>0</v>
          </cell>
          <cell r="BB1266">
            <v>0</v>
          </cell>
          <cell r="BC1266">
            <v>0</v>
          </cell>
          <cell r="BH1266">
            <v>0</v>
          </cell>
          <cell r="BJ1266">
            <v>0</v>
          </cell>
        </row>
        <row r="1267">
          <cell r="A1267">
            <v>1267</v>
          </cell>
          <cell r="F1267" t="str">
            <v>XXX</v>
          </cell>
          <cell r="J1267" t="str">
            <v/>
          </cell>
          <cell r="L1267" t="str">
            <v>J</v>
          </cell>
          <cell r="M1267" t="str">
            <v>J</v>
          </cell>
          <cell r="N1267">
            <v>0</v>
          </cell>
          <cell r="P1267" t="str">
            <v xml:space="preserve">including cleat angle, Aluminium snap beading for </v>
          </cell>
          <cell r="Q1267">
            <v>0</v>
          </cell>
          <cell r="R1267">
            <v>0</v>
          </cell>
          <cell r="S1267">
            <v>0</v>
          </cell>
          <cell r="T1267">
            <v>0</v>
          </cell>
          <cell r="U1267">
            <v>0</v>
          </cell>
          <cell r="X1267">
            <v>0</v>
          </cell>
          <cell r="Y1267">
            <v>0</v>
          </cell>
          <cell r="Z1267">
            <v>0</v>
          </cell>
          <cell r="AB1267">
            <v>0</v>
          </cell>
          <cell r="AC1267">
            <v>0</v>
          </cell>
          <cell r="AF1267">
            <v>0</v>
          </cell>
          <cell r="AG1267">
            <v>0</v>
          </cell>
          <cell r="AH1267">
            <v>0</v>
          </cell>
          <cell r="AI1267">
            <v>0</v>
          </cell>
          <cell r="AJ1267">
            <v>0</v>
          </cell>
          <cell r="AK1267">
            <v>0</v>
          </cell>
          <cell r="AL1267">
            <v>0</v>
          </cell>
          <cell r="AM1267">
            <v>0</v>
          </cell>
          <cell r="AN1267">
            <v>0</v>
          </cell>
          <cell r="AO1267">
            <v>0</v>
          </cell>
          <cell r="AP1267">
            <v>0</v>
          </cell>
          <cell r="AQ1267">
            <v>0</v>
          </cell>
          <cell r="AR1267">
            <v>0</v>
          </cell>
          <cell r="AS1267">
            <v>0</v>
          </cell>
          <cell r="AT1267">
            <v>0</v>
          </cell>
          <cell r="AU1267">
            <v>0</v>
          </cell>
          <cell r="AV1267">
            <v>0</v>
          </cell>
          <cell r="AW1267">
            <v>0</v>
          </cell>
          <cell r="AX1267">
            <v>0</v>
          </cell>
          <cell r="AY1267">
            <v>0</v>
          </cell>
          <cell r="AZ1267">
            <v>0</v>
          </cell>
          <cell r="BA1267">
            <v>0</v>
          </cell>
          <cell r="BB1267">
            <v>0</v>
          </cell>
          <cell r="BC1267">
            <v>0</v>
          </cell>
          <cell r="BH1267">
            <v>0</v>
          </cell>
          <cell r="BJ1267">
            <v>0</v>
          </cell>
        </row>
        <row r="1268">
          <cell r="A1268">
            <v>1268</v>
          </cell>
          <cell r="F1268" t="str">
            <v>XXX</v>
          </cell>
          <cell r="J1268" t="str">
            <v/>
          </cell>
          <cell r="L1268" t="str">
            <v>J</v>
          </cell>
          <cell r="M1268" t="str">
            <v>J</v>
          </cell>
          <cell r="N1268">
            <v>0</v>
          </cell>
          <cell r="P1268" t="str">
            <v>glazing / panelling, C.P.brass/stainless steel screws,</v>
          </cell>
          <cell r="Q1268">
            <v>0</v>
          </cell>
          <cell r="R1268">
            <v>0</v>
          </cell>
          <cell r="S1268">
            <v>0</v>
          </cell>
          <cell r="T1268">
            <v>0</v>
          </cell>
          <cell r="U1268">
            <v>0</v>
          </cell>
          <cell r="X1268">
            <v>0</v>
          </cell>
          <cell r="Y1268">
            <v>0</v>
          </cell>
          <cell r="Z1268">
            <v>0</v>
          </cell>
          <cell r="AB1268">
            <v>0</v>
          </cell>
          <cell r="AC1268">
            <v>0</v>
          </cell>
          <cell r="AF1268">
            <v>0</v>
          </cell>
          <cell r="AG1268">
            <v>0</v>
          </cell>
          <cell r="AH1268">
            <v>0</v>
          </cell>
          <cell r="AI1268">
            <v>0</v>
          </cell>
          <cell r="AJ1268">
            <v>0</v>
          </cell>
          <cell r="AK1268">
            <v>0</v>
          </cell>
          <cell r="AL1268">
            <v>0</v>
          </cell>
          <cell r="AM1268">
            <v>0</v>
          </cell>
          <cell r="AN1268">
            <v>0</v>
          </cell>
          <cell r="AO1268">
            <v>0</v>
          </cell>
          <cell r="AP1268">
            <v>0</v>
          </cell>
          <cell r="AQ1268">
            <v>0</v>
          </cell>
          <cell r="AR1268">
            <v>0</v>
          </cell>
          <cell r="AS1268">
            <v>0</v>
          </cell>
          <cell r="AT1268">
            <v>0</v>
          </cell>
          <cell r="AU1268">
            <v>0</v>
          </cell>
          <cell r="AV1268">
            <v>0</v>
          </cell>
          <cell r="AW1268">
            <v>0</v>
          </cell>
          <cell r="AX1268">
            <v>0</v>
          </cell>
          <cell r="AY1268">
            <v>0</v>
          </cell>
          <cell r="AZ1268">
            <v>0</v>
          </cell>
          <cell r="BA1268">
            <v>0</v>
          </cell>
          <cell r="BB1268">
            <v>0</v>
          </cell>
          <cell r="BC1268">
            <v>0</v>
          </cell>
          <cell r="BH1268">
            <v>0</v>
          </cell>
          <cell r="BJ1268">
            <v>0</v>
          </cell>
        </row>
        <row r="1269">
          <cell r="A1269">
            <v>1269</v>
          </cell>
          <cell r="F1269" t="str">
            <v>XXX</v>
          </cell>
          <cell r="J1269" t="str">
            <v/>
          </cell>
          <cell r="L1269" t="str">
            <v>J</v>
          </cell>
          <cell r="M1269" t="str">
            <v>J</v>
          </cell>
          <cell r="N1269">
            <v>0</v>
          </cell>
          <cell r="P1269" t="str">
            <v xml:space="preserve">all complete as per architectural drawings and the </v>
          </cell>
          <cell r="Q1269">
            <v>0</v>
          </cell>
          <cell r="R1269">
            <v>0</v>
          </cell>
          <cell r="S1269">
            <v>0</v>
          </cell>
          <cell r="T1269">
            <v>0</v>
          </cell>
          <cell r="U1269">
            <v>0</v>
          </cell>
          <cell r="X1269">
            <v>0</v>
          </cell>
          <cell r="Y1269">
            <v>0</v>
          </cell>
          <cell r="Z1269">
            <v>0</v>
          </cell>
          <cell r="AB1269">
            <v>0</v>
          </cell>
          <cell r="AC1269">
            <v>0</v>
          </cell>
          <cell r="AF1269">
            <v>0</v>
          </cell>
          <cell r="AG1269">
            <v>0</v>
          </cell>
          <cell r="AH1269">
            <v>0</v>
          </cell>
          <cell r="AI1269">
            <v>0</v>
          </cell>
          <cell r="AJ1269">
            <v>0</v>
          </cell>
          <cell r="AK1269">
            <v>0</v>
          </cell>
          <cell r="AL1269">
            <v>0</v>
          </cell>
          <cell r="AM1269">
            <v>0</v>
          </cell>
          <cell r="AN1269">
            <v>0</v>
          </cell>
          <cell r="AO1269">
            <v>0</v>
          </cell>
          <cell r="AP1269">
            <v>0</v>
          </cell>
          <cell r="AQ1269">
            <v>0</v>
          </cell>
          <cell r="AR1269">
            <v>0</v>
          </cell>
          <cell r="AS1269">
            <v>0</v>
          </cell>
          <cell r="AT1269">
            <v>0</v>
          </cell>
          <cell r="AU1269">
            <v>0</v>
          </cell>
          <cell r="AV1269">
            <v>0</v>
          </cell>
          <cell r="AW1269">
            <v>0</v>
          </cell>
          <cell r="AX1269">
            <v>0</v>
          </cell>
          <cell r="AY1269">
            <v>0</v>
          </cell>
          <cell r="AZ1269">
            <v>0</v>
          </cell>
          <cell r="BA1269">
            <v>0</v>
          </cell>
          <cell r="BB1269">
            <v>0</v>
          </cell>
          <cell r="BC1269">
            <v>0</v>
          </cell>
          <cell r="BH1269">
            <v>0</v>
          </cell>
          <cell r="BJ1269">
            <v>0</v>
          </cell>
        </row>
        <row r="1270">
          <cell r="A1270">
            <v>1270</v>
          </cell>
          <cell r="F1270" t="str">
            <v>XXX</v>
          </cell>
          <cell r="J1270" t="str">
            <v/>
          </cell>
          <cell r="L1270" t="str">
            <v>J</v>
          </cell>
          <cell r="M1270" t="str">
            <v>J</v>
          </cell>
          <cell r="N1270">
            <v>0</v>
          </cell>
          <cell r="P1270" t="str">
            <v xml:space="preserve">directions of Engineer-in-charge ( Glazing and </v>
          </cell>
          <cell r="Q1270">
            <v>0</v>
          </cell>
          <cell r="R1270">
            <v>0</v>
          </cell>
          <cell r="S1270">
            <v>0</v>
          </cell>
          <cell r="T1270">
            <v>0</v>
          </cell>
          <cell r="U1270">
            <v>0</v>
          </cell>
          <cell r="X1270">
            <v>0</v>
          </cell>
          <cell r="Y1270">
            <v>0</v>
          </cell>
          <cell r="Z1270">
            <v>0</v>
          </cell>
          <cell r="AB1270">
            <v>0</v>
          </cell>
          <cell r="AC1270">
            <v>0</v>
          </cell>
          <cell r="AF1270">
            <v>0</v>
          </cell>
          <cell r="AG1270">
            <v>0</v>
          </cell>
          <cell r="AH1270">
            <v>0</v>
          </cell>
          <cell r="AI1270">
            <v>0</v>
          </cell>
          <cell r="AJ1270">
            <v>0</v>
          </cell>
          <cell r="AK1270">
            <v>0</v>
          </cell>
          <cell r="AL1270">
            <v>0</v>
          </cell>
          <cell r="AM1270">
            <v>0</v>
          </cell>
          <cell r="AN1270">
            <v>0</v>
          </cell>
          <cell r="AO1270">
            <v>0</v>
          </cell>
          <cell r="AP1270">
            <v>0</v>
          </cell>
          <cell r="AQ1270">
            <v>0</v>
          </cell>
          <cell r="AR1270">
            <v>0</v>
          </cell>
          <cell r="AS1270">
            <v>0</v>
          </cell>
          <cell r="AT1270">
            <v>0</v>
          </cell>
          <cell r="AU1270">
            <v>0</v>
          </cell>
          <cell r="AV1270">
            <v>0</v>
          </cell>
          <cell r="AW1270">
            <v>0</v>
          </cell>
          <cell r="AX1270">
            <v>0</v>
          </cell>
          <cell r="AY1270">
            <v>0</v>
          </cell>
          <cell r="AZ1270">
            <v>0</v>
          </cell>
          <cell r="BA1270">
            <v>0</v>
          </cell>
          <cell r="BB1270">
            <v>0</v>
          </cell>
          <cell r="BC1270">
            <v>0</v>
          </cell>
          <cell r="BH1270">
            <v>0</v>
          </cell>
          <cell r="BJ1270">
            <v>0</v>
          </cell>
        </row>
        <row r="1271">
          <cell r="A1271">
            <v>1271</v>
          </cell>
          <cell r="F1271" t="str">
            <v>XXX</v>
          </cell>
          <cell r="J1271" t="str">
            <v/>
          </cell>
          <cell r="L1271" t="str">
            <v>J</v>
          </cell>
          <cell r="M1271" t="str">
            <v>J</v>
          </cell>
          <cell r="N1271">
            <v>0</v>
          </cell>
          <cell r="P1271" t="str">
            <v xml:space="preserve">panelling to be paid for separately) For shutters of </v>
          </cell>
          <cell r="Q1271">
            <v>0</v>
          </cell>
          <cell r="R1271">
            <v>0</v>
          </cell>
          <cell r="S1271">
            <v>0</v>
          </cell>
          <cell r="T1271">
            <v>0</v>
          </cell>
          <cell r="U1271">
            <v>0</v>
          </cell>
          <cell r="X1271">
            <v>0</v>
          </cell>
          <cell r="Y1271">
            <v>0</v>
          </cell>
          <cell r="Z1271">
            <v>0</v>
          </cell>
          <cell r="AB1271">
            <v>0</v>
          </cell>
          <cell r="AC1271">
            <v>0</v>
          </cell>
          <cell r="AF1271">
            <v>0</v>
          </cell>
          <cell r="AG1271">
            <v>0</v>
          </cell>
          <cell r="AH1271">
            <v>0</v>
          </cell>
          <cell r="AI1271">
            <v>0</v>
          </cell>
          <cell r="AJ1271">
            <v>0</v>
          </cell>
          <cell r="AK1271">
            <v>0</v>
          </cell>
          <cell r="AL1271">
            <v>0</v>
          </cell>
          <cell r="AM1271">
            <v>0</v>
          </cell>
          <cell r="AN1271">
            <v>0</v>
          </cell>
          <cell r="AO1271">
            <v>0</v>
          </cell>
          <cell r="AP1271">
            <v>0</v>
          </cell>
          <cell r="AQ1271">
            <v>0</v>
          </cell>
          <cell r="AR1271">
            <v>0</v>
          </cell>
          <cell r="AS1271">
            <v>0</v>
          </cell>
          <cell r="AT1271">
            <v>0</v>
          </cell>
          <cell r="AU1271">
            <v>0</v>
          </cell>
          <cell r="AV1271">
            <v>0</v>
          </cell>
          <cell r="AW1271">
            <v>0</v>
          </cell>
          <cell r="AX1271">
            <v>0</v>
          </cell>
          <cell r="AY1271">
            <v>0</v>
          </cell>
          <cell r="AZ1271">
            <v>0</v>
          </cell>
          <cell r="BA1271">
            <v>0</v>
          </cell>
          <cell r="BB1271">
            <v>0</v>
          </cell>
          <cell r="BC1271">
            <v>0</v>
          </cell>
          <cell r="BH1271">
            <v>0</v>
          </cell>
          <cell r="BJ1271">
            <v>0</v>
          </cell>
        </row>
        <row r="1272">
          <cell r="A1272">
            <v>1272</v>
          </cell>
          <cell r="F1272" t="str">
            <v>XXX</v>
          </cell>
          <cell r="J1272" t="str">
            <v/>
          </cell>
          <cell r="L1272" t="str">
            <v>J</v>
          </cell>
          <cell r="M1272" t="str">
            <v>J</v>
          </cell>
          <cell r="N1272">
            <v>0</v>
          </cell>
          <cell r="P1272" t="str">
            <v xml:space="preserve">doors, windows and ventilators including providing </v>
          </cell>
          <cell r="Q1272">
            <v>0</v>
          </cell>
          <cell r="R1272">
            <v>0</v>
          </cell>
          <cell r="S1272">
            <v>0</v>
          </cell>
          <cell r="T1272">
            <v>0</v>
          </cell>
          <cell r="U1272">
            <v>0</v>
          </cell>
          <cell r="X1272">
            <v>0</v>
          </cell>
          <cell r="Y1272">
            <v>0</v>
          </cell>
          <cell r="Z1272">
            <v>0</v>
          </cell>
          <cell r="AB1272">
            <v>0</v>
          </cell>
          <cell r="AC1272">
            <v>0</v>
          </cell>
          <cell r="AF1272">
            <v>0</v>
          </cell>
          <cell r="AG1272">
            <v>0</v>
          </cell>
          <cell r="AH1272">
            <v>0</v>
          </cell>
          <cell r="AI1272">
            <v>0</v>
          </cell>
          <cell r="AJ1272">
            <v>0</v>
          </cell>
          <cell r="AK1272">
            <v>0</v>
          </cell>
          <cell r="AL1272">
            <v>0</v>
          </cell>
          <cell r="AM1272">
            <v>0</v>
          </cell>
          <cell r="AN1272">
            <v>0</v>
          </cell>
          <cell r="AO1272">
            <v>0</v>
          </cell>
          <cell r="AP1272">
            <v>0</v>
          </cell>
          <cell r="AQ1272">
            <v>0</v>
          </cell>
          <cell r="AR1272">
            <v>0</v>
          </cell>
          <cell r="AS1272">
            <v>0</v>
          </cell>
          <cell r="AT1272">
            <v>0</v>
          </cell>
          <cell r="AU1272">
            <v>0</v>
          </cell>
          <cell r="AV1272">
            <v>0</v>
          </cell>
          <cell r="AW1272">
            <v>0</v>
          </cell>
          <cell r="AX1272">
            <v>0</v>
          </cell>
          <cell r="AY1272">
            <v>0</v>
          </cell>
          <cell r="AZ1272">
            <v>0</v>
          </cell>
          <cell r="BA1272">
            <v>0</v>
          </cell>
          <cell r="BB1272">
            <v>0</v>
          </cell>
          <cell r="BC1272">
            <v>0</v>
          </cell>
          <cell r="BH1272">
            <v>0</v>
          </cell>
          <cell r="BJ1272">
            <v>0</v>
          </cell>
        </row>
        <row r="1273">
          <cell r="A1273">
            <v>1273</v>
          </cell>
          <cell r="F1273" t="str">
            <v>XXX</v>
          </cell>
          <cell r="J1273" t="str">
            <v/>
          </cell>
          <cell r="L1273" t="str">
            <v>J</v>
          </cell>
          <cell r="M1273" t="str">
            <v>J</v>
          </cell>
          <cell r="N1273">
            <v>0</v>
          </cell>
          <cell r="P1273" t="str">
            <v xml:space="preserve">and fixing hinges / pivots and making provision for </v>
          </cell>
          <cell r="Q1273">
            <v>0</v>
          </cell>
          <cell r="R1273">
            <v>0</v>
          </cell>
          <cell r="S1273">
            <v>0</v>
          </cell>
          <cell r="T1273">
            <v>0</v>
          </cell>
          <cell r="U1273">
            <v>0</v>
          </cell>
          <cell r="X1273">
            <v>0</v>
          </cell>
          <cell r="Y1273">
            <v>0</v>
          </cell>
          <cell r="Z1273">
            <v>0</v>
          </cell>
          <cell r="AB1273">
            <v>0</v>
          </cell>
          <cell r="AC1273">
            <v>0</v>
          </cell>
          <cell r="AF1273">
            <v>0</v>
          </cell>
          <cell r="AG1273">
            <v>0</v>
          </cell>
          <cell r="AH1273">
            <v>0</v>
          </cell>
          <cell r="AI1273">
            <v>0</v>
          </cell>
          <cell r="AJ1273">
            <v>0</v>
          </cell>
          <cell r="AK1273">
            <v>0</v>
          </cell>
          <cell r="AL1273">
            <v>0</v>
          </cell>
          <cell r="AM1273">
            <v>0</v>
          </cell>
          <cell r="AN1273">
            <v>0</v>
          </cell>
          <cell r="AO1273">
            <v>0</v>
          </cell>
          <cell r="AP1273">
            <v>0</v>
          </cell>
          <cell r="AQ1273">
            <v>0</v>
          </cell>
          <cell r="AR1273">
            <v>0</v>
          </cell>
          <cell r="AS1273">
            <v>0</v>
          </cell>
          <cell r="AT1273">
            <v>0</v>
          </cell>
          <cell r="AU1273">
            <v>0</v>
          </cell>
          <cell r="AV1273">
            <v>0</v>
          </cell>
          <cell r="AW1273">
            <v>0</v>
          </cell>
          <cell r="AX1273">
            <v>0</v>
          </cell>
          <cell r="AY1273">
            <v>0</v>
          </cell>
          <cell r="AZ1273">
            <v>0</v>
          </cell>
          <cell r="BA1273">
            <v>0</v>
          </cell>
          <cell r="BB1273">
            <v>0</v>
          </cell>
          <cell r="BC1273">
            <v>0</v>
          </cell>
          <cell r="BH1273">
            <v>0</v>
          </cell>
          <cell r="BJ1273">
            <v>0</v>
          </cell>
        </row>
        <row r="1274">
          <cell r="A1274">
            <v>1274</v>
          </cell>
          <cell r="F1274" t="str">
            <v>XXX</v>
          </cell>
          <cell r="J1274" t="str">
            <v/>
          </cell>
          <cell r="L1274" t="str">
            <v>J</v>
          </cell>
          <cell r="M1274" t="str">
            <v>J</v>
          </cell>
          <cell r="N1274">
            <v>0</v>
          </cell>
          <cell r="P1274" t="str">
            <v>fixing of fittings wherever required including the cost</v>
          </cell>
          <cell r="Q1274">
            <v>0</v>
          </cell>
          <cell r="R1274">
            <v>0</v>
          </cell>
          <cell r="S1274">
            <v>0</v>
          </cell>
          <cell r="T1274">
            <v>0</v>
          </cell>
          <cell r="U1274">
            <v>0</v>
          </cell>
          <cell r="X1274">
            <v>0</v>
          </cell>
          <cell r="Y1274">
            <v>0</v>
          </cell>
          <cell r="Z1274">
            <v>0</v>
          </cell>
          <cell r="AB1274">
            <v>0</v>
          </cell>
          <cell r="AC1274">
            <v>0</v>
          </cell>
          <cell r="AF1274">
            <v>0</v>
          </cell>
          <cell r="AG1274">
            <v>0</v>
          </cell>
          <cell r="AH1274">
            <v>0</v>
          </cell>
          <cell r="AI1274">
            <v>0</v>
          </cell>
          <cell r="AJ1274">
            <v>0</v>
          </cell>
          <cell r="AK1274">
            <v>0</v>
          </cell>
          <cell r="AL1274">
            <v>0</v>
          </cell>
          <cell r="AM1274">
            <v>0</v>
          </cell>
          <cell r="AN1274">
            <v>0</v>
          </cell>
          <cell r="AO1274">
            <v>0</v>
          </cell>
          <cell r="AP1274">
            <v>0</v>
          </cell>
          <cell r="AQ1274">
            <v>0</v>
          </cell>
          <cell r="AR1274">
            <v>0</v>
          </cell>
          <cell r="AS1274">
            <v>0</v>
          </cell>
          <cell r="AT1274">
            <v>0</v>
          </cell>
          <cell r="AU1274">
            <v>0</v>
          </cell>
          <cell r="AV1274">
            <v>0</v>
          </cell>
          <cell r="AW1274">
            <v>0</v>
          </cell>
          <cell r="AX1274">
            <v>0</v>
          </cell>
          <cell r="AY1274">
            <v>0</v>
          </cell>
          <cell r="AZ1274">
            <v>0</v>
          </cell>
          <cell r="BA1274">
            <v>0</v>
          </cell>
          <cell r="BB1274">
            <v>0</v>
          </cell>
          <cell r="BC1274">
            <v>0</v>
          </cell>
          <cell r="BH1274">
            <v>0</v>
          </cell>
          <cell r="BJ1274">
            <v>0</v>
          </cell>
        </row>
        <row r="1275">
          <cell r="A1275">
            <v>1275</v>
          </cell>
          <cell r="F1275" t="str">
            <v>XXX</v>
          </cell>
          <cell r="J1275" t="str">
            <v/>
          </cell>
          <cell r="L1275" t="str">
            <v>J</v>
          </cell>
          <cell r="M1275" t="str">
            <v>J</v>
          </cell>
          <cell r="N1275">
            <v>0</v>
          </cell>
          <cell r="P1275" t="str">
            <v xml:space="preserve">of PVC / neoprenegasket required ( Fittings shall be </v>
          </cell>
          <cell r="Q1275">
            <v>0</v>
          </cell>
          <cell r="R1275">
            <v>0</v>
          </cell>
          <cell r="S1275">
            <v>0</v>
          </cell>
          <cell r="T1275">
            <v>0</v>
          </cell>
          <cell r="U1275">
            <v>0</v>
          </cell>
          <cell r="X1275">
            <v>0</v>
          </cell>
          <cell r="Y1275">
            <v>0</v>
          </cell>
          <cell r="Z1275">
            <v>0</v>
          </cell>
          <cell r="AB1275">
            <v>0</v>
          </cell>
          <cell r="AC1275">
            <v>0</v>
          </cell>
          <cell r="AF1275">
            <v>0</v>
          </cell>
          <cell r="AG1275">
            <v>0</v>
          </cell>
          <cell r="AH1275">
            <v>0</v>
          </cell>
          <cell r="AI1275">
            <v>0</v>
          </cell>
          <cell r="AJ1275">
            <v>0</v>
          </cell>
          <cell r="AK1275">
            <v>0</v>
          </cell>
          <cell r="AL1275">
            <v>0</v>
          </cell>
          <cell r="AM1275">
            <v>0</v>
          </cell>
          <cell r="AN1275">
            <v>0</v>
          </cell>
          <cell r="AO1275">
            <v>0</v>
          </cell>
          <cell r="AP1275">
            <v>0</v>
          </cell>
          <cell r="AQ1275">
            <v>0</v>
          </cell>
          <cell r="AR1275">
            <v>0</v>
          </cell>
          <cell r="AS1275">
            <v>0</v>
          </cell>
          <cell r="AT1275">
            <v>0</v>
          </cell>
          <cell r="AU1275">
            <v>0</v>
          </cell>
          <cell r="AV1275">
            <v>0</v>
          </cell>
          <cell r="AW1275">
            <v>0</v>
          </cell>
          <cell r="AX1275">
            <v>0</v>
          </cell>
          <cell r="AY1275">
            <v>0</v>
          </cell>
          <cell r="AZ1275">
            <v>0</v>
          </cell>
          <cell r="BA1275">
            <v>0</v>
          </cell>
          <cell r="BB1275">
            <v>0</v>
          </cell>
          <cell r="BC1275">
            <v>0</v>
          </cell>
          <cell r="BH1275">
            <v>0</v>
          </cell>
          <cell r="BJ1275">
            <v>0</v>
          </cell>
        </row>
        <row r="1276">
          <cell r="A1276">
            <v>1276</v>
          </cell>
          <cell r="F1276" t="str">
            <v>XXX</v>
          </cell>
          <cell r="J1276" t="str">
            <v/>
          </cell>
          <cell r="L1276" t="str">
            <v>J</v>
          </cell>
          <cell r="M1276" t="str">
            <v>J</v>
          </cell>
          <cell r="N1276">
            <v>0</v>
          </cell>
          <cell r="P1276" t="str">
            <v>paid for separately) (DSR24.1)</v>
          </cell>
          <cell r="Q1276">
            <v>0</v>
          </cell>
          <cell r="R1276">
            <v>0</v>
          </cell>
          <cell r="S1276">
            <v>0</v>
          </cell>
          <cell r="T1276">
            <v>0</v>
          </cell>
          <cell r="U1276">
            <v>0</v>
          </cell>
          <cell r="X1276">
            <v>0</v>
          </cell>
          <cell r="Y1276">
            <v>0</v>
          </cell>
          <cell r="Z1276">
            <v>0</v>
          </cell>
          <cell r="AB1276">
            <v>0</v>
          </cell>
          <cell r="AC1276">
            <v>0</v>
          </cell>
          <cell r="AF1276">
            <v>0</v>
          </cell>
          <cell r="AG1276">
            <v>0</v>
          </cell>
          <cell r="AH1276">
            <v>0</v>
          </cell>
          <cell r="AI1276">
            <v>0</v>
          </cell>
          <cell r="AJ1276">
            <v>0</v>
          </cell>
          <cell r="AK1276">
            <v>0</v>
          </cell>
          <cell r="AL1276">
            <v>0</v>
          </cell>
          <cell r="AM1276">
            <v>0</v>
          </cell>
          <cell r="AN1276">
            <v>0</v>
          </cell>
          <cell r="AO1276">
            <v>0</v>
          </cell>
          <cell r="AP1276">
            <v>0</v>
          </cell>
          <cell r="AQ1276">
            <v>0</v>
          </cell>
          <cell r="AR1276">
            <v>0</v>
          </cell>
          <cell r="AS1276">
            <v>0</v>
          </cell>
          <cell r="AT1276">
            <v>0</v>
          </cell>
          <cell r="AU1276">
            <v>0</v>
          </cell>
          <cell r="AV1276">
            <v>0</v>
          </cell>
          <cell r="AW1276">
            <v>0</v>
          </cell>
          <cell r="AX1276">
            <v>0</v>
          </cell>
          <cell r="AY1276">
            <v>0</v>
          </cell>
          <cell r="AZ1276">
            <v>0</v>
          </cell>
          <cell r="BA1276">
            <v>0</v>
          </cell>
          <cell r="BB1276">
            <v>0</v>
          </cell>
          <cell r="BC1276">
            <v>0</v>
          </cell>
          <cell r="BH1276">
            <v>0</v>
          </cell>
          <cell r="BJ1276">
            <v>0</v>
          </cell>
        </row>
        <row r="1277">
          <cell r="A1277">
            <v>1277</v>
          </cell>
          <cell r="F1277" t="str">
            <v>XXX</v>
          </cell>
          <cell r="J1277" t="str">
            <v/>
          </cell>
          <cell r="L1277" t="str">
            <v>J</v>
          </cell>
          <cell r="M1277" t="str">
            <v>J</v>
          </cell>
          <cell r="N1277">
            <v>0</v>
          </cell>
          <cell r="R1277">
            <v>0</v>
          </cell>
          <cell r="S1277">
            <v>0</v>
          </cell>
          <cell r="T1277">
            <v>0</v>
          </cell>
          <cell r="X1277">
            <v>0</v>
          </cell>
          <cell r="Y1277">
            <v>0</v>
          </cell>
          <cell r="Z1277">
            <v>0</v>
          </cell>
          <cell r="AB1277">
            <v>0</v>
          </cell>
          <cell r="AC1277">
            <v>0</v>
          </cell>
          <cell r="AF1277">
            <v>0</v>
          </cell>
          <cell r="AG1277">
            <v>0</v>
          </cell>
          <cell r="AH1277">
            <v>0</v>
          </cell>
          <cell r="AI1277">
            <v>0</v>
          </cell>
          <cell r="AJ1277">
            <v>0</v>
          </cell>
          <cell r="AK1277">
            <v>0</v>
          </cell>
          <cell r="AL1277">
            <v>0</v>
          </cell>
          <cell r="AM1277">
            <v>0</v>
          </cell>
          <cell r="AN1277">
            <v>0</v>
          </cell>
          <cell r="AO1277">
            <v>0</v>
          </cell>
          <cell r="AP1277">
            <v>0</v>
          </cell>
          <cell r="AQ1277">
            <v>0</v>
          </cell>
          <cell r="AR1277">
            <v>0</v>
          </cell>
          <cell r="AS1277">
            <v>0</v>
          </cell>
          <cell r="AT1277">
            <v>0</v>
          </cell>
          <cell r="AU1277">
            <v>0</v>
          </cell>
          <cell r="AV1277">
            <v>0</v>
          </cell>
          <cell r="AW1277">
            <v>0</v>
          </cell>
          <cell r="AX1277">
            <v>0</v>
          </cell>
          <cell r="AY1277">
            <v>0</v>
          </cell>
          <cell r="AZ1277">
            <v>0</v>
          </cell>
          <cell r="BA1277">
            <v>0</v>
          </cell>
          <cell r="BB1277">
            <v>0</v>
          </cell>
          <cell r="BC1277">
            <v>0</v>
          </cell>
          <cell r="BH1277">
            <v>0</v>
          </cell>
          <cell r="BJ1277">
            <v>0</v>
          </cell>
        </row>
        <row r="1278">
          <cell r="A1278">
            <v>1278</v>
          </cell>
          <cell r="F1278" t="str">
            <v>XXX</v>
          </cell>
          <cell r="J1278" t="str">
            <v/>
          </cell>
          <cell r="L1278" t="str">
            <v>J</v>
          </cell>
          <cell r="M1278" t="str">
            <v>J</v>
          </cell>
          <cell r="N1278">
            <v>0</v>
          </cell>
          <cell r="P1278" t="str">
            <v>SECTION FOR AL. WINDOWS:</v>
          </cell>
          <cell r="R1278">
            <v>0</v>
          </cell>
          <cell r="S1278">
            <v>0</v>
          </cell>
          <cell r="T1278">
            <v>0</v>
          </cell>
          <cell r="X1278">
            <v>0</v>
          </cell>
          <cell r="Y1278">
            <v>0</v>
          </cell>
          <cell r="Z1278">
            <v>0</v>
          </cell>
          <cell r="AB1278">
            <v>0</v>
          </cell>
          <cell r="AC1278">
            <v>0</v>
          </cell>
          <cell r="AF1278">
            <v>0</v>
          </cell>
          <cell r="AG1278">
            <v>0</v>
          </cell>
          <cell r="AH1278">
            <v>0</v>
          </cell>
          <cell r="AI1278">
            <v>0</v>
          </cell>
          <cell r="AJ1278">
            <v>0</v>
          </cell>
          <cell r="AK1278">
            <v>0</v>
          </cell>
          <cell r="AL1278">
            <v>0</v>
          </cell>
          <cell r="AM1278">
            <v>0</v>
          </cell>
          <cell r="AN1278">
            <v>0</v>
          </cell>
          <cell r="AO1278">
            <v>0</v>
          </cell>
          <cell r="AP1278">
            <v>0</v>
          </cell>
          <cell r="AQ1278">
            <v>0</v>
          </cell>
          <cell r="AR1278">
            <v>0</v>
          </cell>
          <cell r="AS1278">
            <v>0</v>
          </cell>
          <cell r="AT1278">
            <v>0</v>
          </cell>
          <cell r="AU1278">
            <v>0</v>
          </cell>
          <cell r="AV1278">
            <v>0</v>
          </cell>
          <cell r="AW1278">
            <v>0</v>
          </cell>
          <cell r="AX1278">
            <v>0</v>
          </cell>
          <cell r="AY1278">
            <v>0</v>
          </cell>
          <cell r="AZ1278">
            <v>0</v>
          </cell>
          <cell r="BA1278">
            <v>0</v>
          </cell>
          <cell r="BB1278">
            <v>0</v>
          </cell>
          <cell r="BC1278">
            <v>0</v>
          </cell>
          <cell r="BH1278">
            <v>0</v>
          </cell>
          <cell r="BJ1278">
            <v>0</v>
          </cell>
        </row>
        <row r="1279">
          <cell r="A1279">
            <v>1279</v>
          </cell>
          <cell r="F1279" t="str">
            <v>XXX</v>
          </cell>
          <cell r="J1279" t="str">
            <v/>
          </cell>
          <cell r="L1279" t="str">
            <v>J</v>
          </cell>
          <cell r="M1279" t="str">
            <v>J</v>
          </cell>
          <cell r="N1279">
            <v>0</v>
          </cell>
          <cell r="P1279" t="str">
            <v>2 Shutters gutter bottom section- 61.85X37X45.5 WS</v>
          </cell>
          <cell r="R1279">
            <v>0</v>
          </cell>
          <cell r="S1279">
            <v>0</v>
          </cell>
          <cell r="T1279">
            <v>0</v>
          </cell>
          <cell r="X1279">
            <v>0</v>
          </cell>
          <cell r="Y1279">
            <v>0</v>
          </cell>
          <cell r="Z1279">
            <v>0</v>
          </cell>
          <cell r="AB1279">
            <v>0</v>
          </cell>
          <cell r="AC1279">
            <v>0</v>
          </cell>
          <cell r="AF1279">
            <v>0</v>
          </cell>
          <cell r="AG1279">
            <v>0</v>
          </cell>
          <cell r="AH1279">
            <v>0</v>
          </cell>
          <cell r="AI1279">
            <v>0</v>
          </cell>
          <cell r="AJ1279">
            <v>0</v>
          </cell>
          <cell r="AK1279">
            <v>0</v>
          </cell>
          <cell r="AL1279">
            <v>0</v>
          </cell>
          <cell r="AM1279">
            <v>0</v>
          </cell>
          <cell r="AN1279">
            <v>0</v>
          </cell>
          <cell r="AO1279">
            <v>0</v>
          </cell>
          <cell r="AP1279">
            <v>0</v>
          </cell>
          <cell r="AQ1279">
            <v>0</v>
          </cell>
          <cell r="AR1279">
            <v>0</v>
          </cell>
          <cell r="AS1279">
            <v>0</v>
          </cell>
          <cell r="AT1279">
            <v>0</v>
          </cell>
          <cell r="AU1279">
            <v>0</v>
          </cell>
          <cell r="AV1279">
            <v>0</v>
          </cell>
          <cell r="AW1279">
            <v>0</v>
          </cell>
          <cell r="AX1279">
            <v>0</v>
          </cell>
          <cell r="AY1279">
            <v>0</v>
          </cell>
          <cell r="AZ1279">
            <v>0</v>
          </cell>
          <cell r="BA1279">
            <v>0</v>
          </cell>
          <cell r="BB1279">
            <v>0</v>
          </cell>
          <cell r="BC1279">
            <v>0</v>
          </cell>
          <cell r="BH1279">
            <v>0</v>
          </cell>
          <cell r="BJ1279">
            <v>0</v>
          </cell>
        </row>
        <row r="1280">
          <cell r="A1280">
            <v>1280</v>
          </cell>
          <cell r="F1280" t="str">
            <v>XXX</v>
          </cell>
          <cell r="J1280" t="str">
            <v/>
          </cell>
          <cell r="L1280" t="str">
            <v>J</v>
          </cell>
          <cell r="M1280" t="str">
            <v>J</v>
          </cell>
          <cell r="N1280">
            <v>0</v>
          </cell>
          <cell r="P1280" t="str">
            <v>1027, 1.058 Kg/mt, side and top section61.85X31.75,</v>
          </cell>
          <cell r="R1280">
            <v>0</v>
          </cell>
          <cell r="S1280">
            <v>0</v>
          </cell>
          <cell r="T1280">
            <v>0</v>
          </cell>
          <cell r="X1280">
            <v>0</v>
          </cell>
          <cell r="Y1280">
            <v>0</v>
          </cell>
          <cell r="Z1280">
            <v>0</v>
          </cell>
          <cell r="AB1280">
            <v>0</v>
          </cell>
          <cell r="AC1280">
            <v>0</v>
          </cell>
          <cell r="AF1280">
            <v>0</v>
          </cell>
          <cell r="AG1280">
            <v>0</v>
          </cell>
          <cell r="AH1280">
            <v>0</v>
          </cell>
          <cell r="AI1280">
            <v>0</v>
          </cell>
          <cell r="AJ1280">
            <v>0</v>
          </cell>
          <cell r="AK1280">
            <v>0</v>
          </cell>
          <cell r="AL1280">
            <v>0</v>
          </cell>
          <cell r="AM1280">
            <v>0</v>
          </cell>
          <cell r="AN1280">
            <v>0</v>
          </cell>
          <cell r="AO1280">
            <v>0</v>
          </cell>
          <cell r="AP1280">
            <v>0</v>
          </cell>
          <cell r="AQ1280">
            <v>0</v>
          </cell>
          <cell r="AR1280">
            <v>0</v>
          </cell>
          <cell r="AS1280">
            <v>0</v>
          </cell>
          <cell r="AT1280">
            <v>0</v>
          </cell>
          <cell r="AU1280">
            <v>0</v>
          </cell>
          <cell r="AV1280">
            <v>0</v>
          </cell>
          <cell r="AW1280">
            <v>0</v>
          </cell>
          <cell r="AX1280">
            <v>0</v>
          </cell>
          <cell r="AY1280">
            <v>0</v>
          </cell>
          <cell r="AZ1280">
            <v>0</v>
          </cell>
          <cell r="BA1280">
            <v>0</v>
          </cell>
          <cell r="BB1280">
            <v>0</v>
          </cell>
          <cell r="BC1280">
            <v>0</v>
          </cell>
          <cell r="BH1280">
            <v>0</v>
          </cell>
          <cell r="BJ1280">
            <v>0</v>
          </cell>
        </row>
        <row r="1281">
          <cell r="A1281">
            <v>1281</v>
          </cell>
          <cell r="F1281" t="str">
            <v>XXX</v>
          </cell>
          <cell r="J1281" t="str">
            <v/>
          </cell>
          <cell r="L1281" t="str">
            <v>J</v>
          </cell>
          <cell r="M1281" t="str">
            <v>J</v>
          </cell>
          <cell r="N1281">
            <v>0</v>
          </cell>
          <cell r="P1281" t="str">
            <v>WS 1029, 0.650 Kg/mt, shutter sections, one side</v>
          </cell>
          <cell r="R1281">
            <v>0</v>
          </cell>
          <cell r="S1281">
            <v>0</v>
          </cell>
          <cell r="T1281">
            <v>0</v>
          </cell>
          <cell r="X1281">
            <v>0</v>
          </cell>
          <cell r="Y1281">
            <v>0</v>
          </cell>
          <cell r="Z1281">
            <v>0</v>
          </cell>
          <cell r="AB1281">
            <v>0</v>
          </cell>
          <cell r="AC1281">
            <v>0</v>
          </cell>
          <cell r="AF1281">
            <v>0</v>
          </cell>
          <cell r="AG1281">
            <v>0</v>
          </cell>
          <cell r="AH1281">
            <v>0</v>
          </cell>
          <cell r="AI1281">
            <v>0</v>
          </cell>
          <cell r="AJ1281">
            <v>0</v>
          </cell>
          <cell r="AK1281">
            <v>0</v>
          </cell>
          <cell r="AL1281">
            <v>0</v>
          </cell>
          <cell r="AM1281">
            <v>0</v>
          </cell>
          <cell r="AN1281">
            <v>0</v>
          </cell>
          <cell r="AO1281">
            <v>0</v>
          </cell>
          <cell r="AP1281">
            <v>0</v>
          </cell>
          <cell r="AQ1281">
            <v>0</v>
          </cell>
          <cell r="AR1281">
            <v>0</v>
          </cell>
          <cell r="AS1281">
            <v>0</v>
          </cell>
          <cell r="AT1281">
            <v>0</v>
          </cell>
          <cell r="AU1281">
            <v>0</v>
          </cell>
          <cell r="AV1281">
            <v>0</v>
          </cell>
          <cell r="AW1281">
            <v>0</v>
          </cell>
          <cell r="AX1281">
            <v>0</v>
          </cell>
          <cell r="AY1281">
            <v>0</v>
          </cell>
          <cell r="AZ1281">
            <v>0</v>
          </cell>
          <cell r="BA1281">
            <v>0</v>
          </cell>
          <cell r="BB1281">
            <v>0</v>
          </cell>
          <cell r="BC1281">
            <v>0</v>
          </cell>
          <cell r="BH1281">
            <v>0</v>
          </cell>
          <cell r="BJ1281">
            <v>0</v>
          </cell>
        </row>
        <row r="1282">
          <cell r="A1282">
            <v>1282</v>
          </cell>
          <cell r="F1282" t="str">
            <v>XXX</v>
          </cell>
          <cell r="J1282" t="str">
            <v/>
          </cell>
          <cell r="L1282" t="str">
            <v>J</v>
          </cell>
          <cell r="M1282" t="str">
            <v>J</v>
          </cell>
          <cell r="N1282">
            <v>0</v>
          </cell>
          <cell r="P1282" t="str">
            <v xml:space="preserve">and both side open 40X18X10 WS 1023, 0.43 Kg/mt, </v>
          </cell>
          <cell r="R1282">
            <v>0</v>
          </cell>
          <cell r="S1282">
            <v>0</v>
          </cell>
          <cell r="T1282">
            <v>0</v>
          </cell>
          <cell r="X1282">
            <v>0</v>
          </cell>
          <cell r="Y1282">
            <v>0</v>
          </cell>
          <cell r="Z1282">
            <v>0</v>
          </cell>
          <cell r="AB1282">
            <v>0</v>
          </cell>
          <cell r="AC1282">
            <v>0</v>
          </cell>
          <cell r="AF1282">
            <v>0</v>
          </cell>
          <cell r="AG1282">
            <v>0</v>
          </cell>
          <cell r="AH1282">
            <v>0</v>
          </cell>
          <cell r="AI1282">
            <v>0</v>
          </cell>
          <cell r="AJ1282">
            <v>0</v>
          </cell>
          <cell r="AK1282">
            <v>0</v>
          </cell>
          <cell r="AL1282">
            <v>0</v>
          </cell>
          <cell r="AM1282">
            <v>0</v>
          </cell>
          <cell r="AN1282">
            <v>0</v>
          </cell>
          <cell r="AO1282">
            <v>0</v>
          </cell>
          <cell r="AP1282">
            <v>0</v>
          </cell>
          <cell r="AQ1282">
            <v>0</v>
          </cell>
          <cell r="AR1282">
            <v>0</v>
          </cell>
          <cell r="AS1282">
            <v>0</v>
          </cell>
          <cell r="AT1282">
            <v>0</v>
          </cell>
          <cell r="AU1282">
            <v>0</v>
          </cell>
          <cell r="AV1282">
            <v>0</v>
          </cell>
          <cell r="AW1282">
            <v>0</v>
          </cell>
          <cell r="AX1282">
            <v>0</v>
          </cell>
          <cell r="AY1282">
            <v>0</v>
          </cell>
          <cell r="AZ1282">
            <v>0</v>
          </cell>
          <cell r="BA1282">
            <v>0</v>
          </cell>
          <cell r="BB1282">
            <v>0</v>
          </cell>
          <cell r="BC1282">
            <v>0</v>
          </cell>
          <cell r="BH1282">
            <v>0</v>
          </cell>
          <cell r="BJ1282">
            <v>0</v>
          </cell>
        </row>
        <row r="1283">
          <cell r="A1283">
            <v>1283</v>
          </cell>
          <cell r="F1283" t="str">
            <v>XXX</v>
          </cell>
          <cell r="J1283" t="str">
            <v/>
          </cell>
          <cell r="L1283" t="str">
            <v>J</v>
          </cell>
          <cell r="M1283" t="str">
            <v>J</v>
          </cell>
          <cell r="N1283">
            <v>0</v>
          </cell>
          <cell r="P1283" t="str">
            <v xml:space="preserve">Interlock sections40X18X26.5X10, WS 1022, 0.530 </v>
          </cell>
          <cell r="R1283">
            <v>0</v>
          </cell>
          <cell r="S1283">
            <v>0</v>
          </cell>
          <cell r="T1283">
            <v>0</v>
          </cell>
          <cell r="X1283">
            <v>0</v>
          </cell>
          <cell r="Y1283">
            <v>0</v>
          </cell>
          <cell r="Z1283">
            <v>0</v>
          </cell>
          <cell r="AB1283">
            <v>0</v>
          </cell>
          <cell r="AC1283">
            <v>0</v>
          </cell>
          <cell r="AF1283">
            <v>0</v>
          </cell>
          <cell r="AG1283">
            <v>0</v>
          </cell>
          <cell r="AH1283">
            <v>0</v>
          </cell>
          <cell r="AI1283">
            <v>0</v>
          </cell>
          <cell r="AJ1283">
            <v>0</v>
          </cell>
          <cell r="AK1283">
            <v>0</v>
          </cell>
          <cell r="AL1283">
            <v>0</v>
          </cell>
          <cell r="AM1283">
            <v>0</v>
          </cell>
          <cell r="AN1283">
            <v>0</v>
          </cell>
          <cell r="AO1283">
            <v>0</v>
          </cell>
          <cell r="AP1283">
            <v>0</v>
          </cell>
          <cell r="AQ1283">
            <v>0</v>
          </cell>
          <cell r="AR1283">
            <v>0</v>
          </cell>
          <cell r="AS1283">
            <v>0</v>
          </cell>
          <cell r="AT1283">
            <v>0</v>
          </cell>
          <cell r="AU1283">
            <v>0</v>
          </cell>
          <cell r="AV1283">
            <v>0</v>
          </cell>
          <cell r="AW1283">
            <v>0</v>
          </cell>
          <cell r="AX1283">
            <v>0</v>
          </cell>
          <cell r="AY1283">
            <v>0</v>
          </cell>
          <cell r="AZ1283">
            <v>0</v>
          </cell>
          <cell r="BA1283">
            <v>0</v>
          </cell>
          <cell r="BB1283">
            <v>0</v>
          </cell>
          <cell r="BC1283">
            <v>0</v>
          </cell>
          <cell r="BH1283">
            <v>0</v>
          </cell>
          <cell r="BJ1283">
            <v>0</v>
          </cell>
        </row>
        <row r="1284">
          <cell r="A1284">
            <v>1284</v>
          </cell>
          <cell r="F1284" t="str">
            <v>XXX</v>
          </cell>
          <cell r="J1284" t="str">
            <v/>
          </cell>
          <cell r="L1284" t="str">
            <v>J</v>
          </cell>
          <cell r="M1284" t="str">
            <v>J</v>
          </cell>
          <cell r="N1284">
            <v>0</v>
          </cell>
          <cell r="P1284" t="str">
            <v xml:space="preserve">Kg/mt, with 4 mmplain float glasses, PVC gaskets, </v>
          </cell>
          <cell r="R1284">
            <v>0</v>
          </cell>
          <cell r="S1284">
            <v>0</v>
          </cell>
          <cell r="T1284">
            <v>0</v>
          </cell>
          <cell r="X1284">
            <v>0</v>
          </cell>
          <cell r="Y1284">
            <v>0</v>
          </cell>
          <cell r="Z1284">
            <v>0</v>
          </cell>
          <cell r="AB1284">
            <v>0</v>
          </cell>
          <cell r="AC1284">
            <v>0</v>
          </cell>
          <cell r="AF1284">
            <v>0</v>
          </cell>
          <cell r="AG1284">
            <v>0</v>
          </cell>
          <cell r="AH1284">
            <v>0</v>
          </cell>
          <cell r="AI1284">
            <v>0</v>
          </cell>
          <cell r="AJ1284">
            <v>0</v>
          </cell>
          <cell r="AK1284">
            <v>0</v>
          </cell>
          <cell r="AL1284">
            <v>0</v>
          </cell>
          <cell r="AM1284">
            <v>0</v>
          </cell>
          <cell r="AN1284">
            <v>0</v>
          </cell>
          <cell r="AO1284">
            <v>0</v>
          </cell>
          <cell r="AP1284">
            <v>0</v>
          </cell>
          <cell r="AQ1284">
            <v>0</v>
          </cell>
          <cell r="AR1284">
            <v>0</v>
          </cell>
          <cell r="AS1284">
            <v>0</v>
          </cell>
          <cell r="AT1284">
            <v>0</v>
          </cell>
          <cell r="AU1284">
            <v>0</v>
          </cell>
          <cell r="AV1284">
            <v>0</v>
          </cell>
          <cell r="AW1284">
            <v>0</v>
          </cell>
          <cell r="AX1284">
            <v>0</v>
          </cell>
          <cell r="AY1284">
            <v>0</v>
          </cell>
          <cell r="AZ1284">
            <v>0</v>
          </cell>
          <cell r="BA1284">
            <v>0</v>
          </cell>
          <cell r="BB1284">
            <v>0</v>
          </cell>
          <cell r="BC1284">
            <v>0</v>
          </cell>
          <cell r="BH1284">
            <v>0</v>
          </cell>
          <cell r="BJ1284">
            <v>0</v>
          </cell>
        </row>
        <row r="1285">
          <cell r="A1285">
            <v>1285</v>
          </cell>
          <cell r="F1285" t="str">
            <v>XXX</v>
          </cell>
          <cell r="J1285" t="str">
            <v/>
          </cell>
          <cell r="L1285" t="str">
            <v>J</v>
          </cell>
          <cell r="M1285" t="str">
            <v>J</v>
          </cell>
          <cell r="N1285">
            <v>0</v>
          </cell>
          <cell r="P1285" t="str">
            <v xml:space="preserve">Nylon wheels,Aluminium handles cum locks. Jindal/ </v>
          </cell>
          <cell r="R1285">
            <v>0</v>
          </cell>
          <cell r="S1285">
            <v>0</v>
          </cell>
          <cell r="T1285">
            <v>0</v>
          </cell>
          <cell r="X1285">
            <v>0</v>
          </cell>
          <cell r="Y1285">
            <v>0</v>
          </cell>
          <cell r="Z1285">
            <v>0</v>
          </cell>
          <cell r="AB1285">
            <v>0</v>
          </cell>
          <cell r="AC1285">
            <v>0</v>
          </cell>
          <cell r="AF1285">
            <v>0</v>
          </cell>
          <cell r="AG1285">
            <v>0</v>
          </cell>
          <cell r="AH1285">
            <v>0</v>
          </cell>
          <cell r="AI1285">
            <v>0</v>
          </cell>
          <cell r="AJ1285">
            <v>0</v>
          </cell>
          <cell r="AK1285">
            <v>0</v>
          </cell>
          <cell r="AL1285">
            <v>0</v>
          </cell>
          <cell r="AM1285">
            <v>0</v>
          </cell>
          <cell r="AN1285">
            <v>0</v>
          </cell>
          <cell r="AO1285">
            <v>0</v>
          </cell>
          <cell r="AP1285">
            <v>0</v>
          </cell>
          <cell r="AQ1285">
            <v>0</v>
          </cell>
          <cell r="AR1285">
            <v>0</v>
          </cell>
          <cell r="AS1285">
            <v>0</v>
          </cell>
          <cell r="AT1285">
            <v>0</v>
          </cell>
          <cell r="AU1285">
            <v>0</v>
          </cell>
          <cell r="AV1285">
            <v>0</v>
          </cell>
          <cell r="AW1285">
            <v>0</v>
          </cell>
          <cell r="AX1285">
            <v>0</v>
          </cell>
          <cell r="AY1285">
            <v>0</v>
          </cell>
          <cell r="AZ1285">
            <v>0</v>
          </cell>
          <cell r="BA1285">
            <v>0</v>
          </cell>
          <cell r="BB1285">
            <v>0</v>
          </cell>
          <cell r="BC1285">
            <v>0</v>
          </cell>
          <cell r="BH1285">
            <v>0</v>
          </cell>
          <cell r="BJ1285">
            <v>0</v>
          </cell>
        </row>
        <row r="1286">
          <cell r="A1286">
            <v>1286</v>
          </cell>
          <cell r="F1286" t="str">
            <v>XXX</v>
          </cell>
          <cell r="J1286" t="str">
            <v/>
          </cell>
          <cell r="L1286" t="str">
            <v>J</v>
          </cell>
          <cell r="M1286" t="str">
            <v>J</v>
          </cell>
          <cell r="N1286">
            <v>0</v>
          </cell>
          <cell r="P1286" t="str">
            <v>Indal/ Hindalco make</v>
          </cell>
          <cell r="R1286">
            <v>0</v>
          </cell>
          <cell r="S1286">
            <v>0</v>
          </cell>
          <cell r="T1286">
            <v>0</v>
          </cell>
          <cell r="X1286">
            <v>0</v>
          </cell>
          <cell r="Y1286">
            <v>0</v>
          </cell>
          <cell r="Z1286">
            <v>0</v>
          </cell>
          <cell r="AB1286">
            <v>0</v>
          </cell>
          <cell r="AC1286">
            <v>0</v>
          </cell>
          <cell r="AF1286">
            <v>0</v>
          </cell>
          <cell r="AG1286">
            <v>0</v>
          </cell>
          <cell r="AH1286">
            <v>0</v>
          </cell>
          <cell r="AI1286">
            <v>0</v>
          </cell>
          <cell r="AJ1286">
            <v>0</v>
          </cell>
          <cell r="AK1286">
            <v>0</v>
          </cell>
          <cell r="AL1286">
            <v>0</v>
          </cell>
          <cell r="AM1286">
            <v>0</v>
          </cell>
          <cell r="AN1286">
            <v>0</v>
          </cell>
          <cell r="AO1286">
            <v>0</v>
          </cell>
          <cell r="AP1286">
            <v>0</v>
          </cell>
          <cell r="AQ1286">
            <v>0</v>
          </cell>
          <cell r="AR1286">
            <v>0</v>
          </cell>
          <cell r="AS1286">
            <v>0</v>
          </cell>
          <cell r="AT1286">
            <v>0</v>
          </cell>
          <cell r="AU1286">
            <v>0</v>
          </cell>
          <cell r="AV1286">
            <v>0</v>
          </cell>
          <cell r="AW1286">
            <v>0</v>
          </cell>
          <cell r="AX1286">
            <v>0</v>
          </cell>
          <cell r="AY1286">
            <v>0</v>
          </cell>
          <cell r="AZ1286">
            <v>0</v>
          </cell>
          <cell r="BA1286">
            <v>0</v>
          </cell>
          <cell r="BB1286">
            <v>0</v>
          </cell>
          <cell r="BC1286">
            <v>0</v>
          </cell>
          <cell r="BH1286">
            <v>0</v>
          </cell>
          <cell r="BJ1286">
            <v>0</v>
          </cell>
        </row>
        <row r="1287">
          <cell r="A1287">
            <v>1287</v>
          </cell>
          <cell r="F1287" t="str">
            <v>XXX</v>
          </cell>
          <cell r="J1287" t="str">
            <v/>
          </cell>
          <cell r="L1287" t="str">
            <v>J</v>
          </cell>
          <cell r="M1287" t="str">
            <v>J</v>
          </cell>
          <cell r="N1287">
            <v>0</v>
          </cell>
          <cell r="R1287">
            <v>0</v>
          </cell>
          <cell r="S1287">
            <v>0</v>
          </cell>
          <cell r="T1287">
            <v>0</v>
          </cell>
          <cell r="X1287">
            <v>0</v>
          </cell>
          <cell r="Y1287">
            <v>0</v>
          </cell>
          <cell r="Z1287">
            <v>0</v>
          </cell>
          <cell r="AB1287">
            <v>0</v>
          </cell>
          <cell r="AC1287">
            <v>0</v>
          </cell>
          <cell r="AF1287">
            <v>0</v>
          </cell>
          <cell r="AG1287">
            <v>0</v>
          </cell>
          <cell r="AH1287">
            <v>0</v>
          </cell>
          <cell r="AI1287">
            <v>0</v>
          </cell>
          <cell r="AJ1287">
            <v>0</v>
          </cell>
          <cell r="AK1287">
            <v>0</v>
          </cell>
          <cell r="AL1287">
            <v>0</v>
          </cell>
          <cell r="AM1287">
            <v>0</v>
          </cell>
          <cell r="AN1287">
            <v>0</v>
          </cell>
          <cell r="AO1287">
            <v>0</v>
          </cell>
          <cell r="AP1287">
            <v>0</v>
          </cell>
          <cell r="AQ1287">
            <v>0</v>
          </cell>
          <cell r="AR1287">
            <v>0</v>
          </cell>
          <cell r="AS1287">
            <v>0</v>
          </cell>
          <cell r="AT1287">
            <v>0</v>
          </cell>
          <cell r="AU1287">
            <v>0</v>
          </cell>
          <cell r="AV1287">
            <v>0</v>
          </cell>
          <cell r="AW1287">
            <v>0</v>
          </cell>
          <cell r="AX1287">
            <v>0</v>
          </cell>
          <cell r="AY1287">
            <v>0</v>
          </cell>
          <cell r="AZ1287">
            <v>0</v>
          </cell>
          <cell r="BA1287">
            <v>0</v>
          </cell>
          <cell r="BB1287">
            <v>0</v>
          </cell>
          <cell r="BC1287">
            <v>0</v>
          </cell>
          <cell r="BH1287">
            <v>0</v>
          </cell>
          <cell r="BJ1287">
            <v>0</v>
          </cell>
        </row>
        <row r="1288">
          <cell r="A1288">
            <v>1288</v>
          </cell>
          <cell r="F1288" t="str">
            <v>XXX</v>
          </cell>
          <cell r="J1288" t="str">
            <v/>
          </cell>
          <cell r="L1288" t="str">
            <v>J</v>
          </cell>
          <cell r="M1288" t="str">
            <v>J</v>
          </cell>
          <cell r="N1288">
            <v>0</v>
          </cell>
          <cell r="P1288" t="str">
            <v>SECTION FOR AL. DOORS:</v>
          </cell>
          <cell r="R1288">
            <v>0</v>
          </cell>
          <cell r="S1288">
            <v>0</v>
          </cell>
          <cell r="T1288">
            <v>0</v>
          </cell>
          <cell r="X1288">
            <v>0</v>
          </cell>
          <cell r="Y1288">
            <v>0</v>
          </cell>
          <cell r="Z1288">
            <v>0</v>
          </cell>
          <cell r="AB1288">
            <v>0</v>
          </cell>
          <cell r="AC1288">
            <v>0</v>
          </cell>
          <cell r="AF1288">
            <v>0</v>
          </cell>
          <cell r="AG1288">
            <v>0</v>
          </cell>
          <cell r="AH1288">
            <v>0</v>
          </cell>
          <cell r="AI1288">
            <v>0</v>
          </cell>
          <cell r="AJ1288">
            <v>0</v>
          </cell>
          <cell r="AK1288">
            <v>0</v>
          </cell>
          <cell r="AL1288">
            <v>0</v>
          </cell>
          <cell r="AM1288">
            <v>0</v>
          </cell>
          <cell r="AN1288">
            <v>0</v>
          </cell>
          <cell r="AO1288">
            <v>0</v>
          </cell>
          <cell r="AP1288">
            <v>0</v>
          </cell>
          <cell r="AQ1288">
            <v>0</v>
          </cell>
          <cell r="AR1288">
            <v>0</v>
          </cell>
          <cell r="AS1288">
            <v>0</v>
          </cell>
          <cell r="AT1288">
            <v>0</v>
          </cell>
          <cell r="AU1288">
            <v>0</v>
          </cell>
          <cell r="AV1288">
            <v>0</v>
          </cell>
          <cell r="AW1288">
            <v>0</v>
          </cell>
          <cell r="AX1288">
            <v>0</v>
          </cell>
          <cell r="AY1288">
            <v>0</v>
          </cell>
          <cell r="AZ1288">
            <v>0</v>
          </cell>
          <cell r="BA1288">
            <v>0</v>
          </cell>
          <cell r="BB1288">
            <v>0</v>
          </cell>
          <cell r="BC1288">
            <v>0</v>
          </cell>
          <cell r="BH1288">
            <v>0</v>
          </cell>
          <cell r="BJ1288">
            <v>0</v>
          </cell>
        </row>
        <row r="1289">
          <cell r="A1289">
            <v>1289</v>
          </cell>
          <cell r="F1289" t="str">
            <v>XXX</v>
          </cell>
          <cell r="J1289" t="str">
            <v/>
          </cell>
          <cell r="L1289" t="str">
            <v>J</v>
          </cell>
          <cell r="M1289" t="str">
            <v>J</v>
          </cell>
          <cell r="N1289">
            <v>0</v>
          </cell>
          <cell r="P1289" t="str">
            <v xml:space="preserve">2-1/2 X 1-1/2 sections for outer frame for fixed </v>
          </cell>
          <cell r="R1289">
            <v>0</v>
          </cell>
          <cell r="S1289">
            <v>0</v>
          </cell>
          <cell r="T1289">
            <v>0</v>
          </cell>
          <cell r="X1289">
            <v>0</v>
          </cell>
          <cell r="Y1289">
            <v>0</v>
          </cell>
          <cell r="Z1289">
            <v>0</v>
          </cell>
          <cell r="AB1289">
            <v>0</v>
          </cell>
          <cell r="AC1289">
            <v>0</v>
          </cell>
          <cell r="AF1289">
            <v>0</v>
          </cell>
          <cell r="AG1289">
            <v>0</v>
          </cell>
          <cell r="AH1289">
            <v>0</v>
          </cell>
          <cell r="AI1289">
            <v>0</v>
          </cell>
          <cell r="AJ1289">
            <v>0</v>
          </cell>
          <cell r="AK1289">
            <v>0</v>
          </cell>
          <cell r="AL1289">
            <v>0</v>
          </cell>
          <cell r="AM1289">
            <v>0</v>
          </cell>
          <cell r="AN1289">
            <v>0</v>
          </cell>
          <cell r="AO1289">
            <v>0</v>
          </cell>
          <cell r="AP1289">
            <v>0</v>
          </cell>
          <cell r="AQ1289">
            <v>0</v>
          </cell>
          <cell r="AR1289">
            <v>0</v>
          </cell>
          <cell r="AS1289">
            <v>0</v>
          </cell>
          <cell r="AT1289">
            <v>0</v>
          </cell>
          <cell r="AU1289">
            <v>0</v>
          </cell>
          <cell r="AV1289">
            <v>0</v>
          </cell>
          <cell r="AW1289">
            <v>0</v>
          </cell>
          <cell r="AX1289">
            <v>0</v>
          </cell>
          <cell r="AY1289">
            <v>0</v>
          </cell>
          <cell r="AZ1289">
            <v>0</v>
          </cell>
          <cell r="BA1289">
            <v>0</v>
          </cell>
          <cell r="BB1289">
            <v>0</v>
          </cell>
          <cell r="BC1289">
            <v>0</v>
          </cell>
          <cell r="BH1289">
            <v>0</v>
          </cell>
          <cell r="BJ1289">
            <v>0</v>
          </cell>
        </row>
        <row r="1290">
          <cell r="A1290">
            <v>1290</v>
          </cell>
          <cell r="F1290" t="str">
            <v>XXX</v>
          </cell>
          <cell r="J1290" t="str">
            <v/>
          </cell>
          <cell r="L1290" t="str">
            <v>J</v>
          </cell>
          <cell r="M1290" t="str">
            <v>J</v>
          </cell>
          <cell r="N1290">
            <v>0</v>
          </cell>
          <cell r="P1290" t="str">
            <v>partition 63.5 X 38.1 X 1.5 mm, DP 1212, 0.700 Kg/mt,</v>
          </cell>
          <cell r="R1290">
            <v>0</v>
          </cell>
          <cell r="S1290">
            <v>0</v>
          </cell>
          <cell r="T1290">
            <v>0</v>
          </cell>
          <cell r="X1290">
            <v>0</v>
          </cell>
          <cell r="Y1290">
            <v>0</v>
          </cell>
          <cell r="Z1290">
            <v>0</v>
          </cell>
          <cell r="AB1290">
            <v>0</v>
          </cell>
          <cell r="AC1290">
            <v>0</v>
          </cell>
          <cell r="AF1290">
            <v>0</v>
          </cell>
          <cell r="AG1290">
            <v>0</v>
          </cell>
          <cell r="AH1290">
            <v>0</v>
          </cell>
          <cell r="AI1290">
            <v>0</v>
          </cell>
          <cell r="AJ1290">
            <v>0</v>
          </cell>
          <cell r="AK1290">
            <v>0</v>
          </cell>
          <cell r="AL1290">
            <v>0</v>
          </cell>
          <cell r="AM1290">
            <v>0</v>
          </cell>
          <cell r="AN1290">
            <v>0</v>
          </cell>
          <cell r="AO1290">
            <v>0</v>
          </cell>
          <cell r="AP1290">
            <v>0</v>
          </cell>
          <cell r="AQ1290">
            <v>0</v>
          </cell>
          <cell r="AR1290">
            <v>0</v>
          </cell>
          <cell r="AS1290">
            <v>0</v>
          </cell>
          <cell r="AT1290">
            <v>0</v>
          </cell>
          <cell r="AU1290">
            <v>0</v>
          </cell>
          <cell r="AV1290">
            <v>0</v>
          </cell>
          <cell r="AW1290">
            <v>0</v>
          </cell>
          <cell r="AX1290">
            <v>0</v>
          </cell>
          <cell r="AY1290">
            <v>0</v>
          </cell>
          <cell r="AZ1290">
            <v>0</v>
          </cell>
          <cell r="BA1290">
            <v>0</v>
          </cell>
          <cell r="BB1290">
            <v>0</v>
          </cell>
          <cell r="BC1290">
            <v>0</v>
          </cell>
          <cell r="BH1290">
            <v>0</v>
          </cell>
          <cell r="BJ1290">
            <v>0</v>
          </cell>
        </row>
        <row r="1291">
          <cell r="A1291">
            <v>1291</v>
          </cell>
          <cell r="F1291" t="str">
            <v>XXX</v>
          </cell>
          <cell r="J1291" t="str">
            <v/>
          </cell>
          <cell r="L1291" t="str">
            <v>J</v>
          </cell>
          <cell r="M1291" t="str">
            <v>J</v>
          </cell>
          <cell r="N1291">
            <v>0</v>
          </cell>
          <cell r="P1291" t="str">
            <v xml:space="preserve">with glazing clips 17.27 X 19.05 X 1 mm, 0.098 </v>
          </cell>
          <cell r="R1291">
            <v>0</v>
          </cell>
          <cell r="S1291">
            <v>0</v>
          </cell>
          <cell r="T1291">
            <v>0</v>
          </cell>
          <cell r="X1291">
            <v>0</v>
          </cell>
          <cell r="Y1291">
            <v>0</v>
          </cell>
          <cell r="Z1291">
            <v>0</v>
          </cell>
          <cell r="AB1291">
            <v>0</v>
          </cell>
          <cell r="AC1291">
            <v>0</v>
          </cell>
          <cell r="AF1291">
            <v>0</v>
          </cell>
          <cell r="AG1291">
            <v>0</v>
          </cell>
          <cell r="AH1291">
            <v>0</v>
          </cell>
          <cell r="AI1291">
            <v>0</v>
          </cell>
          <cell r="AJ1291">
            <v>0</v>
          </cell>
          <cell r="AK1291">
            <v>0</v>
          </cell>
          <cell r="AL1291">
            <v>0</v>
          </cell>
          <cell r="AM1291">
            <v>0</v>
          </cell>
          <cell r="AN1291">
            <v>0</v>
          </cell>
          <cell r="AO1291">
            <v>0</v>
          </cell>
          <cell r="AP1291">
            <v>0</v>
          </cell>
          <cell r="AQ1291">
            <v>0</v>
          </cell>
          <cell r="AR1291">
            <v>0</v>
          </cell>
          <cell r="AS1291">
            <v>0</v>
          </cell>
          <cell r="AT1291">
            <v>0</v>
          </cell>
          <cell r="AU1291">
            <v>0</v>
          </cell>
          <cell r="AV1291">
            <v>0</v>
          </cell>
          <cell r="AW1291">
            <v>0</v>
          </cell>
          <cell r="AX1291">
            <v>0</v>
          </cell>
          <cell r="AY1291">
            <v>0</v>
          </cell>
          <cell r="AZ1291">
            <v>0</v>
          </cell>
          <cell r="BA1291">
            <v>0</v>
          </cell>
          <cell r="BB1291">
            <v>0</v>
          </cell>
          <cell r="BC1291">
            <v>0</v>
          </cell>
          <cell r="BH1291">
            <v>0</v>
          </cell>
          <cell r="BJ1291">
            <v>0</v>
          </cell>
        </row>
        <row r="1292">
          <cell r="A1292">
            <v>1292</v>
          </cell>
          <cell r="F1292" t="str">
            <v>XXX</v>
          </cell>
          <cell r="J1292" t="str">
            <v/>
          </cell>
          <cell r="L1292" t="str">
            <v>J</v>
          </cell>
          <cell r="M1292" t="str">
            <v>J</v>
          </cell>
          <cell r="N1292">
            <v>0</v>
          </cell>
          <cell r="P1292" t="str">
            <v>Kg/mt, (equivalent section) with 5 mm  plain float</v>
          </cell>
          <cell r="R1292">
            <v>0</v>
          </cell>
          <cell r="S1292">
            <v>0</v>
          </cell>
          <cell r="T1292">
            <v>0</v>
          </cell>
          <cell r="X1292">
            <v>0</v>
          </cell>
          <cell r="Y1292">
            <v>0</v>
          </cell>
          <cell r="Z1292">
            <v>0</v>
          </cell>
          <cell r="AB1292">
            <v>0</v>
          </cell>
          <cell r="AC1292">
            <v>0</v>
          </cell>
          <cell r="AF1292">
            <v>0</v>
          </cell>
          <cell r="AG1292">
            <v>0</v>
          </cell>
          <cell r="AH1292">
            <v>0</v>
          </cell>
          <cell r="AI1292">
            <v>0</v>
          </cell>
          <cell r="AJ1292">
            <v>0</v>
          </cell>
          <cell r="AK1292">
            <v>0</v>
          </cell>
          <cell r="AL1292">
            <v>0</v>
          </cell>
          <cell r="AM1292">
            <v>0</v>
          </cell>
          <cell r="AN1292">
            <v>0</v>
          </cell>
          <cell r="AO1292">
            <v>0</v>
          </cell>
          <cell r="AP1292">
            <v>0</v>
          </cell>
          <cell r="AQ1292">
            <v>0</v>
          </cell>
          <cell r="AR1292">
            <v>0</v>
          </cell>
          <cell r="AS1292">
            <v>0</v>
          </cell>
          <cell r="AT1292">
            <v>0</v>
          </cell>
          <cell r="AU1292">
            <v>0</v>
          </cell>
          <cell r="AV1292">
            <v>0</v>
          </cell>
          <cell r="AW1292">
            <v>0</v>
          </cell>
          <cell r="AX1292">
            <v>0</v>
          </cell>
          <cell r="AY1292">
            <v>0</v>
          </cell>
          <cell r="AZ1292">
            <v>0</v>
          </cell>
          <cell r="BA1292">
            <v>0</v>
          </cell>
          <cell r="BB1292">
            <v>0</v>
          </cell>
          <cell r="BC1292">
            <v>0</v>
          </cell>
          <cell r="BH1292">
            <v>0</v>
          </cell>
          <cell r="BJ1292">
            <v>0</v>
          </cell>
        </row>
        <row r="1293">
          <cell r="A1293">
            <v>1293</v>
          </cell>
          <cell r="F1293" t="str">
            <v>XXX</v>
          </cell>
          <cell r="J1293" t="str">
            <v/>
          </cell>
          <cell r="L1293" t="str">
            <v>J</v>
          </cell>
          <cell r="M1293" t="str">
            <v>J</v>
          </cell>
          <cell r="N1293">
            <v>0</v>
          </cell>
          <cell r="P1293" t="str">
            <v>glasses and rubber gasket with bottom three feet</v>
          </cell>
          <cell r="R1293">
            <v>0</v>
          </cell>
          <cell r="S1293">
            <v>0</v>
          </cell>
          <cell r="T1293">
            <v>0</v>
          </cell>
          <cell r="X1293">
            <v>0</v>
          </cell>
          <cell r="Y1293">
            <v>0</v>
          </cell>
          <cell r="Z1293">
            <v>0</v>
          </cell>
          <cell r="AB1293">
            <v>0</v>
          </cell>
          <cell r="AC1293">
            <v>0</v>
          </cell>
          <cell r="AF1293">
            <v>0</v>
          </cell>
          <cell r="AG1293">
            <v>0</v>
          </cell>
          <cell r="AH1293">
            <v>0</v>
          </cell>
          <cell r="AI1293">
            <v>0</v>
          </cell>
          <cell r="AJ1293">
            <v>0</v>
          </cell>
          <cell r="AK1293">
            <v>0</v>
          </cell>
          <cell r="AL1293">
            <v>0</v>
          </cell>
          <cell r="AM1293">
            <v>0</v>
          </cell>
          <cell r="AN1293">
            <v>0</v>
          </cell>
          <cell r="AO1293">
            <v>0</v>
          </cell>
          <cell r="AP1293">
            <v>0</v>
          </cell>
          <cell r="AQ1293">
            <v>0</v>
          </cell>
          <cell r="AR1293">
            <v>0</v>
          </cell>
          <cell r="AS1293">
            <v>0</v>
          </cell>
          <cell r="AT1293">
            <v>0</v>
          </cell>
          <cell r="AU1293">
            <v>0</v>
          </cell>
          <cell r="AV1293">
            <v>0</v>
          </cell>
          <cell r="AW1293">
            <v>0</v>
          </cell>
          <cell r="AX1293">
            <v>0</v>
          </cell>
          <cell r="AY1293">
            <v>0</v>
          </cell>
          <cell r="AZ1293">
            <v>0</v>
          </cell>
          <cell r="BA1293">
            <v>0</v>
          </cell>
          <cell r="BB1293">
            <v>0</v>
          </cell>
          <cell r="BC1293">
            <v>0</v>
          </cell>
          <cell r="BH1293">
            <v>0</v>
          </cell>
          <cell r="BJ1293">
            <v>0</v>
          </cell>
        </row>
        <row r="1294">
          <cell r="A1294">
            <v>1294</v>
          </cell>
          <cell r="F1294" t="str">
            <v>XXX</v>
          </cell>
          <cell r="J1294" t="str">
            <v/>
          </cell>
          <cell r="L1294" t="str">
            <v>J</v>
          </cell>
          <cell r="M1294" t="str">
            <v>J</v>
          </cell>
          <cell r="N1294">
            <v>0</v>
          </cell>
          <cell r="P1294" t="str">
            <v>pre-laminated sheet of 12 mm thick of colour grey,</v>
          </cell>
          <cell r="R1294">
            <v>0</v>
          </cell>
          <cell r="S1294">
            <v>0</v>
          </cell>
          <cell r="T1294">
            <v>0</v>
          </cell>
          <cell r="X1294">
            <v>0</v>
          </cell>
          <cell r="Y1294">
            <v>0</v>
          </cell>
          <cell r="Z1294">
            <v>0</v>
          </cell>
          <cell r="AB1294">
            <v>0</v>
          </cell>
          <cell r="AC1294">
            <v>0</v>
          </cell>
          <cell r="AF1294">
            <v>0</v>
          </cell>
          <cell r="AG1294">
            <v>0</v>
          </cell>
          <cell r="AH1294">
            <v>0</v>
          </cell>
          <cell r="AI1294">
            <v>0</v>
          </cell>
          <cell r="AJ1294">
            <v>0</v>
          </cell>
          <cell r="AK1294">
            <v>0</v>
          </cell>
          <cell r="AL1294">
            <v>0</v>
          </cell>
          <cell r="AM1294">
            <v>0</v>
          </cell>
          <cell r="AN1294">
            <v>0</v>
          </cell>
          <cell r="AO1294">
            <v>0</v>
          </cell>
          <cell r="AP1294">
            <v>0</v>
          </cell>
          <cell r="AQ1294">
            <v>0</v>
          </cell>
          <cell r="AR1294">
            <v>0</v>
          </cell>
          <cell r="AS1294">
            <v>0</v>
          </cell>
          <cell r="AT1294">
            <v>0</v>
          </cell>
          <cell r="AU1294">
            <v>0</v>
          </cell>
          <cell r="AV1294">
            <v>0</v>
          </cell>
          <cell r="AW1294">
            <v>0</v>
          </cell>
          <cell r="AX1294">
            <v>0</v>
          </cell>
          <cell r="AY1294">
            <v>0</v>
          </cell>
          <cell r="AZ1294">
            <v>0</v>
          </cell>
          <cell r="BA1294">
            <v>0</v>
          </cell>
          <cell r="BB1294">
            <v>0</v>
          </cell>
          <cell r="BC1294">
            <v>0</v>
          </cell>
          <cell r="BH1294">
            <v>0</v>
          </cell>
          <cell r="BJ1294">
            <v>0</v>
          </cell>
        </row>
        <row r="1295">
          <cell r="A1295">
            <v>1295</v>
          </cell>
          <cell r="F1295" t="str">
            <v>XXX</v>
          </cell>
          <cell r="J1295" t="str">
            <v/>
          </cell>
          <cell r="L1295" t="str">
            <v>J</v>
          </cell>
          <cell r="M1295" t="str">
            <v>J</v>
          </cell>
          <cell r="N1295">
            <v>0</v>
          </cell>
          <cell r="P1295" t="str">
            <v>ivory. Jindal/Indal/ Hindalco make</v>
          </cell>
          <cell r="R1295">
            <v>0</v>
          </cell>
          <cell r="S1295">
            <v>0</v>
          </cell>
          <cell r="T1295">
            <v>0</v>
          </cell>
          <cell r="X1295">
            <v>0</v>
          </cell>
          <cell r="Y1295">
            <v>0</v>
          </cell>
          <cell r="Z1295">
            <v>0</v>
          </cell>
          <cell r="AB1295">
            <v>0</v>
          </cell>
          <cell r="AC1295">
            <v>0</v>
          </cell>
          <cell r="AF1295">
            <v>0</v>
          </cell>
          <cell r="AG1295">
            <v>0</v>
          </cell>
          <cell r="AH1295">
            <v>0</v>
          </cell>
          <cell r="AI1295">
            <v>0</v>
          </cell>
          <cell r="AJ1295">
            <v>0</v>
          </cell>
          <cell r="AK1295">
            <v>0</v>
          </cell>
          <cell r="AL1295">
            <v>0</v>
          </cell>
          <cell r="AM1295">
            <v>0</v>
          </cell>
          <cell r="AN1295">
            <v>0</v>
          </cell>
          <cell r="AO1295">
            <v>0</v>
          </cell>
          <cell r="AP1295">
            <v>0</v>
          </cell>
          <cell r="AQ1295">
            <v>0</v>
          </cell>
          <cell r="AR1295">
            <v>0</v>
          </cell>
          <cell r="AS1295">
            <v>0</v>
          </cell>
          <cell r="AT1295">
            <v>0</v>
          </cell>
          <cell r="AU1295">
            <v>0</v>
          </cell>
          <cell r="AV1295">
            <v>0</v>
          </cell>
          <cell r="AW1295">
            <v>0</v>
          </cell>
          <cell r="AX1295">
            <v>0</v>
          </cell>
          <cell r="AY1295">
            <v>0</v>
          </cell>
          <cell r="AZ1295">
            <v>0</v>
          </cell>
          <cell r="BA1295">
            <v>0</v>
          </cell>
          <cell r="BB1295">
            <v>0</v>
          </cell>
          <cell r="BC1295">
            <v>0</v>
          </cell>
          <cell r="BH1295">
            <v>0</v>
          </cell>
          <cell r="BJ1295">
            <v>0</v>
          </cell>
        </row>
        <row r="1296">
          <cell r="A1296">
            <v>1296</v>
          </cell>
          <cell r="F1296" t="str">
            <v>XXX</v>
          </cell>
          <cell r="J1296" t="str">
            <v/>
          </cell>
          <cell r="L1296" t="str">
            <v>J</v>
          </cell>
          <cell r="M1296" t="str">
            <v>J</v>
          </cell>
          <cell r="N1296">
            <v>0</v>
          </cell>
          <cell r="R1296">
            <v>0</v>
          </cell>
          <cell r="S1296">
            <v>0</v>
          </cell>
          <cell r="T1296">
            <v>0</v>
          </cell>
          <cell r="X1296">
            <v>0</v>
          </cell>
          <cell r="Y1296">
            <v>0</v>
          </cell>
          <cell r="Z1296">
            <v>0</v>
          </cell>
          <cell r="AB1296">
            <v>0</v>
          </cell>
          <cell r="AC1296">
            <v>0</v>
          </cell>
          <cell r="AF1296">
            <v>0</v>
          </cell>
          <cell r="AG1296">
            <v>0</v>
          </cell>
          <cell r="AH1296">
            <v>0</v>
          </cell>
          <cell r="AI1296">
            <v>0</v>
          </cell>
          <cell r="AJ1296">
            <v>0</v>
          </cell>
          <cell r="AK1296">
            <v>0</v>
          </cell>
          <cell r="AL1296">
            <v>0</v>
          </cell>
          <cell r="AM1296">
            <v>0</v>
          </cell>
          <cell r="AN1296">
            <v>0</v>
          </cell>
          <cell r="AO1296">
            <v>0</v>
          </cell>
          <cell r="AP1296">
            <v>0</v>
          </cell>
          <cell r="AQ1296">
            <v>0</v>
          </cell>
          <cell r="AR1296">
            <v>0</v>
          </cell>
          <cell r="AS1296">
            <v>0</v>
          </cell>
          <cell r="AT1296">
            <v>0</v>
          </cell>
          <cell r="AU1296">
            <v>0</v>
          </cell>
          <cell r="AV1296">
            <v>0</v>
          </cell>
          <cell r="AW1296">
            <v>0</v>
          </cell>
          <cell r="AX1296">
            <v>0</v>
          </cell>
          <cell r="AY1296">
            <v>0</v>
          </cell>
          <cell r="AZ1296">
            <v>0</v>
          </cell>
          <cell r="BA1296">
            <v>0</v>
          </cell>
          <cell r="BB1296">
            <v>0</v>
          </cell>
          <cell r="BC1296">
            <v>0</v>
          </cell>
          <cell r="BH1296">
            <v>0</v>
          </cell>
          <cell r="BJ1296">
            <v>0</v>
          </cell>
        </row>
        <row r="1297">
          <cell r="A1297">
            <v>1297</v>
          </cell>
          <cell r="F1297" t="str">
            <v>XXX</v>
          </cell>
          <cell r="J1297" t="str">
            <v/>
          </cell>
          <cell r="L1297" t="str">
            <v>J</v>
          </cell>
          <cell r="M1297" t="str">
            <v>J</v>
          </cell>
          <cell r="N1297">
            <v>0</v>
          </cell>
          <cell r="P1297" t="str">
            <v>SECTION FOR AL. PARTITION:</v>
          </cell>
          <cell r="R1297">
            <v>0</v>
          </cell>
          <cell r="S1297">
            <v>0</v>
          </cell>
          <cell r="T1297">
            <v>0</v>
          </cell>
          <cell r="X1297">
            <v>0</v>
          </cell>
          <cell r="Y1297">
            <v>0</v>
          </cell>
          <cell r="Z1297">
            <v>0</v>
          </cell>
          <cell r="AB1297">
            <v>0</v>
          </cell>
          <cell r="AC1297">
            <v>0</v>
          </cell>
          <cell r="AF1297">
            <v>0</v>
          </cell>
          <cell r="AG1297">
            <v>0</v>
          </cell>
          <cell r="AH1297">
            <v>0</v>
          </cell>
          <cell r="AI1297">
            <v>0</v>
          </cell>
          <cell r="AJ1297">
            <v>0</v>
          </cell>
          <cell r="AK1297">
            <v>0</v>
          </cell>
          <cell r="AL1297">
            <v>0</v>
          </cell>
          <cell r="AM1297">
            <v>0</v>
          </cell>
          <cell r="AN1297">
            <v>0</v>
          </cell>
          <cell r="AO1297">
            <v>0</v>
          </cell>
          <cell r="AP1297">
            <v>0</v>
          </cell>
          <cell r="AQ1297">
            <v>0</v>
          </cell>
          <cell r="AR1297">
            <v>0</v>
          </cell>
          <cell r="AS1297">
            <v>0</v>
          </cell>
          <cell r="AT1297">
            <v>0</v>
          </cell>
          <cell r="AU1297">
            <v>0</v>
          </cell>
          <cell r="AV1297">
            <v>0</v>
          </cell>
          <cell r="AW1297">
            <v>0</v>
          </cell>
          <cell r="AX1297">
            <v>0</v>
          </cell>
          <cell r="AY1297">
            <v>0</v>
          </cell>
          <cell r="AZ1297">
            <v>0</v>
          </cell>
          <cell r="BA1297">
            <v>0</v>
          </cell>
          <cell r="BB1297">
            <v>0</v>
          </cell>
          <cell r="BC1297">
            <v>0</v>
          </cell>
          <cell r="BH1297">
            <v>0</v>
          </cell>
          <cell r="BJ1297">
            <v>0</v>
          </cell>
        </row>
        <row r="1298">
          <cell r="A1298">
            <v>1298</v>
          </cell>
          <cell r="F1298" t="str">
            <v>XXX</v>
          </cell>
          <cell r="J1298" t="str">
            <v/>
          </cell>
          <cell r="L1298" t="str">
            <v>J</v>
          </cell>
          <cell r="M1298" t="str">
            <v>J</v>
          </cell>
          <cell r="N1298">
            <v>0</v>
          </cell>
          <cell r="R1298">
            <v>0</v>
          </cell>
          <cell r="S1298">
            <v>0</v>
          </cell>
          <cell r="T1298">
            <v>0</v>
          </cell>
          <cell r="X1298">
            <v>0</v>
          </cell>
          <cell r="Y1298">
            <v>0</v>
          </cell>
          <cell r="Z1298">
            <v>0</v>
          </cell>
          <cell r="AB1298">
            <v>0</v>
          </cell>
          <cell r="AC1298">
            <v>0</v>
          </cell>
          <cell r="AF1298">
            <v>0</v>
          </cell>
          <cell r="AG1298">
            <v>0</v>
          </cell>
          <cell r="AH1298">
            <v>0</v>
          </cell>
          <cell r="AI1298">
            <v>0</v>
          </cell>
          <cell r="AJ1298">
            <v>0</v>
          </cell>
          <cell r="AK1298">
            <v>0</v>
          </cell>
          <cell r="AL1298">
            <v>0</v>
          </cell>
          <cell r="AM1298">
            <v>0</v>
          </cell>
          <cell r="AN1298">
            <v>0</v>
          </cell>
          <cell r="AO1298">
            <v>0</v>
          </cell>
          <cell r="AP1298">
            <v>0</v>
          </cell>
          <cell r="AQ1298">
            <v>0</v>
          </cell>
          <cell r="AR1298">
            <v>0</v>
          </cell>
          <cell r="AS1298">
            <v>0</v>
          </cell>
          <cell r="AT1298">
            <v>0</v>
          </cell>
          <cell r="AU1298">
            <v>0</v>
          </cell>
          <cell r="AV1298">
            <v>0</v>
          </cell>
          <cell r="AW1298">
            <v>0</v>
          </cell>
          <cell r="AX1298">
            <v>0</v>
          </cell>
          <cell r="AY1298">
            <v>0</v>
          </cell>
          <cell r="AZ1298">
            <v>0</v>
          </cell>
          <cell r="BA1298">
            <v>0</v>
          </cell>
          <cell r="BB1298">
            <v>0</v>
          </cell>
          <cell r="BC1298">
            <v>0</v>
          </cell>
          <cell r="BH1298">
            <v>0</v>
          </cell>
          <cell r="BJ1298">
            <v>0</v>
          </cell>
        </row>
        <row r="1299">
          <cell r="A1299">
            <v>1299</v>
          </cell>
          <cell r="F1299" t="str">
            <v>XXX</v>
          </cell>
          <cell r="J1299" t="str">
            <v/>
          </cell>
          <cell r="L1299" t="str">
            <v>J</v>
          </cell>
          <cell r="M1299" t="str">
            <v>J</v>
          </cell>
          <cell r="N1299">
            <v>0</v>
          </cell>
          <cell r="P1299" t="str">
            <v xml:space="preserve">Outer frames 2-1/2 X 1-1/2, 63.5 X 38.10 X 1.5 mm, </v>
          </cell>
          <cell r="R1299">
            <v>0</v>
          </cell>
          <cell r="S1299">
            <v>0</v>
          </cell>
          <cell r="T1299">
            <v>0</v>
          </cell>
          <cell r="X1299">
            <v>0</v>
          </cell>
          <cell r="Y1299">
            <v>0</v>
          </cell>
          <cell r="Z1299">
            <v>0</v>
          </cell>
          <cell r="AB1299">
            <v>0</v>
          </cell>
          <cell r="AC1299">
            <v>0</v>
          </cell>
          <cell r="AF1299">
            <v>0</v>
          </cell>
          <cell r="AG1299">
            <v>0</v>
          </cell>
          <cell r="AH1299">
            <v>0</v>
          </cell>
          <cell r="AI1299">
            <v>0</v>
          </cell>
          <cell r="AJ1299">
            <v>0</v>
          </cell>
          <cell r="AK1299">
            <v>0</v>
          </cell>
          <cell r="AL1299">
            <v>0</v>
          </cell>
          <cell r="AM1299">
            <v>0</v>
          </cell>
          <cell r="AN1299">
            <v>0</v>
          </cell>
          <cell r="AO1299">
            <v>0</v>
          </cell>
          <cell r="AP1299">
            <v>0</v>
          </cell>
          <cell r="AQ1299">
            <v>0</v>
          </cell>
          <cell r="AR1299">
            <v>0</v>
          </cell>
          <cell r="AS1299">
            <v>0</v>
          </cell>
          <cell r="AT1299">
            <v>0</v>
          </cell>
          <cell r="AU1299">
            <v>0</v>
          </cell>
          <cell r="AV1299">
            <v>0</v>
          </cell>
          <cell r="AW1299">
            <v>0</v>
          </cell>
          <cell r="AX1299">
            <v>0</v>
          </cell>
          <cell r="AY1299">
            <v>0</v>
          </cell>
          <cell r="AZ1299">
            <v>0</v>
          </cell>
          <cell r="BA1299">
            <v>0</v>
          </cell>
          <cell r="BB1299">
            <v>0</v>
          </cell>
          <cell r="BC1299">
            <v>0</v>
          </cell>
          <cell r="BH1299">
            <v>0</v>
          </cell>
          <cell r="BJ1299">
            <v>0</v>
          </cell>
        </row>
        <row r="1300">
          <cell r="A1300">
            <v>1300</v>
          </cell>
          <cell r="F1300" t="str">
            <v>XXX</v>
          </cell>
          <cell r="J1300" t="str">
            <v/>
          </cell>
          <cell r="L1300" t="str">
            <v>J</v>
          </cell>
          <cell r="M1300" t="str">
            <v>J</v>
          </cell>
          <cell r="N1300">
            <v>0</v>
          </cell>
          <cell r="P1300" t="str">
            <v>DP 1212, 0.700 Kg/mt, to work as fixed partition &amp;</v>
          </cell>
          <cell r="R1300">
            <v>0</v>
          </cell>
          <cell r="S1300">
            <v>0</v>
          </cell>
          <cell r="T1300">
            <v>0</v>
          </cell>
          <cell r="X1300">
            <v>0</v>
          </cell>
          <cell r="Y1300">
            <v>0</v>
          </cell>
          <cell r="Z1300">
            <v>0</v>
          </cell>
          <cell r="AB1300">
            <v>0</v>
          </cell>
          <cell r="AC1300">
            <v>0</v>
          </cell>
          <cell r="AF1300">
            <v>0</v>
          </cell>
          <cell r="AG1300">
            <v>0</v>
          </cell>
          <cell r="AH1300">
            <v>0</v>
          </cell>
          <cell r="AI1300">
            <v>0</v>
          </cell>
          <cell r="AJ1300">
            <v>0</v>
          </cell>
          <cell r="AK1300">
            <v>0</v>
          </cell>
          <cell r="AL1300">
            <v>0</v>
          </cell>
          <cell r="AM1300">
            <v>0</v>
          </cell>
          <cell r="AN1300">
            <v>0</v>
          </cell>
          <cell r="AO1300">
            <v>0</v>
          </cell>
          <cell r="AP1300">
            <v>0</v>
          </cell>
          <cell r="AQ1300">
            <v>0</v>
          </cell>
          <cell r="AR1300">
            <v>0</v>
          </cell>
          <cell r="AS1300">
            <v>0</v>
          </cell>
          <cell r="AT1300">
            <v>0</v>
          </cell>
          <cell r="AU1300">
            <v>0</v>
          </cell>
          <cell r="AV1300">
            <v>0</v>
          </cell>
          <cell r="AW1300">
            <v>0</v>
          </cell>
          <cell r="AX1300">
            <v>0</v>
          </cell>
          <cell r="AY1300">
            <v>0</v>
          </cell>
          <cell r="AZ1300">
            <v>0</v>
          </cell>
          <cell r="BA1300">
            <v>0</v>
          </cell>
          <cell r="BB1300">
            <v>0</v>
          </cell>
          <cell r="BC1300">
            <v>0</v>
          </cell>
          <cell r="BH1300">
            <v>0</v>
          </cell>
          <cell r="BJ1300">
            <v>0</v>
          </cell>
        </row>
        <row r="1301">
          <cell r="A1301">
            <v>1301</v>
          </cell>
          <cell r="F1301" t="str">
            <v>XXX</v>
          </cell>
          <cell r="J1301" t="str">
            <v/>
          </cell>
          <cell r="L1301" t="str">
            <v>J</v>
          </cell>
          <cell r="M1301" t="str">
            <v>J</v>
          </cell>
          <cell r="N1301">
            <v>0</v>
          </cell>
          <cell r="P1301" t="str">
            <v xml:space="preserve">door with door verticals 44.45 X 47.62 X 1.5 mm, DP </v>
          </cell>
          <cell r="R1301">
            <v>0</v>
          </cell>
          <cell r="S1301">
            <v>0</v>
          </cell>
          <cell r="T1301">
            <v>0</v>
          </cell>
          <cell r="X1301">
            <v>0</v>
          </cell>
          <cell r="Y1301">
            <v>0</v>
          </cell>
          <cell r="Z1301">
            <v>0</v>
          </cell>
          <cell r="AB1301">
            <v>0</v>
          </cell>
          <cell r="AC1301">
            <v>0</v>
          </cell>
          <cell r="AF1301">
            <v>0</v>
          </cell>
          <cell r="AG1301">
            <v>0</v>
          </cell>
          <cell r="AH1301">
            <v>0</v>
          </cell>
          <cell r="AI1301">
            <v>0</v>
          </cell>
          <cell r="AJ1301">
            <v>0</v>
          </cell>
          <cell r="AK1301">
            <v>0</v>
          </cell>
          <cell r="AL1301">
            <v>0</v>
          </cell>
          <cell r="AM1301">
            <v>0</v>
          </cell>
          <cell r="AN1301">
            <v>0</v>
          </cell>
          <cell r="AO1301">
            <v>0</v>
          </cell>
          <cell r="AP1301">
            <v>0</v>
          </cell>
          <cell r="AQ1301">
            <v>0</v>
          </cell>
          <cell r="AR1301">
            <v>0</v>
          </cell>
          <cell r="AS1301">
            <v>0</v>
          </cell>
          <cell r="AT1301">
            <v>0</v>
          </cell>
          <cell r="AU1301">
            <v>0</v>
          </cell>
          <cell r="AV1301">
            <v>0</v>
          </cell>
          <cell r="AW1301">
            <v>0</v>
          </cell>
          <cell r="AX1301">
            <v>0</v>
          </cell>
          <cell r="AY1301">
            <v>0</v>
          </cell>
          <cell r="AZ1301">
            <v>0</v>
          </cell>
          <cell r="BA1301">
            <v>0</v>
          </cell>
          <cell r="BB1301">
            <v>0</v>
          </cell>
          <cell r="BC1301">
            <v>0</v>
          </cell>
          <cell r="BH1301">
            <v>0</v>
          </cell>
          <cell r="BJ1301">
            <v>0</v>
          </cell>
        </row>
        <row r="1302">
          <cell r="A1302">
            <v>1302</v>
          </cell>
          <cell r="F1302" t="str">
            <v>XXX</v>
          </cell>
          <cell r="J1302" t="str">
            <v/>
          </cell>
          <cell r="L1302" t="str">
            <v>J</v>
          </cell>
          <cell r="M1302" t="str">
            <v>J</v>
          </cell>
          <cell r="N1302">
            <v>0</v>
          </cell>
          <cell r="P1302" t="str">
            <v xml:space="preserve">2022,0.850 Kg/mt, top and centre pieces </v>
          </cell>
          <cell r="R1302">
            <v>0</v>
          </cell>
          <cell r="S1302">
            <v>0</v>
          </cell>
          <cell r="T1302">
            <v>0</v>
          </cell>
          <cell r="X1302">
            <v>0</v>
          </cell>
          <cell r="Y1302">
            <v>0</v>
          </cell>
          <cell r="Z1302">
            <v>0</v>
          </cell>
          <cell r="AB1302">
            <v>0</v>
          </cell>
          <cell r="AC1302">
            <v>0</v>
          </cell>
          <cell r="AF1302">
            <v>0</v>
          </cell>
          <cell r="AG1302">
            <v>0</v>
          </cell>
          <cell r="AH1302">
            <v>0</v>
          </cell>
          <cell r="AI1302">
            <v>0</v>
          </cell>
          <cell r="AJ1302">
            <v>0</v>
          </cell>
          <cell r="AK1302">
            <v>0</v>
          </cell>
          <cell r="AL1302">
            <v>0</v>
          </cell>
          <cell r="AM1302">
            <v>0</v>
          </cell>
          <cell r="AN1302">
            <v>0</v>
          </cell>
          <cell r="AO1302">
            <v>0</v>
          </cell>
          <cell r="AP1302">
            <v>0</v>
          </cell>
          <cell r="AQ1302">
            <v>0</v>
          </cell>
          <cell r="AR1302">
            <v>0</v>
          </cell>
          <cell r="AS1302">
            <v>0</v>
          </cell>
          <cell r="AT1302">
            <v>0</v>
          </cell>
          <cell r="AU1302">
            <v>0</v>
          </cell>
          <cell r="AV1302">
            <v>0</v>
          </cell>
          <cell r="AW1302">
            <v>0</v>
          </cell>
          <cell r="AX1302">
            <v>0</v>
          </cell>
          <cell r="AY1302">
            <v>0</v>
          </cell>
          <cell r="AZ1302">
            <v>0</v>
          </cell>
          <cell r="BA1302">
            <v>0</v>
          </cell>
          <cell r="BB1302">
            <v>0</v>
          </cell>
          <cell r="BC1302">
            <v>0</v>
          </cell>
          <cell r="BH1302">
            <v>0</v>
          </cell>
          <cell r="BJ1302">
            <v>0</v>
          </cell>
        </row>
        <row r="1303">
          <cell r="A1303">
            <v>1303</v>
          </cell>
          <cell r="F1303" t="str">
            <v>XXX</v>
          </cell>
          <cell r="J1303" t="str">
            <v/>
          </cell>
          <cell r="L1303" t="str">
            <v>J</v>
          </cell>
          <cell r="M1303" t="str">
            <v>J</v>
          </cell>
          <cell r="N1303">
            <v>0</v>
          </cell>
          <cell r="R1303">
            <v>0</v>
          </cell>
          <cell r="S1303">
            <v>0</v>
          </cell>
          <cell r="T1303">
            <v>0</v>
          </cell>
          <cell r="X1303">
            <v>0</v>
          </cell>
          <cell r="Y1303">
            <v>0</v>
          </cell>
          <cell r="Z1303">
            <v>0</v>
          </cell>
          <cell r="AB1303">
            <v>0</v>
          </cell>
          <cell r="AC1303">
            <v>0</v>
          </cell>
          <cell r="AF1303">
            <v>0</v>
          </cell>
          <cell r="AG1303">
            <v>0</v>
          </cell>
          <cell r="AH1303">
            <v>0</v>
          </cell>
          <cell r="AI1303">
            <v>0</v>
          </cell>
          <cell r="AJ1303">
            <v>0</v>
          </cell>
          <cell r="AK1303">
            <v>0</v>
          </cell>
          <cell r="AL1303">
            <v>0</v>
          </cell>
          <cell r="AM1303">
            <v>0</v>
          </cell>
          <cell r="AN1303">
            <v>0</v>
          </cell>
          <cell r="AO1303">
            <v>0</v>
          </cell>
          <cell r="AP1303">
            <v>0</v>
          </cell>
          <cell r="AQ1303">
            <v>0</v>
          </cell>
          <cell r="AR1303">
            <v>0</v>
          </cell>
          <cell r="AS1303">
            <v>0</v>
          </cell>
          <cell r="AT1303">
            <v>0</v>
          </cell>
          <cell r="AU1303">
            <v>0</v>
          </cell>
          <cell r="AV1303">
            <v>0</v>
          </cell>
          <cell r="AW1303">
            <v>0</v>
          </cell>
          <cell r="AX1303">
            <v>0</v>
          </cell>
          <cell r="AY1303">
            <v>0</v>
          </cell>
          <cell r="AZ1303">
            <v>0</v>
          </cell>
          <cell r="BA1303">
            <v>0</v>
          </cell>
          <cell r="BB1303">
            <v>0</v>
          </cell>
          <cell r="BC1303">
            <v>0</v>
          </cell>
          <cell r="BH1303">
            <v>0</v>
          </cell>
          <cell r="BJ1303">
            <v>0</v>
          </cell>
        </row>
        <row r="1304">
          <cell r="A1304">
            <v>1304</v>
          </cell>
          <cell r="F1304" t="str">
            <v>XXX</v>
          </cell>
          <cell r="G1304" t="str">
            <v>26a</v>
          </cell>
          <cell r="J1304" t="str">
            <v/>
          </cell>
          <cell r="L1304" t="str">
            <v>J</v>
          </cell>
          <cell r="M1304" t="str">
            <v>J</v>
          </cell>
          <cell r="N1304">
            <v>0</v>
          </cell>
          <cell r="P1304" t="str">
            <v>Providing and fixing glazing in aluminium door,</v>
          </cell>
          <cell r="R1304">
            <v>0</v>
          </cell>
          <cell r="S1304">
            <v>0</v>
          </cell>
          <cell r="T1304">
            <v>0</v>
          </cell>
          <cell r="X1304">
            <v>0</v>
          </cell>
          <cell r="Y1304">
            <v>0</v>
          </cell>
          <cell r="Z1304">
            <v>0</v>
          </cell>
          <cell r="AB1304">
            <v>0</v>
          </cell>
          <cell r="AC1304">
            <v>0</v>
          </cell>
          <cell r="AF1304">
            <v>0</v>
          </cell>
          <cell r="AG1304">
            <v>0</v>
          </cell>
          <cell r="AH1304">
            <v>0</v>
          </cell>
          <cell r="AI1304">
            <v>0</v>
          </cell>
          <cell r="AJ1304">
            <v>0</v>
          </cell>
          <cell r="AK1304">
            <v>0</v>
          </cell>
          <cell r="AL1304">
            <v>0</v>
          </cell>
          <cell r="AM1304">
            <v>0</v>
          </cell>
          <cell r="AN1304">
            <v>0</v>
          </cell>
          <cell r="AO1304">
            <v>0</v>
          </cell>
          <cell r="AP1304">
            <v>0</v>
          </cell>
          <cell r="AQ1304">
            <v>0</v>
          </cell>
          <cell r="AR1304">
            <v>0</v>
          </cell>
          <cell r="AS1304">
            <v>0</v>
          </cell>
          <cell r="AT1304">
            <v>0</v>
          </cell>
          <cell r="AU1304">
            <v>0</v>
          </cell>
          <cell r="AV1304">
            <v>0</v>
          </cell>
          <cell r="AW1304">
            <v>0</v>
          </cell>
          <cell r="AX1304">
            <v>0</v>
          </cell>
          <cell r="AY1304">
            <v>0</v>
          </cell>
          <cell r="AZ1304">
            <v>0</v>
          </cell>
          <cell r="BA1304">
            <v>0</v>
          </cell>
          <cell r="BB1304">
            <v>0</v>
          </cell>
          <cell r="BC1304">
            <v>0</v>
          </cell>
          <cell r="BH1304">
            <v>0</v>
          </cell>
          <cell r="BJ1304">
            <v>0</v>
          </cell>
        </row>
        <row r="1305">
          <cell r="A1305">
            <v>1305</v>
          </cell>
          <cell r="F1305" t="str">
            <v>XXX</v>
          </cell>
          <cell r="J1305" t="str">
            <v/>
          </cell>
          <cell r="L1305" t="str">
            <v>J</v>
          </cell>
          <cell r="M1305" t="str">
            <v>J</v>
          </cell>
          <cell r="N1305">
            <v>0</v>
          </cell>
          <cell r="P1305" t="str">
            <v>window , ventilator shutters and partitions etc</v>
          </cell>
          <cell r="R1305">
            <v>0</v>
          </cell>
          <cell r="S1305">
            <v>0</v>
          </cell>
          <cell r="T1305">
            <v>0</v>
          </cell>
          <cell r="X1305">
            <v>0</v>
          </cell>
          <cell r="Y1305">
            <v>0</v>
          </cell>
          <cell r="Z1305">
            <v>0</v>
          </cell>
          <cell r="AB1305">
            <v>0</v>
          </cell>
          <cell r="AC1305">
            <v>0</v>
          </cell>
          <cell r="AF1305">
            <v>0</v>
          </cell>
          <cell r="AG1305">
            <v>0</v>
          </cell>
          <cell r="AH1305">
            <v>0</v>
          </cell>
          <cell r="AI1305">
            <v>0</v>
          </cell>
          <cell r="AJ1305">
            <v>0</v>
          </cell>
          <cell r="AK1305">
            <v>0</v>
          </cell>
          <cell r="AL1305">
            <v>0</v>
          </cell>
          <cell r="AM1305">
            <v>0</v>
          </cell>
          <cell r="AN1305">
            <v>0</v>
          </cell>
          <cell r="AO1305">
            <v>0</v>
          </cell>
          <cell r="AP1305">
            <v>0</v>
          </cell>
          <cell r="AQ1305">
            <v>0</v>
          </cell>
          <cell r="AR1305">
            <v>0</v>
          </cell>
          <cell r="AS1305">
            <v>0</v>
          </cell>
          <cell r="AT1305">
            <v>0</v>
          </cell>
          <cell r="AU1305">
            <v>0</v>
          </cell>
          <cell r="AV1305">
            <v>0</v>
          </cell>
          <cell r="AW1305">
            <v>0</v>
          </cell>
          <cell r="AX1305">
            <v>0</v>
          </cell>
          <cell r="AY1305">
            <v>0</v>
          </cell>
          <cell r="AZ1305">
            <v>0</v>
          </cell>
          <cell r="BA1305">
            <v>0</v>
          </cell>
          <cell r="BB1305">
            <v>0</v>
          </cell>
          <cell r="BC1305">
            <v>0</v>
          </cell>
          <cell r="BH1305">
            <v>0</v>
          </cell>
          <cell r="BJ1305">
            <v>0</v>
          </cell>
        </row>
        <row r="1306">
          <cell r="A1306">
            <v>1306</v>
          </cell>
          <cell r="F1306" t="str">
            <v>XXX</v>
          </cell>
          <cell r="J1306" t="str">
            <v/>
          </cell>
          <cell r="L1306" t="str">
            <v>J</v>
          </cell>
          <cell r="M1306" t="str">
            <v>J</v>
          </cell>
          <cell r="N1306">
            <v>0</v>
          </cell>
          <cell r="P1306" t="str">
            <v>with PVC/neoprene gasket etc complete as per the</v>
          </cell>
          <cell r="R1306">
            <v>0</v>
          </cell>
          <cell r="S1306">
            <v>0</v>
          </cell>
          <cell r="T1306">
            <v>0</v>
          </cell>
          <cell r="X1306">
            <v>0</v>
          </cell>
          <cell r="Y1306">
            <v>0</v>
          </cell>
          <cell r="Z1306">
            <v>0</v>
          </cell>
          <cell r="AB1306">
            <v>0</v>
          </cell>
          <cell r="AC1306">
            <v>0</v>
          </cell>
          <cell r="AF1306">
            <v>0</v>
          </cell>
          <cell r="AG1306">
            <v>0</v>
          </cell>
          <cell r="AH1306">
            <v>0</v>
          </cell>
          <cell r="AI1306">
            <v>0</v>
          </cell>
          <cell r="AJ1306">
            <v>0</v>
          </cell>
          <cell r="AK1306">
            <v>0</v>
          </cell>
          <cell r="AL1306">
            <v>0</v>
          </cell>
          <cell r="AM1306">
            <v>0</v>
          </cell>
          <cell r="AN1306">
            <v>0</v>
          </cell>
          <cell r="AO1306">
            <v>0</v>
          </cell>
          <cell r="AP1306">
            <v>0</v>
          </cell>
          <cell r="AQ1306">
            <v>0</v>
          </cell>
          <cell r="AR1306">
            <v>0</v>
          </cell>
          <cell r="AS1306">
            <v>0</v>
          </cell>
          <cell r="AT1306">
            <v>0</v>
          </cell>
          <cell r="AU1306">
            <v>0</v>
          </cell>
          <cell r="AV1306">
            <v>0</v>
          </cell>
          <cell r="AW1306">
            <v>0</v>
          </cell>
          <cell r="AX1306">
            <v>0</v>
          </cell>
          <cell r="AY1306">
            <v>0</v>
          </cell>
          <cell r="AZ1306">
            <v>0</v>
          </cell>
          <cell r="BA1306">
            <v>0</v>
          </cell>
          <cell r="BB1306">
            <v>0</v>
          </cell>
          <cell r="BC1306">
            <v>0</v>
          </cell>
          <cell r="BH1306">
            <v>0</v>
          </cell>
          <cell r="BJ1306">
            <v>0</v>
          </cell>
        </row>
        <row r="1307">
          <cell r="A1307">
            <v>1307</v>
          </cell>
          <cell r="F1307" t="str">
            <v>XXX</v>
          </cell>
          <cell r="J1307" t="str">
            <v/>
          </cell>
          <cell r="L1307" t="str">
            <v>J</v>
          </cell>
          <cell r="M1307" t="str">
            <v>J</v>
          </cell>
          <cell r="N1307">
            <v>0</v>
          </cell>
          <cell r="P1307" t="str">
            <v>architectural drawings and the directions of</v>
          </cell>
          <cell r="R1307">
            <v>0</v>
          </cell>
          <cell r="S1307">
            <v>0</v>
          </cell>
          <cell r="T1307">
            <v>0</v>
          </cell>
          <cell r="X1307">
            <v>0</v>
          </cell>
          <cell r="Y1307">
            <v>0</v>
          </cell>
          <cell r="Z1307">
            <v>0</v>
          </cell>
          <cell r="AB1307">
            <v>0</v>
          </cell>
          <cell r="AC1307">
            <v>0</v>
          </cell>
          <cell r="AF1307">
            <v>0</v>
          </cell>
          <cell r="AG1307">
            <v>0</v>
          </cell>
          <cell r="AH1307">
            <v>0</v>
          </cell>
          <cell r="AI1307">
            <v>0</v>
          </cell>
          <cell r="AJ1307">
            <v>0</v>
          </cell>
          <cell r="AK1307">
            <v>0</v>
          </cell>
          <cell r="AL1307">
            <v>0</v>
          </cell>
          <cell r="AM1307">
            <v>0</v>
          </cell>
          <cell r="AN1307">
            <v>0</v>
          </cell>
          <cell r="AO1307">
            <v>0</v>
          </cell>
          <cell r="AP1307">
            <v>0</v>
          </cell>
          <cell r="AQ1307">
            <v>0</v>
          </cell>
          <cell r="AR1307">
            <v>0</v>
          </cell>
          <cell r="AS1307">
            <v>0</v>
          </cell>
          <cell r="AT1307">
            <v>0</v>
          </cell>
          <cell r="AU1307">
            <v>0</v>
          </cell>
          <cell r="AV1307">
            <v>0</v>
          </cell>
          <cell r="AW1307">
            <v>0</v>
          </cell>
          <cell r="AX1307">
            <v>0</v>
          </cell>
          <cell r="AY1307">
            <v>0</v>
          </cell>
          <cell r="AZ1307">
            <v>0</v>
          </cell>
          <cell r="BA1307">
            <v>0</v>
          </cell>
          <cell r="BB1307">
            <v>0</v>
          </cell>
          <cell r="BC1307">
            <v>0</v>
          </cell>
          <cell r="BH1307">
            <v>0</v>
          </cell>
          <cell r="BJ1307">
            <v>0</v>
          </cell>
        </row>
        <row r="1308">
          <cell r="A1308">
            <v>1308</v>
          </cell>
          <cell r="F1308" t="str">
            <v>XXX</v>
          </cell>
          <cell r="J1308" t="str">
            <v/>
          </cell>
          <cell r="L1308" t="str">
            <v>J</v>
          </cell>
          <cell r="M1308" t="str">
            <v>J</v>
          </cell>
          <cell r="N1308">
            <v>0</v>
          </cell>
          <cell r="P1308" t="str">
            <v>engineer-in-charge ( Cost of aluminium snap beading</v>
          </cell>
          <cell r="R1308">
            <v>0</v>
          </cell>
          <cell r="S1308">
            <v>0</v>
          </cell>
          <cell r="T1308">
            <v>0</v>
          </cell>
          <cell r="X1308">
            <v>0</v>
          </cell>
          <cell r="Y1308">
            <v>0</v>
          </cell>
          <cell r="Z1308">
            <v>0</v>
          </cell>
          <cell r="AB1308">
            <v>0</v>
          </cell>
          <cell r="AC1308">
            <v>0</v>
          </cell>
          <cell r="AF1308">
            <v>0</v>
          </cell>
          <cell r="AG1308">
            <v>0</v>
          </cell>
          <cell r="AH1308">
            <v>0</v>
          </cell>
          <cell r="AI1308">
            <v>0</v>
          </cell>
          <cell r="AJ1308">
            <v>0</v>
          </cell>
          <cell r="AK1308">
            <v>0</v>
          </cell>
          <cell r="AL1308">
            <v>0</v>
          </cell>
          <cell r="AM1308">
            <v>0</v>
          </cell>
          <cell r="AN1308">
            <v>0</v>
          </cell>
          <cell r="AO1308">
            <v>0</v>
          </cell>
          <cell r="AP1308">
            <v>0</v>
          </cell>
          <cell r="AQ1308">
            <v>0</v>
          </cell>
          <cell r="AR1308">
            <v>0</v>
          </cell>
          <cell r="AS1308">
            <v>0</v>
          </cell>
          <cell r="AT1308">
            <v>0</v>
          </cell>
          <cell r="AU1308">
            <v>0</v>
          </cell>
          <cell r="AV1308">
            <v>0</v>
          </cell>
          <cell r="AW1308">
            <v>0</v>
          </cell>
          <cell r="AX1308">
            <v>0</v>
          </cell>
          <cell r="AY1308">
            <v>0</v>
          </cell>
          <cell r="AZ1308">
            <v>0</v>
          </cell>
          <cell r="BA1308">
            <v>0</v>
          </cell>
          <cell r="BB1308">
            <v>0</v>
          </cell>
          <cell r="BC1308">
            <v>0</v>
          </cell>
          <cell r="BH1308">
            <v>0</v>
          </cell>
          <cell r="BJ1308">
            <v>0</v>
          </cell>
        </row>
        <row r="1309">
          <cell r="A1309">
            <v>1309</v>
          </cell>
          <cell r="F1309" t="str">
            <v>XXX</v>
          </cell>
          <cell r="J1309" t="str">
            <v/>
          </cell>
          <cell r="L1309" t="str">
            <v>J</v>
          </cell>
          <cell r="M1309" t="str">
            <v>J</v>
          </cell>
          <cell r="N1309">
            <v>0</v>
          </cell>
          <cell r="P1309" t="str">
            <v>shall be paid in basic item )</v>
          </cell>
          <cell r="R1309">
            <v>0</v>
          </cell>
          <cell r="S1309">
            <v>0</v>
          </cell>
          <cell r="T1309">
            <v>0</v>
          </cell>
          <cell r="X1309">
            <v>0</v>
          </cell>
          <cell r="Y1309">
            <v>0</v>
          </cell>
          <cell r="Z1309">
            <v>0</v>
          </cell>
          <cell r="AB1309">
            <v>0</v>
          </cell>
          <cell r="AC1309">
            <v>0</v>
          </cell>
          <cell r="AF1309">
            <v>0</v>
          </cell>
          <cell r="AG1309">
            <v>0</v>
          </cell>
          <cell r="AH1309">
            <v>0</v>
          </cell>
          <cell r="AI1309">
            <v>0</v>
          </cell>
          <cell r="AJ1309">
            <v>0</v>
          </cell>
          <cell r="AK1309">
            <v>0</v>
          </cell>
          <cell r="AL1309">
            <v>0</v>
          </cell>
          <cell r="AM1309">
            <v>0</v>
          </cell>
          <cell r="AN1309">
            <v>0</v>
          </cell>
          <cell r="AO1309">
            <v>0</v>
          </cell>
          <cell r="AP1309">
            <v>0</v>
          </cell>
          <cell r="AQ1309">
            <v>0</v>
          </cell>
          <cell r="AR1309">
            <v>0</v>
          </cell>
          <cell r="AS1309">
            <v>0</v>
          </cell>
          <cell r="AT1309">
            <v>0</v>
          </cell>
          <cell r="AU1309">
            <v>0</v>
          </cell>
          <cell r="AV1309">
            <v>0</v>
          </cell>
          <cell r="AW1309">
            <v>0</v>
          </cell>
          <cell r="AX1309">
            <v>0</v>
          </cell>
          <cell r="AY1309">
            <v>0</v>
          </cell>
          <cell r="AZ1309">
            <v>0</v>
          </cell>
          <cell r="BA1309">
            <v>0</v>
          </cell>
          <cell r="BB1309">
            <v>0</v>
          </cell>
          <cell r="BC1309">
            <v>0</v>
          </cell>
          <cell r="BH1309">
            <v>0</v>
          </cell>
          <cell r="BJ1309">
            <v>0</v>
          </cell>
        </row>
        <row r="1310">
          <cell r="A1310">
            <v>1310</v>
          </cell>
          <cell r="F1310" t="str">
            <v>XXX</v>
          </cell>
          <cell r="J1310" t="str">
            <v/>
          </cell>
          <cell r="L1310" t="str">
            <v>J</v>
          </cell>
          <cell r="M1310" t="str">
            <v>J</v>
          </cell>
          <cell r="N1310">
            <v>0</v>
          </cell>
          <cell r="R1310">
            <v>0</v>
          </cell>
          <cell r="S1310">
            <v>0</v>
          </cell>
          <cell r="T1310">
            <v>0</v>
          </cell>
          <cell r="X1310">
            <v>0</v>
          </cell>
          <cell r="Y1310">
            <v>0</v>
          </cell>
          <cell r="Z1310">
            <v>0</v>
          </cell>
          <cell r="AB1310">
            <v>0</v>
          </cell>
          <cell r="AC1310">
            <v>0</v>
          </cell>
          <cell r="AF1310">
            <v>0</v>
          </cell>
          <cell r="AG1310">
            <v>0</v>
          </cell>
          <cell r="AH1310">
            <v>0</v>
          </cell>
          <cell r="AI1310">
            <v>0</v>
          </cell>
          <cell r="AJ1310">
            <v>0</v>
          </cell>
          <cell r="AK1310">
            <v>0</v>
          </cell>
          <cell r="AL1310">
            <v>0</v>
          </cell>
          <cell r="AM1310">
            <v>0</v>
          </cell>
          <cell r="AN1310">
            <v>0</v>
          </cell>
          <cell r="AO1310">
            <v>0</v>
          </cell>
          <cell r="AP1310">
            <v>0</v>
          </cell>
          <cell r="AQ1310">
            <v>0</v>
          </cell>
          <cell r="AR1310">
            <v>0</v>
          </cell>
          <cell r="AS1310">
            <v>0</v>
          </cell>
          <cell r="AT1310">
            <v>0</v>
          </cell>
          <cell r="AU1310">
            <v>0</v>
          </cell>
          <cell r="AV1310">
            <v>0</v>
          </cell>
          <cell r="AW1310">
            <v>0</v>
          </cell>
          <cell r="AX1310">
            <v>0</v>
          </cell>
          <cell r="AY1310">
            <v>0</v>
          </cell>
          <cell r="AZ1310">
            <v>0</v>
          </cell>
          <cell r="BA1310">
            <v>0</v>
          </cell>
          <cell r="BB1310">
            <v>0</v>
          </cell>
          <cell r="BC1310">
            <v>0</v>
          </cell>
          <cell r="BH1310">
            <v>0</v>
          </cell>
          <cell r="BJ1310">
            <v>0</v>
          </cell>
        </row>
        <row r="1311">
          <cell r="A1311">
            <v>1311</v>
          </cell>
          <cell r="F1311" t="str">
            <v>XXX</v>
          </cell>
          <cell r="I1311" t="str">
            <v>CIV</v>
          </cell>
          <cell r="J1311" t="str">
            <v>Civil Works</v>
          </cell>
          <cell r="K1311" t="str">
            <v>Gen</v>
          </cell>
          <cell r="L1311" t="str">
            <v>I</v>
          </cell>
          <cell r="M1311" t="str">
            <v>I</v>
          </cell>
          <cell r="N1311" t="str">
            <v>I</v>
          </cell>
          <cell r="O1311" t="str">
            <v>CVL UR</v>
          </cell>
          <cell r="P1311" t="str">
            <v>a) With glass panes of 4.0mm thickness ( weight not</v>
          </cell>
          <cell r="Q1311" t="str">
            <v>Sqm</v>
          </cell>
          <cell r="R1311" t="str">
            <v>Sqm</v>
          </cell>
          <cell r="S1311">
            <v>20</v>
          </cell>
          <cell r="T1311">
            <v>20</v>
          </cell>
          <cell r="U1311">
            <v>20</v>
          </cell>
          <cell r="X1311">
            <v>20</v>
          </cell>
          <cell r="Y1311">
            <v>20</v>
          </cell>
          <cell r="Z1311" t="str">
            <v>KAK/1406</v>
          </cell>
          <cell r="AA1311" t="str">
            <v>INR</v>
          </cell>
          <cell r="AB1311">
            <v>416</v>
          </cell>
          <cell r="AC1311">
            <v>416</v>
          </cell>
          <cell r="AF1311">
            <v>2.3419203747072598E-2</v>
          </cell>
          <cell r="AG1311">
            <v>406.25761124121777</v>
          </cell>
          <cell r="AH1311">
            <v>0</v>
          </cell>
          <cell r="AI1311">
            <v>1</v>
          </cell>
          <cell r="AJ1311">
            <v>0</v>
          </cell>
          <cell r="AK1311">
            <v>0</v>
          </cell>
          <cell r="AL1311">
            <v>0</v>
          </cell>
          <cell r="AM1311">
            <v>0</v>
          </cell>
          <cell r="AN1311">
            <v>0</v>
          </cell>
          <cell r="AO1311">
            <v>0</v>
          </cell>
          <cell r="AP1311">
            <v>0</v>
          </cell>
          <cell r="AQ1311">
            <v>0</v>
          </cell>
          <cell r="AR1311">
            <v>406.25761124121777</v>
          </cell>
          <cell r="AS1311">
            <v>8125.1522248243555</v>
          </cell>
          <cell r="AT1311">
            <v>1</v>
          </cell>
          <cell r="AU1311">
            <v>8125</v>
          </cell>
          <cell r="AV1311">
            <v>338.54166666666788</v>
          </cell>
          <cell r="AW1311">
            <v>283.01374257507814</v>
          </cell>
          <cell r="AX1311">
            <v>8746.555409241746</v>
          </cell>
          <cell r="AY1311">
            <v>8746.555409241746</v>
          </cell>
          <cell r="AZ1311">
            <v>0.16320000000000001</v>
          </cell>
          <cell r="BA1311">
            <v>0.04</v>
          </cell>
          <cell r="BB1311">
            <v>0</v>
          </cell>
          <cell r="BC1311">
            <v>0</v>
          </cell>
          <cell r="BH1311">
            <v>0</v>
          </cell>
          <cell r="BJ1311">
            <v>0</v>
          </cell>
        </row>
        <row r="1312">
          <cell r="A1312">
            <v>1312</v>
          </cell>
          <cell r="F1312" t="str">
            <v>XXX</v>
          </cell>
          <cell r="J1312" t="str">
            <v/>
          </cell>
          <cell r="L1312" t="str">
            <v>J</v>
          </cell>
          <cell r="M1312" t="str">
            <v>J</v>
          </cell>
          <cell r="N1312">
            <v>0</v>
          </cell>
          <cell r="P1312" t="str">
            <v>less than 10.0 Kg/sqm ) (DSR 24.3.1)</v>
          </cell>
          <cell r="R1312">
            <v>0</v>
          </cell>
          <cell r="S1312">
            <v>0</v>
          </cell>
          <cell r="T1312">
            <v>0</v>
          </cell>
          <cell r="X1312">
            <v>0</v>
          </cell>
          <cell r="Y1312">
            <v>0</v>
          </cell>
          <cell r="Z1312">
            <v>0</v>
          </cell>
          <cell r="AB1312">
            <v>0</v>
          </cell>
          <cell r="AC1312">
            <v>0</v>
          </cell>
          <cell r="AF1312">
            <v>0</v>
          </cell>
          <cell r="AG1312">
            <v>0</v>
          </cell>
          <cell r="AH1312">
            <v>0</v>
          </cell>
          <cell r="AI1312">
            <v>0</v>
          </cell>
          <cell r="AJ1312">
            <v>0</v>
          </cell>
          <cell r="AK1312">
            <v>0</v>
          </cell>
          <cell r="AL1312">
            <v>0</v>
          </cell>
          <cell r="AM1312">
            <v>0</v>
          </cell>
          <cell r="AN1312">
            <v>0</v>
          </cell>
          <cell r="AO1312">
            <v>0</v>
          </cell>
          <cell r="AP1312">
            <v>0</v>
          </cell>
          <cell r="AQ1312">
            <v>0</v>
          </cell>
          <cell r="AR1312">
            <v>0</v>
          </cell>
          <cell r="AS1312">
            <v>0</v>
          </cell>
          <cell r="AT1312">
            <v>0</v>
          </cell>
          <cell r="AU1312">
            <v>0</v>
          </cell>
          <cell r="AV1312">
            <v>0</v>
          </cell>
          <cell r="AW1312">
            <v>0</v>
          </cell>
          <cell r="AX1312">
            <v>0</v>
          </cell>
          <cell r="AY1312">
            <v>0</v>
          </cell>
          <cell r="AZ1312">
            <v>0</v>
          </cell>
          <cell r="BA1312">
            <v>0</v>
          </cell>
          <cell r="BB1312">
            <v>0</v>
          </cell>
          <cell r="BC1312">
            <v>0</v>
          </cell>
          <cell r="BH1312">
            <v>0</v>
          </cell>
          <cell r="BJ1312">
            <v>0</v>
          </cell>
        </row>
        <row r="1313">
          <cell r="A1313">
            <v>1313</v>
          </cell>
          <cell r="F1313" t="str">
            <v>XXX</v>
          </cell>
          <cell r="J1313" t="str">
            <v/>
          </cell>
          <cell r="L1313" t="str">
            <v>J</v>
          </cell>
          <cell r="M1313" t="str">
            <v>J</v>
          </cell>
          <cell r="N1313">
            <v>0</v>
          </cell>
          <cell r="R1313">
            <v>0</v>
          </cell>
          <cell r="S1313">
            <v>0</v>
          </cell>
          <cell r="T1313">
            <v>0</v>
          </cell>
          <cell r="X1313">
            <v>0</v>
          </cell>
          <cell r="Y1313">
            <v>0</v>
          </cell>
          <cell r="Z1313">
            <v>0</v>
          </cell>
          <cell r="AB1313">
            <v>0</v>
          </cell>
          <cell r="AC1313">
            <v>0</v>
          </cell>
          <cell r="AF1313">
            <v>0</v>
          </cell>
          <cell r="AG1313">
            <v>0</v>
          </cell>
          <cell r="AH1313">
            <v>0</v>
          </cell>
          <cell r="AI1313">
            <v>0</v>
          </cell>
          <cell r="AJ1313">
            <v>0</v>
          </cell>
          <cell r="AK1313">
            <v>0</v>
          </cell>
          <cell r="AL1313">
            <v>0</v>
          </cell>
          <cell r="AM1313">
            <v>0</v>
          </cell>
          <cell r="AN1313">
            <v>0</v>
          </cell>
          <cell r="AO1313">
            <v>0</v>
          </cell>
          <cell r="AP1313">
            <v>0</v>
          </cell>
          <cell r="AQ1313">
            <v>0</v>
          </cell>
          <cell r="AR1313">
            <v>0</v>
          </cell>
          <cell r="AS1313">
            <v>0</v>
          </cell>
          <cell r="AT1313">
            <v>0</v>
          </cell>
          <cell r="AU1313">
            <v>0</v>
          </cell>
          <cell r="AV1313">
            <v>0</v>
          </cell>
          <cell r="AW1313">
            <v>0</v>
          </cell>
          <cell r="AX1313">
            <v>0</v>
          </cell>
          <cell r="AY1313">
            <v>0</v>
          </cell>
          <cell r="AZ1313">
            <v>0</v>
          </cell>
          <cell r="BA1313">
            <v>0</v>
          </cell>
          <cell r="BB1313">
            <v>0</v>
          </cell>
          <cell r="BC1313">
            <v>0</v>
          </cell>
          <cell r="BH1313">
            <v>0</v>
          </cell>
          <cell r="BJ1313">
            <v>0</v>
          </cell>
        </row>
        <row r="1314">
          <cell r="A1314">
            <v>1314</v>
          </cell>
          <cell r="F1314" t="str">
            <v>XXX</v>
          </cell>
          <cell r="I1314" t="str">
            <v>CIV</v>
          </cell>
          <cell r="J1314" t="str">
            <v>Civil Works</v>
          </cell>
          <cell r="K1314" t="str">
            <v>Gen</v>
          </cell>
          <cell r="L1314" t="str">
            <v>I</v>
          </cell>
          <cell r="M1314" t="str">
            <v>I</v>
          </cell>
          <cell r="N1314" t="str">
            <v>I</v>
          </cell>
          <cell r="O1314" t="str">
            <v>CVL UR</v>
          </cell>
          <cell r="P1314" t="str">
            <v>b) With glass panes of 5.50 mm thickness ( weight not</v>
          </cell>
          <cell r="Q1314" t="str">
            <v>Sqm</v>
          </cell>
          <cell r="R1314" t="str">
            <v>Sqm</v>
          </cell>
          <cell r="S1314">
            <v>150</v>
          </cell>
          <cell r="T1314">
            <v>150</v>
          </cell>
          <cell r="U1314">
            <v>150</v>
          </cell>
          <cell r="X1314">
            <v>150</v>
          </cell>
          <cell r="Y1314">
            <v>150</v>
          </cell>
          <cell r="Z1314" t="str">
            <v>KAK/1406</v>
          </cell>
          <cell r="AA1314" t="str">
            <v>INR</v>
          </cell>
          <cell r="AB1314">
            <v>485</v>
          </cell>
          <cell r="AC1314">
            <v>485</v>
          </cell>
          <cell r="AF1314">
            <v>2.3419203747072598E-2</v>
          </cell>
          <cell r="AG1314">
            <v>473.64168618266979</v>
          </cell>
          <cell r="AH1314">
            <v>0</v>
          </cell>
          <cell r="AI1314">
            <v>1</v>
          </cell>
          <cell r="AJ1314">
            <v>0</v>
          </cell>
          <cell r="AK1314">
            <v>0</v>
          </cell>
          <cell r="AL1314">
            <v>0</v>
          </cell>
          <cell r="AM1314">
            <v>0</v>
          </cell>
          <cell r="AN1314">
            <v>0</v>
          </cell>
          <cell r="AO1314">
            <v>0</v>
          </cell>
          <cell r="AP1314">
            <v>0</v>
          </cell>
          <cell r="AQ1314">
            <v>0</v>
          </cell>
          <cell r="AR1314">
            <v>473.64168618266979</v>
          </cell>
          <cell r="AS1314">
            <v>71046.252927400463</v>
          </cell>
          <cell r="AT1314">
            <v>1</v>
          </cell>
          <cell r="AU1314">
            <v>71046</v>
          </cell>
          <cell r="AV1314">
            <v>2960.25</v>
          </cell>
          <cell r="AW1314">
            <v>2474.7069975370978</v>
          </cell>
          <cell r="AX1314">
            <v>76480.956997537098</v>
          </cell>
          <cell r="AY1314">
            <v>76480.956997537098</v>
          </cell>
          <cell r="AZ1314">
            <v>0.16320000000000001</v>
          </cell>
          <cell r="BA1314">
            <v>0.04</v>
          </cell>
          <cell r="BB1314">
            <v>0</v>
          </cell>
          <cell r="BC1314">
            <v>0</v>
          </cell>
          <cell r="BH1314">
            <v>0</v>
          </cell>
          <cell r="BJ1314">
            <v>0</v>
          </cell>
        </row>
        <row r="1315">
          <cell r="A1315">
            <v>1315</v>
          </cell>
          <cell r="F1315" t="str">
            <v>XXX</v>
          </cell>
          <cell r="J1315" t="str">
            <v/>
          </cell>
          <cell r="L1315" t="str">
            <v>J</v>
          </cell>
          <cell r="M1315" t="str">
            <v>J</v>
          </cell>
          <cell r="N1315">
            <v>0</v>
          </cell>
          <cell r="P1315" t="str">
            <v>less than 13.75 kg/sqm ) (DSR 24.3.2)</v>
          </cell>
          <cell r="R1315">
            <v>0</v>
          </cell>
          <cell r="S1315">
            <v>0</v>
          </cell>
          <cell r="T1315">
            <v>0</v>
          </cell>
          <cell r="X1315">
            <v>0</v>
          </cell>
          <cell r="Y1315">
            <v>0</v>
          </cell>
          <cell r="Z1315">
            <v>0</v>
          </cell>
          <cell r="AB1315">
            <v>0</v>
          </cell>
          <cell r="AC1315">
            <v>0</v>
          </cell>
          <cell r="AF1315">
            <v>0</v>
          </cell>
          <cell r="AG1315">
            <v>0</v>
          </cell>
          <cell r="AH1315">
            <v>0</v>
          </cell>
          <cell r="AI1315">
            <v>0</v>
          </cell>
          <cell r="AJ1315">
            <v>0</v>
          </cell>
          <cell r="AK1315">
            <v>0</v>
          </cell>
          <cell r="AL1315">
            <v>0</v>
          </cell>
          <cell r="AM1315">
            <v>0</v>
          </cell>
          <cell r="AN1315">
            <v>0</v>
          </cell>
          <cell r="AO1315">
            <v>0</v>
          </cell>
          <cell r="AP1315">
            <v>0</v>
          </cell>
          <cell r="AQ1315">
            <v>0</v>
          </cell>
          <cell r="AR1315">
            <v>0</v>
          </cell>
          <cell r="AS1315">
            <v>0</v>
          </cell>
          <cell r="AT1315">
            <v>0</v>
          </cell>
          <cell r="AU1315">
            <v>0</v>
          </cell>
          <cell r="AV1315">
            <v>0</v>
          </cell>
          <cell r="AW1315">
            <v>0</v>
          </cell>
          <cell r="AX1315">
            <v>0</v>
          </cell>
          <cell r="AY1315">
            <v>0</v>
          </cell>
          <cell r="AZ1315">
            <v>0</v>
          </cell>
          <cell r="BA1315">
            <v>0</v>
          </cell>
          <cell r="BB1315">
            <v>0</v>
          </cell>
          <cell r="BC1315">
            <v>0</v>
          </cell>
          <cell r="BH1315">
            <v>0</v>
          </cell>
          <cell r="BJ1315">
            <v>0</v>
          </cell>
        </row>
        <row r="1316">
          <cell r="A1316">
            <v>1316</v>
          </cell>
          <cell r="F1316" t="str">
            <v>XXX</v>
          </cell>
          <cell r="J1316" t="str">
            <v/>
          </cell>
          <cell r="L1316" t="str">
            <v>J</v>
          </cell>
          <cell r="M1316" t="str">
            <v>J</v>
          </cell>
          <cell r="N1316">
            <v>0</v>
          </cell>
          <cell r="R1316">
            <v>0</v>
          </cell>
          <cell r="S1316">
            <v>0</v>
          </cell>
          <cell r="T1316">
            <v>0</v>
          </cell>
          <cell r="X1316">
            <v>0</v>
          </cell>
          <cell r="Y1316">
            <v>0</v>
          </cell>
          <cell r="Z1316">
            <v>0</v>
          </cell>
          <cell r="AB1316">
            <v>0</v>
          </cell>
          <cell r="AC1316">
            <v>0</v>
          </cell>
          <cell r="AF1316">
            <v>0</v>
          </cell>
          <cell r="AG1316">
            <v>0</v>
          </cell>
          <cell r="AH1316">
            <v>0</v>
          </cell>
          <cell r="AI1316">
            <v>0</v>
          </cell>
          <cell r="AJ1316">
            <v>0</v>
          </cell>
          <cell r="AK1316">
            <v>0</v>
          </cell>
          <cell r="AL1316">
            <v>0</v>
          </cell>
          <cell r="AM1316">
            <v>0</v>
          </cell>
          <cell r="AN1316">
            <v>0</v>
          </cell>
          <cell r="AO1316">
            <v>0</v>
          </cell>
          <cell r="AP1316">
            <v>0</v>
          </cell>
          <cell r="AQ1316">
            <v>0</v>
          </cell>
          <cell r="AR1316">
            <v>0</v>
          </cell>
          <cell r="AS1316">
            <v>0</v>
          </cell>
          <cell r="AT1316">
            <v>0</v>
          </cell>
          <cell r="AU1316">
            <v>0</v>
          </cell>
          <cell r="AV1316">
            <v>0</v>
          </cell>
          <cell r="AW1316">
            <v>0</v>
          </cell>
          <cell r="AX1316">
            <v>0</v>
          </cell>
          <cell r="AY1316">
            <v>0</v>
          </cell>
          <cell r="AZ1316">
            <v>0</v>
          </cell>
          <cell r="BA1316">
            <v>0</v>
          </cell>
          <cell r="BB1316">
            <v>0</v>
          </cell>
          <cell r="BC1316">
            <v>0</v>
          </cell>
          <cell r="BH1316">
            <v>0</v>
          </cell>
          <cell r="BJ1316">
            <v>0</v>
          </cell>
        </row>
        <row r="1317">
          <cell r="A1317">
            <v>1317</v>
          </cell>
          <cell r="F1317" t="str">
            <v>XXX</v>
          </cell>
          <cell r="G1317" t="str">
            <v>26b</v>
          </cell>
          <cell r="I1317" t="str">
            <v>CIV</v>
          </cell>
          <cell r="J1317" t="str">
            <v>Civil Works</v>
          </cell>
          <cell r="K1317" t="str">
            <v>Gen</v>
          </cell>
          <cell r="L1317" t="str">
            <v>I</v>
          </cell>
          <cell r="M1317" t="str">
            <v>I</v>
          </cell>
          <cell r="N1317" t="str">
            <v>I</v>
          </cell>
          <cell r="O1317" t="str">
            <v>CVL UR</v>
          </cell>
          <cell r="P1317" t="str">
            <v>Providing and fixing 12 mm thick prelaminated three</v>
          </cell>
          <cell r="Q1317" t="str">
            <v>Sqm</v>
          </cell>
          <cell r="R1317" t="str">
            <v>Sqm</v>
          </cell>
          <cell r="S1317">
            <v>150</v>
          </cell>
          <cell r="T1317">
            <v>150</v>
          </cell>
          <cell r="U1317">
            <v>150</v>
          </cell>
          <cell r="X1317">
            <v>150</v>
          </cell>
          <cell r="Y1317">
            <v>150</v>
          </cell>
          <cell r="Z1317" t="str">
            <v>KAK/1406</v>
          </cell>
          <cell r="AA1317" t="str">
            <v>INR</v>
          </cell>
          <cell r="AB1317">
            <v>1178</v>
          </cell>
          <cell r="AC1317">
            <v>1178</v>
          </cell>
          <cell r="AF1317">
            <v>2.3419203747072598E-2</v>
          </cell>
          <cell r="AG1317">
            <v>1150.4121779859483</v>
          </cell>
          <cell r="AH1317">
            <v>0</v>
          </cell>
          <cell r="AI1317">
            <v>1</v>
          </cell>
          <cell r="AJ1317">
            <v>0</v>
          </cell>
          <cell r="AK1317">
            <v>0</v>
          </cell>
          <cell r="AL1317">
            <v>0</v>
          </cell>
          <cell r="AM1317">
            <v>0</v>
          </cell>
          <cell r="AN1317">
            <v>0</v>
          </cell>
          <cell r="AO1317">
            <v>0</v>
          </cell>
          <cell r="AP1317">
            <v>0</v>
          </cell>
          <cell r="AQ1317">
            <v>0</v>
          </cell>
          <cell r="AR1317">
            <v>1150.4121779859483</v>
          </cell>
          <cell r="AS1317">
            <v>172561.82669789225</v>
          </cell>
          <cell r="AT1317">
            <v>1</v>
          </cell>
          <cell r="AU1317">
            <v>172562</v>
          </cell>
          <cell r="AV1317">
            <v>7190.083333333343</v>
          </cell>
          <cell r="AW1317">
            <v>6010.7590703065216</v>
          </cell>
          <cell r="AX1317">
            <v>185762.84240363986</v>
          </cell>
          <cell r="AY1317">
            <v>185762.84240363986</v>
          </cell>
          <cell r="AZ1317">
            <v>0.16320000000000001</v>
          </cell>
          <cell r="BA1317">
            <v>0.04</v>
          </cell>
          <cell r="BB1317">
            <v>0</v>
          </cell>
          <cell r="BC1317">
            <v>0</v>
          </cell>
          <cell r="BH1317">
            <v>0</v>
          </cell>
          <cell r="BJ1317">
            <v>0</v>
          </cell>
        </row>
        <row r="1318">
          <cell r="A1318">
            <v>1318</v>
          </cell>
          <cell r="F1318" t="str">
            <v>XXX</v>
          </cell>
          <cell r="J1318" t="str">
            <v/>
          </cell>
          <cell r="L1318" t="str">
            <v>J</v>
          </cell>
          <cell r="M1318" t="str">
            <v>J</v>
          </cell>
          <cell r="N1318">
            <v>0</v>
          </cell>
          <cell r="P1318" t="str">
            <v>layer medium density (exterior grade) particle board</v>
          </cell>
          <cell r="Q1318">
            <v>0</v>
          </cell>
          <cell r="R1318">
            <v>0</v>
          </cell>
          <cell r="S1318">
            <v>0</v>
          </cell>
          <cell r="T1318">
            <v>0</v>
          </cell>
          <cell r="U1318">
            <v>0</v>
          </cell>
          <cell r="X1318">
            <v>0</v>
          </cell>
          <cell r="Y1318">
            <v>0</v>
          </cell>
          <cell r="Z1318">
            <v>0</v>
          </cell>
          <cell r="AB1318">
            <v>0</v>
          </cell>
          <cell r="AC1318">
            <v>0</v>
          </cell>
          <cell r="AF1318">
            <v>0</v>
          </cell>
          <cell r="AG1318">
            <v>0</v>
          </cell>
          <cell r="AH1318">
            <v>0</v>
          </cell>
          <cell r="AI1318">
            <v>0</v>
          </cell>
          <cell r="AJ1318">
            <v>0</v>
          </cell>
          <cell r="AK1318">
            <v>0</v>
          </cell>
          <cell r="AL1318">
            <v>0</v>
          </cell>
          <cell r="AM1318">
            <v>0</v>
          </cell>
          <cell r="AN1318">
            <v>0</v>
          </cell>
          <cell r="AO1318">
            <v>0</v>
          </cell>
          <cell r="AP1318">
            <v>0</v>
          </cell>
          <cell r="AQ1318">
            <v>0</v>
          </cell>
          <cell r="AR1318">
            <v>0</v>
          </cell>
          <cell r="AS1318">
            <v>0</v>
          </cell>
          <cell r="AT1318">
            <v>0</v>
          </cell>
          <cell r="AU1318">
            <v>0</v>
          </cell>
          <cell r="AV1318">
            <v>0</v>
          </cell>
          <cell r="AW1318">
            <v>0</v>
          </cell>
          <cell r="AX1318">
            <v>0</v>
          </cell>
          <cell r="AY1318">
            <v>0</v>
          </cell>
          <cell r="AZ1318">
            <v>0</v>
          </cell>
          <cell r="BA1318">
            <v>0</v>
          </cell>
          <cell r="BB1318">
            <v>0</v>
          </cell>
          <cell r="BC1318">
            <v>0</v>
          </cell>
          <cell r="BH1318">
            <v>0</v>
          </cell>
          <cell r="BJ1318">
            <v>0</v>
          </cell>
        </row>
        <row r="1319">
          <cell r="A1319">
            <v>1319</v>
          </cell>
          <cell r="F1319" t="str">
            <v>XXX</v>
          </cell>
          <cell r="J1319" t="str">
            <v/>
          </cell>
          <cell r="L1319" t="str">
            <v>J</v>
          </cell>
          <cell r="M1319" t="str">
            <v>J</v>
          </cell>
          <cell r="N1319">
            <v>0</v>
          </cell>
          <cell r="P1319" t="str">
            <v>GRdeI, Type-II conforming to IS:12823 bounded with</v>
          </cell>
          <cell r="Q1319">
            <v>0</v>
          </cell>
          <cell r="R1319">
            <v>0</v>
          </cell>
          <cell r="S1319">
            <v>0</v>
          </cell>
          <cell r="T1319">
            <v>0</v>
          </cell>
          <cell r="U1319">
            <v>0</v>
          </cell>
          <cell r="X1319">
            <v>0</v>
          </cell>
          <cell r="Y1319">
            <v>0</v>
          </cell>
          <cell r="Z1319">
            <v>0</v>
          </cell>
          <cell r="AB1319">
            <v>0</v>
          </cell>
          <cell r="AC1319">
            <v>0</v>
          </cell>
          <cell r="AF1319">
            <v>0</v>
          </cell>
          <cell r="AG1319">
            <v>0</v>
          </cell>
          <cell r="AH1319">
            <v>0</v>
          </cell>
          <cell r="AI1319">
            <v>0</v>
          </cell>
          <cell r="AJ1319">
            <v>0</v>
          </cell>
          <cell r="AK1319">
            <v>0</v>
          </cell>
          <cell r="AL1319">
            <v>0</v>
          </cell>
          <cell r="AM1319">
            <v>0</v>
          </cell>
          <cell r="AN1319">
            <v>0</v>
          </cell>
          <cell r="AO1319">
            <v>0</v>
          </cell>
          <cell r="AP1319">
            <v>0</v>
          </cell>
          <cell r="AQ1319">
            <v>0</v>
          </cell>
          <cell r="AR1319">
            <v>0</v>
          </cell>
          <cell r="AS1319">
            <v>0</v>
          </cell>
          <cell r="AT1319">
            <v>0</v>
          </cell>
          <cell r="AU1319">
            <v>0</v>
          </cell>
          <cell r="AV1319">
            <v>0</v>
          </cell>
          <cell r="AW1319">
            <v>0</v>
          </cell>
          <cell r="AX1319">
            <v>0</v>
          </cell>
          <cell r="AY1319">
            <v>0</v>
          </cell>
          <cell r="AZ1319">
            <v>0</v>
          </cell>
          <cell r="BA1319">
            <v>0</v>
          </cell>
          <cell r="BB1319">
            <v>0</v>
          </cell>
          <cell r="BC1319">
            <v>0</v>
          </cell>
          <cell r="BH1319">
            <v>0</v>
          </cell>
          <cell r="BJ1319">
            <v>0</v>
          </cell>
        </row>
        <row r="1320">
          <cell r="A1320">
            <v>1320</v>
          </cell>
          <cell r="F1320" t="str">
            <v>XXX</v>
          </cell>
          <cell r="J1320" t="str">
            <v/>
          </cell>
          <cell r="L1320" t="str">
            <v>J</v>
          </cell>
          <cell r="M1320" t="str">
            <v>J</v>
          </cell>
          <cell r="N1320">
            <v>0</v>
          </cell>
          <cell r="P1320" t="str">
            <v>phenol formaldehyde synthetic resin, of approved</v>
          </cell>
          <cell r="Q1320">
            <v>0</v>
          </cell>
          <cell r="R1320">
            <v>0</v>
          </cell>
          <cell r="S1320">
            <v>0</v>
          </cell>
          <cell r="T1320">
            <v>0</v>
          </cell>
          <cell r="U1320">
            <v>0</v>
          </cell>
          <cell r="X1320">
            <v>0</v>
          </cell>
          <cell r="Y1320">
            <v>0</v>
          </cell>
          <cell r="Z1320">
            <v>0</v>
          </cell>
          <cell r="AB1320">
            <v>0</v>
          </cell>
          <cell r="AC1320">
            <v>0</v>
          </cell>
          <cell r="AF1320">
            <v>0</v>
          </cell>
          <cell r="AG1320">
            <v>0</v>
          </cell>
          <cell r="AH1320">
            <v>0</v>
          </cell>
          <cell r="AI1320">
            <v>0</v>
          </cell>
          <cell r="AJ1320">
            <v>0</v>
          </cell>
          <cell r="AK1320">
            <v>0</v>
          </cell>
          <cell r="AL1320">
            <v>0</v>
          </cell>
          <cell r="AM1320">
            <v>0</v>
          </cell>
          <cell r="AN1320">
            <v>0</v>
          </cell>
          <cell r="AO1320">
            <v>0</v>
          </cell>
          <cell r="AP1320">
            <v>0</v>
          </cell>
          <cell r="AQ1320">
            <v>0</v>
          </cell>
          <cell r="AR1320">
            <v>0</v>
          </cell>
          <cell r="AS1320">
            <v>0</v>
          </cell>
          <cell r="AT1320">
            <v>0</v>
          </cell>
          <cell r="AU1320">
            <v>0</v>
          </cell>
          <cell r="AV1320">
            <v>0</v>
          </cell>
          <cell r="AW1320">
            <v>0</v>
          </cell>
          <cell r="AX1320">
            <v>0</v>
          </cell>
          <cell r="AY1320">
            <v>0</v>
          </cell>
          <cell r="AZ1320">
            <v>0</v>
          </cell>
          <cell r="BA1320">
            <v>0</v>
          </cell>
          <cell r="BB1320">
            <v>0</v>
          </cell>
          <cell r="BC1320">
            <v>0</v>
          </cell>
          <cell r="BH1320">
            <v>0</v>
          </cell>
          <cell r="BJ1320">
            <v>0</v>
          </cell>
        </row>
        <row r="1321">
          <cell r="A1321">
            <v>1321</v>
          </cell>
          <cell r="F1321" t="str">
            <v>XXX</v>
          </cell>
          <cell r="J1321" t="str">
            <v/>
          </cell>
          <cell r="L1321" t="str">
            <v>J</v>
          </cell>
          <cell r="M1321" t="str">
            <v>J</v>
          </cell>
          <cell r="N1321">
            <v>0</v>
          </cell>
          <cell r="P1321" t="str">
            <v>brand and manufacture inpanelling fixed in aluminium</v>
          </cell>
          <cell r="Q1321">
            <v>0</v>
          </cell>
          <cell r="R1321">
            <v>0</v>
          </cell>
          <cell r="S1321">
            <v>0</v>
          </cell>
          <cell r="T1321">
            <v>0</v>
          </cell>
          <cell r="U1321">
            <v>0</v>
          </cell>
          <cell r="X1321">
            <v>0</v>
          </cell>
          <cell r="Y1321">
            <v>0</v>
          </cell>
          <cell r="Z1321">
            <v>0</v>
          </cell>
          <cell r="AB1321">
            <v>0</v>
          </cell>
          <cell r="AC1321">
            <v>0</v>
          </cell>
          <cell r="AF1321">
            <v>0</v>
          </cell>
          <cell r="AG1321">
            <v>0</v>
          </cell>
          <cell r="AH1321">
            <v>0</v>
          </cell>
          <cell r="AI1321">
            <v>0</v>
          </cell>
          <cell r="AJ1321">
            <v>0</v>
          </cell>
          <cell r="AK1321">
            <v>0</v>
          </cell>
          <cell r="AL1321">
            <v>0</v>
          </cell>
          <cell r="AM1321">
            <v>0</v>
          </cell>
          <cell r="AN1321">
            <v>0</v>
          </cell>
          <cell r="AO1321">
            <v>0</v>
          </cell>
          <cell r="AP1321">
            <v>0</v>
          </cell>
          <cell r="AQ1321">
            <v>0</v>
          </cell>
          <cell r="AR1321">
            <v>0</v>
          </cell>
          <cell r="AS1321">
            <v>0</v>
          </cell>
          <cell r="AT1321">
            <v>0</v>
          </cell>
          <cell r="AU1321">
            <v>0</v>
          </cell>
          <cell r="AV1321">
            <v>0</v>
          </cell>
          <cell r="AW1321">
            <v>0</v>
          </cell>
          <cell r="AX1321">
            <v>0</v>
          </cell>
          <cell r="AY1321">
            <v>0</v>
          </cell>
          <cell r="AZ1321">
            <v>0</v>
          </cell>
          <cell r="BA1321">
            <v>0</v>
          </cell>
          <cell r="BB1321">
            <v>0</v>
          </cell>
          <cell r="BC1321">
            <v>0</v>
          </cell>
          <cell r="BH1321">
            <v>0</v>
          </cell>
          <cell r="BJ1321">
            <v>0</v>
          </cell>
        </row>
        <row r="1322">
          <cell r="A1322">
            <v>1322</v>
          </cell>
          <cell r="F1322" t="str">
            <v>XXX</v>
          </cell>
          <cell r="J1322" t="str">
            <v/>
          </cell>
          <cell r="L1322" t="str">
            <v>J</v>
          </cell>
          <cell r="M1322" t="str">
            <v>J</v>
          </cell>
          <cell r="N1322">
            <v>0</v>
          </cell>
          <cell r="P1322" t="str">
            <v>doors, windows shuttersand partition frames with C.</v>
          </cell>
          <cell r="Q1322">
            <v>0</v>
          </cell>
          <cell r="R1322">
            <v>0</v>
          </cell>
          <cell r="S1322">
            <v>0</v>
          </cell>
          <cell r="T1322">
            <v>0</v>
          </cell>
          <cell r="U1322">
            <v>0</v>
          </cell>
          <cell r="X1322">
            <v>0</v>
          </cell>
          <cell r="Y1322">
            <v>0</v>
          </cell>
          <cell r="Z1322">
            <v>0</v>
          </cell>
          <cell r="AB1322">
            <v>0</v>
          </cell>
          <cell r="AC1322">
            <v>0</v>
          </cell>
          <cell r="AF1322">
            <v>0</v>
          </cell>
          <cell r="AG1322">
            <v>0</v>
          </cell>
          <cell r="AH1322">
            <v>0</v>
          </cell>
          <cell r="AI1322">
            <v>0</v>
          </cell>
          <cell r="AJ1322">
            <v>0</v>
          </cell>
          <cell r="AK1322">
            <v>0</v>
          </cell>
          <cell r="AL1322">
            <v>0</v>
          </cell>
          <cell r="AM1322">
            <v>0</v>
          </cell>
          <cell r="AN1322">
            <v>0</v>
          </cell>
          <cell r="AO1322">
            <v>0</v>
          </cell>
          <cell r="AP1322">
            <v>0</v>
          </cell>
          <cell r="AQ1322">
            <v>0</v>
          </cell>
          <cell r="AR1322">
            <v>0</v>
          </cell>
          <cell r="AS1322">
            <v>0</v>
          </cell>
          <cell r="AT1322">
            <v>0</v>
          </cell>
          <cell r="AU1322">
            <v>0</v>
          </cell>
          <cell r="AV1322">
            <v>0</v>
          </cell>
          <cell r="AW1322">
            <v>0</v>
          </cell>
          <cell r="AX1322">
            <v>0</v>
          </cell>
          <cell r="AY1322">
            <v>0</v>
          </cell>
          <cell r="AZ1322">
            <v>0</v>
          </cell>
          <cell r="BA1322">
            <v>0</v>
          </cell>
          <cell r="BB1322">
            <v>0</v>
          </cell>
          <cell r="BC1322">
            <v>0</v>
          </cell>
          <cell r="BH1322">
            <v>0</v>
          </cell>
          <cell r="BJ1322">
            <v>0</v>
          </cell>
        </row>
        <row r="1323">
          <cell r="A1323">
            <v>1323</v>
          </cell>
          <cell r="F1323" t="str">
            <v>XXX</v>
          </cell>
          <cell r="J1323" t="str">
            <v/>
          </cell>
          <cell r="L1323" t="str">
            <v>J</v>
          </cell>
          <cell r="M1323" t="str">
            <v>J</v>
          </cell>
          <cell r="N1323">
            <v>0</v>
          </cell>
          <cell r="P1323" t="str">
            <v>P brass/stainless steelscrews etc. compelete as per</v>
          </cell>
          <cell r="Q1323">
            <v>0</v>
          </cell>
          <cell r="R1323">
            <v>0</v>
          </cell>
          <cell r="S1323">
            <v>0</v>
          </cell>
          <cell r="T1323">
            <v>0</v>
          </cell>
          <cell r="U1323">
            <v>0</v>
          </cell>
          <cell r="X1323">
            <v>0</v>
          </cell>
          <cell r="Y1323">
            <v>0</v>
          </cell>
          <cell r="Z1323">
            <v>0</v>
          </cell>
          <cell r="AB1323">
            <v>0</v>
          </cell>
          <cell r="AC1323">
            <v>0</v>
          </cell>
          <cell r="AF1323">
            <v>0</v>
          </cell>
          <cell r="AG1323">
            <v>0</v>
          </cell>
          <cell r="AH1323">
            <v>0</v>
          </cell>
          <cell r="AI1323">
            <v>0</v>
          </cell>
          <cell r="AJ1323">
            <v>0</v>
          </cell>
          <cell r="AK1323">
            <v>0</v>
          </cell>
          <cell r="AL1323">
            <v>0</v>
          </cell>
          <cell r="AM1323">
            <v>0</v>
          </cell>
          <cell r="AN1323">
            <v>0</v>
          </cell>
          <cell r="AO1323">
            <v>0</v>
          </cell>
          <cell r="AP1323">
            <v>0</v>
          </cell>
          <cell r="AQ1323">
            <v>0</v>
          </cell>
          <cell r="AR1323">
            <v>0</v>
          </cell>
          <cell r="AS1323">
            <v>0</v>
          </cell>
          <cell r="AT1323">
            <v>0</v>
          </cell>
          <cell r="AU1323">
            <v>0</v>
          </cell>
          <cell r="AV1323">
            <v>0</v>
          </cell>
          <cell r="AW1323">
            <v>0</v>
          </cell>
          <cell r="AX1323">
            <v>0</v>
          </cell>
          <cell r="AY1323">
            <v>0</v>
          </cell>
          <cell r="AZ1323">
            <v>0</v>
          </cell>
          <cell r="BA1323">
            <v>0</v>
          </cell>
          <cell r="BB1323">
            <v>0</v>
          </cell>
          <cell r="BC1323">
            <v>0</v>
          </cell>
          <cell r="BH1323">
            <v>0</v>
          </cell>
          <cell r="BJ1323">
            <v>0</v>
          </cell>
        </row>
        <row r="1324">
          <cell r="A1324">
            <v>1324</v>
          </cell>
          <cell r="F1324" t="str">
            <v>XXX</v>
          </cell>
          <cell r="J1324" t="str">
            <v/>
          </cell>
          <cell r="L1324" t="str">
            <v>J</v>
          </cell>
          <cell r="M1324" t="str">
            <v>J</v>
          </cell>
          <cell r="N1324">
            <v>0</v>
          </cell>
          <cell r="P1324" t="str">
            <v>architectural drawing and directions of engineer</v>
          </cell>
          <cell r="Q1324">
            <v>0</v>
          </cell>
          <cell r="R1324">
            <v>0</v>
          </cell>
          <cell r="S1324">
            <v>0</v>
          </cell>
          <cell r="T1324">
            <v>0</v>
          </cell>
          <cell r="U1324">
            <v>0</v>
          </cell>
          <cell r="X1324">
            <v>0</v>
          </cell>
          <cell r="Y1324">
            <v>0</v>
          </cell>
          <cell r="Z1324">
            <v>0</v>
          </cell>
          <cell r="AB1324">
            <v>0</v>
          </cell>
          <cell r="AC1324">
            <v>0</v>
          </cell>
          <cell r="AF1324">
            <v>0</v>
          </cell>
          <cell r="AG1324">
            <v>0</v>
          </cell>
          <cell r="AH1324">
            <v>0</v>
          </cell>
          <cell r="AI1324">
            <v>0</v>
          </cell>
          <cell r="AJ1324">
            <v>0</v>
          </cell>
          <cell r="AK1324">
            <v>0</v>
          </cell>
          <cell r="AL1324">
            <v>0</v>
          </cell>
          <cell r="AM1324">
            <v>0</v>
          </cell>
          <cell r="AN1324">
            <v>0</v>
          </cell>
          <cell r="AO1324">
            <v>0</v>
          </cell>
          <cell r="AP1324">
            <v>0</v>
          </cell>
          <cell r="AQ1324">
            <v>0</v>
          </cell>
          <cell r="AR1324">
            <v>0</v>
          </cell>
          <cell r="AS1324">
            <v>0</v>
          </cell>
          <cell r="AT1324">
            <v>0</v>
          </cell>
          <cell r="AU1324">
            <v>0</v>
          </cell>
          <cell r="AV1324">
            <v>0</v>
          </cell>
          <cell r="AW1324">
            <v>0</v>
          </cell>
          <cell r="AX1324">
            <v>0</v>
          </cell>
          <cell r="AY1324">
            <v>0</v>
          </cell>
          <cell r="AZ1324">
            <v>0</v>
          </cell>
          <cell r="BA1324">
            <v>0</v>
          </cell>
          <cell r="BB1324">
            <v>0</v>
          </cell>
          <cell r="BC1324">
            <v>0</v>
          </cell>
          <cell r="BH1324">
            <v>0</v>
          </cell>
          <cell r="BJ1324">
            <v>0</v>
          </cell>
        </row>
        <row r="1325">
          <cell r="A1325">
            <v>1325</v>
          </cell>
          <cell r="F1325" t="str">
            <v>XXX</v>
          </cell>
          <cell r="J1325" t="str">
            <v/>
          </cell>
          <cell r="L1325" t="str">
            <v>J</v>
          </cell>
          <cell r="M1325" t="str">
            <v>J</v>
          </cell>
          <cell r="N1325">
            <v>0</v>
          </cell>
          <cell r="P1325" t="str">
            <v>in-charge. (DSR 24.2.2)</v>
          </cell>
          <cell r="Q1325">
            <v>0</v>
          </cell>
          <cell r="R1325">
            <v>0</v>
          </cell>
          <cell r="S1325">
            <v>0</v>
          </cell>
          <cell r="T1325">
            <v>0</v>
          </cell>
          <cell r="U1325">
            <v>0</v>
          </cell>
          <cell r="X1325">
            <v>0</v>
          </cell>
          <cell r="Y1325">
            <v>0</v>
          </cell>
          <cell r="Z1325">
            <v>0</v>
          </cell>
          <cell r="AB1325">
            <v>0</v>
          </cell>
          <cell r="AC1325">
            <v>0</v>
          </cell>
          <cell r="AF1325">
            <v>0</v>
          </cell>
          <cell r="AG1325">
            <v>0</v>
          </cell>
          <cell r="AH1325">
            <v>0</v>
          </cell>
          <cell r="AI1325">
            <v>0</v>
          </cell>
          <cell r="AJ1325">
            <v>0</v>
          </cell>
          <cell r="AK1325">
            <v>0</v>
          </cell>
          <cell r="AL1325">
            <v>0</v>
          </cell>
          <cell r="AM1325">
            <v>0</v>
          </cell>
          <cell r="AN1325">
            <v>0</v>
          </cell>
          <cell r="AO1325">
            <v>0</v>
          </cell>
          <cell r="AP1325">
            <v>0</v>
          </cell>
          <cell r="AQ1325">
            <v>0</v>
          </cell>
          <cell r="AR1325">
            <v>0</v>
          </cell>
          <cell r="AS1325">
            <v>0</v>
          </cell>
          <cell r="AT1325">
            <v>0</v>
          </cell>
          <cell r="AU1325">
            <v>0</v>
          </cell>
          <cell r="AV1325">
            <v>0</v>
          </cell>
          <cell r="AW1325">
            <v>0</v>
          </cell>
          <cell r="AX1325">
            <v>0</v>
          </cell>
          <cell r="AY1325">
            <v>0</v>
          </cell>
          <cell r="AZ1325">
            <v>0</v>
          </cell>
          <cell r="BA1325">
            <v>0</v>
          </cell>
          <cell r="BB1325">
            <v>0</v>
          </cell>
          <cell r="BC1325">
            <v>0</v>
          </cell>
          <cell r="BH1325">
            <v>0</v>
          </cell>
          <cell r="BJ1325">
            <v>0</v>
          </cell>
        </row>
        <row r="1326">
          <cell r="A1326">
            <v>1326</v>
          </cell>
          <cell r="F1326" t="str">
            <v>XXX</v>
          </cell>
          <cell r="J1326" t="str">
            <v/>
          </cell>
          <cell r="L1326" t="str">
            <v>J</v>
          </cell>
          <cell r="M1326" t="str">
            <v>J</v>
          </cell>
          <cell r="N1326">
            <v>0</v>
          </cell>
          <cell r="R1326">
            <v>0</v>
          </cell>
          <cell r="S1326">
            <v>0</v>
          </cell>
          <cell r="T1326">
            <v>0</v>
          </cell>
          <cell r="X1326">
            <v>0</v>
          </cell>
          <cell r="Y1326">
            <v>0</v>
          </cell>
          <cell r="Z1326">
            <v>0</v>
          </cell>
          <cell r="AB1326">
            <v>0</v>
          </cell>
          <cell r="AC1326">
            <v>0</v>
          </cell>
          <cell r="AF1326">
            <v>0</v>
          </cell>
          <cell r="AG1326">
            <v>0</v>
          </cell>
          <cell r="AH1326">
            <v>0</v>
          </cell>
          <cell r="AI1326">
            <v>0</v>
          </cell>
          <cell r="AJ1326">
            <v>0</v>
          </cell>
          <cell r="AK1326">
            <v>0</v>
          </cell>
          <cell r="AL1326">
            <v>0</v>
          </cell>
          <cell r="AM1326">
            <v>0</v>
          </cell>
          <cell r="AN1326">
            <v>0</v>
          </cell>
          <cell r="AO1326">
            <v>0</v>
          </cell>
          <cell r="AP1326">
            <v>0</v>
          </cell>
          <cell r="AQ1326">
            <v>0</v>
          </cell>
          <cell r="AR1326">
            <v>0</v>
          </cell>
          <cell r="AS1326">
            <v>0</v>
          </cell>
          <cell r="AT1326">
            <v>0</v>
          </cell>
          <cell r="AU1326">
            <v>0</v>
          </cell>
          <cell r="AV1326">
            <v>0</v>
          </cell>
          <cell r="AW1326">
            <v>0</v>
          </cell>
          <cell r="AX1326">
            <v>0</v>
          </cell>
          <cell r="AY1326">
            <v>0</v>
          </cell>
          <cell r="AZ1326">
            <v>0</v>
          </cell>
          <cell r="BA1326">
            <v>0</v>
          </cell>
          <cell r="BB1326">
            <v>0</v>
          </cell>
          <cell r="BC1326">
            <v>0</v>
          </cell>
          <cell r="BH1326">
            <v>0</v>
          </cell>
          <cell r="BJ1326">
            <v>0</v>
          </cell>
        </row>
        <row r="1327">
          <cell r="A1327">
            <v>1327</v>
          </cell>
          <cell r="F1327" t="str">
            <v>XXX</v>
          </cell>
          <cell r="G1327">
            <v>27</v>
          </cell>
          <cell r="I1327" t="str">
            <v>CIV</v>
          </cell>
          <cell r="J1327" t="str">
            <v>Civil Works</v>
          </cell>
          <cell r="K1327" t="str">
            <v>Gen</v>
          </cell>
          <cell r="L1327" t="str">
            <v>I</v>
          </cell>
          <cell r="M1327" t="str">
            <v>I</v>
          </cell>
          <cell r="N1327" t="str">
            <v>I</v>
          </cell>
          <cell r="O1327" t="str">
            <v>CVL UR</v>
          </cell>
          <cell r="P1327" t="str">
            <v>Providing &amp; fixing sun film to windows/doors of AC</v>
          </cell>
          <cell r="Q1327" t="str">
            <v>Sqm</v>
          </cell>
          <cell r="R1327" t="str">
            <v>Sqm</v>
          </cell>
          <cell r="S1327">
            <v>150</v>
          </cell>
          <cell r="T1327">
            <v>150</v>
          </cell>
          <cell r="U1327">
            <v>150</v>
          </cell>
          <cell r="X1327">
            <v>150</v>
          </cell>
          <cell r="Y1327">
            <v>150</v>
          </cell>
          <cell r="Z1327" t="str">
            <v>KAK/1406</v>
          </cell>
          <cell r="AA1327" t="str">
            <v>INR</v>
          </cell>
          <cell r="AB1327">
            <v>485</v>
          </cell>
          <cell r="AC1327">
            <v>485</v>
          </cell>
          <cell r="AF1327">
            <v>2.3419203747072598E-2</v>
          </cell>
          <cell r="AG1327">
            <v>473.64168618266979</v>
          </cell>
          <cell r="AH1327">
            <v>0</v>
          </cell>
          <cell r="AI1327">
            <v>1</v>
          </cell>
          <cell r="AJ1327">
            <v>0</v>
          </cell>
          <cell r="AK1327">
            <v>0</v>
          </cell>
          <cell r="AL1327">
            <v>0</v>
          </cell>
          <cell r="AM1327">
            <v>0</v>
          </cell>
          <cell r="AN1327">
            <v>0</v>
          </cell>
          <cell r="AO1327">
            <v>0</v>
          </cell>
          <cell r="AP1327">
            <v>0</v>
          </cell>
          <cell r="AQ1327">
            <v>0</v>
          </cell>
          <cell r="AR1327">
            <v>473.64168618266979</v>
          </cell>
          <cell r="AS1327">
            <v>71046.252927400463</v>
          </cell>
          <cell r="AT1327">
            <v>1</v>
          </cell>
          <cell r="AU1327">
            <v>71046</v>
          </cell>
          <cell r="AV1327">
            <v>2960.25</v>
          </cell>
          <cell r="AW1327">
            <v>2474.7069975370978</v>
          </cell>
          <cell r="AX1327">
            <v>76480.956997537098</v>
          </cell>
          <cell r="AY1327">
            <v>76480.956997537098</v>
          </cell>
          <cell r="AZ1327">
            <v>0.16320000000000001</v>
          </cell>
          <cell r="BA1327">
            <v>0.04</v>
          </cell>
          <cell r="BB1327">
            <v>0</v>
          </cell>
          <cell r="BC1327">
            <v>0</v>
          </cell>
          <cell r="BH1327">
            <v>0</v>
          </cell>
          <cell r="BJ1327">
            <v>0</v>
          </cell>
        </row>
        <row r="1328">
          <cell r="A1328">
            <v>1328</v>
          </cell>
          <cell r="F1328" t="str">
            <v>XXX</v>
          </cell>
          <cell r="J1328" t="str">
            <v/>
          </cell>
          <cell r="L1328" t="str">
            <v>J</v>
          </cell>
          <cell r="M1328" t="str">
            <v>J</v>
          </cell>
          <cell r="N1328">
            <v>0</v>
          </cell>
          <cell r="P1328" t="str">
            <v>rooms as per specifications, drawing &amp; directions of</v>
          </cell>
          <cell r="R1328">
            <v>0</v>
          </cell>
          <cell r="S1328">
            <v>0</v>
          </cell>
          <cell r="T1328">
            <v>0</v>
          </cell>
          <cell r="X1328">
            <v>0</v>
          </cell>
          <cell r="Y1328">
            <v>0</v>
          </cell>
          <cell r="Z1328">
            <v>0</v>
          </cell>
          <cell r="AB1328">
            <v>0</v>
          </cell>
          <cell r="AC1328">
            <v>0</v>
          </cell>
          <cell r="AF1328">
            <v>0</v>
          </cell>
          <cell r="AG1328">
            <v>0</v>
          </cell>
          <cell r="AH1328">
            <v>0</v>
          </cell>
          <cell r="AI1328">
            <v>0</v>
          </cell>
          <cell r="AJ1328">
            <v>0</v>
          </cell>
          <cell r="AK1328">
            <v>0</v>
          </cell>
          <cell r="AL1328">
            <v>0</v>
          </cell>
          <cell r="AM1328">
            <v>0</v>
          </cell>
          <cell r="AN1328">
            <v>0</v>
          </cell>
          <cell r="AO1328">
            <v>0</v>
          </cell>
          <cell r="AP1328">
            <v>0</v>
          </cell>
          <cell r="AQ1328">
            <v>0</v>
          </cell>
          <cell r="AR1328">
            <v>0</v>
          </cell>
          <cell r="AS1328">
            <v>0</v>
          </cell>
          <cell r="AT1328">
            <v>0</v>
          </cell>
          <cell r="AU1328">
            <v>0</v>
          </cell>
          <cell r="AV1328">
            <v>0</v>
          </cell>
          <cell r="AW1328">
            <v>0</v>
          </cell>
          <cell r="AX1328">
            <v>0</v>
          </cell>
          <cell r="AY1328">
            <v>0</v>
          </cell>
          <cell r="AZ1328">
            <v>0</v>
          </cell>
          <cell r="BA1328">
            <v>0</v>
          </cell>
          <cell r="BB1328">
            <v>0</v>
          </cell>
          <cell r="BC1328">
            <v>0</v>
          </cell>
          <cell r="BH1328">
            <v>0</v>
          </cell>
          <cell r="BJ1328">
            <v>0</v>
          </cell>
        </row>
        <row r="1329">
          <cell r="A1329">
            <v>1329</v>
          </cell>
          <cell r="F1329" t="str">
            <v>XXX</v>
          </cell>
          <cell r="J1329" t="str">
            <v/>
          </cell>
          <cell r="L1329" t="str">
            <v>J</v>
          </cell>
          <cell r="M1329" t="str">
            <v>J</v>
          </cell>
          <cell r="N1329">
            <v>0</v>
          </cell>
          <cell r="P1329" t="str">
            <v>Engineer-in-Charge.</v>
          </cell>
          <cell r="R1329">
            <v>0</v>
          </cell>
          <cell r="S1329">
            <v>0</v>
          </cell>
          <cell r="T1329">
            <v>0</v>
          </cell>
          <cell r="X1329">
            <v>0</v>
          </cell>
          <cell r="Y1329">
            <v>0</v>
          </cell>
          <cell r="Z1329">
            <v>0</v>
          </cell>
          <cell r="AB1329">
            <v>0</v>
          </cell>
          <cell r="AC1329">
            <v>0</v>
          </cell>
          <cell r="AF1329">
            <v>0</v>
          </cell>
          <cell r="AG1329">
            <v>0</v>
          </cell>
          <cell r="AH1329">
            <v>0</v>
          </cell>
          <cell r="AI1329">
            <v>0</v>
          </cell>
          <cell r="AJ1329">
            <v>0</v>
          </cell>
          <cell r="AK1329">
            <v>0</v>
          </cell>
          <cell r="AL1329">
            <v>0</v>
          </cell>
          <cell r="AM1329">
            <v>0</v>
          </cell>
          <cell r="AN1329">
            <v>0</v>
          </cell>
          <cell r="AO1329">
            <v>0</v>
          </cell>
          <cell r="AP1329">
            <v>0</v>
          </cell>
          <cell r="AQ1329">
            <v>0</v>
          </cell>
          <cell r="AR1329">
            <v>0</v>
          </cell>
          <cell r="AS1329">
            <v>0</v>
          </cell>
          <cell r="AT1329">
            <v>0</v>
          </cell>
          <cell r="AU1329">
            <v>0</v>
          </cell>
          <cell r="AV1329">
            <v>0</v>
          </cell>
          <cell r="AW1329">
            <v>0</v>
          </cell>
          <cell r="AX1329">
            <v>0</v>
          </cell>
          <cell r="AY1329">
            <v>0</v>
          </cell>
          <cell r="AZ1329">
            <v>0</v>
          </cell>
          <cell r="BA1329">
            <v>0</v>
          </cell>
          <cell r="BB1329">
            <v>0</v>
          </cell>
          <cell r="BC1329">
            <v>0</v>
          </cell>
          <cell r="BH1329">
            <v>0</v>
          </cell>
          <cell r="BJ1329">
            <v>0</v>
          </cell>
        </row>
        <row r="1330">
          <cell r="A1330">
            <v>1330</v>
          </cell>
          <cell r="F1330" t="str">
            <v>XXX</v>
          </cell>
          <cell r="J1330" t="str">
            <v/>
          </cell>
          <cell r="L1330" t="str">
            <v>J</v>
          </cell>
          <cell r="M1330" t="str">
            <v>J</v>
          </cell>
          <cell r="N1330">
            <v>0</v>
          </cell>
          <cell r="R1330">
            <v>0</v>
          </cell>
          <cell r="S1330">
            <v>0</v>
          </cell>
          <cell r="T1330">
            <v>0</v>
          </cell>
          <cell r="X1330">
            <v>0</v>
          </cell>
          <cell r="Y1330">
            <v>0</v>
          </cell>
          <cell r="Z1330">
            <v>0</v>
          </cell>
          <cell r="AB1330">
            <v>0</v>
          </cell>
          <cell r="AC1330">
            <v>0</v>
          </cell>
          <cell r="AF1330">
            <v>0</v>
          </cell>
          <cell r="AG1330">
            <v>0</v>
          </cell>
          <cell r="AH1330">
            <v>0</v>
          </cell>
          <cell r="AI1330">
            <v>0</v>
          </cell>
          <cell r="AJ1330">
            <v>0</v>
          </cell>
          <cell r="AK1330">
            <v>0</v>
          </cell>
          <cell r="AL1330">
            <v>0</v>
          </cell>
          <cell r="AM1330">
            <v>0</v>
          </cell>
          <cell r="AN1330">
            <v>0</v>
          </cell>
          <cell r="AO1330">
            <v>0</v>
          </cell>
          <cell r="AP1330">
            <v>0</v>
          </cell>
          <cell r="AQ1330">
            <v>0</v>
          </cell>
          <cell r="AR1330">
            <v>0</v>
          </cell>
          <cell r="AS1330">
            <v>0</v>
          </cell>
          <cell r="AT1330">
            <v>0</v>
          </cell>
          <cell r="AU1330">
            <v>0</v>
          </cell>
          <cell r="AV1330">
            <v>0</v>
          </cell>
          <cell r="AW1330">
            <v>0</v>
          </cell>
          <cell r="AX1330">
            <v>0</v>
          </cell>
          <cell r="AY1330">
            <v>0</v>
          </cell>
          <cell r="AZ1330">
            <v>0</v>
          </cell>
          <cell r="BA1330">
            <v>0</v>
          </cell>
          <cell r="BB1330">
            <v>0</v>
          </cell>
          <cell r="BC1330">
            <v>0</v>
          </cell>
          <cell r="BH1330">
            <v>0</v>
          </cell>
          <cell r="BJ1330">
            <v>0</v>
          </cell>
        </row>
        <row r="1331">
          <cell r="A1331">
            <v>1331</v>
          </cell>
          <cell r="F1331" t="str">
            <v>XXX</v>
          </cell>
          <cell r="G1331">
            <v>28</v>
          </cell>
          <cell r="I1331" t="str">
            <v>CIV</v>
          </cell>
          <cell r="J1331" t="str">
            <v>Civil Works</v>
          </cell>
          <cell r="K1331" t="str">
            <v>Gen</v>
          </cell>
          <cell r="L1331" t="str">
            <v>I</v>
          </cell>
          <cell r="M1331" t="str">
            <v>I</v>
          </cell>
          <cell r="N1331" t="str">
            <v>I</v>
          </cell>
          <cell r="O1331" t="str">
            <v>CVL UR</v>
          </cell>
          <cell r="P1331" t="str">
            <v>MS railing:</v>
          </cell>
          <cell r="Q1331" t="str">
            <v>Rmt</v>
          </cell>
          <cell r="R1331" t="str">
            <v>Rmt</v>
          </cell>
          <cell r="S1331">
            <v>8</v>
          </cell>
          <cell r="T1331">
            <v>8</v>
          </cell>
          <cell r="U1331">
            <v>8</v>
          </cell>
          <cell r="X1331">
            <v>8</v>
          </cell>
          <cell r="Y1331">
            <v>8</v>
          </cell>
          <cell r="Z1331" t="str">
            <v>KAK/1406</v>
          </cell>
          <cell r="AA1331" t="str">
            <v>INR</v>
          </cell>
          <cell r="AB1331">
            <v>1386</v>
          </cell>
          <cell r="AC1331">
            <v>1386</v>
          </cell>
          <cell r="AF1331">
            <v>2.3419203747072598E-2</v>
          </cell>
          <cell r="AG1331">
            <v>1353.5409836065573</v>
          </cell>
          <cell r="AH1331">
            <v>0</v>
          </cell>
          <cell r="AI1331">
            <v>1</v>
          </cell>
          <cell r="AJ1331">
            <v>0</v>
          </cell>
          <cell r="AK1331">
            <v>0</v>
          </cell>
          <cell r="AL1331">
            <v>0</v>
          </cell>
          <cell r="AM1331">
            <v>0</v>
          </cell>
          <cell r="AN1331">
            <v>0</v>
          </cell>
          <cell r="AO1331">
            <v>0</v>
          </cell>
          <cell r="AP1331">
            <v>0</v>
          </cell>
          <cell r="AQ1331">
            <v>0</v>
          </cell>
          <cell r="AR1331">
            <v>1353.5409836065573</v>
          </cell>
          <cell r="AS1331">
            <v>10828.327868852459</v>
          </cell>
          <cell r="AT1331">
            <v>1</v>
          </cell>
          <cell r="AU1331">
            <v>10828</v>
          </cell>
          <cell r="AV1331">
            <v>451.16666666666788</v>
          </cell>
          <cell r="AW1331">
            <v>377.16588364343806</v>
          </cell>
          <cell r="AX1331">
            <v>11656.332550310106</v>
          </cell>
          <cell r="AY1331">
            <v>11656.332550310106</v>
          </cell>
          <cell r="AZ1331">
            <v>0.16320000000000001</v>
          </cell>
          <cell r="BA1331">
            <v>0.04</v>
          </cell>
          <cell r="BB1331">
            <v>0</v>
          </cell>
          <cell r="BC1331">
            <v>0</v>
          </cell>
          <cell r="BH1331">
            <v>0</v>
          </cell>
          <cell r="BJ1331">
            <v>0</v>
          </cell>
        </row>
        <row r="1332">
          <cell r="A1332">
            <v>1332</v>
          </cell>
          <cell r="F1332" t="str">
            <v>XXX</v>
          </cell>
          <cell r="J1332" t="str">
            <v/>
          </cell>
          <cell r="L1332" t="str">
            <v>J</v>
          </cell>
          <cell r="M1332" t="str">
            <v>J</v>
          </cell>
          <cell r="N1332">
            <v>0</v>
          </cell>
          <cell r="P1332" t="str">
            <v>Providing and fixing in position staircase railing with</v>
          </cell>
          <cell r="R1332">
            <v>0</v>
          </cell>
          <cell r="S1332">
            <v>0</v>
          </cell>
          <cell r="T1332">
            <v>0</v>
          </cell>
          <cell r="X1332">
            <v>0</v>
          </cell>
          <cell r="Y1332">
            <v>0</v>
          </cell>
          <cell r="Z1332">
            <v>0</v>
          </cell>
          <cell r="AB1332">
            <v>0</v>
          </cell>
          <cell r="AC1332">
            <v>0</v>
          </cell>
          <cell r="AF1332">
            <v>0</v>
          </cell>
          <cell r="AG1332">
            <v>0</v>
          </cell>
          <cell r="AH1332">
            <v>0</v>
          </cell>
          <cell r="AI1332">
            <v>0</v>
          </cell>
          <cell r="AJ1332">
            <v>0</v>
          </cell>
          <cell r="AK1332">
            <v>0</v>
          </cell>
          <cell r="AL1332">
            <v>0</v>
          </cell>
          <cell r="AM1332">
            <v>0</v>
          </cell>
          <cell r="AN1332">
            <v>0</v>
          </cell>
          <cell r="AO1332">
            <v>0</v>
          </cell>
          <cell r="AP1332">
            <v>0</v>
          </cell>
          <cell r="AQ1332">
            <v>0</v>
          </cell>
          <cell r="AR1332">
            <v>0</v>
          </cell>
          <cell r="AS1332">
            <v>0</v>
          </cell>
          <cell r="AT1332">
            <v>0</v>
          </cell>
          <cell r="AU1332">
            <v>0</v>
          </cell>
          <cell r="AV1332">
            <v>0</v>
          </cell>
          <cell r="AW1332">
            <v>0</v>
          </cell>
          <cell r="AX1332">
            <v>0</v>
          </cell>
          <cell r="AY1332">
            <v>0</v>
          </cell>
          <cell r="AZ1332">
            <v>0</v>
          </cell>
          <cell r="BA1332">
            <v>0</v>
          </cell>
          <cell r="BB1332">
            <v>0</v>
          </cell>
          <cell r="BC1332">
            <v>0</v>
          </cell>
          <cell r="BH1332">
            <v>0</v>
          </cell>
          <cell r="BJ1332">
            <v>0</v>
          </cell>
        </row>
        <row r="1333">
          <cell r="A1333">
            <v>1333</v>
          </cell>
          <cell r="F1333" t="str">
            <v>XXX</v>
          </cell>
          <cell r="J1333" t="str">
            <v/>
          </cell>
          <cell r="L1333" t="str">
            <v>J</v>
          </cell>
          <cell r="M1333" t="str">
            <v>J</v>
          </cell>
          <cell r="N1333">
            <v>0</v>
          </cell>
          <cell r="P1333" t="str">
            <v>M.S Plates 2" wide x 12 gaugefixed in position as per</v>
          </cell>
          <cell r="R1333">
            <v>0</v>
          </cell>
          <cell r="S1333">
            <v>0</v>
          </cell>
          <cell r="T1333">
            <v>0</v>
          </cell>
          <cell r="X1333">
            <v>0</v>
          </cell>
          <cell r="Y1333">
            <v>0</v>
          </cell>
          <cell r="Z1333">
            <v>0</v>
          </cell>
          <cell r="AB1333">
            <v>0</v>
          </cell>
          <cell r="AC1333">
            <v>0</v>
          </cell>
          <cell r="AF1333">
            <v>0</v>
          </cell>
          <cell r="AG1333">
            <v>0</v>
          </cell>
          <cell r="AH1333">
            <v>0</v>
          </cell>
          <cell r="AI1333">
            <v>0</v>
          </cell>
          <cell r="AJ1333">
            <v>0</v>
          </cell>
          <cell r="AK1333">
            <v>0</v>
          </cell>
          <cell r="AL1333">
            <v>0</v>
          </cell>
          <cell r="AM1333">
            <v>0</v>
          </cell>
          <cell r="AN1333">
            <v>0</v>
          </cell>
          <cell r="AO1333">
            <v>0</v>
          </cell>
          <cell r="AP1333">
            <v>0</v>
          </cell>
          <cell r="AQ1333">
            <v>0</v>
          </cell>
          <cell r="AR1333">
            <v>0</v>
          </cell>
          <cell r="AS1333">
            <v>0</v>
          </cell>
          <cell r="AT1333">
            <v>0</v>
          </cell>
          <cell r="AU1333">
            <v>0</v>
          </cell>
          <cell r="AV1333">
            <v>0</v>
          </cell>
          <cell r="AW1333">
            <v>0</v>
          </cell>
          <cell r="AX1333">
            <v>0</v>
          </cell>
          <cell r="AY1333">
            <v>0</v>
          </cell>
          <cell r="AZ1333">
            <v>0</v>
          </cell>
          <cell r="BA1333">
            <v>0</v>
          </cell>
          <cell r="BB1333">
            <v>0</v>
          </cell>
          <cell r="BC1333">
            <v>0</v>
          </cell>
          <cell r="BH1333">
            <v>0</v>
          </cell>
          <cell r="BJ1333">
            <v>0</v>
          </cell>
        </row>
        <row r="1334">
          <cell r="A1334">
            <v>1334</v>
          </cell>
          <cell r="F1334" t="str">
            <v>XXX</v>
          </cell>
          <cell r="J1334" t="str">
            <v/>
          </cell>
          <cell r="L1334" t="str">
            <v>J</v>
          </cell>
          <cell r="M1334" t="str">
            <v>J</v>
          </cell>
          <cell r="N1334">
            <v>0</v>
          </cell>
          <cell r="P1334" t="str">
            <v>drawing to the M.Spipe of 2" x 2". The whole</v>
          </cell>
          <cell r="R1334">
            <v>0</v>
          </cell>
          <cell r="S1334">
            <v>0</v>
          </cell>
          <cell r="T1334">
            <v>0</v>
          </cell>
          <cell r="X1334">
            <v>0</v>
          </cell>
          <cell r="Y1334">
            <v>0</v>
          </cell>
          <cell r="Z1334">
            <v>0</v>
          </cell>
          <cell r="AB1334">
            <v>0</v>
          </cell>
          <cell r="AC1334">
            <v>0</v>
          </cell>
          <cell r="AF1334">
            <v>0</v>
          </cell>
          <cell r="AG1334">
            <v>0</v>
          </cell>
          <cell r="AH1334">
            <v>0</v>
          </cell>
          <cell r="AI1334">
            <v>0</v>
          </cell>
          <cell r="AJ1334">
            <v>0</v>
          </cell>
          <cell r="AK1334">
            <v>0</v>
          </cell>
          <cell r="AL1334">
            <v>0</v>
          </cell>
          <cell r="AM1334">
            <v>0</v>
          </cell>
          <cell r="AN1334">
            <v>0</v>
          </cell>
          <cell r="AO1334">
            <v>0</v>
          </cell>
          <cell r="AP1334">
            <v>0</v>
          </cell>
          <cell r="AQ1334">
            <v>0</v>
          </cell>
          <cell r="AR1334">
            <v>0</v>
          </cell>
          <cell r="AS1334">
            <v>0</v>
          </cell>
          <cell r="AT1334">
            <v>0</v>
          </cell>
          <cell r="AU1334">
            <v>0</v>
          </cell>
          <cell r="AV1334">
            <v>0</v>
          </cell>
          <cell r="AW1334">
            <v>0</v>
          </cell>
          <cell r="AX1334">
            <v>0</v>
          </cell>
          <cell r="AY1334">
            <v>0</v>
          </cell>
          <cell r="AZ1334">
            <v>0</v>
          </cell>
          <cell r="BA1334">
            <v>0</v>
          </cell>
          <cell r="BB1334">
            <v>0</v>
          </cell>
          <cell r="BC1334">
            <v>0</v>
          </cell>
          <cell r="BH1334">
            <v>0</v>
          </cell>
          <cell r="BJ1334">
            <v>0</v>
          </cell>
        </row>
        <row r="1335">
          <cell r="A1335">
            <v>1335</v>
          </cell>
          <cell r="F1335" t="str">
            <v>XXX</v>
          </cell>
          <cell r="J1335" t="str">
            <v/>
          </cell>
          <cell r="L1335" t="str">
            <v>J</v>
          </cell>
          <cell r="M1335" t="str">
            <v>J</v>
          </cell>
          <cell r="N1335">
            <v>0</v>
          </cell>
          <cell r="P1335" t="str">
            <v>staircase railing is powder coated . The pipe section</v>
          </cell>
          <cell r="R1335">
            <v>0</v>
          </cell>
          <cell r="S1335">
            <v>0</v>
          </cell>
          <cell r="T1335">
            <v>0</v>
          </cell>
          <cell r="X1335">
            <v>0</v>
          </cell>
          <cell r="Y1335">
            <v>0</v>
          </cell>
          <cell r="Z1335">
            <v>0</v>
          </cell>
          <cell r="AB1335">
            <v>0</v>
          </cell>
          <cell r="AC1335">
            <v>0</v>
          </cell>
          <cell r="AF1335">
            <v>0</v>
          </cell>
          <cell r="AG1335">
            <v>0</v>
          </cell>
          <cell r="AH1335">
            <v>0</v>
          </cell>
          <cell r="AI1335">
            <v>0</v>
          </cell>
          <cell r="AJ1335">
            <v>0</v>
          </cell>
          <cell r="AK1335">
            <v>0</v>
          </cell>
          <cell r="AL1335">
            <v>0</v>
          </cell>
          <cell r="AM1335">
            <v>0</v>
          </cell>
          <cell r="AN1335">
            <v>0</v>
          </cell>
          <cell r="AO1335">
            <v>0</v>
          </cell>
          <cell r="AP1335">
            <v>0</v>
          </cell>
          <cell r="AQ1335">
            <v>0</v>
          </cell>
          <cell r="AR1335">
            <v>0</v>
          </cell>
          <cell r="AS1335">
            <v>0</v>
          </cell>
          <cell r="AT1335">
            <v>0</v>
          </cell>
          <cell r="AU1335">
            <v>0</v>
          </cell>
          <cell r="AV1335">
            <v>0</v>
          </cell>
          <cell r="AW1335">
            <v>0</v>
          </cell>
          <cell r="AX1335">
            <v>0</v>
          </cell>
          <cell r="AY1335">
            <v>0</v>
          </cell>
          <cell r="AZ1335">
            <v>0</v>
          </cell>
          <cell r="BA1335">
            <v>0</v>
          </cell>
          <cell r="BB1335">
            <v>0</v>
          </cell>
          <cell r="BC1335">
            <v>0</v>
          </cell>
          <cell r="BH1335">
            <v>0</v>
          </cell>
          <cell r="BJ1335">
            <v>0</v>
          </cell>
        </row>
        <row r="1336">
          <cell r="A1336">
            <v>1336</v>
          </cell>
          <cell r="F1336" t="str">
            <v>XXX</v>
          </cell>
          <cell r="J1336" t="str">
            <v/>
          </cell>
          <cell r="L1336" t="str">
            <v>J</v>
          </cell>
          <cell r="M1336" t="str">
            <v>J</v>
          </cell>
          <cell r="N1336">
            <v>0</v>
          </cell>
          <cell r="P1336" t="str">
            <v>is fixed to thesides of staircase railingfinished with</v>
          </cell>
          <cell r="R1336">
            <v>0</v>
          </cell>
          <cell r="S1336">
            <v>0</v>
          </cell>
          <cell r="T1336">
            <v>0</v>
          </cell>
          <cell r="X1336">
            <v>0</v>
          </cell>
          <cell r="Y1336">
            <v>0</v>
          </cell>
          <cell r="Z1336">
            <v>0</v>
          </cell>
          <cell r="AB1336">
            <v>0</v>
          </cell>
          <cell r="AC1336">
            <v>0</v>
          </cell>
          <cell r="AF1336">
            <v>0</v>
          </cell>
          <cell r="AG1336">
            <v>0</v>
          </cell>
          <cell r="AH1336">
            <v>0</v>
          </cell>
          <cell r="AI1336">
            <v>0</v>
          </cell>
          <cell r="AJ1336">
            <v>0</v>
          </cell>
          <cell r="AK1336">
            <v>0</v>
          </cell>
          <cell r="AL1336">
            <v>0</v>
          </cell>
          <cell r="AM1336">
            <v>0</v>
          </cell>
          <cell r="AN1336">
            <v>0</v>
          </cell>
          <cell r="AO1336">
            <v>0</v>
          </cell>
          <cell r="AP1336">
            <v>0</v>
          </cell>
          <cell r="AQ1336">
            <v>0</v>
          </cell>
          <cell r="AR1336">
            <v>0</v>
          </cell>
          <cell r="AS1336">
            <v>0</v>
          </cell>
          <cell r="AT1336">
            <v>0</v>
          </cell>
          <cell r="AU1336">
            <v>0</v>
          </cell>
          <cell r="AV1336">
            <v>0</v>
          </cell>
          <cell r="AW1336">
            <v>0</v>
          </cell>
          <cell r="AX1336">
            <v>0</v>
          </cell>
          <cell r="AY1336">
            <v>0</v>
          </cell>
          <cell r="AZ1336">
            <v>0</v>
          </cell>
          <cell r="BA1336">
            <v>0</v>
          </cell>
          <cell r="BB1336">
            <v>0</v>
          </cell>
          <cell r="BC1336">
            <v>0</v>
          </cell>
          <cell r="BH1336">
            <v>0</v>
          </cell>
          <cell r="BJ1336">
            <v>0</v>
          </cell>
        </row>
        <row r="1337">
          <cell r="A1337">
            <v>1337</v>
          </cell>
          <cell r="F1337" t="str">
            <v>XXX</v>
          </cell>
          <cell r="J1337" t="str">
            <v/>
          </cell>
          <cell r="L1337" t="str">
            <v>J</v>
          </cell>
          <cell r="M1337" t="str">
            <v>J</v>
          </cell>
          <cell r="N1337">
            <v>0</v>
          </cell>
          <cell r="P1337" t="str">
            <v xml:space="preserve">4" diaplate.  Staircase railing is mountedwith 4" dia </v>
          </cell>
          <cell r="R1337">
            <v>0</v>
          </cell>
          <cell r="S1337">
            <v>0</v>
          </cell>
          <cell r="T1337">
            <v>0</v>
          </cell>
          <cell r="X1337">
            <v>0</v>
          </cell>
          <cell r="Y1337">
            <v>0</v>
          </cell>
          <cell r="Z1337">
            <v>0</v>
          </cell>
          <cell r="AB1337">
            <v>0</v>
          </cell>
          <cell r="AC1337">
            <v>0</v>
          </cell>
          <cell r="AF1337">
            <v>0</v>
          </cell>
          <cell r="AG1337">
            <v>0</v>
          </cell>
          <cell r="AH1337">
            <v>0</v>
          </cell>
          <cell r="AI1337">
            <v>0</v>
          </cell>
          <cell r="AJ1337">
            <v>0</v>
          </cell>
          <cell r="AK1337">
            <v>0</v>
          </cell>
          <cell r="AL1337">
            <v>0</v>
          </cell>
          <cell r="AM1337">
            <v>0</v>
          </cell>
          <cell r="AN1337">
            <v>0</v>
          </cell>
          <cell r="AO1337">
            <v>0</v>
          </cell>
          <cell r="AP1337">
            <v>0</v>
          </cell>
          <cell r="AQ1337">
            <v>0</v>
          </cell>
          <cell r="AR1337">
            <v>0</v>
          </cell>
          <cell r="AS1337">
            <v>0</v>
          </cell>
          <cell r="AT1337">
            <v>0</v>
          </cell>
          <cell r="AU1337">
            <v>0</v>
          </cell>
          <cell r="AV1337">
            <v>0</v>
          </cell>
          <cell r="AW1337">
            <v>0</v>
          </cell>
          <cell r="AX1337">
            <v>0</v>
          </cell>
          <cell r="AY1337">
            <v>0</v>
          </cell>
          <cell r="AZ1337">
            <v>0</v>
          </cell>
          <cell r="BA1337">
            <v>0</v>
          </cell>
          <cell r="BB1337">
            <v>0</v>
          </cell>
          <cell r="BC1337">
            <v>0</v>
          </cell>
          <cell r="BH1337">
            <v>0</v>
          </cell>
          <cell r="BJ1337">
            <v>0</v>
          </cell>
        </row>
        <row r="1338">
          <cell r="A1338">
            <v>1338</v>
          </cell>
          <cell r="F1338" t="str">
            <v>XXX</v>
          </cell>
          <cell r="J1338" t="str">
            <v/>
          </cell>
          <cell r="L1338" t="str">
            <v>J</v>
          </cell>
          <cell r="M1338" t="str">
            <v>J</v>
          </cell>
          <cell r="N1338">
            <v>0</v>
          </cell>
          <cell r="P1338" t="str">
            <v>S.S. hand rail.</v>
          </cell>
          <cell r="R1338">
            <v>0</v>
          </cell>
          <cell r="S1338">
            <v>0</v>
          </cell>
          <cell r="T1338">
            <v>0</v>
          </cell>
          <cell r="X1338">
            <v>0</v>
          </cell>
          <cell r="Y1338">
            <v>0</v>
          </cell>
          <cell r="Z1338">
            <v>0</v>
          </cell>
          <cell r="AB1338">
            <v>0</v>
          </cell>
          <cell r="AC1338">
            <v>0</v>
          </cell>
          <cell r="AF1338">
            <v>0</v>
          </cell>
          <cell r="AG1338">
            <v>0</v>
          </cell>
          <cell r="AH1338">
            <v>0</v>
          </cell>
          <cell r="AI1338">
            <v>0</v>
          </cell>
          <cell r="AJ1338">
            <v>0</v>
          </cell>
          <cell r="AK1338">
            <v>0</v>
          </cell>
          <cell r="AL1338">
            <v>0</v>
          </cell>
          <cell r="AM1338">
            <v>0</v>
          </cell>
          <cell r="AN1338">
            <v>0</v>
          </cell>
          <cell r="AO1338">
            <v>0</v>
          </cell>
          <cell r="AP1338">
            <v>0</v>
          </cell>
          <cell r="AQ1338">
            <v>0</v>
          </cell>
          <cell r="AR1338">
            <v>0</v>
          </cell>
          <cell r="AS1338">
            <v>0</v>
          </cell>
          <cell r="AT1338">
            <v>0</v>
          </cell>
          <cell r="AU1338">
            <v>0</v>
          </cell>
          <cell r="AV1338">
            <v>0</v>
          </cell>
          <cell r="AW1338">
            <v>0</v>
          </cell>
          <cell r="AX1338">
            <v>0</v>
          </cell>
          <cell r="AY1338">
            <v>0</v>
          </cell>
          <cell r="AZ1338">
            <v>0</v>
          </cell>
          <cell r="BA1338">
            <v>0</v>
          </cell>
          <cell r="BB1338">
            <v>0</v>
          </cell>
          <cell r="BC1338">
            <v>0</v>
          </cell>
          <cell r="BH1338">
            <v>0</v>
          </cell>
          <cell r="BJ1338">
            <v>0</v>
          </cell>
        </row>
        <row r="1339">
          <cell r="A1339">
            <v>1339</v>
          </cell>
          <cell r="F1339" t="str">
            <v>XXX</v>
          </cell>
          <cell r="J1339" t="str">
            <v/>
          </cell>
          <cell r="L1339" t="str">
            <v>J</v>
          </cell>
          <cell r="M1339" t="str">
            <v>J</v>
          </cell>
          <cell r="N1339">
            <v>0</v>
          </cell>
          <cell r="R1339">
            <v>0</v>
          </cell>
          <cell r="S1339">
            <v>0</v>
          </cell>
          <cell r="T1339">
            <v>0</v>
          </cell>
          <cell r="X1339">
            <v>0</v>
          </cell>
          <cell r="Y1339">
            <v>0</v>
          </cell>
          <cell r="Z1339">
            <v>0</v>
          </cell>
          <cell r="AB1339">
            <v>0</v>
          </cell>
          <cell r="AC1339">
            <v>0</v>
          </cell>
          <cell r="AF1339">
            <v>0</v>
          </cell>
          <cell r="AG1339">
            <v>0</v>
          </cell>
          <cell r="AH1339">
            <v>0</v>
          </cell>
          <cell r="AI1339">
            <v>0</v>
          </cell>
          <cell r="AJ1339">
            <v>0</v>
          </cell>
          <cell r="AK1339">
            <v>0</v>
          </cell>
          <cell r="AL1339">
            <v>0</v>
          </cell>
          <cell r="AM1339">
            <v>0</v>
          </cell>
          <cell r="AN1339">
            <v>0</v>
          </cell>
          <cell r="AO1339">
            <v>0</v>
          </cell>
          <cell r="AP1339">
            <v>0</v>
          </cell>
          <cell r="AQ1339">
            <v>0</v>
          </cell>
          <cell r="AR1339">
            <v>0</v>
          </cell>
          <cell r="AS1339">
            <v>0</v>
          </cell>
          <cell r="AT1339">
            <v>0</v>
          </cell>
          <cell r="AU1339">
            <v>0</v>
          </cell>
          <cell r="AV1339">
            <v>0</v>
          </cell>
          <cell r="AW1339">
            <v>0</v>
          </cell>
          <cell r="AX1339">
            <v>0</v>
          </cell>
          <cell r="AY1339">
            <v>0</v>
          </cell>
          <cell r="AZ1339">
            <v>0</v>
          </cell>
          <cell r="BA1339">
            <v>0</v>
          </cell>
          <cell r="BB1339">
            <v>0</v>
          </cell>
          <cell r="BC1339">
            <v>0</v>
          </cell>
          <cell r="BH1339">
            <v>0</v>
          </cell>
          <cell r="BJ1339">
            <v>0</v>
          </cell>
        </row>
        <row r="1340">
          <cell r="A1340">
            <v>1340</v>
          </cell>
          <cell r="F1340" t="str">
            <v>XXX</v>
          </cell>
          <cell r="G1340">
            <v>29</v>
          </cell>
          <cell r="I1340" t="str">
            <v>CIV</v>
          </cell>
          <cell r="J1340" t="str">
            <v>Civil Works</v>
          </cell>
          <cell r="K1340" t="str">
            <v>Gen</v>
          </cell>
          <cell r="L1340" t="str">
            <v>I</v>
          </cell>
          <cell r="M1340" t="str">
            <v>I</v>
          </cell>
          <cell r="N1340" t="str">
            <v>I</v>
          </cell>
          <cell r="O1340" t="str">
            <v>CVL UR</v>
          </cell>
          <cell r="P1340" t="str">
            <v>OBD</v>
          </cell>
          <cell r="Q1340" t="str">
            <v>Sqm</v>
          </cell>
          <cell r="R1340" t="str">
            <v>Sqm</v>
          </cell>
          <cell r="S1340">
            <v>2585</v>
          </cell>
          <cell r="T1340">
            <v>2585</v>
          </cell>
          <cell r="U1340">
            <v>2585</v>
          </cell>
          <cell r="X1340">
            <v>2585</v>
          </cell>
          <cell r="Y1340">
            <v>2585</v>
          </cell>
          <cell r="Z1340" t="str">
            <v>KAK/1406</v>
          </cell>
          <cell r="AA1340" t="str">
            <v>INR</v>
          </cell>
          <cell r="AB1340">
            <v>55</v>
          </cell>
          <cell r="AC1340">
            <v>55</v>
          </cell>
          <cell r="AF1340">
            <v>2.3419203747072598E-2</v>
          </cell>
          <cell r="AG1340">
            <v>53.711943793911004</v>
          </cell>
          <cell r="AH1340">
            <v>0</v>
          </cell>
          <cell r="AI1340">
            <v>1</v>
          </cell>
          <cell r="AJ1340">
            <v>0</v>
          </cell>
          <cell r="AK1340">
            <v>0</v>
          </cell>
          <cell r="AL1340">
            <v>0</v>
          </cell>
          <cell r="AM1340">
            <v>0</v>
          </cell>
          <cell r="AN1340">
            <v>0</v>
          </cell>
          <cell r="AO1340">
            <v>0</v>
          </cell>
          <cell r="AP1340">
            <v>0</v>
          </cell>
          <cell r="AQ1340">
            <v>0</v>
          </cell>
          <cell r="AR1340">
            <v>53.711943793911004</v>
          </cell>
          <cell r="AS1340">
            <v>138845.37470725994</v>
          </cell>
          <cell r="AT1340">
            <v>1</v>
          </cell>
          <cell r="AU1340">
            <v>138845</v>
          </cell>
          <cell r="AV1340">
            <v>5785.208333333343</v>
          </cell>
          <cell r="AW1340">
            <v>4836.3129954260367</v>
          </cell>
          <cell r="AX1340">
            <v>149466.52132875938</v>
          </cell>
          <cell r="AY1340">
            <v>149466.52132875938</v>
          </cell>
          <cell r="AZ1340">
            <v>0.16320000000000001</v>
          </cell>
          <cell r="BA1340">
            <v>0.04</v>
          </cell>
          <cell r="BB1340">
            <v>0</v>
          </cell>
          <cell r="BC1340">
            <v>0</v>
          </cell>
          <cell r="BH1340">
            <v>0</v>
          </cell>
          <cell r="BJ1340">
            <v>0</v>
          </cell>
        </row>
        <row r="1341">
          <cell r="A1341">
            <v>1341</v>
          </cell>
          <cell r="F1341" t="str">
            <v>XXX</v>
          </cell>
          <cell r="J1341" t="str">
            <v/>
          </cell>
          <cell r="L1341" t="str">
            <v>J</v>
          </cell>
          <cell r="M1341" t="str">
            <v>J</v>
          </cell>
          <cell r="N1341">
            <v>0</v>
          </cell>
          <cell r="P1341" t="str">
            <v>Distempering with oil bound washable distemper of</v>
          </cell>
          <cell r="Q1341">
            <v>0</v>
          </cell>
          <cell r="R1341">
            <v>0</v>
          </cell>
          <cell r="S1341">
            <v>0</v>
          </cell>
          <cell r="T1341">
            <v>0</v>
          </cell>
          <cell r="U1341">
            <v>0</v>
          </cell>
          <cell r="X1341">
            <v>0</v>
          </cell>
          <cell r="Y1341">
            <v>0</v>
          </cell>
          <cell r="Z1341">
            <v>0</v>
          </cell>
          <cell r="AB1341">
            <v>0</v>
          </cell>
          <cell r="AC1341">
            <v>0</v>
          </cell>
          <cell r="AF1341">
            <v>0</v>
          </cell>
          <cell r="AG1341">
            <v>0</v>
          </cell>
          <cell r="AH1341">
            <v>0</v>
          </cell>
          <cell r="AI1341">
            <v>0</v>
          </cell>
          <cell r="AJ1341">
            <v>0</v>
          </cell>
          <cell r="AK1341">
            <v>0</v>
          </cell>
          <cell r="AL1341">
            <v>0</v>
          </cell>
          <cell r="AM1341">
            <v>0</v>
          </cell>
          <cell r="AN1341">
            <v>0</v>
          </cell>
          <cell r="AO1341">
            <v>0</v>
          </cell>
          <cell r="AP1341">
            <v>0</v>
          </cell>
          <cell r="AQ1341">
            <v>0</v>
          </cell>
          <cell r="AR1341">
            <v>0</v>
          </cell>
          <cell r="AS1341">
            <v>0</v>
          </cell>
          <cell r="AT1341">
            <v>0</v>
          </cell>
          <cell r="AU1341">
            <v>0</v>
          </cell>
          <cell r="AV1341">
            <v>0</v>
          </cell>
          <cell r="AW1341">
            <v>0</v>
          </cell>
          <cell r="AX1341">
            <v>0</v>
          </cell>
          <cell r="AY1341">
            <v>0</v>
          </cell>
          <cell r="AZ1341">
            <v>0</v>
          </cell>
          <cell r="BA1341">
            <v>0</v>
          </cell>
          <cell r="BB1341">
            <v>0</v>
          </cell>
          <cell r="BC1341">
            <v>0</v>
          </cell>
          <cell r="BH1341">
            <v>0</v>
          </cell>
          <cell r="BJ1341">
            <v>0</v>
          </cell>
        </row>
        <row r="1342">
          <cell r="A1342">
            <v>1342</v>
          </cell>
          <cell r="F1342" t="str">
            <v>XXX</v>
          </cell>
          <cell r="J1342" t="str">
            <v/>
          </cell>
          <cell r="L1342" t="str">
            <v>J</v>
          </cell>
          <cell r="M1342" t="str">
            <v>J</v>
          </cell>
          <cell r="N1342">
            <v>0</v>
          </cell>
          <cell r="P1342" t="str">
            <v>approved brand and manufacture to give an even</v>
          </cell>
          <cell r="Q1342">
            <v>0</v>
          </cell>
          <cell r="R1342">
            <v>0</v>
          </cell>
          <cell r="S1342">
            <v>0</v>
          </cell>
          <cell r="T1342">
            <v>0</v>
          </cell>
          <cell r="U1342">
            <v>0</v>
          </cell>
          <cell r="X1342">
            <v>0</v>
          </cell>
          <cell r="Y1342">
            <v>0</v>
          </cell>
          <cell r="Z1342">
            <v>0</v>
          </cell>
          <cell r="AB1342">
            <v>0</v>
          </cell>
          <cell r="AC1342">
            <v>0</v>
          </cell>
          <cell r="AF1342">
            <v>0</v>
          </cell>
          <cell r="AG1342">
            <v>0</v>
          </cell>
          <cell r="AH1342">
            <v>0</v>
          </cell>
          <cell r="AI1342">
            <v>0</v>
          </cell>
          <cell r="AJ1342">
            <v>0</v>
          </cell>
          <cell r="AK1342">
            <v>0</v>
          </cell>
          <cell r="AL1342">
            <v>0</v>
          </cell>
          <cell r="AM1342">
            <v>0</v>
          </cell>
          <cell r="AN1342">
            <v>0</v>
          </cell>
          <cell r="AO1342">
            <v>0</v>
          </cell>
          <cell r="AP1342">
            <v>0</v>
          </cell>
          <cell r="AQ1342">
            <v>0</v>
          </cell>
          <cell r="AR1342">
            <v>0</v>
          </cell>
          <cell r="AS1342">
            <v>0</v>
          </cell>
          <cell r="AT1342">
            <v>0</v>
          </cell>
          <cell r="AU1342">
            <v>0</v>
          </cell>
          <cell r="AV1342">
            <v>0</v>
          </cell>
          <cell r="AW1342">
            <v>0</v>
          </cell>
          <cell r="AX1342">
            <v>0</v>
          </cell>
          <cell r="AY1342">
            <v>0</v>
          </cell>
          <cell r="AZ1342">
            <v>0</v>
          </cell>
          <cell r="BA1342">
            <v>0</v>
          </cell>
          <cell r="BB1342">
            <v>0</v>
          </cell>
          <cell r="BC1342">
            <v>0</v>
          </cell>
          <cell r="BH1342">
            <v>0</v>
          </cell>
          <cell r="BJ1342">
            <v>0</v>
          </cell>
        </row>
        <row r="1343">
          <cell r="A1343">
            <v>1343</v>
          </cell>
          <cell r="F1343" t="str">
            <v>XXX</v>
          </cell>
          <cell r="J1343" t="str">
            <v/>
          </cell>
          <cell r="L1343" t="str">
            <v>J</v>
          </cell>
          <cell r="M1343" t="str">
            <v>J</v>
          </cell>
          <cell r="N1343">
            <v>0</v>
          </cell>
          <cell r="P1343" t="str">
            <v>shade New work ( two or more coats ) over</v>
          </cell>
          <cell r="Q1343">
            <v>0</v>
          </cell>
          <cell r="R1343">
            <v>0</v>
          </cell>
          <cell r="S1343">
            <v>0</v>
          </cell>
          <cell r="T1343">
            <v>0</v>
          </cell>
          <cell r="U1343">
            <v>0</v>
          </cell>
          <cell r="X1343">
            <v>0</v>
          </cell>
          <cell r="Y1343">
            <v>0</v>
          </cell>
          <cell r="Z1343">
            <v>0</v>
          </cell>
          <cell r="AB1343">
            <v>0</v>
          </cell>
          <cell r="AC1343">
            <v>0</v>
          </cell>
          <cell r="AF1343">
            <v>0</v>
          </cell>
          <cell r="AG1343">
            <v>0</v>
          </cell>
          <cell r="AH1343">
            <v>0</v>
          </cell>
          <cell r="AI1343">
            <v>0</v>
          </cell>
          <cell r="AJ1343">
            <v>0</v>
          </cell>
          <cell r="AK1343">
            <v>0</v>
          </cell>
          <cell r="AL1343">
            <v>0</v>
          </cell>
          <cell r="AM1343">
            <v>0</v>
          </cell>
          <cell r="AN1343">
            <v>0</v>
          </cell>
          <cell r="AO1343">
            <v>0</v>
          </cell>
          <cell r="AP1343">
            <v>0</v>
          </cell>
          <cell r="AQ1343">
            <v>0</v>
          </cell>
          <cell r="AR1343">
            <v>0</v>
          </cell>
          <cell r="AS1343">
            <v>0</v>
          </cell>
          <cell r="AT1343">
            <v>0</v>
          </cell>
          <cell r="AU1343">
            <v>0</v>
          </cell>
          <cell r="AV1343">
            <v>0</v>
          </cell>
          <cell r="AW1343">
            <v>0</v>
          </cell>
          <cell r="AX1343">
            <v>0</v>
          </cell>
          <cell r="AY1343">
            <v>0</v>
          </cell>
          <cell r="AZ1343">
            <v>0</v>
          </cell>
          <cell r="BA1343">
            <v>0</v>
          </cell>
          <cell r="BB1343">
            <v>0</v>
          </cell>
          <cell r="BC1343">
            <v>0</v>
          </cell>
          <cell r="BH1343">
            <v>0</v>
          </cell>
          <cell r="BJ1343">
            <v>0</v>
          </cell>
        </row>
        <row r="1344">
          <cell r="A1344">
            <v>1344</v>
          </cell>
          <cell r="F1344" t="str">
            <v>XXX</v>
          </cell>
          <cell r="J1344" t="str">
            <v/>
          </cell>
          <cell r="L1344" t="str">
            <v>J</v>
          </cell>
          <cell r="M1344" t="str">
            <v>J</v>
          </cell>
          <cell r="N1344">
            <v>0</v>
          </cell>
          <cell r="P1344" t="str">
            <v>andincluding priming coat with cement primer.(DSR</v>
          </cell>
          <cell r="Q1344">
            <v>0</v>
          </cell>
          <cell r="R1344">
            <v>0</v>
          </cell>
          <cell r="S1344">
            <v>0</v>
          </cell>
          <cell r="T1344">
            <v>0</v>
          </cell>
          <cell r="U1344">
            <v>0</v>
          </cell>
          <cell r="X1344">
            <v>0</v>
          </cell>
          <cell r="Y1344">
            <v>0</v>
          </cell>
          <cell r="Z1344">
            <v>0</v>
          </cell>
          <cell r="AB1344">
            <v>0</v>
          </cell>
          <cell r="AC1344">
            <v>0</v>
          </cell>
          <cell r="AF1344">
            <v>0</v>
          </cell>
          <cell r="AG1344">
            <v>0</v>
          </cell>
          <cell r="AH1344">
            <v>0</v>
          </cell>
          <cell r="AI1344">
            <v>0</v>
          </cell>
          <cell r="AJ1344">
            <v>0</v>
          </cell>
          <cell r="AK1344">
            <v>0</v>
          </cell>
          <cell r="AL1344">
            <v>0</v>
          </cell>
          <cell r="AM1344">
            <v>0</v>
          </cell>
          <cell r="AN1344">
            <v>0</v>
          </cell>
          <cell r="AO1344">
            <v>0</v>
          </cell>
          <cell r="AP1344">
            <v>0</v>
          </cell>
          <cell r="AQ1344">
            <v>0</v>
          </cell>
          <cell r="AR1344">
            <v>0</v>
          </cell>
          <cell r="AS1344">
            <v>0</v>
          </cell>
          <cell r="AT1344">
            <v>0</v>
          </cell>
          <cell r="AU1344">
            <v>0</v>
          </cell>
          <cell r="AV1344">
            <v>0</v>
          </cell>
          <cell r="AW1344">
            <v>0</v>
          </cell>
          <cell r="AX1344">
            <v>0</v>
          </cell>
          <cell r="AY1344">
            <v>0</v>
          </cell>
          <cell r="AZ1344">
            <v>0</v>
          </cell>
          <cell r="BA1344">
            <v>0</v>
          </cell>
          <cell r="BB1344">
            <v>0</v>
          </cell>
          <cell r="BC1344">
            <v>0</v>
          </cell>
          <cell r="BH1344">
            <v>0</v>
          </cell>
          <cell r="BJ1344">
            <v>0</v>
          </cell>
        </row>
        <row r="1345">
          <cell r="A1345">
            <v>1345</v>
          </cell>
          <cell r="F1345" t="str">
            <v>XXX</v>
          </cell>
          <cell r="J1345" t="str">
            <v/>
          </cell>
          <cell r="L1345" t="str">
            <v>J</v>
          </cell>
          <cell r="M1345" t="str">
            <v>J</v>
          </cell>
          <cell r="N1345">
            <v>0</v>
          </cell>
          <cell r="P1345" t="str">
            <v>13.77.2)</v>
          </cell>
          <cell r="Q1345">
            <v>0</v>
          </cell>
          <cell r="R1345">
            <v>0</v>
          </cell>
          <cell r="S1345">
            <v>0</v>
          </cell>
          <cell r="T1345">
            <v>0</v>
          </cell>
          <cell r="U1345">
            <v>0</v>
          </cell>
          <cell r="X1345">
            <v>0</v>
          </cell>
          <cell r="Y1345">
            <v>0</v>
          </cell>
          <cell r="Z1345">
            <v>0</v>
          </cell>
          <cell r="AB1345">
            <v>0</v>
          </cell>
          <cell r="AC1345">
            <v>0</v>
          </cell>
          <cell r="AF1345">
            <v>0</v>
          </cell>
          <cell r="AG1345">
            <v>0</v>
          </cell>
          <cell r="AH1345">
            <v>0</v>
          </cell>
          <cell r="AI1345">
            <v>0</v>
          </cell>
          <cell r="AJ1345">
            <v>0</v>
          </cell>
          <cell r="AK1345">
            <v>0</v>
          </cell>
          <cell r="AL1345">
            <v>0</v>
          </cell>
          <cell r="AM1345">
            <v>0</v>
          </cell>
          <cell r="AN1345">
            <v>0</v>
          </cell>
          <cell r="AO1345">
            <v>0</v>
          </cell>
          <cell r="AP1345">
            <v>0</v>
          </cell>
          <cell r="AQ1345">
            <v>0</v>
          </cell>
          <cell r="AR1345">
            <v>0</v>
          </cell>
          <cell r="AS1345">
            <v>0</v>
          </cell>
          <cell r="AT1345">
            <v>0</v>
          </cell>
          <cell r="AU1345">
            <v>0</v>
          </cell>
          <cell r="AV1345">
            <v>0</v>
          </cell>
          <cell r="AW1345">
            <v>0</v>
          </cell>
          <cell r="AX1345">
            <v>0</v>
          </cell>
          <cell r="AY1345">
            <v>0</v>
          </cell>
          <cell r="AZ1345">
            <v>0</v>
          </cell>
          <cell r="BA1345">
            <v>0</v>
          </cell>
          <cell r="BB1345">
            <v>0</v>
          </cell>
          <cell r="BC1345">
            <v>0</v>
          </cell>
          <cell r="BH1345">
            <v>0</v>
          </cell>
          <cell r="BJ1345">
            <v>0</v>
          </cell>
        </row>
        <row r="1346">
          <cell r="A1346">
            <v>1346</v>
          </cell>
          <cell r="F1346" t="str">
            <v>XXX</v>
          </cell>
          <cell r="J1346" t="str">
            <v/>
          </cell>
          <cell r="L1346" t="str">
            <v>J</v>
          </cell>
          <cell r="M1346" t="str">
            <v>J</v>
          </cell>
          <cell r="N1346">
            <v>0</v>
          </cell>
          <cell r="R1346">
            <v>0</v>
          </cell>
          <cell r="S1346">
            <v>0</v>
          </cell>
          <cell r="T1346">
            <v>0</v>
          </cell>
          <cell r="X1346">
            <v>0</v>
          </cell>
          <cell r="Y1346">
            <v>0</v>
          </cell>
          <cell r="Z1346">
            <v>0</v>
          </cell>
          <cell r="AB1346">
            <v>0</v>
          </cell>
          <cell r="AC1346">
            <v>0</v>
          </cell>
          <cell r="AF1346">
            <v>0</v>
          </cell>
          <cell r="AG1346">
            <v>0</v>
          </cell>
          <cell r="AH1346">
            <v>0</v>
          </cell>
          <cell r="AI1346">
            <v>0</v>
          </cell>
          <cell r="AJ1346">
            <v>0</v>
          </cell>
          <cell r="AK1346">
            <v>0</v>
          </cell>
          <cell r="AL1346">
            <v>0</v>
          </cell>
          <cell r="AM1346">
            <v>0</v>
          </cell>
          <cell r="AN1346">
            <v>0</v>
          </cell>
          <cell r="AO1346">
            <v>0</v>
          </cell>
          <cell r="AP1346">
            <v>0</v>
          </cell>
          <cell r="AQ1346">
            <v>0</v>
          </cell>
          <cell r="AR1346">
            <v>0</v>
          </cell>
          <cell r="AS1346">
            <v>0</v>
          </cell>
          <cell r="AT1346">
            <v>0</v>
          </cell>
          <cell r="AU1346">
            <v>0</v>
          </cell>
          <cell r="AV1346">
            <v>0</v>
          </cell>
          <cell r="AW1346">
            <v>0</v>
          </cell>
          <cell r="AX1346">
            <v>0</v>
          </cell>
          <cell r="AY1346">
            <v>0</v>
          </cell>
          <cell r="AZ1346">
            <v>0</v>
          </cell>
          <cell r="BA1346">
            <v>0</v>
          </cell>
          <cell r="BB1346">
            <v>0</v>
          </cell>
          <cell r="BC1346">
            <v>0</v>
          </cell>
          <cell r="BH1346">
            <v>0</v>
          </cell>
          <cell r="BJ1346">
            <v>0</v>
          </cell>
        </row>
        <row r="1347">
          <cell r="A1347">
            <v>1347</v>
          </cell>
          <cell r="F1347" t="str">
            <v>XXX</v>
          </cell>
          <cell r="G1347">
            <v>30</v>
          </cell>
          <cell r="I1347" t="str">
            <v>CIV</v>
          </cell>
          <cell r="J1347" t="str">
            <v>Civil Works</v>
          </cell>
          <cell r="K1347" t="str">
            <v>Gen</v>
          </cell>
          <cell r="L1347" t="str">
            <v>I</v>
          </cell>
          <cell r="M1347" t="str">
            <v>I</v>
          </cell>
          <cell r="N1347" t="str">
            <v>I</v>
          </cell>
          <cell r="O1347" t="str">
            <v>CVL UR</v>
          </cell>
          <cell r="P1347" t="str">
            <v xml:space="preserve">Enamel </v>
          </cell>
          <cell r="Q1347" t="str">
            <v>Sqm</v>
          </cell>
          <cell r="R1347" t="str">
            <v>Sqm</v>
          </cell>
          <cell r="S1347">
            <v>20</v>
          </cell>
          <cell r="T1347">
            <v>20</v>
          </cell>
          <cell r="U1347">
            <v>20</v>
          </cell>
          <cell r="X1347">
            <v>20</v>
          </cell>
          <cell r="Y1347">
            <v>20</v>
          </cell>
          <cell r="Z1347" t="str">
            <v>KAK/1406</v>
          </cell>
          <cell r="AA1347" t="str">
            <v>INR</v>
          </cell>
          <cell r="AB1347">
            <v>76</v>
          </cell>
          <cell r="AC1347">
            <v>76</v>
          </cell>
          <cell r="AF1347">
            <v>2.3419203747072598E-2</v>
          </cell>
          <cell r="AG1347">
            <v>74.220140515222482</v>
          </cell>
          <cell r="AH1347">
            <v>0</v>
          </cell>
          <cell r="AI1347">
            <v>1</v>
          </cell>
          <cell r="AJ1347">
            <v>0</v>
          </cell>
          <cell r="AK1347">
            <v>0</v>
          </cell>
          <cell r="AL1347">
            <v>0</v>
          </cell>
          <cell r="AM1347">
            <v>0</v>
          </cell>
          <cell r="AN1347">
            <v>0</v>
          </cell>
          <cell r="AO1347">
            <v>0</v>
          </cell>
          <cell r="AP1347">
            <v>0</v>
          </cell>
          <cell r="AQ1347">
            <v>0</v>
          </cell>
          <cell r="AR1347">
            <v>74.220140515222482</v>
          </cell>
          <cell r="AS1347">
            <v>1484.4028103044498</v>
          </cell>
          <cell r="AT1347">
            <v>1</v>
          </cell>
          <cell r="AU1347">
            <v>1484</v>
          </cell>
          <cell r="AV1347">
            <v>61.833333333333485</v>
          </cell>
          <cell r="AW1347">
            <v>51.691371566943417</v>
          </cell>
          <cell r="AX1347">
            <v>1597.5247049002769</v>
          </cell>
          <cell r="AY1347">
            <v>1597.5247049002769</v>
          </cell>
          <cell r="AZ1347">
            <v>0.16320000000000001</v>
          </cell>
          <cell r="BA1347">
            <v>0.04</v>
          </cell>
          <cell r="BB1347">
            <v>0</v>
          </cell>
          <cell r="BC1347">
            <v>0</v>
          </cell>
          <cell r="BH1347">
            <v>0</v>
          </cell>
          <cell r="BJ1347">
            <v>0</v>
          </cell>
        </row>
        <row r="1348">
          <cell r="A1348">
            <v>1348</v>
          </cell>
          <cell r="F1348" t="str">
            <v>XXX</v>
          </cell>
          <cell r="J1348" t="str">
            <v/>
          </cell>
          <cell r="L1348" t="str">
            <v>J</v>
          </cell>
          <cell r="M1348" t="str">
            <v>J</v>
          </cell>
          <cell r="N1348">
            <v>0</v>
          </cell>
          <cell r="P1348" t="str">
            <v>Painting with synthetic enamel paint of approved</v>
          </cell>
          <cell r="Q1348">
            <v>0</v>
          </cell>
          <cell r="R1348">
            <v>0</v>
          </cell>
          <cell r="S1348">
            <v>0</v>
          </cell>
          <cell r="T1348">
            <v>0</v>
          </cell>
          <cell r="U1348">
            <v>0</v>
          </cell>
          <cell r="X1348">
            <v>0</v>
          </cell>
          <cell r="Y1348">
            <v>0</v>
          </cell>
          <cell r="Z1348">
            <v>0</v>
          </cell>
          <cell r="AB1348">
            <v>0</v>
          </cell>
          <cell r="AC1348">
            <v>0</v>
          </cell>
          <cell r="AF1348">
            <v>0</v>
          </cell>
          <cell r="AG1348">
            <v>0</v>
          </cell>
          <cell r="AH1348">
            <v>0</v>
          </cell>
          <cell r="AI1348">
            <v>0</v>
          </cell>
          <cell r="AJ1348">
            <v>0</v>
          </cell>
          <cell r="AK1348">
            <v>0</v>
          </cell>
          <cell r="AL1348">
            <v>0</v>
          </cell>
          <cell r="AM1348">
            <v>0</v>
          </cell>
          <cell r="AN1348">
            <v>0</v>
          </cell>
          <cell r="AO1348">
            <v>0</v>
          </cell>
          <cell r="AP1348">
            <v>0</v>
          </cell>
          <cell r="AQ1348">
            <v>0</v>
          </cell>
          <cell r="AR1348">
            <v>0</v>
          </cell>
          <cell r="AS1348">
            <v>0</v>
          </cell>
          <cell r="AT1348">
            <v>0</v>
          </cell>
          <cell r="AU1348">
            <v>0</v>
          </cell>
          <cell r="AV1348">
            <v>0</v>
          </cell>
          <cell r="AW1348">
            <v>0</v>
          </cell>
          <cell r="AX1348">
            <v>0</v>
          </cell>
          <cell r="AY1348">
            <v>0</v>
          </cell>
          <cell r="AZ1348">
            <v>0</v>
          </cell>
          <cell r="BA1348">
            <v>0</v>
          </cell>
          <cell r="BB1348">
            <v>0</v>
          </cell>
          <cell r="BC1348">
            <v>0</v>
          </cell>
          <cell r="BH1348">
            <v>0</v>
          </cell>
          <cell r="BJ1348">
            <v>0</v>
          </cell>
        </row>
        <row r="1349">
          <cell r="A1349">
            <v>1349</v>
          </cell>
          <cell r="F1349" t="str">
            <v>XXX</v>
          </cell>
          <cell r="J1349" t="str">
            <v/>
          </cell>
          <cell r="L1349" t="str">
            <v>J</v>
          </cell>
          <cell r="M1349" t="str">
            <v>J</v>
          </cell>
          <cell r="N1349">
            <v>0</v>
          </cell>
          <cell r="P1349" t="str">
            <v>brand and manufacture of required colour to give an</v>
          </cell>
          <cell r="Q1349">
            <v>0</v>
          </cell>
          <cell r="R1349">
            <v>0</v>
          </cell>
          <cell r="S1349">
            <v>0</v>
          </cell>
          <cell r="T1349">
            <v>0</v>
          </cell>
          <cell r="U1349">
            <v>0</v>
          </cell>
          <cell r="X1349">
            <v>0</v>
          </cell>
          <cell r="Y1349">
            <v>0</v>
          </cell>
          <cell r="Z1349">
            <v>0</v>
          </cell>
          <cell r="AB1349">
            <v>0</v>
          </cell>
          <cell r="AC1349">
            <v>0</v>
          </cell>
          <cell r="AF1349">
            <v>0</v>
          </cell>
          <cell r="AG1349">
            <v>0</v>
          </cell>
          <cell r="AH1349">
            <v>0</v>
          </cell>
          <cell r="AI1349">
            <v>0</v>
          </cell>
          <cell r="AJ1349">
            <v>0</v>
          </cell>
          <cell r="AK1349">
            <v>0</v>
          </cell>
          <cell r="AL1349">
            <v>0</v>
          </cell>
          <cell r="AM1349">
            <v>0</v>
          </cell>
          <cell r="AN1349">
            <v>0</v>
          </cell>
          <cell r="AO1349">
            <v>0</v>
          </cell>
          <cell r="AP1349">
            <v>0</v>
          </cell>
          <cell r="AQ1349">
            <v>0</v>
          </cell>
          <cell r="AR1349">
            <v>0</v>
          </cell>
          <cell r="AS1349">
            <v>0</v>
          </cell>
          <cell r="AT1349">
            <v>0</v>
          </cell>
          <cell r="AU1349">
            <v>0</v>
          </cell>
          <cell r="AV1349">
            <v>0</v>
          </cell>
          <cell r="AW1349">
            <v>0</v>
          </cell>
          <cell r="AX1349">
            <v>0</v>
          </cell>
          <cell r="AY1349">
            <v>0</v>
          </cell>
          <cell r="AZ1349">
            <v>0</v>
          </cell>
          <cell r="BA1349">
            <v>0</v>
          </cell>
          <cell r="BB1349">
            <v>0</v>
          </cell>
          <cell r="BC1349">
            <v>0</v>
          </cell>
          <cell r="BH1349">
            <v>0</v>
          </cell>
          <cell r="BJ1349">
            <v>0</v>
          </cell>
        </row>
        <row r="1350">
          <cell r="A1350">
            <v>1350</v>
          </cell>
          <cell r="F1350" t="str">
            <v>XXX</v>
          </cell>
          <cell r="J1350" t="str">
            <v/>
          </cell>
          <cell r="L1350" t="str">
            <v>J</v>
          </cell>
          <cell r="M1350" t="str">
            <v>J</v>
          </cell>
          <cell r="N1350">
            <v>0</v>
          </cell>
          <cell r="P1350" t="str">
            <v>even shade: Two or more coats on new work over</v>
          </cell>
          <cell r="Q1350">
            <v>0</v>
          </cell>
          <cell r="R1350">
            <v>0</v>
          </cell>
          <cell r="S1350">
            <v>0</v>
          </cell>
          <cell r="T1350">
            <v>0</v>
          </cell>
          <cell r="U1350">
            <v>0</v>
          </cell>
          <cell r="X1350">
            <v>0</v>
          </cell>
          <cell r="Y1350">
            <v>0</v>
          </cell>
          <cell r="Z1350">
            <v>0</v>
          </cell>
          <cell r="AB1350">
            <v>0</v>
          </cell>
          <cell r="AC1350">
            <v>0</v>
          </cell>
          <cell r="AF1350">
            <v>0</v>
          </cell>
          <cell r="AG1350">
            <v>0</v>
          </cell>
          <cell r="AH1350">
            <v>0</v>
          </cell>
          <cell r="AI1350">
            <v>0</v>
          </cell>
          <cell r="AJ1350">
            <v>0</v>
          </cell>
          <cell r="AK1350">
            <v>0</v>
          </cell>
          <cell r="AL1350">
            <v>0</v>
          </cell>
          <cell r="AM1350">
            <v>0</v>
          </cell>
          <cell r="AN1350">
            <v>0</v>
          </cell>
          <cell r="AO1350">
            <v>0</v>
          </cell>
          <cell r="AP1350">
            <v>0</v>
          </cell>
          <cell r="AQ1350">
            <v>0</v>
          </cell>
          <cell r="AR1350">
            <v>0</v>
          </cell>
          <cell r="AS1350">
            <v>0</v>
          </cell>
          <cell r="AT1350">
            <v>0</v>
          </cell>
          <cell r="AU1350">
            <v>0</v>
          </cell>
          <cell r="AV1350">
            <v>0</v>
          </cell>
          <cell r="AW1350">
            <v>0</v>
          </cell>
          <cell r="AX1350">
            <v>0</v>
          </cell>
          <cell r="AY1350">
            <v>0</v>
          </cell>
          <cell r="AZ1350">
            <v>0</v>
          </cell>
          <cell r="BA1350">
            <v>0</v>
          </cell>
          <cell r="BB1350">
            <v>0</v>
          </cell>
          <cell r="BC1350">
            <v>0</v>
          </cell>
          <cell r="BH1350">
            <v>0</v>
          </cell>
          <cell r="BJ1350">
            <v>0</v>
          </cell>
        </row>
        <row r="1351">
          <cell r="A1351">
            <v>1351</v>
          </cell>
          <cell r="F1351" t="str">
            <v>XXX</v>
          </cell>
          <cell r="J1351" t="str">
            <v/>
          </cell>
          <cell r="L1351" t="str">
            <v>J</v>
          </cell>
          <cell r="M1351" t="str">
            <v>J</v>
          </cell>
          <cell r="N1351">
            <v>0</v>
          </cell>
          <cell r="P1351" t="str">
            <v>an under coat of suitable shade with ordinary paint</v>
          </cell>
          <cell r="Q1351">
            <v>0</v>
          </cell>
          <cell r="R1351">
            <v>0</v>
          </cell>
          <cell r="S1351">
            <v>0</v>
          </cell>
          <cell r="T1351">
            <v>0</v>
          </cell>
          <cell r="U1351">
            <v>0</v>
          </cell>
          <cell r="X1351">
            <v>0</v>
          </cell>
          <cell r="Y1351">
            <v>0</v>
          </cell>
          <cell r="Z1351">
            <v>0</v>
          </cell>
          <cell r="AB1351">
            <v>0</v>
          </cell>
          <cell r="AC1351">
            <v>0</v>
          </cell>
          <cell r="AF1351">
            <v>0</v>
          </cell>
          <cell r="AG1351">
            <v>0</v>
          </cell>
          <cell r="AH1351">
            <v>0</v>
          </cell>
          <cell r="AI1351">
            <v>0</v>
          </cell>
          <cell r="AJ1351">
            <v>0</v>
          </cell>
          <cell r="AK1351">
            <v>0</v>
          </cell>
          <cell r="AL1351">
            <v>0</v>
          </cell>
          <cell r="AM1351">
            <v>0</v>
          </cell>
          <cell r="AN1351">
            <v>0</v>
          </cell>
          <cell r="AO1351">
            <v>0</v>
          </cell>
          <cell r="AP1351">
            <v>0</v>
          </cell>
          <cell r="AQ1351">
            <v>0</v>
          </cell>
          <cell r="AR1351">
            <v>0</v>
          </cell>
          <cell r="AS1351">
            <v>0</v>
          </cell>
          <cell r="AT1351">
            <v>0</v>
          </cell>
          <cell r="AU1351">
            <v>0</v>
          </cell>
          <cell r="AV1351">
            <v>0</v>
          </cell>
          <cell r="AW1351">
            <v>0</v>
          </cell>
          <cell r="AX1351">
            <v>0</v>
          </cell>
          <cell r="AY1351">
            <v>0</v>
          </cell>
          <cell r="AZ1351">
            <v>0</v>
          </cell>
          <cell r="BA1351">
            <v>0</v>
          </cell>
          <cell r="BB1351">
            <v>0</v>
          </cell>
          <cell r="BC1351">
            <v>0</v>
          </cell>
          <cell r="BH1351">
            <v>0</v>
          </cell>
          <cell r="BJ1351">
            <v>0</v>
          </cell>
        </row>
        <row r="1352">
          <cell r="A1352">
            <v>1352</v>
          </cell>
          <cell r="F1352" t="str">
            <v>XXX</v>
          </cell>
          <cell r="J1352" t="str">
            <v/>
          </cell>
          <cell r="L1352" t="str">
            <v>J</v>
          </cell>
          <cell r="M1352" t="str">
            <v>J</v>
          </cell>
          <cell r="N1352">
            <v>0</v>
          </cell>
          <cell r="P1352" t="str">
            <v>of approved brand and manufacture</v>
          </cell>
          <cell r="Q1352">
            <v>0</v>
          </cell>
          <cell r="R1352">
            <v>0</v>
          </cell>
          <cell r="S1352">
            <v>0</v>
          </cell>
          <cell r="T1352">
            <v>0</v>
          </cell>
          <cell r="U1352">
            <v>0</v>
          </cell>
          <cell r="X1352">
            <v>0</v>
          </cell>
          <cell r="Y1352">
            <v>0</v>
          </cell>
          <cell r="Z1352">
            <v>0</v>
          </cell>
          <cell r="AB1352">
            <v>0</v>
          </cell>
          <cell r="AC1352">
            <v>0</v>
          </cell>
          <cell r="AF1352">
            <v>0</v>
          </cell>
          <cell r="AG1352">
            <v>0</v>
          </cell>
          <cell r="AH1352">
            <v>0</v>
          </cell>
          <cell r="AI1352">
            <v>0</v>
          </cell>
          <cell r="AJ1352">
            <v>0</v>
          </cell>
          <cell r="AK1352">
            <v>0</v>
          </cell>
          <cell r="AL1352">
            <v>0</v>
          </cell>
          <cell r="AM1352">
            <v>0</v>
          </cell>
          <cell r="AN1352">
            <v>0</v>
          </cell>
          <cell r="AO1352">
            <v>0</v>
          </cell>
          <cell r="AP1352">
            <v>0</v>
          </cell>
          <cell r="AQ1352">
            <v>0</v>
          </cell>
          <cell r="AR1352">
            <v>0</v>
          </cell>
          <cell r="AS1352">
            <v>0</v>
          </cell>
          <cell r="AT1352">
            <v>0</v>
          </cell>
          <cell r="AU1352">
            <v>0</v>
          </cell>
          <cell r="AV1352">
            <v>0</v>
          </cell>
          <cell r="AW1352">
            <v>0</v>
          </cell>
          <cell r="AX1352">
            <v>0</v>
          </cell>
          <cell r="AY1352">
            <v>0</v>
          </cell>
          <cell r="AZ1352">
            <v>0</v>
          </cell>
          <cell r="BA1352">
            <v>0</v>
          </cell>
          <cell r="BB1352">
            <v>0</v>
          </cell>
          <cell r="BC1352">
            <v>0</v>
          </cell>
          <cell r="BH1352">
            <v>0</v>
          </cell>
          <cell r="BJ1352">
            <v>0</v>
          </cell>
        </row>
        <row r="1353">
          <cell r="A1353">
            <v>1353</v>
          </cell>
          <cell r="F1353" t="str">
            <v>XXX</v>
          </cell>
          <cell r="J1353" t="str">
            <v/>
          </cell>
          <cell r="L1353" t="str">
            <v>J</v>
          </cell>
          <cell r="M1353" t="str">
            <v>J</v>
          </cell>
          <cell r="N1353">
            <v>0</v>
          </cell>
          <cell r="P1353" t="str">
            <v xml:space="preserve">(DSR 13.94.1) </v>
          </cell>
          <cell r="Q1353">
            <v>0</v>
          </cell>
          <cell r="R1353">
            <v>0</v>
          </cell>
          <cell r="S1353">
            <v>0</v>
          </cell>
          <cell r="T1353">
            <v>0</v>
          </cell>
          <cell r="U1353">
            <v>0</v>
          </cell>
          <cell r="X1353">
            <v>0</v>
          </cell>
          <cell r="Y1353">
            <v>0</v>
          </cell>
          <cell r="Z1353">
            <v>0</v>
          </cell>
          <cell r="AB1353">
            <v>0</v>
          </cell>
          <cell r="AC1353">
            <v>0</v>
          </cell>
          <cell r="AF1353">
            <v>0</v>
          </cell>
          <cell r="AG1353">
            <v>0</v>
          </cell>
          <cell r="AH1353">
            <v>0</v>
          </cell>
          <cell r="AI1353">
            <v>0</v>
          </cell>
          <cell r="AJ1353">
            <v>0</v>
          </cell>
          <cell r="AK1353">
            <v>0</v>
          </cell>
          <cell r="AL1353">
            <v>0</v>
          </cell>
          <cell r="AM1353">
            <v>0</v>
          </cell>
          <cell r="AN1353">
            <v>0</v>
          </cell>
          <cell r="AO1353">
            <v>0</v>
          </cell>
          <cell r="AP1353">
            <v>0</v>
          </cell>
          <cell r="AQ1353">
            <v>0</v>
          </cell>
          <cell r="AR1353">
            <v>0</v>
          </cell>
          <cell r="AS1353">
            <v>0</v>
          </cell>
          <cell r="AT1353">
            <v>0</v>
          </cell>
          <cell r="AU1353">
            <v>0</v>
          </cell>
          <cell r="AV1353">
            <v>0</v>
          </cell>
          <cell r="AW1353">
            <v>0</v>
          </cell>
          <cell r="AX1353">
            <v>0</v>
          </cell>
          <cell r="AY1353">
            <v>0</v>
          </cell>
          <cell r="AZ1353">
            <v>0</v>
          </cell>
          <cell r="BA1353">
            <v>0</v>
          </cell>
          <cell r="BB1353">
            <v>0</v>
          </cell>
          <cell r="BC1353">
            <v>0</v>
          </cell>
          <cell r="BH1353">
            <v>0</v>
          </cell>
          <cell r="BJ1353">
            <v>0</v>
          </cell>
        </row>
        <row r="1354">
          <cell r="A1354">
            <v>1354</v>
          </cell>
          <cell r="F1354" t="str">
            <v>XXX</v>
          </cell>
          <cell r="J1354" t="str">
            <v/>
          </cell>
          <cell r="L1354" t="str">
            <v>J</v>
          </cell>
          <cell r="M1354" t="str">
            <v>J</v>
          </cell>
          <cell r="N1354">
            <v>0</v>
          </cell>
          <cell r="R1354">
            <v>0</v>
          </cell>
          <cell r="S1354">
            <v>0</v>
          </cell>
          <cell r="T1354">
            <v>0</v>
          </cell>
          <cell r="X1354">
            <v>0</v>
          </cell>
          <cell r="Y1354">
            <v>0</v>
          </cell>
          <cell r="AC1354">
            <v>0</v>
          </cell>
          <cell r="AF1354">
            <v>0</v>
          </cell>
          <cell r="AG1354">
            <v>0</v>
          </cell>
          <cell r="AH1354">
            <v>0</v>
          </cell>
          <cell r="AI1354">
            <v>0</v>
          </cell>
          <cell r="AJ1354">
            <v>0</v>
          </cell>
          <cell r="AK1354">
            <v>0</v>
          </cell>
          <cell r="AL1354">
            <v>0</v>
          </cell>
          <cell r="AM1354">
            <v>0</v>
          </cell>
          <cell r="AN1354">
            <v>0</v>
          </cell>
          <cell r="AO1354">
            <v>0</v>
          </cell>
          <cell r="AP1354">
            <v>0</v>
          </cell>
          <cell r="AQ1354">
            <v>0</v>
          </cell>
          <cell r="AR1354">
            <v>0</v>
          </cell>
          <cell r="AS1354">
            <v>0</v>
          </cell>
          <cell r="AT1354">
            <v>0</v>
          </cell>
          <cell r="AU1354">
            <v>0</v>
          </cell>
          <cell r="AV1354">
            <v>0</v>
          </cell>
          <cell r="AW1354">
            <v>0</v>
          </cell>
          <cell r="AX1354">
            <v>0</v>
          </cell>
          <cell r="AY1354">
            <v>0</v>
          </cell>
          <cell r="AZ1354">
            <v>0</v>
          </cell>
          <cell r="BA1354">
            <v>0</v>
          </cell>
          <cell r="BB1354">
            <v>0</v>
          </cell>
          <cell r="BC1354">
            <v>0</v>
          </cell>
          <cell r="BH1354">
            <v>0</v>
          </cell>
          <cell r="BJ1354">
            <v>0</v>
          </cell>
        </row>
        <row r="1355">
          <cell r="A1355">
            <v>1355</v>
          </cell>
          <cell r="F1355" t="str">
            <v>XXX</v>
          </cell>
          <cell r="J1355" t="str">
            <v/>
          </cell>
          <cell r="L1355" t="str">
            <v>J</v>
          </cell>
          <cell r="M1355" t="str">
            <v>J</v>
          </cell>
          <cell r="N1355">
            <v>0</v>
          </cell>
          <cell r="R1355">
            <v>0</v>
          </cell>
          <cell r="S1355">
            <v>0</v>
          </cell>
          <cell r="T1355">
            <v>0</v>
          </cell>
          <cell r="X1355">
            <v>0</v>
          </cell>
          <cell r="Y1355">
            <v>0</v>
          </cell>
          <cell r="Z1355">
            <v>0</v>
          </cell>
          <cell r="AB1355">
            <v>0</v>
          </cell>
          <cell r="AC1355">
            <v>0</v>
          </cell>
          <cell r="AF1355">
            <v>0</v>
          </cell>
          <cell r="AG1355">
            <v>0</v>
          </cell>
          <cell r="AH1355">
            <v>0</v>
          </cell>
          <cell r="AI1355">
            <v>0</v>
          </cell>
          <cell r="AJ1355">
            <v>0</v>
          </cell>
          <cell r="AK1355">
            <v>0</v>
          </cell>
          <cell r="AL1355">
            <v>0</v>
          </cell>
          <cell r="AM1355">
            <v>0</v>
          </cell>
          <cell r="AN1355">
            <v>0</v>
          </cell>
          <cell r="AO1355">
            <v>0</v>
          </cell>
          <cell r="AP1355">
            <v>0</v>
          </cell>
          <cell r="AQ1355">
            <v>0</v>
          </cell>
          <cell r="AR1355">
            <v>0</v>
          </cell>
          <cell r="AS1355">
            <v>0</v>
          </cell>
          <cell r="AT1355">
            <v>0</v>
          </cell>
          <cell r="AU1355">
            <v>0</v>
          </cell>
          <cell r="AV1355">
            <v>0</v>
          </cell>
          <cell r="AW1355">
            <v>0</v>
          </cell>
          <cell r="AX1355">
            <v>0</v>
          </cell>
          <cell r="AY1355">
            <v>0</v>
          </cell>
          <cell r="AZ1355">
            <v>0</v>
          </cell>
          <cell r="BA1355">
            <v>0</v>
          </cell>
          <cell r="BB1355">
            <v>0</v>
          </cell>
          <cell r="BC1355">
            <v>0</v>
          </cell>
          <cell r="BH1355">
            <v>0</v>
          </cell>
          <cell r="BJ1355">
            <v>0</v>
          </cell>
        </row>
        <row r="1356">
          <cell r="A1356">
            <v>1356</v>
          </cell>
          <cell r="F1356" t="str">
            <v>XXX</v>
          </cell>
          <cell r="G1356">
            <v>31</v>
          </cell>
          <cell r="I1356" t="str">
            <v>CIV</v>
          </cell>
          <cell r="J1356" t="str">
            <v>Civil Works</v>
          </cell>
          <cell r="K1356" t="str">
            <v>Gen</v>
          </cell>
          <cell r="L1356" t="str">
            <v>I</v>
          </cell>
          <cell r="M1356" t="str">
            <v>I</v>
          </cell>
          <cell r="N1356" t="str">
            <v>I</v>
          </cell>
          <cell r="O1356" t="str">
            <v>CVL UR</v>
          </cell>
          <cell r="P1356" t="str">
            <v>French spirit polishing</v>
          </cell>
          <cell r="Q1356" t="str">
            <v>Sqm</v>
          </cell>
          <cell r="R1356" t="str">
            <v>Sqm</v>
          </cell>
          <cell r="S1356">
            <v>3</v>
          </cell>
          <cell r="T1356">
            <v>3</v>
          </cell>
          <cell r="U1356">
            <v>3</v>
          </cell>
          <cell r="X1356">
            <v>3</v>
          </cell>
          <cell r="Y1356">
            <v>3</v>
          </cell>
          <cell r="Z1356" t="str">
            <v>KAK/1406</v>
          </cell>
          <cell r="AA1356" t="str">
            <v>INR</v>
          </cell>
          <cell r="AB1356">
            <v>208</v>
          </cell>
          <cell r="AC1356">
            <v>208</v>
          </cell>
          <cell r="AF1356">
            <v>2.3419203747072598E-2</v>
          </cell>
          <cell r="AG1356">
            <v>203.12880562060889</v>
          </cell>
          <cell r="AH1356">
            <v>0</v>
          </cell>
          <cell r="AI1356">
            <v>1</v>
          </cell>
          <cell r="AJ1356">
            <v>0</v>
          </cell>
          <cell r="AK1356">
            <v>0</v>
          </cell>
          <cell r="AL1356">
            <v>0</v>
          </cell>
          <cell r="AM1356">
            <v>0</v>
          </cell>
          <cell r="AN1356">
            <v>0</v>
          </cell>
          <cell r="AO1356">
            <v>0</v>
          </cell>
          <cell r="AP1356">
            <v>0</v>
          </cell>
          <cell r="AQ1356">
            <v>0</v>
          </cell>
          <cell r="AR1356">
            <v>203.12880562060889</v>
          </cell>
          <cell r="AS1356">
            <v>609.38641686182666</v>
          </cell>
          <cell r="AT1356">
            <v>1</v>
          </cell>
          <cell r="AU1356">
            <v>609</v>
          </cell>
          <cell r="AV1356">
            <v>25.375</v>
          </cell>
          <cell r="AW1356">
            <v>21.212968520396544</v>
          </cell>
          <cell r="AX1356">
            <v>655.58796852039654</v>
          </cell>
          <cell r="AY1356">
            <v>655.58796852039654</v>
          </cell>
          <cell r="AZ1356">
            <v>0.16320000000000001</v>
          </cell>
          <cell r="BA1356">
            <v>0.04</v>
          </cell>
          <cell r="BB1356">
            <v>0</v>
          </cell>
          <cell r="BC1356">
            <v>0</v>
          </cell>
          <cell r="BH1356">
            <v>0</v>
          </cell>
          <cell r="BJ1356">
            <v>0</v>
          </cell>
        </row>
        <row r="1357">
          <cell r="A1357">
            <v>1357</v>
          </cell>
          <cell r="F1357" t="str">
            <v>XXX</v>
          </cell>
          <cell r="J1357" t="str">
            <v/>
          </cell>
          <cell r="L1357" t="str">
            <v>J</v>
          </cell>
          <cell r="M1357" t="str">
            <v>J</v>
          </cell>
          <cell r="N1357">
            <v>0</v>
          </cell>
          <cell r="P1357" t="str">
            <v>Two or more coats on new works including a coat</v>
          </cell>
          <cell r="R1357">
            <v>0</v>
          </cell>
          <cell r="S1357">
            <v>0</v>
          </cell>
          <cell r="T1357">
            <v>0</v>
          </cell>
          <cell r="X1357">
            <v>0</v>
          </cell>
          <cell r="Y1357">
            <v>0</v>
          </cell>
          <cell r="Z1357">
            <v>0</v>
          </cell>
          <cell r="AB1357">
            <v>0</v>
          </cell>
          <cell r="AC1357">
            <v>0</v>
          </cell>
          <cell r="AF1357">
            <v>0</v>
          </cell>
          <cell r="AG1357">
            <v>0</v>
          </cell>
          <cell r="AH1357">
            <v>0</v>
          </cell>
          <cell r="AI1357">
            <v>0</v>
          </cell>
          <cell r="AJ1357">
            <v>0</v>
          </cell>
          <cell r="AK1357">
            <v>0</v>
          </cell>
          <cell r="AL1357">
            <v>0</v>
          </cell>
          <cell r="AM1357">
            <v>0</v>
          </cell>
          <cell r="AN1357">
            <v>0</v>
          </cell>
          <cell r="AO1357">
            <v>0</v>
          </cell>
          <cell r="AP1357">
            <v>0</v>
          </cell>
          <cell r="AQ1357">
            <v>0</v>
          </cell>
          <cell r="AR1357">
            <v>0</v>
          </cell>
          <cell r="AS1357">
            <v>0</v>
          </cell>
          <cell r="AT1357">
            <v>0</v>
          </cell>
          <cell r="AU1357">
            <v>0</v>
          </cell>
          <cell r="AV1357">
            <v>0</v>
          </cell>
          <cell r="AW1357">
            <v>0</v>
          </cell>
          <cell r="AX1357">
            <v>0</v>
          </cell>
          <cell r="AY1357">
            <v>0</v>
          </cell>
          <cell r="AZ1357">
            <v>0</v>
          </cell>
          <cell r="BA1357">
            <v>0</v>
          </cell>
          <cell r="BB1357">
            <v>0</v>
          </cell>
          <cell r="BC1357">
            <v>0</v>
          </cell>
          <cell r="BH1357">
            <v>0</v>
          </cell>
          <cell r="BJ1357">
            <v>0</v>
          </cell>
        </row>
        <row r="1358">
          <cell r="A1358">
            <v>1358</v>
          </cell>
          <cell r="F1358" t="str">
            <v>XXX</v>
          </cell>
          <cell r="I1358" t="str">
            <v>EQ</v>
          </cell>
          <cell r="J1358" t="str">
            <v/>
          </cell>
          <cell r="L1358" t="str">
            <v>J</v>
          </cell>
          <cell r="M1358" t="str">
            <v>J</v>
          </cell>
          <cell r="N1358">
            <v>0</v>
          </cell>
          <cell r="P1358" t="str">
            <v>of wood filler (DSR 13.101.1)</v>
          </cell>
          <cell r="R1358">
            <v>0</v>
          </cell>
          <cell r="S1358">
            <v>0</v>
          </cell>
          <cell r="T1358">
            <v>0</v>
          </cell>
          <cell r="X1358">
            <v>0</v>
          </cell>
          <cell r="Y1358">
            <v>0</v>
          </cell>
          <cell r="Z1358">
            <v>0</v>
          </cell>
          <cell r="AB1358">
            <v>0</v>
          </cell>
          <cell r="AC1358">
            <v>0</v>
          </cell>
          <cell r="AF1358">
            <v>0</v>
          </cell>
          <cell r="AG1358">
            <v>0</v>
          </cell>
          <cell r="AH1358">
            <v>0</v>
          </cell>
          <cell r="AI1358">
            <v>0</v>
          </cell>
          <cell r="AJ1358">
            <v>0</v>
          </cell>
          <cell r="AK1358">
            <v>0</v>
          </cell>
          <cell r="AL1358">
            <v>0</v>
          </cell>
          <cell r="AM1358">
            <v>0</v>
          </cell>
          <cell r="AN1358">
            <v>0</v>
          </cell>
          <cell r="AO1358">
            <v>0</v>
          </cell>
          <cell r="AP1358">
            <v>0</v>
          </cell>
          <cell r="AQ1358">
            <v>0</v>
          </cell>
          <cell r="AR1358">
            <v>0</v>
          </cell>
          <cell r="AS1358">
            <v>0</v>
          </cell>
          <cell r="AT1358">
            <v>0</v>
          </cell>
          <cell r="AU1358">
            <v>0</v>
          </cell>
          <cell r="AV1358">
            <v>0</v>
          </cell>
          <cell r="AW1358">
            <v>0</v>
          </cell>
          <cell r="AX1358">
            <v>0</v>
          </cell>
          <cell r="AY1358">
            <v>0</v>
          </cell>
          <cell r="AZ1358">
            <v>0</v>
          </cell>
          <cell r="BA1358">
            <v>0</v>
          </cell>
          <cell r="BB1358">
            <v>0</v>
          </cell>
          <cell r="BC1358">
            <v>0</v>
          </cell>
          <cell r="BH1358">
            <v>0</v>
          </cell>
          <cell r="BJ1358">
            <v>0</v>
          </cell>
        </row>
        <row r="1359">
          <cell r="A1359">
            <v>1359</v>
          </cell>
          <cell r="F1359" t="str">
            <v>XXX</v>
          </cell>
          <cell r="J1359" t="str">
            <v/>
          </cell>
          <cell r="L1359" t="str">
            <v>J</v>
          </cell>
          <cell r="M1359" t="str">
            <v>J</v>
          </cell>
          <cell r="N1359">
            <v>0</v>
          </cell>
          <cell r="R1359">
            <v>0</v>
          </cell>
          <cell r="S1359">
            <v>0</v>
          </cell>
          <cell r="T1359">
            <v>0</v>
          </cell>
          <cell r="X1359">
            <v>0</v>
          </cell>
          <cell r="Y1359">
            <v>0</v>
          </cell>
          <cell r="Z1359">
            <v>0</v>
          </cell>
          <cell r="AB1359">
            <v>0</v>
          </cell>
          <cell r="AC1359">
            <v>0</v>
          </cell>
          <cell r="AF1359">
            <v>0</v>
          </cell>
          <cell r="AG1359">
            <v>0</v>
          </cell>
          <cell r="AH1359">
            <v>0</v>
          </cell>
          <cell r="AI1359">
            <v>0</v>
          </cell>
          <cell r="AJ1359">
            <v>0</v>
          </cell>
          <cell r="AK1359">
            <v>0</v>
          </cell>
          <cell r="AL1359">
            <v>0</v>
          </cell>
          <cell r="AM1359">
            <v>0</v>
          </cell>
          <cell r="AN1359">
            <v>0</v>
          </cell>
          <cell r="AO1359">
            <v>0</v>
          </cell>
          <cell r="AP1359">
            <v>0</v>
          </cell>
          <cell r="AQ1359">
            <v>0</v>
          </cell>
          <cell r="AR1359">
            <v>0</v>
          </cell>
          <cell r="AS1359">
            <v>0</v>
          </cell>
          <cell r="AT1359">
            <v>0</v>
          </cell>
          <cell r="AU1359">
            <v>0</v>
          </cell>
          <cell r="AV1359">
            <v>0</v>
          </cell>
          <cell r="AW1359">
            <v>0</v>
          </cell>
          <cell r="AX1359">
            <v>0</v>
          </cell>
          <cell r="AY1359">
            <v>0</v>
          </cell>
          <cell r="AZ1359">
            <v>0</v>
          </cell>
          <cell r="BA1359">
            <v>0</v>
          </cell>
          <cell r="BB1359">
            <v>0</v>
          </cell>
          <cell r="BC1359">
            <v>0</v>
          </cell>
          <cell r="BH1359">
            <v>0</v>
          </cell>
          <cell r="BJ1359">
            <v>0</v>
          </cell>
        </row>
        <row r="1360">
          <cell r="A1360">
            <v>1360</v>
          </cell>
          <cell r="F1360" t="str">
            <v>XXX</v>
          </cell>
          <cell r="G1360">
            <v>32</v>
          </cell>
          <cell r="I1360" t="str">
            <v>CIV</v>
          </cell>
          <cell r="J1360" t="str">
            <v>Civil Works</v>
          </cell>
          <cell r="K1360" t="str">
            <v>Gen</v>
          </cell>
          <cell r="L1360" t="str">
            <v>I</v>
          </cell>
          <cell r="M1360" t="str">
            <v>I</v>
          </cell>
          <cell r="N1360" t="str">
            <v>I</v>
          </cell>
          <cell r="O1360" t="str">
            <v>CVL UR</v>
          </cell>
          <cell r="P1360" t="str">
            <v>52 mm thick cement concrete flooring with</v>
          </cell>
          <cell r="Q1360" t="str">
            <v>Sq. m.</v>
          </cell>
          <cell r="R1360" t="str">
            <v>Sq. m.</v>
          </cell>
          <cell r="S1360">
            <v>250</v>
          </cell>
          <cell r="T1360">
            <v>250</v>
          </cell>
          <cell r="U1360">
            <v>250</v>
          </cell>
          <cell r="X1360">
            <v>250</v>
          </cell>
          <cell r="Y1360">
            <v>250</v>
          </cell>
          <cell r="Z1360" t="str">
            <v>KAK/1406</v>
          </cell>
          <cell r="AA1360" t="str">
            <v>INR</v>
          </cell>
          <cell r="AB1360">
            <v>202</v>
          </cell>
          <cell r="AC1360">
            <v>202</v>
          </cell>
          <cell r="AF1360">
            <v>2.3419203747072598E-2</v>
          </cell>
          <cell r="AG1360">
            <v>197.26932084309132</v>
          </cell>
          <cell r="AH1360">
            <v>0</v>
          </cell>
          <cell r="AI1360">
            <v>1</v>
          </cell>
          <cell r="AJ1360">
            <v>0</v>
          </cell>
          <cell r="AK1360">
            <v>0</v>
          </cell>
          <cell r="AL1360">
            <v>0</v>
          </cell>
          <cell r="AM1360">
            <v>0</v>
          </cell>
          <cell r="AN1360">
            <v>0</v>
          </cell>
          <cell r="AO1360">
            <v>0</v>
          </cell>
          <cell r="AP1360">
            <v>0</v>
          </cell>
          <cell r="AQ1360">
            <v>0</v>
          </cell>
          <cell r="AR1360">
            <v>197.26932084309132</v>
          </cell>
          <cell r="AS1360">
            <v>49317.33021077283</v>
          </cell>
          <cell r="AT1360">
            <v>1</v>
          </cell>
          <cell r="AU1360">
            <v>49317</v>
          </cell>
          <cell r="AV1360">
            <v>2054.875</v>
          </cell>
          <cell r="AW1360">
            <v>1717.8324606246242</v>
          </cell>
          <cell r="AX1360">
            <v>53089.707460624624</v>
          </cell>
          <cell r="AY1360">
            <v>53089.707460624624</v>
          </cell>
          <cell r="AZ1360">
            <v>0.16320000000000001</v>
          </cell>
          <cell r="BA1360">
            <v>0.04</v>
          </cell>
          <cell r="BB1360">
            <v>0</v>
          </cell>
          <cell r="BC1360">
            <v>0</v>
          </cell>
          <cell r="BH1360">
            <v>0</v>
          </cell>
          <cell r="BJ1360">
            <v>0</v>
          </cell>
        </row>
        <row r="1361">
          <cell r="A1361">
            <v>1361</v>
          </cell>
          <cell r="F1361" t="str">
            <v>XXX</v>
          </cell>
          <cell r="J1361" t="str">
            <v/>
          </cell>
          <cell r="L1361" t="str">
            <v>J</v>
          </cell>
          <cell r="M1361" t="str">
            <v>J</v>
          </cell>
          <cell r="N1361">
            <v>0</v>
          </cell>
          <cell r="P1361" t="str">
            <v>"Hardcrete" concrete hardener topping under layer</v>
          </cell>
          <cell r="R1361">
            <v>0</v>
          </cell>
          <cell r="S1361">
            <v>0</v>
          </cell>
          <cell r="T1361">
            <v>0</v>
          </cell>
          <cell r="X1361">
            <v>0</v>
          </cell>
          <cell r="Y1361">
            <v>0</v>
          </cell>
          <cell r="Z1361">
            <v>0</v>
          </cell>
          <cell r="AB1361">
            <v>0</v>
          </cell>
          <cell r="AC1361">
            <v>0</v>
          </cell>
          <cell r="AF1361">
            <v>0</v>
          </cell>
          <cell r="AG1361">
            <v>0</v>
          </cell>
          <cell r="AH1361">
            <v>0</v>
          </cell>
          <cell r="AI1361">
            <v>0</v>
          </cell>
          <cell r="AJ1361">
            <v>0</v>
          </cell>
          <cell r="AK1361">
            <v>0</v>
          </cell>
          <cell r="AL1361">
            <v>0</v>
          </cell>
          <cell r="AM1361">
            <v>0</v>
          </cell>
          <cell r="AN1361">
            <v>0</v>
          </cell>
          <cell r="AO1361">
            <v>0</v>
          </cell>
          <cell r="AP1361">
            <v>0</v>
          </cell>
          <cell r="AQ1361">
            <v>0</v>
          </cell>
          <cell r="AR1361">
            <v>0</v>
          </cell>
          <cell r="AS1361">
            <v>0</v>
          </cell>
          <cell r="AT1361">
            <v>0</v>
          </cell>
          <cell r="AU1361">
            <v>0</v>
          </cell>
          <cell r="AV1361">
            <v>0</v>
          </cell>
          <cell r="AW1361">
            <v>0</v>
          </cell>
          <cell r="AX1361">
            <v>0</v>
          </cell>
          <cell r="AY1361">
            <v>0</v>
          </cell>
          <cell r="AZ1361">
            <v>0</v>
          </cell>
          <cell r="BA1361">
            <v>0</v>
          </cell>
          <cell r="BB1361">
            <v>0</v>
          </cell>
          <cell r="BC1361">
            <v>0</v>
          </cell>
          <cell r="BH1361">
            <v>0</v>
          </cell>
          <cell r="BJ1361">
            <v>0</v>
          </cell>
        </row>
        <row r="1362">
          <cell r="A1362">
            <v>1362</v>
          </cell>
          <cell r="F1362" t="str">
            <v>XXX</v>
          </cell>
          <cell r="J1362" t="str">
            <v/>
          </cell>
          <cell r="L1362" t="str">
            <v>J</v>
          </cell>
          <cell r="M1362" t="str">
            <v>J</v>
          </cell>
          <cell r="N1362">
            <v>0</v>
          </cell>
          <cell r="P1362" t="str">
            <v>40 mm thick cement concrete 1:2:4 (1 cement : 2</v>
          </cell>
          <cell r="R1362">
            <v>0</v>
          </cell>
          <cell r="S1362">
            <v>0</v>
          </cell>
          <cell r="T1362">
            <v>0</v>
          </cell>
          <cell r="X1362">
            <v>0</v>
          </cell>
          <cell r="Y1362">
            <v>0</v>
          </cell>
          <cell r="Z1362">
            <v>0</v>
          </cell>
          <cell r="AB1362">
            <v>0</v>
          </cell>
          <cell r="AC1362">
            <v>0</v>
          </cell>
          <cell r="AF1362">
            <v>0</v>
          </cell>
          <cell r="AG1362">
            <v>0</v>
          </cell>
          <cell r="AH1362">
            <v>0</v>
          </cell>
          <cell r="AI1362">
            <v>0</v>
          </cell>
          <cell r="AJ1362">
            <v>0</v>
          </cell>
          <cell r="AK1362">
            <v>0</v>
          </cell>
          <cell r="AL1362">
            <v>0</v>
          </cell>
          <cell r="AM1362">
            <v>0</v>
          </cell>
          <cell r="AN1362">
            <v>0</v>
          </cell>
          <cell r="AO1362">
            <v>0</v>
          </cell>
          <cell r="AP1362">
            <v>0</v>
          </cell>
          <cell r="AQ1362">
            <v>0</v>
          </cell>
          <cell r="AR1362">
            <v>0</v>
          </cell>
          <cell r="AS1362">
            <v>0</v>
          </cell>
          <cell r="AT1362">
            <v>0</v>
          </cell>
          <cell r="AU1362">
            <v>0</v>
          </cell>
          <cell r="AV1362">
            <v>0</v>
          </cell>
          <cell r="AW1362">
            <v>0</v>
          </cell>
          <cell r="AX1362">
            <v>0</v>
          </cell>
          <cell r="AY1362">
            <v>0</v>
          </cell>
          <cell r="AZ1362">
            <v>0</v>
          </cell>
          <cell r="BA1362">
            <v>0</v>
          </cell>
          <cell r="BB1362">
            <v>0</v>
          </cell>
          <cell r="BC1362">
            <v>0</v>
          </cell>
          <cell r="BH1362">
            <v>0</v>
          </cell>
          <cell r="BJ1362">
            <v>0</v>
          </cell>
        </row>
        <row r="1363">
          <cell r="A1363">
            <v>1363</v>
          </cell>
          <cell r="F1363" t="str">
            <v>XXX</v>
          </cell>
          <cell r="J1363" t="str">
            <v/>
          </cell>
          <cell r="L1363" t="str">
            <v>J</v>
          </cell>
          <cell r="M1363" t="str">
            <v>J</v>
          </cell>
          <cell r="N1363">
            <v>0</v>
          </cell>
          <cell r="P1363" t="str">
            <v>coarse sand : 4 graded stone aggregate 20 mm</v>
          </cell>
          <cell r="R1363">
            <v>0</v>
          </cell>
          <cell r="S1363">
            <v>0</v>
          </cell>
          <cell r="T1363">
            <v>0</v>
          </cell>
          <cell r="X1363">
            <v>0</v>
          </cell>
          <cell r="Y1363">
            <v>0</v>
          </cell>
          <cell r="Z1363">
            <v>0</v>
          </cell>
          <cell r="AB1363">
            <v>0</v>
          </cell>
          <cell r="AC1363">
            <v>0</v>
          </cell>
          <cell r="AF1363">
            <v>0</v>
          </cell>
          <cell r="AG1363">
            <v>0</v>
          </cell>
          <cell r="AH1363">
            <v>0</v>
          </cell>
          <cell r="AI1363">
            <v>0</v>
          </cell>
          <cell r="AJ1363">
            <v>0</v>
          </cell>
          <cell r="AK1363">
            <v>0</v>
          </cell>
          <cell r="AL1363">
            <v>0</v>
          </cell>
          <cell r="AM1363">
            <v>0</v>
          </cell>
          <cell r="AN1363">
            <v>0</v>
          </cell>
          <cell r="AO1363">
            <v>0</v>
          </cell>
          <cell r="AP1363">
            <v>0</v>
          </cell>
          <cell r="AQ1363">
            <v>0</v>
          </cell>
          <cell r="AR1363">
            <v>0</v>
          </cell>
          <cell r="AS1363">
            <v>0</v>
          </cell>
          <cell r="AT1363">
            <v>0</v>
          </cell>
          <cell r="AU1363">
            <v>0</v>
          </cell>
          <cell r="AV1363">
            <v>0</v>
          </cell>
          <cell r="AW1363">
            <v>0</v>
          </cell>
          <cell r="AX1363">
            <v>0</v>
          </cell>
          <cell r="AY1363">
            <v>0</v>
          </cell>
          <cell r="AZ1363">
            <v>0</v>
          </cell>
          <cell r="BA1363">
            <v>0</v>
          </cell>
          <cell r="BB1363">
            <v>0</v>
          </cell>
          <cell r="BC1363">
            <v>0</v>
          </cell>
          <cell r="BH1363">
            <v>0</v>
          </cell>
          <cell r="BJ1363">
            <v>0</v>
          </cell>
        </row>
        <row r="1364">
          <cell r="A1364">
            <v>1364</v>
          </cell>
          <cell r="F1364" t="str">
            <v>XXX</v>
          </cell>
          <cell r="J1364" t="str">
            <v/>
          </cell>
          <cell r="L1364" t="str">
            <v>J</v>
          </cell>
          <cell r="M1364" t="str">
            <v>J</v>
          </cell>
          <cell r="N1364">
            <v>0</v>
          </cell>
          <cell r="P1364" t="str">
            <v>nominal size) and top layer 12 mm thick metallic</v>
          </cell>
          <cell r="R1364">
            <v>0</v>
          </cell>
          <cell r="S1364">
            <v>0</v>
          </cell>
          <cell r="T1364">
            <v>0</v>
          </cell>
          <cell r="X1364">
            <v>0</v>
          </cell>
          <cell r="Y1364">
            <v>0</v>
          </cell>
          <cell r="Z1364">
            <v>0</v>
          </cell>
          <cell r="AB1364">
            <v>0</v>
          </cell>
          <cell r="AC1364">
            <v>0</v>
          </cell>
          <cell r="AF1364">
            <v>0</v>
          </cell>
          <cell r="AG1364">
            <v>0</v>
          </cell>
          <cell r="AH1364">
            <v>0</v>
          </cell>
          <cell r="AI1364">
            <v>0</v>
          </cell>
          <cell r="AJ1364">
            <v>0</v>
          </cell>
          <cell r="AK1364">
            <v>0</v>
          </cell>
          <cell r="AL1364">
            <v>0</v>
          </cell>
          <cell r="AM1364">
            <v>0</v>
          </cell>
          <cell r="AN1364">
            <v>0</v>
          </cell>
          <cell r="AO1364">
            <v>0</v>
          </cell>
          <cell r="AP1364">
            <v>0</v>
          </cell>
          <cell r="AQ1364">
            <v>0</v>
          </cell>
          <cell r="AR1364">
            <v>0</v>
          </cell>
          <cell r="AS1364">
            <v>0</v>
          </cell>
          <cell r="AT1364">
            <v>0</v>
          </cell>
          <cell r="AU1364">
            <v>0</v>
          </cell>
          <cell r="AV1364">
            <v>0</v>
          </cell>
          <cell r="AW1364">
            <v>0</v>
          </cell>
          <cell r="AX1364">
            <v>0</v>
          </cell>
          <cell r="AY1364">
            <v>0</v>
          </cell>
          <cell r="AZ1364">
            <v>0</v>
          </cell>
          <cell r="BA1364">
            <v>0</v>
          </cell>
          <cell r="BB1364">
            <v>0</v>
          </cell>
          <cell r="BC1364">
            <v>0</v>
          </cell>
          <cell r="BH1364">
            <v>0</v>
          </cell>
          <cell r="BJ1364">
            <v>0</v>
          </cell>
        </row>
        <row r="1365">
          <cell r="A1365">
            <v>1365</v>
          </cell>
          <cell r="F1365" t="str">
            <v>XXX</v>
          </cell>
          <cell r="J1365" t="str">
            <v/>
          </cell>
          <cell r="L1365" t="str">
            <v>J</v>
          </cell>
          <cell r="M1365" t="str">
            <v>J</v>
          </cell>
          <cell r="N1365">
            <v>0</v>
          </cell>
          <cell r="P1365" t="str">
            <v xml:space="preserve">concrete hardener consisting of mix 1: 2 ( 1 cement </v>
          </cell>
          <cell r="R1365">
            <v>0</v>
          </cell>
          <cell r="S1365">
            <v>0</v>
          </cell>
          <cell r="T1365">
            <v>0</v>
          </cell>
          <cell r="X1365">
            <v>0</v>
          </cell>
          <cell r="Y1365">
            <v>0</v>
          </cell>
          <cell r="Z1365">
            <v>0</v>
          </cell>
          <cell r="AB1365">
            <v>0</v>
          </cell>
          <cell r="AC1365">
            <v>0</v>
          </cell>
          <cell r="AF1365">
            <v>0</v>
          </cell>
          <cell r="AG1365">
            <v>0</v>
          </cell>
          <cell r="AH1365">
            <v>0</v>
          </cell>
          <cell r="AI1365">
            <v>0</v>
          </cell>
          <cell r="AJ1365">
            <v>0</v>
          </cell>
          <cell r="AK1365">
            <v>0</v>
          </cell>
          <cell r="AL1365">
            <v>0</v>
          </cell>
          <cell r="AM1365">
            <v>0</v>
          </cell>
          <cell r="AN1365">
            <v>0</v>
          </cell>
          <cell r="AO1365">
            <v>0</v>
          </cell>
          <cell r="AP1365">
            <v>0</v>
          </cell>
          <cell r="AQ1365">
            <v>0</v>
          </cell>
          <cell r="AR1365">
            <v>0</v>
          </cell>
          <cell r="AS1365">
            <v>0</v>
          </cell>
          <cell r="AT1365">
            <v>0</v>
          </cell>
          <cell r="AU1365">
            <v>0</v>
          </cell>
          <cell r="AV1365">
            <v>0</v>
          </cell>
          <cell r="AW1365">
            <v>0</v>
          </cell>
          <cell r="AX1365">
            <v>0</v>
          </cell>
          <cell r="AY1365">
            <v>0</v>
          </cell>
          <cell r="AZ1365">
            <v>0</v>
          </cell>
          <cell r="BA1365">
            <v>0</v>
          </cell>
          <cell r="BB1365">
            <v>0</v>
          </cell>
          <cell r="BC1365">
            <v>0</v>
          </cell>
          <cell r="BH1365">
            <v>0</v>
          </cell>
          <cell r="BJ1365">
            <v>0</v>
          </cell>
        </row>
        <row r="1366">
          <cell r="A1366">
            <v>1366</v>
          </cell>
          <cell r="F1366" t="str">
            <v>XXX</v>
          </cell>
          <cell r="J1366" t="str">
            <v/>
          </cell>
          <cell r="L1366" t="str">
            <v>J</v>
          </cell>
          <cell r="M1366" t="str">
            <v>J</v>
          </cell>
          <cell r="N1366">
            <v>0</v>
          </cell>
          <cell r="P1366" t="str">
            <v xml:space="preserve">hardener mix : 2stone aggregate 6 mm nominal size) </v>
          </cell>
          <cell r="R1366">
            <v>0</v>
          </cell>
          <cell r="S1366">
            <v>0</v>
          </cell>
          <cell r="T1366">
            <v>0</v>
          </cell>
          <cell r="X1366">
            <v>0</v>
          </cell>
          <cell r="Y1366">
            <v>0</v>
          </cell>
          <cell r="Z1366">
            <v>0</v>
          </cell>
          <cell r="AB1366">
            <v>0</v>
          </cell>
          <cell r="AC1366">
            <v>0</v>
          </cell>
          <cell r="AF1366">
            <v>0</v>
          </cell>
          <cell r="AG1366">
            <v>0</v>
          </cell>
          <cell r="AH1366">
            <v>0</v>
          </cell>
          <cell r="AI1366">
            <v>0</v>
          </cell>
          <cell r="AJ1366">
            <v>0</v>
          </cell>
          <cell r="AK1366">
            <v>0</v>
          </cell>
          <cell r="AL1366">
            <v>0</v>
          </cell>
          <cell r="AM1366">
            <v>0</v>
          </cell>
          <cell r="AN1366">
            <v>0</v>
          </cell>
          <cell r="AO1366">
            <v>0</v>
          </cell>
          <cell r="AP1366">
            <v>0</v>
          </cell>
          <cell r="AQ1366">
            <v>0</v>
          </cell>
          <cell r="AR1366">
            <v>0</v>
          </cell>
          <cell r="AS1366">
            <v>0</v>
          </cell>
          <cell r="AT1366">
            <v>0</v>
          </cell>
          <cell r="AU1366">
            <v>0</v>
          </cell>
          <cell r="AV1366">
            <v>0</v>
          </cell>
          <cell r="AW1366">
            <v>0</v>
          </cell>
          <cell r="AX1366">
            <v>0</v>
          </cell>
          <cell r="AY1366">
            <v>0</v>
          </cell>
          <cell r="AZ1366">
            <v>0</v>
          </cell>
          <cell r="BA1366">
            <v>0</v>
          </cell>
          <cell r="BB1366">
            <v>0</v>
          </cell>
          <cell r="BC1366">
            <v>0</v>
          </cell>
          <cell r="BH1366">
            <v>0</v>
          </cell>
          <cell r="BJ1366">
            <v>0</v>
          </cell>
        </row>
        <row r="1367">
          <cell r="A1367">
            <v>1367</v>
          </cell>
          <cell r="F1367" t="str">
            <v>XXX</v>
          </cell>
          <cell r="J1367" t="str">
            <v/>
          </cell>
          <cell r="L1367" t="str">
            <v>J</v>
          </cell>
          <cell r="M1367" t="str">
            <v>J</v>
          </cell>
          <cell r="N1367">
            <v>0</v>
          </cell>
          <cell r="P1367" t="str">
            <v>by volume with which "Hardcrete" hardening</v>
          </cell>
          <cell r="R1367">
            <v>0</v>
          </cell>
          <cell r="S1367">
            <v>0</v>
          </cell>
          <cell r="T1367">
            <v>0</v>
          </cell>
          <cell r="X1367">
            <v>0</v>
          </cell>
          <cell r="Y1367">
            <v>0</v>
          </cell>
          <cell r="Z1367">
            <v>0</v>
          </cell>
          <cell r="AB1367">
            <v>0</v>
          </cell>
          <cell r="AC1367">
            <v>0</v>
          </cell>
          <cell r="AF1367">
            <v>0</v>
          </cell>
          <cell r="AG1367">
            <v>0</v>
          </cell>
          <cell r="AH1367">
            <v>0</v>
          </cell>
          <cell r="AI1367">
            <v>0</v>
          </cell>
          <cell r="AJ1367">
            <v>0</v>
          </cell>
          <cell r="AK1367">
            <v>0</v>
          </cell>
          <cell r="AL1367">
            <v>0</v>
          </cell>
          <cell r="AM1367">
            <v>0</v>
          </cell>
          <cell r="AN1367">
            <v>0</v>
          </cell>
          <cell r="AO1367">
            <v>0</v>
          </cell>
          <cell r="AP1367">
            <v>0</v>
          </cell>
          <cell r="AQ1367">
            <v>0</v>
          </cell>
          <cell r="AR1367">
            <v>0</v>
          </cell>
          <cell r="AS1367">
            <v>0</v>
          </cell>
          <cell r="AT1367">
            <v>0</v>
          </cell>
          <cell r="AU1367">
            <v>0</v>
          </cell>
          <cell r="AV1367">
            <v>0</v>
          </cell>
          <cell r="AW1367">
            <v>0</v>
          </cell>
          <cell r="AX1367">
            <v>0</v>
          </cell>
          <cell r="AY1367">
            <v>0</v>
          </cell>
          <cell r="AZ1367">
            <v>0</v>
          </cell>
          <cell r="BA1367">
            <v>0</v>
          </cell>
          <cell r="BB1367">
            <v>0</v>
          </cell>
          <cell r="BC1367">
            <v>0</v>
          </cell>
          <cell r="BH1367">
            <v>0</v>
          </cell>
          <cell r="BJ1367">
            <v>0</v>
          </cell>
        </row>
        <row r="1368">
          <cell r="A1368">
            <v>1368</v>
          </cell>
          <cell r="F1368" t="str">
            <v>XXX</v>
          </cell>
          <cell r="J1368" t="str">
            <v/>
          </cell>
          <cell r="L1368" t="str">
            <v>J</v>
          </cell>
          <cell r="M1368" t="str">
            <v>J</v>
          </cell>
          <cell r="N1368">
            <v>0</v>
          </cell>
          <cell r="P1368" t="str">
            <v>compound of  Snowcem India Ltd or equivalent is</v>
          </cell>
          <cell r="R1368">
            <v>0</v>
          </cell>
          <cell r="S1368">
            <v>0</v>
          </cell>
          <cell r="T1368">
            <v>0</v>
          </cell>
          <cell r="X1368">
            <v>0</v>
          </cell>
          <cell r="Y1368">
            <v>0</v>
          </cell>
          <cell r="Z1368">
            <v>0</v>
          </cell>
          <cell r="AB1368">
            <v>0</v>
          </cell>
          <cell r="AC1368">
            <v>0</v>
          </cell>
          <cell r="AF1368">
            <v>0</v>
          </cell>
          <cell r="AG1368">
            <v>0</v>
          </cell>
          <cell r="AH1368">
            <v>0</v>
          </cell>
          <cell r="AI1368">
            <v>0</v>
          </cell>
          <cell r="AJ1368">
            <v>0</v>
          </cell>
          <cell r="AK1368">
            <v>0</v>
          </cell>
          <cell r="AL1368">
            <v>0</v>
          </cell>
          <cell r="AM1368">
            <v>0</v>
          </cell>
          <cell r="AN1368">
            <v>0</v>
          </cell>
          <cell r="AO1368">
            <v>0</v>
          </cell>
          <cell r="AP1368">
            <v>0</v>
          </cell>
          <cell r="AQ1368">
            <v>0</v>
          </cell>
          <cell r="AR1368">
            <v>0</v>
          </cell>
          <cell r="AS1368">
            <v>0</v>
          </cell>
          <cell r="AT1368">
            <v>0</v>
          </cell>
          <cell r="AU1368">
            <v>0</v>
          </cell>
          <cell r="AV1368">
            <v>0</v>
          </cell>
          <cell r="AW1368">
            <v>0</v>
          </cell>
          <cell r="AX1368">
            <v>0</v>
          </cell>
          <cell r="AY1368">
            <v>0</v>
          </cell>
          <cell r="AZ1368">
            <v>0</v>
          </cell>
          <cell r="BA1368">
            <v>0</v>
          </cell>
          <cell r="BB1368">
            <v>0</v>
          </cell>
          <cell r="BC1368">
            <v>0</v>
          </cell>
          <cell r="BH1368">
            <v>0</v>
          </cell>
          <cell r="BJ1368">
            <v>0</v>
          </cell>
        </row>
        <row r="1369">
          <cell r="A1369">
            <v>1369</v>
          </cell>
          <cell r="F1369" t="str">
            <v>XXX</v>
          </cell>
          <cell r="J1369" t="str">
            <v/>
          </cell>
          <cell r="L1369" t="str">
            <v>J</v>
          </cell>
          <cell r="M1369" t="str">
            <v>J</v>
          </cell>
          <cell r="N1369">
            <v>0</v>
          </cell>
          <cell r="P1369" t="str">
            <v>mixed @ 2 litre"hardcrete" per 50kg of cement</v>
          </cell>
          <cell r="R1369">
            <v>0</v>
          </cell>
          <cell r="S1369">
            <v>0</v>
          </cell>
          <cell r="T1369">
            <v>0</v>
          </cell>
          <cell r="X1369">
            <v>0</v>
          </cell>
          <cell r="Y1369">
            <v>0</v>
          </cell>
          <cell r="Z1369">
            <v>0</v>
          </cell>
          <cell r="AB1369">
            <v>0</v>
          </cell>
          <cell r="AC1369">
            <v>0</v>
          </cell>
          <cell r="AF1369">
            <v>0</v>
          </cell>
          <cell r="AG1369">
            <v>0</v>
          </cell>
          <cell r="AH1369">
            <v>0</v>
          </cell>
          <cell r="AI1369">
            <v>0</v>
          </cell>
          <cell r="AJ1369">
            <v>0</v>
          </cell>
          <cell r="AK1369">
            <v>0</v>
          </cell>
          <cell r="AL1369">
            <v>0</v>
          </cell>
          <cell r="AM1369">
            <v>0</v>
          </cell>
          <cell r="AN1369">
            <v>0</v>
          </cell>
          <cell r="AO1369">
            <v>0</v>
          </cell>
          <cell r="AP1369">
            <v>0</v>
          </cell>
          <cell r="AQ1369">
            <v>0</v>
          </cell>
          <cell r="AR1369">
            <v>0</v>
          </cell>
          <cell r="AS1369">
            <v>0</v>
          </cell>
          <cell r="AT1369">
            <v>0</v>
          </cell>
          <cell r="AU1369">
            <v>0</v>
          </cell>
          <cell r="AV1369">
            <v>0</v>
          </cell>
          <cell r="AW1369">
            <v>0</v>
          </cell>
          <cell r="AX1369">
            <v>0</v>
          </cell>
          <cell r="AY1369">
            <v>0</v>
          </cell>
          <cell r="AZ1369">
            <v>0</v>
          </cell>
          <cell r="BA1369">
            <v>0</v>
          </cell>
          <cell r="BB1369">
            <v>0</v>
          </cell>
          <cell r="BC1369">
            <v>0</v>
          </cell>
          <cell r="BH1369">
            <v>0</v>
          </cell>
          <cell r="BJ1369">
            <v>0</v>
          </cell>
        </row>
        <row r="1370">
          <cell r="A1370">
            <v>1370</v>
          </cell>
          <cell r="F1370" t="str">
            <v>XXX</v>
          </cell>
          <cell r="J1370" t="str">
            <v/>
          </cell>
          <cell r="L1370" t="str">
            <v>J</v>
          </cell>
          <cell r="M1370" t="str">
            <v>J</v>
          </cell>
          <cell r="N1370">
            <v>0</v>
          </cell>
          <cell r="P1370" t="str">
            <v>including cementslurry, but excluding the cost of</v>
          </cell>
          <cell r="R1370">
            <v>0</v>
          </cell>
          <cell r="S1370">
            <v>0</v>
          </cell>
          <cell r="T1370">
            <v>0</v>
          </cell>
          <cell r="X1370">
            <v>0</v>
          </cell>
          <cell r="Y1370">
            <v>0</v>
          </cell>
          <cell r="Z1370">
            <v>0</v>
          </cell>
          <cell r="AB1370">
            <v>0</v>
          </cell>
          <cell r="AC1370">
            <v>0</v>
          </cell>
          <cell r="AF1370">
            <v>0</v>
          </cell>
          <cell r="AG1370">
            <v>0</v>
          </cell>
          <cell r="AH1370">
            <v>0</v>
          </cell>
          <cell r="AI1370">
            <v>0</v>
          </cell>
          <cell r="AJ1370">
            <v>0</v>
          </cell>
          <cell r="AK1370">
            <v>0</v>
          </cell>
          <cell r="AL1370">
            <v>0</v>
          </cell>
          <cell r="AM1370">
            <v>0</v>
          </cell>
          <cell r="AN1370">
            <v>0</v>
          </cell>
          <cell r="AO1370">
            <v>0</v>
          </cell>
          <cell r="AP1370">
            <v>0</v>
          </cell>
          <cell r="AQ1370">
            <v>0</v>
          </cell>
          <cell r="AR1370">
            <v>0</v>
          </cell>
          <cell r="AS1370">
            <v>0</v>
          </cell>
          <cell r="AT1370">
            <v>0</v>
          </cell>
          <cell r="AU1370">
            <v>0</v>
          </cell>
          <cell r="AV1370">
            <v>0</v>
          </cell>
          <cell r="AW1370">
            <v>0</v>
          </cell>
          <cell r="AX1370">
            <v>0</v>
          </cell>
          <cell r="AY1370">
            <v>0</v>
          </cell>
          <cell r="AZ1370">
            <v>0</v>
          </cell>
          <cell r="BA1370">
            <v>0</v>
          </cell>
          <cell r="BB1370">
            <v>0</v>
          </cell>
          <cell r="BC1370">
            <v>0</v>
          </cell>
          <cell r="BH1370">
            <v>0</v>
          </cell>
          <cell r="BJ1370">
            <v>0</v>
          </cell>
        </row>
        <row r="1371">
          <cell r="A1371">
            <v>1371</v>
          </cell>
          <cell r="F1371" t="str">
            <v>XXX</v>
          </cell>
          <cell r="J1371" t="str">
            <v/>
          </cell>
          <cell r="L1371" t="str">
            <v>J</v>
          </cell>
          <cell r="M1371" t="str">
            <v>J</v>
          </cell>
          <cell r="N1371">
            <v>0</v>
          </cell>
          <cell r="P1371" t="str">
            <v>nosing of steps etc.complete. (In ACDB/DCDB Room</v>
          </cell>
          <cell r="R1371">
            <v>0</v>
          </cell>
          <cell r="S1371">
            <v>0</v>
          </cell>
          <cell r="T1371">
            <v>0</v>
          </cell>
          <cell r="X1371">
            <v>0</v>
          </cell>
          <cell r="Y1371">
            <v>0</v>
          </cell>
          <cell r="Z1371">
            <v>0</v>
          </cell>
          <cell r="AB1371">
            <v>0</v>
          </cell>
          <cell r="AC1371">
            <v>0</v>
          </cell>
          <cell r="AF1371">
            <v>0</v>
          </cell>
          <cell r="AG1371">
            <v>0</v>
          </cell>
          <cell r="AH1371">
            <v>0</v>
          </cell>
          <cell r="AI1371">
            <v>0</v>
          </cell>
          <cell r="AJ1371">
            <v>0</v>
          </cell>
          <cell r="AK1371">
            <v>0</v>
          </cell>
          <cell r="AL1371">
            <v>0</v>
          </cell>
          <cell r="AM1371">
            <v>0</v>
          </cell>
          <cell r="AN1371">
            <v>0</v>
          </cell>
          <cell r="AO1371">
            <v>0</v>
          </cell>
          <cell r="AP1371">
            <v>0</v>
          </cell>
          <cell r="AQ1371">
            <v>0</v>
          </cell>
          <cell r="AR1371">
            <v>0</v>
          </cell>
          <cell r="AS1371">
            <v>0</v>
          </cell>
          <cell r="AT1371">
            <v>0</v>
          </cell>
          <cell r="AU1371">
            <v>0</v>
          </cell>
          <cell r="AV1371">
            <v>0</v>
          </cell>
          <cell r="AW1371">
            <v>0</v>
          </cell>
          <cell r="AX1371">
            <v>0</v>
          </cell>
          <cell r="AY1371">
            <v>0</v>
          </cell>
          <cell r="AZ1371">
            <v>0</v>
          </cell>
          <cell r="BA1371">
            <v>0</v>
          </cell>
          <cell r="BB1371">
            <v>0</v>
          </cell>
          <cell r="BC1371">
            <v>0</v>
          </cell>
          <cell r="BH1371">
            <v>0</v>
          </cell>
          <cell r="BJ1371">
            <v>0</v>
          </cell>
        </row>
        <row r="1372">
          <cell r="A1372">
            <v>1372</v>
          </cell>
          <cell r="F1372" t="str">
            <v>XXX</v>
          </cell>
          <cell r="J1372" t="str">
            <v/>
          </cell>
          <cell r="L1372" t="str">
            <v>J</v>
          </cell>
          <cell r="M1372" t="str">
            <v>J</v>
          </cell>
          <cell r="N1372">
            <v>0</v>
          </cell>
          <cell r="P1372" t="str">
            <v>only) (DSR 11.8)</v>
          </cell>
          <cell r="R1372">
            <v>0</v>
          </cell>
          <cell r="S1372">
            <v>0</v>
          </cell>
          <cell r="T1372">
            <v>0</v>
          </cell>
          <cell r="X1372">
            <v>0</v>
          </cell>
          <cell r="Y1372">
            <v>0</v>
          </cell>
          <cell r="Z1372">
            <v>0</v>
          </cell>
          <cell r="AB1372">
            <v>0</v>
          </cell>
          <cell r="AC1372">
            <v>0</v>
          </cell>
          <cell r="AF1372">
            <v>0</v>
          </cell>
          <cell r="AG1372">
            <v>0</v>
          </cell>
          <cell r="AH1372">
            <v>0</v>
          </cell>
          <cell r="AI1372">
            <v>0</v>
          </cell>
          <cell r="AJ1372">
            <v>0</v>
          </cell>
          <cell r="AK1372">
            <v>0</v>
          </cell>
          <cell r="AL1372">
            <v>0</v>
          </cell>
          <cell r="AM1372">
            <v>0</v>
          </cell>
          <cell r="AN1372">
            <v>0</v>
          </cell>
          <cell r="AO1372">
            <v>0</v>
          </cell>
          <cell r="AP1372">
            <v>0</v>
          </cell>
          <cell r="AQ1372">
            <v>0</v>
          </cell>
          <cell r="AR1372">
            <v>0</v>
          </cell>
          <cell r="AS1372">
            <v>0</v>
          </cell>
          <cell r="AT1372">
            <v>0</v>
          </cell>
          <cell r="AU1372">
            <v>0</v>
          </cell>
          <cell r="AV1372">
            <v>0</v>
          </cell>
          <cell r="AW1372">
            <v>0</v>
          </cell>
          <cell r="AX1372">
            <v>0</v>
          </cell>
          <cell r="AY1372">
            <v>0</v>
          </cell>
          <cell r="AZ1372">
            <v>0</v>
          </cell>
          <cell r="BA1372">
            <v>0</v>
          </cell>
          <cell r="BB1372">
            <v>0</v>
          </cell>
          <cell r="BC1372">
            <v>0</v>
          </cell>
          <cell r="BH1372">
            <v>0</v>
          </cell>
          <cell r="BJ1372">
            <v>0</v>
          </cell>
        </row>
        <row r="1373">
          <cell r="A1373">
            <v>1373</v>
          </cell>
          <cell r="F1373" t="str">
            <v>XXX</v>
          </cell>
          <cell r="J1373" t="str">
            <v/>
          </cell>
          <cell r="L1373" t="str">
            <v>J</v>
          </cell>
          <cell r="M1373" t="str">
            <v>J</v>
          </cell>
          <cell r="N1373">
            <v>0</v>
          </cell>
          <cell r="R1373">
            <v>0</v>
          </cell>
          <cell r="S1373">
            <v>0</v>
          </cell>
          <cell r="T1373">
            <v>0</v>
          </cell>
          <cell r="X1373">
            <v>0</v>
          </cell>
          <cell r="Y1373">
            <v>0</v>
          </cell>
          <cell r="Z1373">
            <v>0</v>
          </cell>
          <cell r="AB1373">
            <v>0</v>
          </cell>
          <cell r="AC1373">
            <v>0</v>
          </cell>
          <cell r="AF1373">
            <v>0</v>
          </cell>
          <cell r="AG1373">
            <v>0</v>
          </cell>
          <cell r="AH1373">
            <v>0</v>
          </cell>
          <cell r="AI1373">
            <v>0</v>
          </cell>
          <cell r="AJ1373">
            <v>0</v>
          </cell>
          <cell r="AK1373">
            <v>0</v>
          </cell>
          <cell r="AL1373">
            <v>0</v>
          </cell>
          <cell r="AM1373">
            <v>0</v>
          </cell>
          <cell r="AN1373">
            <v>0</v>
          </cell>
          <cell r="AO1373">
            <v>0</v>
          </cell>
          <cell r="AP1373">
            <v>0</v>
          </cell>
          <cell r="AQ1373">
            <v>0</v>
          </cell>
          <cell r="AR1373">
            <v>0</v>
          </cell>
          <cell r="AS1373">
            <v>0</v>
          </cell>
          <cell r="AT1373">
            <v>0</v>
          </cell>
          <cell r="AU1373">
            <v>0</v>
          </cell>
          <cell r="AV1373">
            <v>0</v>
          </cell>
          <cell r="AW1373">
            <v>0</v>
          </cell>
          <cell r="AX1373">
            <v>0</v>
          </cell>
          <cell r="AY1373">
            <v>0</v>
          </cell>
          <cell r="AZ1373">
            <v>0</v>
          </cell>
          <cell r="BA1373">
            <v>0</v>
          </cell>
          <cell r="BB1373">
            <v>0</v>
          </cell>
          <cell r="BC1373">
            <v>0</v>
          </cell>
          <cell r="BH1373">
            <v>0</v>
          </cell>
          <cell r="BJ1373">
            <v>0</v>
          </cell>
        </row>
        <row r="1374">
          <cell r="A1374">
            <v>1374</v>
          </cell>
          <cell r="F1374" t="str">
            <v>XXX</v>
          </cell>
          <cell r="G1374">
            <v>33</v>
          </cell>
          <cell r="J1374" t="str">
            <v/>
          </cell>
          <cell r="L1374" t="str">
            <v>J</v>
          </cell>
          <cell r="M1374" t="str">
            <v>J</v>
          </cell>
          <cell r="N1374">
            <v>0</v>
          </cell>
          <cell r="P1374" t="str">
            <v>Cement plaster skirting (up to 30 cm height) with</v>
          </cell>
          <cell r="R1374">
            <v>0</v>
          </cell>
          <cell r="S1374">
            <v>0</v>
          </cell>
          <cell r="T1374">
            <v>0</v>
          </cell>
          <cell r="X1374">
            <v>0</v>
          </cell>
          <cell r="Y1374">
            <v>0</v>
          </cell>
          <cell r="Z1374">
            <v>0</v>
          </cell>
          <cell r="AB1374">
            <v>0</v>
          </cell>
          <cell r="AC1374">
            <v>0</v>
          </cell>
          <cell r="AF1374">
            <v>0</v>
          </cell>
          <cell r="AG1374">
            <v>0</v>
          </cell>
          <cell r="AH1374">
            <v>0</v>
          </cell>
          <cell r="AI1374">
            <v>0</v>
          </cell>
          <cell r="AJ1374">
            <v>0</v>
          </cell>
          <cell r="AK1374">
            <v>0</v>
          </cell>
          <cell r="AL1374">
            <v>0</v>
          </cell>
          <cell r="AM1374">
            <v>0</v>
          </cell>
          <cell r="AN1374">
            <v>0</v>
          </cell>
          <cell r="AO1374">
            <v>0</v>
          </cell>
          <cell r="AP1374">
            <v>0</v>
          </cell>
          <cell r="AQ1374">
            <v>0</v>
          </cell>
          <cell r="AR1374">
            <v>0</v>
          </cell>
          <cell r="AS1374">
            <v>0</v>
          </cell>
          <cell r="AT1374">
            <v>0</v>
          </cell>
          <cell r="AU1374">
            <v>0</v>
          </cell>
          <cell r="AV1374">
            <v>0</v>
          </cell>
          <cell r="AW1374">
            <v>0</v>
          </cell>
          <cell r="AX1374">
            <v>0</v>
          </cell>
          <cell r="AY1374">
            <v>0</v>
          </cell>
          <cell r="AZ1374">
            <v>0</v>
          </cell>
          <cell r="BA1374">
            <v>0</v>
          </cell>
          <cell r="BB1374">
            <v>0</v>
          </cell>
          <cell r="BC1374">
            <v>0</v>
          </cell>
          <cell r="BH1374">
            <v>0</v>
          </cell>
          <cell r="BJ1374">
            <v>0</v>
          </cell>
        </row>
        <row r="1375">
          <cell r="A1375">
            <v>1375</v>
          </cell>
          <cell r="F1375" t="str">
            <v>XXX</v>
          </cell>
          <cell r="J1375" t="str">
            <v/>
          </cell>
          <cell r="L1375" t="str">
            <v>J</v>
          </cell>
          <cell r="M1375" t="str">
            <v>J</v>
          </cell>
          <cell r="N1375">
            <v>0</v>
          </cell>
          <cell r="P1375" t="str">
            <v>cement mortar 1:3 (1 cement : 3 coarse sand)</v>
          </cell>
          <cell r="R1375">
            <v>0</v>
          </cell>
          <cell r="S1375">
            <v>0</v>
          </cell>
          <cell r="T1375">
            <v>0</v>
          </cell>
          <cell r="X1375">
            <v>0</v>
          </cell>
          <cell r="Y1375">
            <v>0</v>
          </cell>
          <cell r="Z1375">
            <v>0</v>
          </cell>
          <cell r="AB1375">
            <v>0</v>
          </cell>
          <cell r="AC1375">
            <v>0</v>
          </cell>
          <cell r="AF1375">
            <v>0</v>
          </cell>
          <cell r="AG1375">
            <v>0</v>
          </cell>
          <cell r="AH1375">
            <v>0</v>
          </cell>
          <cell r="AI1375">
            <v>0</v>
          </cell>
          <cell r="AJ1375">
            <v>0</v>
          </cell>
          <cell r="AK1375">
            <v>0</v>
          </cell>
          <cell r="AL1375">
            <v>0</v>
          </cell>
          <cell r="AM1375">
            <v>0</v>
          </cell>
          <cell r="AN1375">
            <v>0</v>
          </cell>
          <cell r="AO1375">
            <v>0</v>
          </cell>
          <cell r="AP1375">
            <v>0</v>
          </cell>
          <cell r="AQ1375">
            <v>0</v>
          </cell>
          <cell r="AR1375">
            <v>0</v>
          </cell>
          <cell r="AS1375">
            <v>0</v>
          </cell>
          <cell r="AT1375">
            <v>0</v>
          </cell>
          <cell r="AU1375">
            <v>0</v>
          </cell>
          <cell r="AV1375">
            <v>0</v>
          </cell>
          <cell r="AW1375">
            <v>0</v>
          </cell>
          <cell r="AX1375">
            <v>0</v>
          </cell>
          <cell r="AY1375">
            <v>0</v>
          </cell>
          <cell r="AZ1375">
            <v>0</v>
          </cell>
          <cell r="BA1375">
            <v>0</v>
          </cell>
          <cell r="BB1375">
            <v>0</v>
          </cell>
          <cell r="BC1375">
            <v>0</v>
          </cell>
          <cell r="BH1375">
            <v>0</v>
          </cell>
          <cell r="BJ1375">
            <v>0</v>
          </cell>
        </row>
        <row r="1376">
          <cell r="A1376">
            <v>1376</v>
          </cell>
          <cell r="F1376" t="str">
            <v>XXX</v>
          </cell>
          <cell r="J1376" t="str">
            <v/>
          </cell>
          <cell r="L1376" t="str">
            <v>J</v>
          </cell>
          <cell r="M1376" t="str">
            <v>J</v>
          </cell>
          <cell r="N1376">
            <v>0</v>
          </cell>
          <cell r="P1376" t="str">
            <v>finished with a floating coat of neat cement.</v>
          </cell>
          <cell r="R1376">
            <v>0</v>
          </cell>
          <cell r="S1376">
            <v>0</v>
          </cell>
          <cell r="T1376">
            <v>0</v>
          </cell>
          <cell r="X1376">
            <v>0</v>
          </cell>
          <cell r="Y1376">
            <v>0</v>
          </cell>
          <cell r="Z1376">
            <v>0</v>
          </cell>
          <cell r="AB1376">
            <v>0</v>
          </cell>
          <cell r="AC1376">
            <v>0</v>
          </cell>
          <cell r="AF1376">
            <v>0</v>
          </cell>
          <cell r="AG1376">
            <v>0</v>
          </cell>
          <cell r="AH1376">
            <v>0</v>
          </cell>
          <cell r="AI1376">
            <v>0</v>
          </cell>
          <cell r="AJ1376">
            <v>0</v>
          </cell>
          <cell r="AK1376">
            <v>0</v>
          </cell>
          <cell r="AL1376">
            <v>0</v>
          </cell>
          <cell r="AM1376">
            <v>0</v>
          </cell>
          <cell r="AN1376">
            <v>0</v>
          </cell>
          <cell r="AO1376">
            <v>0</v>
          </cell>
          <cell r="AP1376">
            <v>0</v>
          </cell>
          <cell r="AQ1376">
            <v>0</v>
          </cell>
          <cell r="AR1376">
            <v>0</v>
          </cell>
          <cell r="AS1376">
            <v>0</v>
          </cell>
          <cell r="AT1376">
            <v>0</v>
          </cell>
          <cell r="AU1376">
            <v>0</v>
          </cell>
          <cell r="AV1376">
            <v>0</v>
          </cell>
          <cell r="AW1376">
            <v>0</v>
          </cell>
          <cell r="AX1376">
            <v>0</v>
          </cell>
          <cell r="AY1376">
            <v>0</v>
          </cell>
          <cell r="AZ1376">
            <v>0</v>
          </cell>
          <cell r="BA1376">
            <v>0</v>
          </cell>
          <cell r="BB1376">
            <v>0</v>
          </cell>
          <cell r="BC1376">
            <v>0</v>
          </cell>
          <cell r="BH1376">
            <v>0</v>
          </cell>
          <cell r="BJ1376">
            <v>0</v>
          </cell>
        </row>
        <row r="1377">
          <cell r="A1377">
            <v>1377</v>
          </cell>
          <cell r="F1377" t="str">
            <v>XXX</v>
          </cell>
          <cell r="J1377" t="str">
            <v/>
          </cell>
          <cell r="L1377" t="str">
            <v>J</v>
          </cell>
          <cell r="M1377" t="str">
            <v>J</v>
          </cell>
          <cell r="N1377">
            <v>0</v>
          </cell>
          <cell r="R1377">
            <v>0</v>
          </cell>
          <cell r="S1377">
            <v>0</v>
          </cell>
          <cell r="T1377">
            <v>0</v>
          </cell>
          <cell r="X1377">
            <v>0</v>
          </cell>
          <cell r="Y1377">
            <v>0</v>
          </cell>
          <cell r="AC1377">
            <v>0</v>
          </cell>
          <cell r="AF1377">
            <v>0</v>
          </cell>
          <cell r="AG1377">
            <v>0</v>
          </cell>
          <cell r="AH1377">
            <v>0</v>
          </cell>
          <cell r="AI1377">
            <v>0</v>
          </cell>
          <cell r="AJ1377">
            <v>0</v>
          </cell>
          <cell r="AK1377">
            <v>0</v>
          </cell>
          <cell r="AL1377">
            <v>0</v>
          </cell>
          <cell r="AM1377">
            <v>0</v>
          </cell>
          <cell r="AN1377">
            <v>0</v>
          </cell>
          <cell r="AO1377">
            <v>0</v>
          </cell>
          <cell r="AP1377">
            <v>0</v>
          </cell>
          <cell r="AQ1377">
            <v>0</v>
          </cell>
          <cell r="AR1377">
            <v>0</v>
          </cell>
          <cell r="AS1377">
            <v>0</v>
          </cell>
          <cell r="AT1377">
            <v>0</v>
          </cell>
          <cell r="AU1377">
            <v>0</v>
          </cell>
          <cell r="AV1377">
            <v>0</v>
          </cell>
          <cell r="AW1377">
            <v>0</v>
          </cell>
          <cell r="AX1377">
            <v>0</v>
          </cell>
          <cell r="AY1377">
            <v>0</v>
          </cell>
          <cell r="AZ1377">
            <v>0</v>
          </cell>
          <cell r="BA1377">
            <v>0</v>
          </cell>
          <cell r="BB1377">
            <v>0</v>
          </cell>
          <cell r="BC1377">
            <v>0</v>
          </cell>
          <cell r="BH1377">
            <v>0</v>
          </cell>
          <cell r="BJ1377">
            <v>0</v>
          </cell>
        </row>
        <row r="1378">
          <cell r="A1378">
            <v>1378</v>
          </cell>
          <cell r="F1378" t="str">
            <v>XXX</v>
          </cell>
          <cell r="I1378" t="str">
            <v>CIV</v>
          </cell>
          <cell r="J1378" t="str">
            <v>Civil Works</v>
          </cell>
          <cell r="K1378" t="str">
            <v>Gen</v>
          </cell>
          <cell r="L1378" t="str">
            <v>I</v>
          </cell>
          <cell r="M1378" t="str">
            <v>I</v>
          </cell>
          <cell r="N1378" t="str">
            <v>I</v>
          </cell>
          <cell r="O1378" t="str">
            <v>CVL UR</v>
          </cell>
          <cell r="P1378" t="str">
            <v>a)  21 mm thick (DSR 11.10.2)</v>
          </cell>
          <cell r="Q1378" t="str">
            <v>Sq. m.</v>
          </cell>
          <cell r="R1378" t="str">
            <v>Sq. m.</v>
          </cell>
          <cell r="S1378">
            <v>5</v>
          </cell>
          <cell r="T1378">
            <v>5</v>
          </cell>
          <cell r="U1378">
            <v>5</v>
          </cell>
          <cell r="X1378">
            <v>5</v>
          </cell>
          <cell r="Y1378">
            <v>5</v>
          </cell>
          <cell r="Z1378" t="str">
            <v>KAK/1406</v>
          </cell>
          <cell r="AA1378" t="str">
            <v>INR</v>
          </cell>
          <cell r="AB1378">
            <v>147</v>
          </cell>
          <cell r="AC1378">
            <v>147</v>
          </cell>
          <cell r="AF1378">
            <v>2.3419203747072598E-2</v>
          </cell>
          <cell r="AG1378">
            <v>143.55737704918033</v>
          </cell>
          <cell r="AH1378">
            <v>0</v>
          </cell>
          <cell r="AI1378">
            <v>1</v>
          </cell>
          <cell r="AJ1378">
            <v>0</v>
          </cell>
          <cell r="AK1378">
            <v>0</v>
          </cell>
          <cell r="AL1378">
            <v>0</v>
          </cell>
          <cell r="AM1378">
            <v>0</v>
          </cell>
          <cell r="AN1378">
            <v>0</v>
          </cell>
          <cell r="AO1378">
            <v>0</v>
          </cell>
          <cell r="AP1378">
            <v>0</v>
          </cell>
          <cell r="AQ1378">
            <v>0</v>
          </cell>
          <cell r="AR1378">
            <v>143.55737704918033</v>
          </cell>
          <cell r="AS1378">
            <v>717.78688524590166</v>
          </cell>
          <cell r="AT1378">
            <v>1</v>
          </cell>
          <cell r="AU1378">
            <v>718</v>
          </cell>
          <cell r="AV1378">
            <v>29.916666666666742</v>
          </cell>
          <cell r="AW1378">
            <v>25.009706728480637</v>
          </cell>
          <cell r="AX1378">
            <v>772.92637339514738</v>
          </cell>
          <cell r="AY1378">
            <v>772.92637339514738</v>
          </cell>
          <cell r="AZ1378">
            <v>0.16320000000000001</v>
          </cell>
          <cell r="BA1378">
            <v>0.04</v>
          </cell>
          <cell r="BB1378">
            <v>0</v>
          </cell>
          <cell r="BC1378">
            <v>0</v>
          </cell>
          <cell r="BH1378">
            <v>0</v>
          </cell>
          <cell r="BJ1378">
            <v>0</v>
          </cell>
        </row>
        <row r="1379">
          <cell r="A1379">
            <v>1379</v>
          </cell>
          <cell r="F1379" t="str">
            <v>XXX</v>
          </cell>
          <cell r="J1379" t="str">
            <v/>
          </cell>
          <cell r="L1379" t="str">
            <v>J</v>
          </cell>
          <cell r="M1379" t="str">
            <v>J</v>
          </cell>
          <cell r="N1379">
            <v>0</v>
          </cell>
          <cell r="R1379">
            <v>0</v>
          </cell>
          <cell r="S1379">
            <v>0</v>
          </cell>
          <cell r="T1379">
            <v>0</v>
          </cell>
          <cell r="X1379">
            <v>0</v>
          </cell>
          <cell r="Y1379">
            <v>0</v>
          </cell>
          <cell r="Z1379">
            <v>0</v>
          </cell>
          <cell r="AB1379">
            <v>0</v>
          </cell>
          <cell r="AC1379">
            <v>0</v>
          </cell>
          <cell r="AF1379">
            <v>0</v>
          </cell>
          <cell r="AG1379">
            <v>0</v>
          </cell>
          <cell r="AH1379">
            <v>0</v>
          </cell>
          <cell r="AI1379">
            <v>0</v>
          </cell>
          <cell r="AJ1379">
            <v>0</v>
          </cell>
          <cell r="AK1379">
            <v>0</v>
          </cell>
          <cell r="AL1379">
            <v>0</v>
          </cell>
          <cell r="AM1379">
            <v>0</v>
          </cell>
          <cell r="AN1379">
            <v>0</v>
          </cell>
          <cell r="AO1379">
            <v>0</v>
          </cell>
          <cell r="AP1379">
            <v>0</v>
          </cell>
          <cell r="AQ1379">
            <v>0</v>
          </cell>
          <cell r="AR1379">
            <v>0</v>
          </cell>
          <cell r="AS1379">
            <v>0</v>
          </cell>
          <cell r="AT1379">
            <v>0</v>
          </cell>
          <cell r="AU1379">
            <v>0</v>
          </cell>
          <cell r="AV1379">
            <v>0</v>
          </cell>
          <cell r="AW1379">
            <v>0</v>
          </cell>
          <cell r="AX1379">
            <v>0</v>
          </cell>
          <cell r="AY1379">
            <v>0</v>
          </cell>
          <cell r="AZ1379">
            <v>0</v>
          </cell>
          <cell r="BA1379">
            <v>0</v>
          </cell>
          <cell r="BB1379">
            <v>0</v>
          </cell>
          <cell r="BC1379">
            <v>0</v>
          </cell>
          <cell r="BH1379">
            <v>0</v>
          </cell>
          <cell r="BJ1379">
            <v>0</v>
          </cell>
        </row>
        <row r="1380">
          <cell r="A1380">
            <v>1380</v>
          </cell>
          <cell r="F1380" t="str">
            <v>XXX</v>
          </cell>
          <cell r="G1380">
            <v>34</v>
          </cell>
          <cell r="J1380" t="str">
            <v/>
          </cell>
          <cell r="L1380" t="str">
            <v>J</v>
          </cell>
          <cell r="M1380" t="str">
            <v>J</v>
          </cell>
          <cell r="N1380">
            <v>0</v>
          </cell>
          <cell r="P1380" t="str">
            <v>Providing and laying polished porcelain floor tiles in</v>
          </cell>
          <cell r="R1380">
            <v>0</v>
          </cell>
          <cell r="S1380">
            <v>0</v>
          </cell>
          <cell r="T1380">
            <v>0</v>
          </cell>
          <cell r="X1380">
            <v>0</v>
          </cell>
          <cell r="Y1380">
            <v>0</v>
          </cell>
          <cell r="Z1380">
            <v>0</v>
          </cell>
          <cell r="AB1380">
            <v>0</v>
          </cell>
          <cell r="AC1380">
            <v>0</v>
          </cell>
          <cell r="AF1380">
            <v>0</v>
          </cell>
          <cell r="AG1380">
            <v>0</v>
          </cell>
          <cell r="AH1380">
            <v>0</v>
          </cell>
          <cell r="AI1380">
            <v>0</v>
          </cell>
          <cell r="AJ1380">
            <v>0</v>
          </cell>
          <cell r="AK1380">
            <v>0</v>
          </cell>
          <cell r="AL1380">
            <v>0</v>
          </cell>
          <cell r="AM1380">
            <v>0</v>
          </cell>
          <cell r="AN1380">
            <v>0</v>
          </cell>
          <cell r="AO1380">
            <v>0</v>
          </cell>
          <cell r="AP1380">
            <v>0</v>
          </cell>
          <cell r="AQ1380">
            <v>0</v>
          </cell>
          <cell r="AR1380">
            <v>0</v>
          </cell>
          <cell r="AS1380">
            <v>0</v>
          </cell>
          <cell r="AT1380">
            <v>0</v>
          </cell>
          <cell r="AU1380">
            <v>0</v>
          </cell>
          <cell r="AV1380">
            <v>0</v>
          </cell>
          <cell r="AW1380">
            <v>0</v>
          </cell>
          <cell r="AX1380">
            <v>0</v>
          </cell>
          <cell r="AY1380">
            <v>0</v>
          </cell>
          <cell r="AZ1380">
            <v>0</v>
          </cell>
          <cell r="BA1380">
            <v>0</v>
          </cell>
          <cell r="BB1380">
            <v>0</v>
          </cell>
          <cell r="BC1380">
            <v>0</v>
          </cell>
          <cell r="BH1380">
            <v>0</v>
          </cell>
          <cell r="BJ1380">
            <v>0</v>
          </cell>
        </row>
        <row r="1381">
          <cell r="A1381">
            <v>1381</v>
          </cell>
          <cell r="F1381" t="str">
            <v>XXX</v>
          </cell>
          <cell r="J1381" t="str">
            <v/>
          </cell>
          <cell r="L1381" t="str">
            <v>J</v>
          </cell>
          <cell r="M1381" t="str">
            <v>J</v>
          </cell>
          <cell r="N1381">
            <v>0</v>
          </cell>
          <cell r="P1381" t="str">
            <v>different sizes (thickness to be specified by</v>
          </cell>
          <cell r="R1381">
            <v>0</v>
          </cell>
          <cell r="S1381">
            <v>0</v>
          </cell>
          <cell r="T1381">
            <v>0</v>
          </cell>
          <cell r="X1381">
            <v>0</v>
          </cell>
          <cell r="Y1381">
            <v>0</v>
          </cell>
          <cell r="Z1381">
            <v>0</v>
          </cell>
          <cell r="AB1381">
            <v>0</v>
          </cell>
          <cell r="AC1381">
            <v>0</v>
          </cell>
          <cell r="AF1381">
            <v>0</v>
          </cell>
          <cell r="AG1381">
            <v>0</v>
          </cell>
          <cell r="AH1381">
            <v>0</v>
          </cell>
          <cell r="AI1381">
            <v>0</v>
          </cell>
          <cell r="AJ1381">
            <v>0</v>
          </cell>
          <cell r="AK1381">
            <v>0</v>
          </cell>
          <cell r="AL1381">
            <v>0</v>
          </cell>
          <cell r="AM1381">
            <v>0</v>
          </cell>
          <cell r="AN1381">
            <v>0</v>
          </cell>
          <cell r="AO1381">
            <v>0</v>
          </cell>
          <cell r="AP1381">
            <v>0</v>
          </cell>
          <cell r="AQ1381">
            <v>0</v>
          </cell>
          <cell r="AR1381">
            <v>0</v>
          </cell>
          <cell r="AS1381">
            <v>0</v>
          </cell>
          <cell r="AT1381">
            <v>0</v>
          </cell>
          <cell r="AU1381">
            <v>0</v>
          </cell>
          <cell r="AV1381">
            <v>0</v>
          </cell>
          <cell r="AW1381">
            <v>0</v>
          </cell>
          <cell r="AX1381">
            <v>0</v>
          </cell>
          <cell r="AY1381">
            <v>0</v>
          </cell>
          <cell r="AZ1381">
            <v>0</v>
          </cell>
          <cell r="BA1381">
            <v>0</v>
          </cell>
          <cell r="BB1381">
            <v>0</v>
          </cell>
          <cell r="BC1381">
            <v>0</v>
          </cell>
          <cell r="BH1381">
            <v>0</v>
          </cell>
          <cell r="BJ1381">
            <v>0</v>
          </cell>
        </row>
        <row r="1382">
          <cell r="A1382">
            <v>1382</v>
          </cell>
          <cell r="F1382" t="str">
            <v>XXX</v>
          </cell>
          <cell r="J1382" t="str">
            <v/>
          </cell>
          <cell r="L1382" t="str">
            <v>J</v>
          </cell>
          <cell r="M1382" t="str">
            <v>J</v>
          </cell>
          <cell r="N1382">
            <v>0</v>
          </cell>
          <cell r="P1382" t="str">
            <v>manufacturer) with water absorption less than 1%</v>
          </cell>
          <cell r="R1382">
            <v>0</v>
          </cell>
          <cell r="S1382">
            <v>0</v>
          </cell>
          <cell r="T1382">
            <v>0</v>
          </cell>
          <cell r="X1382">
            <v>0</v>
          </cell>
          <cell r="Y1382">
            <v>0</v>
          </cell>
          <cell r="Z1382">
            <v>0</v>
          </cell>
          <cell r="AB1382">
            <v>0</v>
          </cell>
          <cell r="AC1382">
            <v>0</v>
          </cell>
          <cell r="AF1382">
            <v>0</v>
          </cell>
          <cell r="AG1382">
            <v>0</v>
          </cell>
          <cell r="AH1382">
            <v>0</v>
          </cell>
          <cell r="AI1382">
            <v>0</v>
          </cell>
          <cell r="AJ1382">
            <v>0</v>
          </cell>
          <cell r="AK1382">
            <v>0</v>
          </cell>
          <cell r="AL1382">
            <v>0</v>
          </cell>
          <cell r="AM1382">
            <v>0</v>
          </cell>
          <cell r="AN1382">
            <v>0</v>
          </cell>
          <cell r="AO1382">
            <v>0</v>
          </cell>
          <cell r="AP1382">
            <v>0</v>
          </cell>
          <cell r="AQ1382">
            <v>0</v>
          </cell>
          <cell r="AR1382">
            <v>0</v>
          </cell>
          <cell r="AS1382">
            <v>0</v>
          </cell>
          <cell r="AT1382">
            <v>0</v>
          </cell>
          <cell r="AU1382">
            <v>0</v>
          </cell>
          <cell r="AV1382">
            <v>0</v>
          </cell>
          <cell r="AW1382">
            <v>0</v>
          </cell>
          <cell r="AX1382">
            <v>0</v>
          </cell>
          <cell r="AY1382">
            <v>0</v>
          </cell>
          <cell r="AZ1382">
            <v>0</v>
          </cell>
          <cell r="BA1382">
            <v>0</v>
          </cell>
          <cell r="BB1382">
            <v>0</v>
          </cell>
          <cell r="BC1382">
            <v>0</v>
          </cell>
          <cell r="BH1382">
            <v>0</v>
          </cell>
          <cell r="BJ1382">
            <v>0</v>
          </cell>
        </row>
        <row r="1383">
          <cell r="A1383">
            <v>1383</v>
          </cell>
          <cell r="F1383" t="str">
            <v>XXX</v>
          </cell>
          <cell r="J1383" t="str">
            <v/>
          </cell>
          <cell r="L1383" t="str">
            <v>J</v>
          </cell>
          <cell r="M1383" t="str">
            <v>J</v>
          </cell>
          <cell r="N1383">
            <v>0</v>
          </cell>
          <cell r="P1383" t="str">
            <v>and flexural strength not less than 30N/mm2 in all</v>
          </cell>
          <cell r="R1383">
            <v>0</v>
          </cell>
          <cell r="S1383">
            <v>0</v>
          </cell>
          <cell r="T1383">
            <v>0</v>
          </cell>
          <cell r="X1383">
            <v>0</v>
          </cell>
          <cell r="Y1383">
            <v>0</v>
          </cell>
          <cell r="Z1383">
            <v>0</v>
          </cell>
          <cell r="AB1383">
            <v>0</v>
          </cell>
          <cell r="AC1383">
            <v>0</v>
          </cell>
          <cell r="AF1383">
            <v>0</v>
          </cell>
          <cell r="AG1383">
            <v>0</v>
          </cell>
          <cell r="AH1383">
            <v>0</v>
          </cell>
          <cell r="AI1383">
            <v>0</v>
          </cell>
          <cell r="AJ1383">
            <v>0</v>
          </cell>
          <cell r="AK1383">
            <v>0</v>
          </cell>
          <cell r="AL1383">
            <v>0</v>
          </cell>
          <cell r="AM1383">
            <v>0</v>
          </cell>
          <cell r="AN1383">
            <v>0</v>
          </cell>
          <cell r="AO1383">
            <v>0</v>
          </cell>
          <cell r="AP1383">
            <v>0</v>
          </cell>
          <cell r="AQ1383">
            <v>0</v>
          </cell>
          <cell r="AR1383">
            <v>0</v>
          </cell>
          <cell r="AS1383">
            <v>0</v>
          </cell>
          <cell r="AT1383">
            <v>0</v>
          </cell>
          <cell r="AU1383">
            <v>0</v>
          </cell>
          <cell r="AV1383">
            <v>0</v>
          </cell>
          <cell r="AW1383">
            <v>0</v>
          </cell>
          <cell r="AX1383">
            <v>0</v>
          </cell>
          <cell r="AY1383">
            <v>0</v>
          </cell>
          <cell r="AZ1383">
            <v>0</v>
          </cell>
          <cell r="BA1383">
            <v>0</v>
          </cell>
          <cell r="BB1383">
            <v>0</v>
          </cell>
          <cell r="BC1383">
            <v>0</v>
          </cell>
          <cell r="BH1383">
            <v>0</v>
          </cell>
          <cell r="BJ1383">
            <v>0</v>
          </cell>
        </row>
        <row r="1384">
          <cell r="A1384">
            <v>1384</v>
          </cell>
          <cell r="F1384" t="str">
            <v>XXX</v>
          </cell>
          <cell r="J1384" t="str">
            <v/>
          </cell>
          <cell r="L1384" t="str">
            <v>J</v>
          </cell>
          <cell r="M1384" t="str">
            <v>J</v>
          </cell>
          <cell r="N1384">
            <v>0</v>
          </cell>
          <cell r="P1384" t="str">
            <v>colours and shades, laid on 20mm thick cement</v>
          </cell>
          <cell r="R1384">
            <v>0</v>
          </cell>
          <cell r="S1384">
            <v>0</v>
          </cell>
          <cell r="T1384">
            <v>0</v>
          </cell>
          <cell r="X1384">
            <v>0</v>
          </cell>
          <cell r="Y1384">
            <v>0</v>
          </cell>
          <cell r="Z1384">
            <v>0</v>
          </cell>
          <cell r="AB1384">
            <v>0</v>
          </cell>
          <cell r="AC1384">
            <v>0</v>
          </cell>
          <cell r="AF1384">
            <v>0</v>
          </cell>
          <cell r="AG1384">
            <v>0</v>
          </cell>
          <cell r="AH1384">
            <v>0</v>
          </cell>
          <cell r="AI1384">
            <v>0</v>
          </cell>
          <cell r="AJ1384">
            <v>0</v>
          </cell>
          <cell r="AK1384">
            <v>0</v>
          </cell>
          <cell r="AL1384">
            <v>0</v>
          </cell>
          <cell r="AM1384">
            <v>0</v>
          </cell>
          <cell r="AN1384">
            <v>0</v>
          </cell>
          <cell r="AO1384">
            <v>0</v>
          </cell>
          <cell r="AP1384">
            <v>0</v>
          </cell>
          <cell r="AQ1384">
            <v>0</v>
          </cell>
          <cell r="AR1384">
            <v>0</v>
          </cell>
          <cell r="AS1384">
            <v>0</v>
          </cell>
          <cell r="AT1384">
            <v>0</v>
          </cell>
          <cell r="AU1384">
            <v>0</v>
          </cell>
          <cell r="AV1384">
            <v>0</v>
          </cell>
          <cell r="AW1384">
            <v>0</v>
          </cell>
          <cell r="AX1384">
            <v>0</v>
          </cell>
          <cell r="AY1384">
            <v>0</v>
          </cell>
          <cell r="AZ1384">
            <v>0</v>
          </cell>
          <cell r="BA1384">
            <v>0</v>
          </cell>
          <cell r="BB1384">
            <v>0</v>
          </cell>
          <cell r="BC1384">
            <v>0</v>
          </cell>
          <cell r="BH1384">
            <v>0</v>
          </cell>
          <cell r="BJ1384">
            <v>0</v>
          </cell>
        </row>
        <row r="1385">
          <cell r="A1385">
            <v>1385</v>
          </cell>
          <cell r="F1385" t="str">
            <v>XXX</v>
          </cell>
          <cell r="J1385" t="str">
            <v/>
          </cell>
          <cell r="L1385" t="str">
            <v>J</v>
          </cell>
          <cell r="M1385" t="str">
            <v>J</v>
          </cell>
          <cell r="N1385">
            <v>0</v>
          </cell>
          <cell r="P1385" t="str">
            <v>mortar 1:4 (1 cement:4 coarse sand) including</v>
          </cell>
          <cell r="R1385">
            <v>0</v>
          </cell>
          <cell r="S1385">
            <v>0</v>
          </cell>
          <cell r="T1385">
            <v>0</v>
          </cell>
          <cell r="X1385">
            <v>0</v>
          </cell>
          <cell r="Y1385">
            <v>0</v>
          </cell>
          <cell r="Z1385">
            <v>0</v>
          </cell>
          <cell r="AB1385">
            <v>0</v>
          </cell>
          <cell r="AC1385">
            <v>0</v>
          </cell>
          <cell r="AF1385">
            <v>0</v>
          </cell>
          <cell r="AG1385">
            <v>0</v>
          </cell>
          <cell r="AH1385">
            <v>0</v>
          </cell>
          <cell r="AI1385">
            <v>0</v>
          </cell>
          <cell r="AJ1385">
            <v>0</v>
          </cell>
          <cell r="AK1385">
            <v>0</v>
          </cell>
          <cell r="AL1385">
            <v>0</v>
          </cell>
          <cell r="AM1385">
            <v>0</v>
          </cell>
          <cell r="AN1385">
            <v>0</v>
          </cell>
          <cell r="AO1385">
            <v>0</v>
          </cell>
          <cell r="AP1385">
            <v>0</v>
          </cell>
          <cell r="AQ1385">
            <v>0</v>
          </cell>
          <cell r="AR1385">
            <v>0</v>
          </cell>
          <cell r="AS1385">
            <v>0</v>
          </cell>
          <cell r="AT1385">
            <v>0</v>
          </cell>
          <cell r="AU1385">
            <v>0</v>
          </cell>
          <cell r="AV1385">
            <v>0</v>
          </cell>
          <cell r="AW1385">
            <v>0</v>
          </cell>
          <cell r="AX1385">
            <v>0</v>
          </cell>
          <cell r="AY1385">
            <v>0</v>
          </cell>
          <cell r="AZ1385">
            <v>0</v>
          </cell>
          <cell r="BA1385">
            <v>0</v>
          </cell>
          <cell r="BB1385">
            <v>0</v>
          </cell>
          <cell r="BC1385">
            <v>0</v>
          </cell>
          <cell r="BH1385">
            <v>0</v>
          </cell>
          <cell r="BJ1385">
            <v>0</v>
          </cell>
        </row>
        <row r="1386">
          <cell r="A1386">
            <v>1386</v>
          </cell>
          <cell r="F1386" t="str">
            <v>XXX</v>
          </cell>
          <cell r="J1386" t="str">
            <v/>
          </cell>
          <cell r="L1386" t="str">
            <v>J</v>
          </cell>
          <cell r="M1386" t="str">
            <v>J</v>
          </cell>
          <cell r="N1386">
            <v>0</v>
          </cell>
          <cell r="P1386" t="str">
            <v>grounting the joints with white cement and matching</v>
          </cell>
          <cell r="R1386">
            <v>0</v>
          </cell>
          <cell r="S1386">
            <v>0</v>
          </cell>
          <cell r="T1386">
            <v>0</v>
          </cell>
          <cell r="X1386">
            <v>0</v>
          </cell>
          <cell r="Y1386">
            <v>0</v>
          </cell>
          <cell r="Z1386">
            <v>0</v>
          </cell>
          <cell r="AB1386">
            <v>0</v>
          </cell>
          <cell r="AC1386">
            <v>0</v>
          </cell>
          <cell r="AF1386">
            <v>0</v>
          </cell>
          <cell r="AG1386">
            <v>0</v>
          </cell>
          <cell r="AH1386">
            <v>0</v>
          </cell>
          <cell r="AI1386">
            <v>0</v>
          </cell>
          <cell r="AJ1386">
            <v>0</v>
          </cell>
          <cell r="AK1386">
            <v>0</v>
          </cell>
          <cell r="AL1386">
            <v>0</v>
          </cell>
          <cell r="AM1386">
            <v>0</v>
          </cell>
          <cell r="AN1386">
            <v>0</v>
          </cell>
          <cell r="AO1386">
            <v>0</v>
          </cell>
          <cell r="AP1386">
            <v>0</v>
          </cell>
          <cell r="AQ1386">
            <v>0</v>
          </cell>
          <cell r="AR1386">
            <v>0</v>
          </cell>
          <cell r="AS1386">
            <v>0</v>
          </cell>
          <cell r="AT1386">
            <v>0</v>
          </cell>
          <cell r="AU1386">
            <v>0</v>
          </cell>
          <cell r="AV1386">
            <v>0</v>
          </cell>
          <cell r="AW1386">
            <v>0</v>
          </cell>
          <cell r="AX1386">
            <v>0</v>
          </cell>
          <cell r="AY1386">
            <v>0</v>
          </cell>
          <cell r="AZ1386">
            <v>0</v>
          </cell>
          <cell r="BA1386">
            <v>0</v>
          </cell>
          <cell r="BB1386">
            <v>0</v>
          </cell>
          <cell r="BC1386">
            <v>0</v>
          </cell>
          <cell r="BH1386">
            <v>0</v>
          </cell>
          <cell r="BJ1386">
            <v>0</v>
          </cell>
        </row>
        <row r="1387">
          <cell r="A1387">
            <v>1387</v>
          </cell>
          <cell r="F1387" t="str">
            <v>XXX</v>
          </cell>
          <cell r="J1387" t="str">
            <v/>
          </cell>
          <cell r="L1387" t="str">
            <v>J</v>
          </cell>
          <cell r="M1387" t="str">
            <v>J</v>
          </cell>
          <cell r="N1387">
            <v>0</v>
          </cell>
          <cell r="P1387" t="str">
            <v>pigments etc., complete.</v>
          </cell>
          <cell r="R1387">
            <v>0</v>
          </cell>
          <cell r="S1387">
            <v>0</v>
          </cell>
          <cell r="T1387">
            <v>0</v>
          </cell>
          <cell r="X1387">
            <v>0</v>
          </cell>
          <cell r="Y1387">
            <v>0</v>
          </cell>
          <cell r="Z1387">
            <v>0</v>
          </cell>
          <cell r="AB1387">
            <v>0</v>
          </cell>
          <cell r="AC1387">
            <v>0</v>
          </cell>
          <cell r="AF1387">
            <v>0</v>
          </cell>
          <cell r="AG1387">
            <v>0</v>
          </cell>
          <cell r="AH1387">
            <v>0</v>
          </cell>
          <cell r="AI1387">
            <v>0</v>
          </cell>
          <cell r="AJ1387">
            <v>0</v>
          </cell>
          <cell r="AK1387">
            <v>0</v>
          </cell>
          <cell r="AL1387">
            <v>0</v>
          </cell>
          <cell r="AM1387">
            <v>0</v>
          </cell>
          <cell r="AN1387">
            <v>0</v>
          </cell>
          <cell r="AO1387">
            <v>0</v>
          </cell>
          <cell r="AP1387">
            <v>0</v>
          </cell>
          <cell r="AQ1387">
            <v>0</v>
          </cell>
          <cell r="AR1387">
            <v>0</v>
          </cell>
          <cell r="AS1387">
            <v>0</v>
          </cell>
          <cell r="AT1387">
            <v>0</v>
          </cell>
          <cell r="AU1387">
            <v>0</v>
          </cell>
          <cell r="AV1387">
            <v>0</v>
          </cell>
          <cell r="AW1387">
            <v>0</v>
          </cell>
          <cell r="AX1387">
            <v>0</v>
          </cell>
          <cell r="AY1387">
            <v>0</v>
          </cell>
          <cell r="AZ1387">
            <v>0</v>
          </cell>
          <cell r="BA1387">
            <v>0</v>
          </cell>
          <cell r="BB1387">
            <v>0</v>
          </cell>
          <cell r="BC1387">
            <v>0</v>
          </cell>
          <cell r="BH1387">
            <v>0</v>
          </cell>
          <cell r="BJ1387">
            <v>0</v>
          </cell>
        </row>
        <row r="1388">
          <cell r="A1388">
            <v>1388</v>
          </cell>
          <cell r="F1388" t="str">
            <v>XXX</v>
          </cell>
          <cell r="J1388" t="str">
            <v/>
          </cell>
          <cell r="L1388" t="str">
            <v>J</v>
          </cell>
          <cell r="M1388" t="str">
            <v>J</v>
          </cell>
          <cell r="N1388">
            <v>0</v>
          </cell>
          <cell r="R1388">
            <v>0</v>
          </cell>
          <cell r="S1388">
            <v>0</v>
          </cell>
          <cell r="T1388">
            <v>0</v>
          </cell>
          <cell r="X1388">
            <v>0</v>
          </cell>
          <cell r="Y1388">
            <v>0</v>
          </cell>
          <cell r="Z1388">
            <v>0</v>
          </cell>
          <cell r="AB1388">
            <v>0</v>
          </cell>
          <cell r="AC1388">
            <v>0</v>
          </cell>
          <cell r="AF1388">
            <v>0</v>
          </cell>
          <cell r="AG1388">
            <v>0</v>
          </cell>
          <cell r="AH1388">
            <v>0</v>
          </cell>
          <cell r="AI1388">
            <v>0</v>
          </cell>
          <cell r="AJ1388">
            <v>0</v>
          </cell>
          <cell r="AK1388">
            <v>0</v>
          </cell>
          <cell r="AL1388">
            <v>0</v>
          </cell>
          <cell r="AM1388">
            <v>0</v>
          </cell>
          <cell r="AN1388">
            <v>0</v>
          </cell>
          <cell r="AO1388">
            <v>0</v>
          </cell>
          <cell r="AP1388">
            <v>0</v>
          </cell>
          <cell r="AQ1388">
            <v>0</v>
          </cell>
          <cell r="AR1388">
            <v>0</v>
          </cell>
          <cell r="AS1388">
            <v>0</v>
          </cell>
          <cell r="AT1388">
            <v>0</v>
          </cell>
          <cell r="AU1388">
            <v>0</v>
          </cell>
          <cell r="AV1388">
            <v>0</v>
          </cell>
          <cell r="AW1388">
            <v>0</v>
          </cell>
          <cell r="AX1388">
            <v>0</v>
          </cell>
          <cell r="AY1388">
            <v>0</v>
          </cell>
          <cell r="AZ1388">
            <v>0</v>
          </cell>
          <cell r="BA1388">
            <v>0</v>
          </cell>
          <cell r="BB1388">
            <v>0</v>
          </cell>
          <cell r="BC1388">
            <v>0</v>
          </cell>
          <cell r="BH1388">
            <v>0</v>
          </cell>
          <cell r="BJ1388">
            <v>0</v>
          </cell>
        </row>
        <row r="1389">
          <cell r="A1389">
            <v>1389</v>
          </cell>
          <cell r="F1389" t="str">
            <v>XXX</v>
          </cell>
          <cell r="I1389" t="str">
            <v>CIV</v>
          </cell>
          <cell r="J1389" t="str">
            <v>Civil Works</v>
          </cell>
          <cell r="K1389" t="str">
            <v>Gen</v>
          </cell>
          <cell r="L1389" t="str">
            <v>I</v>
          </cell>
          <cell r="M1389" t="str">
            <v>I</v>
          </cell>
          <cell r="N1389" t="str">
            <v>I</v>
          </cell>
          <cell r="O1389" t="str">
            <v>CVL UR</v>
          </cell>
          <cell r="P1389" t="str">
            <v>Size of Tile 50X50 cm (DSR 11.78.1)</v>
          </cell>
          <cell r="Q1389" t="str">
            <v>Sqm</v>
          </cell>
          <cell r="R1389" t="str">
            <v>Sqm</v>
          </cell>
          <cell r="S1389">
            <v>519</v>
          </cell>
          <cell r="T1389">
            <v>519</v>
          </cell>
          <cell r="U1389">
            <v>519</v>
          </cell>
          <cell r="X1389">
            <v>519</v>
          </cell>
          <cell r="Y1389">
            <v>519</v>
          </cell>
          <cell r="Z1389" t="str">
            <v>KAK/1406</v>
          </cell>
          <cell r="AA1389" t="str">
            <v>INR</v>
          </cell>
          <cell r="AB1389">
            <v>1081</v>
          </cell>
          <cell r="AC1389">
            <v>1081</v>
          </cell>
          <cell r="AF1389">
            <v>2.3419203747072598E-2</v>
          </cell>
          <cell r="AG1389">
            <v>1055.6838407494145</v>
          </cell>
          <cell r="AH1389">
            <v>0</v>
          </cell>
          <cell r="AI1389">
            <v>1</v>
          </cell>
          <cell r="AJ1389">
            <v>0</v>
          </cell>
          <cell r="AK1389">
            <v>0</v>
          </cell>
          <cell r="AL1389">
            <v>0</v>
          </cell>
          <cell r="AM1389">
            <v>0</v>
          </cell>
          <cell r="AN1389">
            <v>0</v>
          </cell>
          <cell r="AO1389">
            <v>0</v>
          </cell>
          <cell r="AP1389">
            <v>0</v>
          </cell>
          <cell r="AQ1389">
            <v>0</v>
          </cell>
          <cell r="AR1389">
            <v>1055.6838407494145</v>
          </cell>
          <cell r="AS1389">
            <v>547899.91334894614</v>
          </cell>
          <cell r="AT1389">
            <v>1</v>
          </cell>
          <cell r="AU1389">
            <v>547900</v>
          </cell>
          <cell r="AV1389">
            <v>22829.166666666744</v>
          </cell>
          <cell r="AW1389">
            <v>19084.705176232033</v>
          </cell>
          <cell r="AX1389">
            <v>589813.87184289878</v>
          </cell>
          <cell r="AY1389">
            <v>589813.87184289878</v>
          </cell>
          <cell r="AZ1389">
            <v>0.16320000000000001</v>
          </cell>
          <cell r="BA1389">
            <v>0.04</v>
          </cell>
          <cell r="BB1389">
            <v>0</v>
          </cell>
          <cell r="BC1389">
            <v>0</v>
          </cell>
          <cell r="BH1389">
            <v>0</v>
          </cell>
          <cell r="BJ1389">
            <v>0</v>
          </cell>
        </row>
        <row r="1390">
          <cell r="A1390">
            <v>1390</v>
          </cell>
          <cell r="F1390" t="str">
            <v>XXX</v>
          </cell>
          <cell r="J1390" t="str">
            <v/>
          </cell>
          <cell r="L1390" t="str">
            <v>J</v>
          </cell>
          <cell r="M1390" t="str">
            <v>J</v>
          </cell>
          <cell r="N1390">
            <v>0</v>
          </cell>
          <cell r="R1390">
            <v>0</v>
          </cell>
          <cell r="S1390">
            <v>0</v>
          </cell>
          <cell r="T1390">
            <v>0</v>
          </cell>
          <cell r="X1390">
            <v>0</v>
          </cell>
          <cell r="Y1390">
            <v>0</v>
          </cell>
          <cell r="Z1390">
            <v>0</v>
          </cell>
          <cell r="AB1390">
            <v>0</v>
          </cell>
          <cell r="AC1390">
            <v>0</v>
          </cell>
          <cell r="AF1390">
            <v>0</v>
          </cell>
          <cell r="AG1390">
            <v>0</v>
          </cell>
          <cell r="AH1390">
            <v>0</v>
          </cell>
          <cell r="AI1390">
            <v>0</v>
          </cell>
          <cell r="AJ1390">
            <v>0</v>
          </cell>
          <cell r="AK1390">
            <v>0</v>
          </cell>
          <cell r="AL1390">
            <v>0</v>
          </cell>
          <cell r="AM1390">
            <v>0</v>
          </cell>
          <cell r="AN1390">
            <v>0</v>
          </cell>
          <cell r="AO1390">
            <v>0</v>
          </cell>
          <cell r="AP1390">
            <v>0</v>
          </cell>
          <cell r="AQ1390">
            <v>0</v>
          </cell>
          <cell r="AR1390">
            <v>0</v>
          </cell>
          <cell r="AS1390">
            <v>0</v>
          </cell>
          <cell r="AT1390">
            <v>0</v>
          </cell>
          <cell r="AU1390">
            <v>0</v>
          </cell>
          <cell r="AV1390">
            <v>0</v>
          </cell>
          <cell r="AW1390">
            <v>0</v>
          </cell>
          <cell r="AX1390">
            <v>0</v>
          </cell>
          <cell r="AY1390">
            <v>0</v>
          </cell>
          <cell r="AZ1390">
            <v>0</v>
          </cell>
          <cell r="BA1390">
            <v>0</v>
          </cell>
          <cell r="BB1390">
            <v>0</v>
          </cell>
          <cell r="BC1390">
            <v>0</v>
          </cell>
          <cell r="BH1390">
            <v>0</v>
          </cell>
          <cell r="BJ1390">
            <v>0</v>
          </cell>
        </row>
        <row r="1391">
          <cell r="A1391">
            <v>1391</v>
          </cell>
          <cell r="F1391" t="str">
            <v>XXX</v>
          </cell>
          <cell r="G1391">
            <v>35</v>
          </cell>
          <cell r="J1391" t="str">
            <v/>
          </cell>
          <cell r="L1391" t="str">
            <v>J</v>
          </cell>
          <cell r="M1391" t="str">
            <v>J</v>
          </cell>
          <cell r="N1391">
            <v>0</v>
          </cell>
          <cell r="P1391" t="str">
            <v>Marble chips skirting (upto 30 cm height) rubbed and</v>
          </cell>
          <cell r="R1391">
            <v>0</v>
          </cell>
          <cell r="S1391">
            <v>0</v>
          </cell>
          <cell r="T1391">
            <v>0</v>
          </cell>
          <cell r="X1391">
            <v>0</v>
          </cell>
          <cell r="Y1391">
            <v>0</v>
          </cell>
          <cell r="Z1391">
            <v>0</v>
          </cell>
          <cell r="AB1391">
            <v>0</v>
          </cell>
          <cell r="AC1391">
            <v>0</v>
          </cell>
          <cell r="AF1391">
            <v>0</v>
          </cell>
          <cell r="AG1391">
            <v>0</v>
          </cell>
          <cell r="AH1391">
            <v>0</v>
          </cell>
          <cell r="AI1391">
            <v>0</v>
          </cell>
          <cell r="AJ1391">
            <v>0</v>
          </cell>
          <cell r="AK1391">
            <v>0</v>
          </cell>
          <cell r="AL1391">
            <v>0</v>
          </cell>
          <cell r="AM1391">
            <v>0</v>
          </cell>
          <cell r="AN1391">
            <v>0</v>
          </cell>
          <cell r="AO1391">
            <v>0</v>
          </cell>
          <cell r="AP1391">
            <v>0</v>
          </cell>
          <cell r="AQ1391">
            <v>0</v>
          </cell>
          <cell r="AR1391">
            <v>0</v>
          </cell>
          <cell r="AS1391">
            <v>0</v>
          </cell>
          <cell r="AT1391">
            <v>0</v>
          </cell>
          <cell r="AU1391">
            <v>0</v>
          </cell>
          <cell r="AV1391">
            <v>0</v>
          </cell>
          <cell r="AW1391">
            <v>0</v>
          </cell>
          <cell r="AX1391">
            <v>0</v>
          </cell>
          <cell r="AY1391">
            <v>0</v>
          </cell>
          <cell r="AZ1391">
            <v>0</v>
          </cell>
          <cell r="BA1391">
            <v>0</v>
          </cell>
          <cell r="BB1391">
            <v>0</v>
          </cell>
          <cell r="BC1391">
            <v>0</v>
          </cell>
          <cell r="BH1391">
            <v>0</v>
          </cell>
          <cell r="BJ1391">
            <v>0</v>
          </cell>
        </row>
        <row r="1392">
          <cell r="A1392">
            <v>1392</v>
          </cell>
          <cell r="F1392" t="str">
            <v>XXX</v>
          </cell>
          <cell r="J1392" t="str">
            <v/>
          </cell>
          <cell r="L1392" t="str">
            <v>J</v>
          </cell>
          <cell r="M1392" t="str">
            <v>J</v>
          </cell>
          <cell r="N1392">
            <v>0</v>
          </cell>
          <cell r="P1392" t="str">
            <v>polished to granolithic finish, top layer 6 mm thick</v>
          </cell>
          <cell r="R1392">
            <v>0</v>
          </cell>
          <cell r="S1392">
            <v>0</v>
          </cell>
          <cell r="T1392">
            <v>0</v>
          </cell>
          <cell r="X1392">
            <v>0</v>
          </cell>
          <cell r="Y1392">
            <v>0</v>
          </cell>
          <cell r="Z1392">
            <v>0</v>
          </cell>
          <cell r="AB1392">
            <v>0</v>
          </cell>
          <cell r="AC1392">
            <v>0</v>
          </cell>
          <cell r="AF1392">
            <v>0</v>
          </cell>
          <cell r="AG1392">
            <v>0</v>
          </cell>
          <cell r="AH1392">
            <v>0</v>
          </cell>
          <cell r="AI1392">
            <v>0</v>
          </cell>
          <cell r="AJ1392">
            <v>0</v>
          </cell>
          <cell r="AK1392">
            <v>0</v>
          </cell>
          <cell r="AL1392">
            <v>0</v>
          </cell>
          <cell r="AM1392">
            <v>0</v>
          </cell>
          <cell r="AN1392">
            <v>0</v>
          </cell>
          <cell r="AO1392">
            <v>0</v>
          </cell>
          <cell r="AP1392">
            <v>0</v>
          </cell>
          <cell r="AQ1392">
            <v>0</v>
          </cell>
          <cell r="AR1392">
            <v>0</v>
          </cell>
          <cell r="AS1392">
            <v>0</v>
          </cell>
          <cell r="AT1392">
            <v>0</v>
          </cell>
          <cell r="AU1392">
            <v>0</v>
          </cell>
          <cell r="AV1392">
            <v>0</v>
          </cell>
          <cell r="AW1392">
            <v>0</v>
          </cell>
          <cell r="AX1392">
            <v>0</v>
          </cell>
          <cell r="AY1392">
            <v>0</v>
          </cell>
          <cell r="AZ1392">
            <v>0</v>
          </cell>
          <cell r="BA1392">
            <v>0</v>
          </cell>
          <cell r="BB1392">
            <v>0</v>
          </cell>
          <cell r="BC1392">
            <v>0</v>
          </cell>
          <cell r="BH1392">
            <v>0</v>
          </cell>
          <cell r="BJ1392">
            <v>0</v>
          </cell>
        </row>
        <row r="1393">
          <cell r="A1393">
            <v>1393</v>
          </cell>
          <cell r="F1393" t="str">
            <v>XXX</v>
          </cell>
          <cell r="J1393" t="str">
            <v/>
          </cell>
          <cell r="L1393" t="str">
            <v>J</v>
          </cell>
          <cell r="M1393" t="str">
            <v>J</v>
          </cell>
          <cell r="N1393">
            <v>0</v>
          </cell>
          <cell r="P1393" t="str">
            <v>withwhite marble chips of sizes from smallest to 4</v>
          </cell>
          <cell r="R1393">
            <v>0</v>
          </cell>
          <cell r="S1393">
            <v>0</v>
          </cell>
          <cell r="T1393">
            <v>0</v>
          </cell>
          <cell r="X1393">
            <v>0</v>
          </cell>
          <cell r="Y1393">
            <v>0</v>
          </cell>
          <cell r="Z1393">
            <v>0</v>
          </cell>
          <cell r="AB1393">
            <v>0</v>
          </cell>
          <cell r="AC1393">
            <v>0</v>
          </cell>
          <cell r="AF1393">
            <v>0</v>
          </cell>
          <cell r="AG1393">
            <v>0</v>
          </cell>
          <cell r="AH1393">
            <v>0</v>
          </cell>
          <cell r="AI1393">
            <v>0</v>
          </cell>
          <cell r="AJ1393">
            <v>0</v>
          </cell>
          <cell r="AK1393">
            <v>0</v>
          </cell>
          <cell r="AL1393">
            <v>0</v>
          </cell>
          <cell r="AM1393">
            <v>0</v>
          </cell>
          <cell r="AN1393">
            <v>0</v>
          </cell>
          <cell r="AO1393">
            <v>0</v>
          </cell>
          <cell r="AP1393">
            <v>0</v>
          </cell>
          <cell r="AQ1393">
            <v>0</v>
          </cell>
          <cell r="AR1393">
            <v>0</v>
          </cell>
          <cell r="AS1393">
            <v>0</v>
          </cell>
          <cell r="AT1393">
            <v>0</v>
          </cell>
          <cell r="AU1393">
            <v>0</v>
          </cell>
          <cell r="AV1393">
            <v>0</v>
          </cell>
          <cell r="AW1393">
            <v>0</v>
          </cell>
          <cell r="AX1393">
            <v>0</v>
          </cell>
          <cell r="AY1393">
            <v>0</v>
          </cell>
          <cell r="AZ1393">
            <v>0</v>
          </cell>
          <cell r="BA1393">
            <v>0</v>
          </cell>
          <cell r="BB1393">
            <v>0</v>
          </cell>
          <cell r="BC1393">
            <v>0</v>
          </cell>
          <cell r="BH1393">
            <v>0</v>
          </cell>
          <cell r="BJ1393">
            <v>0</v>
          </cell>
        </row>
        <row r="1394">
          <cell r="A1394">
            <v>1394</v>
          </cell>
          <cell r="F1394" t="str">
            <v>XXX</v>
          </cell>
          <cell r="J1394" t="str">
            <v/>
          </cell>
          <cell r="L1394" t="str">
            <v>J</v>
          </cell>
          <cell r="M1394" t="str">
            <v>J</v>
          </cell>
          <cell r="N1394">
            <v>0</v>
          </cell>
          <cell r="P1394" t="str">
            <v>mmnominal size laid in cement marble powder mix 3:1</v>
          </cell>
          <cell r="R1394">
            <v>0</v>
          </cell>
          <cell r="S1394">
            <v>0</v>
          </cell>
          <cell r="T1394">
            <v>0</v>
          </cell>
          <cell r="X1394">
            <v>0</v>
          </cell>
          <cell r="Y1394">
            <v>0</v>
          </cell>
          <cell r="Z1394">
            <v>0</v>
          </cell>
          <cell r="AB1394">
            <v>0</v>
          </cell>
          <cell r="AC1394">
            <v>0</v>
          </cell>
          <cell r="AF1394">
            <v>0</v>
          </cell>
          <cell r="AG1394">
            <v>0</v>
          </cell>
          <cell r="AH1394">
            <v>0</v>
          </cell>
          <cell r="AI1394">
            <v>0</v>
          </cell>
          <cell r="AJ1394">
            <v>0</v>
          </cell>
          <cell r="AK1394">
            <v>0</v>
          </cell>
          <cell r="AL1394">
            <v>0</v>
          </cell>
          <cell r="AM1394">
            <v>0</v>
          </cell>
          <cell r="AN1394">
            <v>0</v>
          </cell>
          <cell r="AO1394">
            <v>0</v>
          </cell>
          <cell r="AP1394">
            <v>0</v>
          </cell>
          <cell r="AQ1394">
            <v>0</v>
          </cell>
          <cell r="AR1394">
            <v>0</v>
          </cell>
          <cell r="AS1394">
            <v>0</v>
          </cell>
          <cell r="AT1394">
            <v>0</v>
          </cell>
          <cell r="AU1394">
            <v>0</v>
          </cell>
          <cell r="AV1394">
            <v>0</v>
          </cell>
          <cell r="AW1394">
            <v>0</v>
          </cell>
          <cell r="AX1394">
            <v>0</v>
          </cell>
          <cell r="AY1394">
            <v>0</v>
          </cell>
          <cell r="AZ1394">
            <v>0</v>
          </cell>
          <cell r="BA1394">
            <v>0</v>
          </cell>
          <cell r="BB1394">
            <v>0</v>
          </cell>
          <cell r="BC1394">
            <v>0</v>
          </cell>
          <cell r="BH1394">
            <v>0</v>
          </cell>
          <cell r="BJ1394">
            <v>0</v>
          </cell>
        </row>
        <row r="1395">
          <cell r="A1395">
            <v>1395</v>
          </cell>
          <cell r="F1395" t="str">
            <v>XXX</v>
          </cell>
          <cell r="J1395" t="str">
            <v/>
          </cell>
          <cell r="L1395" t="str">
            <v>J</v>
          </cell>
          <cell r="M1395" t="str">
            <v>J</v>
          </cell>
          <cell r="N1395">
            <v>0</v>
          </cell>
          <cell r="P1395" t="str">
            <v>( 3cement: 1 marble powder) by weight in proportion</v>
          </cell>
          <cell r="R1395">
            <v>0</v>
          </cell>
          <cell r="S1395">
            <v>0</v>
          </cell>
          <cell r="T1395">
            <v>0</v>
          </cell>
          <cell r="X1395">
            <v>0</v>
          </cell>
          <cell r="Y1395">
            <v>0</v>
          </cell>
          <cell r="Z1395">
            <v>0</v>
          </cell>
          <cell r="AB1395">
            <v>0</v>
          </cell>
          <cell r="AC1395">
            <v>0</v>
          </cell>
          <cell r="AF1395">
            <v>0</v>
          </cell>
          <cell r="AG1395">
            <v>0</v>
          </cell>
          <cell r="AH1395">
            <v>0</v>
          </cell>
          <cell r="AI1395">
            <v>0</v>
          </cell>
          <cell r="AJ1395">
            <v>0</v>
          </cell>
          <cell r="AK1395">
            <v>0</v>
          </cell>
          <cell r="AL1395">
            <v>0</v>
          </cell>
          <cell r="AM1395">
            <v>0</v>
          </cell>
          <cell r="AN1395">
            <v>0</v>
          </cell>
          <cell r="AO1395">
            <v>0</v>
          </cell>
          <cell r="AP1395">
            <v>0</v>
          </cell>
          <cell r="AQ1395">
            <v>0</v>
          </cell>
          <cell r="AR1395">
            <v>0</v>
          </cell>
          <cell r="AS1395">
            <v>0</v>
          </cell>
          <cell r="AT1395">
            <v>0</v>
          </cell>
          <cell r="AU1395">
            <v>0</v>
          </cell>
          <cell r="AV1395">
            <v>0</v>
          </cell>
          <cell r="AW1395">
            <v>0</v>
          </cell>
          <cell r="AX1395">
            <v>0</v>
          </cell>
          <cell r="AY1395">
            <v>0</v>
          </cell>
          <cell r="AZ1395">
            <v>0</v>
          </cell>
          <cell r="BA1395">
            <v>0</v>
          </cell>
          <cell r="BB1395">
            <v>0</v>
          </cell>
          <cell r="BC1395">
            <v>0</v>
          </cell>
          <cell r="BH1395">
            <v>0</v>
          </cell>
          <cell r="BJ1395">
            <v>0</v>
          </cell>
        </row>
        <row r="1396">
          <cell r="A1396">
            <v>1396</v>
          </cell>
          <cell r="F1396" t="str">
            <v>XXX</v>
          </cell>
          <cell r="J1396" t="str">
            <v/>
          </cell>
          <cell r="L1396" t="str">
            <v>J</v>
          </cell>
          <cell r="M1396" t="str">
            <v>J</v>
          </cell>
          <cell r="N1396">
            <v>0</v>
          </cell>
          <cell r="P1396" t="str">
            <v>of4:7 (4 cement: 1 marble powder) by weight in</v>
          </cell>
          <cell r="R1396">
            <v>0</v>
          </cell>
          <cell r="S1396">
            <v>0</v>
          </cell>
          <cell r="T1396">
            <v>0</v>
          </cell>
          <cell r="X1396">
            <v>0</v>
          </cell>
          <cell r="Y1396">
            <v>0</v>
          </cell>
          <cell r="Z1396">
            <v>0</v>
          </cell>
          <cell r="AB1396">
            <v>0</v>
          </cell>
          <cell r="AC1396">
            <v>0</v>
          </cell>
          <cell r="AF1396">
            <v>0</v>
          </cell>
          <cell r="AG1396">
            <v>0</v>
          </cell>
          <cell r="AH1396">
            <v>0</v>
          </cell>
          <cell r="AI1396">
            <v>0</v>
          </cell>
          <cell r="AJ1396">
            <v>0</v>
          </cell>
          <cell r="AK1396">
            <v>0</v>
          </cell>
          <cell r="AL1396">
            <v>0</v>
          </cell>
          <cell r="AM1396">
            <v>0</v>
          </cell>
          <cell r="AN1396">
            <v>0</v>
          </cell>
          <cell r="AO1396">
            <v>0</v>
          </cell>
          <cell r="AP1396">
            <v>0</v>
          </cell>
          <cell r="AQ1396">
            <v>0</v>
          </cell>
          <cell r="AR1396">
            <v>0</v>
          </cell>
          <cell r="AS1396">
            <v>0</v>
          </cell>
          <cell r="AT1396">
            <v>0</v>
          </cell>
          <cell r="AU1396">
            <v>0</v>
          </cell>
          <cell r="AV1396">
            <v>0</v>
          </cell>
          <cell r="AW1396">
            <v>0</v>
          </cell>
          <cell r="AX1396">
            <v>0</v>
          </cell>
          <cell r="AY1396">
            <v>0</v>
          </cell>
          <cell r="AZ1396">
            <v>0</v>
          </cell>
          <cell r="BA1396">
            <v>0</v>
          </cell>
          <cell r="BB1396">
            <v>0</v>
          </cell>
          <cell r="BC1396">
            <v>0</v>
          </cell>
          <cell r="BH1396">
            <v>0</v>
          </cell>
          <cell r="BJ1396">
            <v>0</v>
          </cell>
        </row>
        <row r="1397">
          <cell r="A1397">
            <v>1397</v>
          </cell>
          <cell r="F1397" t="str">
            <v>XXX</v>
          </cell>
          <cell r="J1397" t="str">
            <v/>
          </cell>
          <cell r="L1397" t="str">
            <v>J</v>
          </cell>
          <cell r="M1397" t="str">
            <v>J</v>
          </cell>
          <cell r="N1397">
            <v>0</v>
          </cell>
          <cell r="P1397" t="str">
            <v>proportion of 4: 7 (4 cement marble powder mix: 7</v>
          </cell>
          <cell r="R1397">
            <v>0</v>
          </cell>
          <cell r="S1397">
            <v>0</v>
          </cell>
          <cell r="T1397">
            <v>0</v>
          </cell>
          <cell r="X1397">
            <v>0</v>
          </cell>
          <cell r="Y1397">
            <v>0</v>
          </cell>
          <cell r="Z1397">
            <v>0</v>
          </cell>
          <cell r="AB1397">
            <v>0</v>
          </cell>
          <cell r="AC1397">
            <v>0</v>
          </cell>
          <cell r="AF1397">
            <v>0</v>
          </cell>
          <cell r="AG1397">
            <v>0</v>
          </cell>
          <cell r="AH1397">
            <v>0</v>
          </cell>
          <cell r="AI1397">
            <v>0</v>
          </cell>
          <cell r="AJ1397">
            <v>0</v>
          </cell>
          <cell r="AK1397">
            <v>0</v>
          </cell>
          <cell r="AL1397">
            <v>0</v>
          </cell>
          <cell r="AM1397">
            <v>0</v>
          </cell>
          <cell r="AN1397">
            <v>0</v>
          </cell>
          <cell r="AO1397">
            <v>0</v>
          </cell>
          <cell r="AP1397">
            <v>0</v>
          </cell>
          <cell r="AQ1397">
            <v>0</v>
          </cell>
          <cell r="AR1397">
            <v>0</v>
          </cell>
          <cell r="AS1397">
            <v>0</v>
          </cell>
          <cell r="AT1397">
            <v>0</v>
          </cell>
          <cell r="AU1397">
            <v>0</v>
          </cell>
          <cell r="AV1397">
            <v>0</v>
          </cell>
          <cell r="AW1397">
            <v>0</v>
          </cell>
          <cell r="AX1397">
            <v>0</v>
          </cell>
          <cell r="AY1397">
            <v>0</v>
          </cell>
          <cell r="AZ1397">
            <v>0</v>
          </cell>
          <cell r="BA1397">
            <v>0</v>
          </cell>
          <cell r="BB1397">
            <v>0</v>
          </cell>
          <cell r="BC1397">
            <v>0</v>
          </cell>
          <cell r="BH1397">
            <v>0</v>
          </cell>
          <cell r="BJ1397">
            <v>0</v>
          </cell>
        </row>
        <row r="1398">
          <cell r="A1398">
            <v>1398</v>
          </cell>
          <cell r="F1398" t="str">
            <v>XXX</v>
          </cell>
          <cell r="J1398" t="str">
            <v/>
          </cell>
          <cell r="L1398" t="str">
            <v>J</v>
          </cell>
          <cell r="M1398" t="str">
            <v>J</v>
          </cell>
          <cell r="N1398">
            <v>0</v>
          </cell>
          <cell r="P1398" t="str">
            <v>marble chips) by volume:18 mm thick with underlayer</v>
          </cell>
          <cell r="R1398">
            <v>0</v>
          </cell>
          <cell r="S1398">
            <v>0</v>
          </cell>
          <cell r="T1398">
            <v>0</v>
          </cell>
          <cell r="X1398">
            <v>0</v>
          </cell>
          <cell r="Y1398">
            <v>0</v>
          </cell>
          <cell r="Z1398">
            <v>0</v>
          </cell>
          <cell r="AB1398">
            <v>0</v>
          </cell>
          <cell r="AC1398">
            <v>0</v>
          </cell>
          <cell r="AF1398">
            <v>0</v>
          </cell>
          <cell r="AG1398">
            <v>0</v>
          </cell>
          <cell r="AH1398">
            <v>0</v>
          </cell>
          <cell r="AI1398">
            <v>0</v>
          </cell>
          <cell r="AJ1398">
            <v>0</v>
          </cell>
          <cell r="AK1398">
            <v>0</v>
          </cell>
          <cell r="AL1398">
            <v>0</v>
          </cell>
          <cell r="AM1398">
            <v>0</v>
          </cell>
          <cell r="AN1398">
            <v>0</v>
          </cell>
          <cell r="AO1398">
            <v>0</v>
          </cell>
          <cell r="AP1398">
            <v>0</v>
          </cell>
          <cell r="AQ1398">
            <v>0</v>
          </cell>
          <cell r="AR1398">
            <v>0</v>
          </cell>
          <cell r="AS1398">
            <v>0</v>
          </cell>
          <cell r="AT1398">
            <v>0</v>
          </cell>
          <cell r="AU1398">
            <v>0</v>
          </cell>
          <cell r="AV1398">
            <v>0</v>
          </cell>
          <cell r="AW1398">
            <v>0</v>
          </cell>
          <cell r="AX1398">
            <v>0</v>
          </cell>
          <cell r="AY1398">
            <v>0</v>
          </cell>
          <cell r="AZ1398">
            <v>0</v>
          </cell>
          <cell r="BA1398">
            <v>0</v>
          </cell>
          <cell r="BB1398">
            <v>0</v>
          </cell>
          <cell r="BC1398">
            <v>0</v>
          </cell>
          <cell r="BH1398">
            <v>0</v>
          </cell>
          <cell r="BJ1398">
            <v>0</v>
          </cell>
        </row>
        <row r="1399">
          <cell r="A1399">
            <v>1399</v>
          </cell>
          <cell r="F1399" t="str">
            <v>XXX</v>
          </cell>
          <cell r="J1399" t="str">
            <v/>
          </cell>
          <cell r="L1399" t="str">
            <v>J</v>
          </cell>
          <cell r="M1399" t="str">
            <v>J</v>
          </cell>
          <cell r="N1399">
            <v>0</v>
          </cell>
          <cell r="P1399" t="str">
            <v>12 mm thick cement plaster 1:3 (1 cement: 3coarse</v>
          </cell>
          <cell r="R1399">
            <v>0</v>
          </cell>
          <cell r="S1399">
            <v>0</v>
          </cell>
          <cell r="T1399">
            <v>0</v>
          </cell>
          <cell r="X1399">
            <v>0</v>
          </cell>
          <cell r="Y1399">
            <v>0</v>
          </cell>
          <cell r="Z1399">
            <v>0</v>
          </cell>
          <cell r="AB1399">
            <v>0</v>
          </cell>
          <cell r="AC1399">
            <v>0</v>
          </cell>
          <cell r="AF1399">
            <v>0</v>
          </cell>
          <cell r="AG1399">
            <v>0</v>
          </cell>
          <cell r="AH1399">
            <v>0</v>
          </cell>
          <cell r="AI1399">
            <v>0</v>
          </cell>
          <cell r="AJ1399">
            <v>0</v>
          </cell>
          <cell r="AK1399">
            <v>0</v>
          </cell>
          <cell r="AL1399">
            <v>0</v>
          </cell>
          <cell r="AM1399">
            <v>0</v>
          </cell>
          <cell r="AN1399">
            <v>0</v>
          </cell>
          <cell r="AO1399">
            <v>0</v>
          </cell>
          <cell r="AP1399">
            <v>0</v>
          </cell>
          <cell r="AQ1399">
            <v>0</v>
          </cell>
          <cell r="AR1399">
            <v>0</v>
          </cell>
          <cell r="AS1399">
            <v>0</v>
          </cell>
          <cell r="AT1399">
            <v>0</v>
          </cell>
          <cell r="AU1399">
            <v>0</v>
          </cell>
          <cell r="AV1399">
            <v>0</v>
          </cell>
          <cell r="AW1399">
            <v>0</v>
          </cell>
          <cell r="AX1399">
            <v>0</v>
          </cell>
          <cell r="AY1399">
            <v>0</v>
          </cell>
          <cell r="AZ1399">
            <v>0</v>
          </cell>
          <cell r="BA1399">
            <v>0</v>
          </cell>
          <cell r="BB1399">
            <v>0</v>
          </cell>
          <cell r="BC1399">
            <v>0</v>
          </cell>
          <cell r="BH1399">
            <v>0</v>
          </cell>
          <cell r="BJ1399">
            <v>0</v>
          </cell>
        </row>
        <row r="1400">
          <cell r="A1400">
            <v>1400</v>
          </cell>
          <cell r="F1400" t="str">
            <v>XXX</v>
          </cell>
          <cell r="J1400" t="str">
            <v/>
          </cell>
          <cell r="L1400" t="str">
            <v>J</v>
          </cell>
          <cell r="M1400" t="str">
            <v>J</v>
          </cell>
          <cell r="N1400">
            <v>0</v>
          </cell>
          <cell r="P1400" t="str">
            <v>sand)</v>
          </cell>
          <cell r="R1400">
            <v>0</v>
          </cell>
          <cell r="S1400">
            <v>0</v>
          </cell>
          <cell r="T1400">
            <v>0</v>
          </cell>
          <cell r="X1400">
            <v>0</v>
          </cell>
          <cell r="Y1400">
            <v>0</v>
          </cell>
          <cell r="Z1400">
            <v>0</v>
          </cell>
          <cell r="AB1400">
            <v>0</v>
          </cell>
          <cell r="AC1400">
            <v>0</v>
          </cell>
          <cell r="AF1400">
            <v>0</v>
          </cell>
          <cell r="AG1400">
            <v>0</v>
          </cell>
          <cell r="AH1400">
            <v>0</v>
          </cell>
          <cell r="AI1400">
            <v>0</v>
          </cell>
          <cell r="AJ1400">
            <v>0</v>
          </cell>
          <cell r="AK1400">
            <v>0</v>
          </cell>
          <cell r="AL1400">
            <v>0</v>
          </cell>
          <cell r="AM1400">
            <v>0</v>
          </cell>
          <cell r="AN1400">
            <v>0</v>
          </cell>
          <cell r="AO1400">
            <v>0</v>
          </cell>
          <cell r="AP1400">
            <v>0</v>
          </cell>
          <cell r="AQ1400">
            <v>0</v>
          </cell>
          <cell r="AR1400">
            <v>0</v>
          </cell>
          <cell r="AS1400">
            <v>0</v>
          </cell>
          <cell r="AT1400">
            <v>0</v>
          </cell>
          <cell r="AU1400">
            <v>0</v>
          </cell>
          <cell r="AV1400">
            <v>0</v>
          </cell>
          <cell r="AW1400">
            <v>0</v>
          </cell>
          <cell r="AX1400">
            <v>0</v>
          </cell>
          <cell r="AY1400">
            <v>0</v>
          </cell>
          <cell r="AZ1400">
            <v>0</v>
          </cell>
          <cell r="BA1400">
            <v>0</v>
          </cell>
          <cell r="BB1400">
            <v>0</v>
          </cell>
          <cell r="BC1400">
            <v>0</v>
          </cell>
          <cell r="BH1400">
            <v>0</v>
          </cell>
          <cell r="BJ1400">
            <v>0</v>
          </cell>
        </row>
        <row r="1401">
          <cell r="A1401">
            <v>1401</v>
          </cell>
          <cell r="F1401" t="str">
            <v>XXX</v>
          </cell>
          <cell r="J1401" t="str">
            <v/>
          </cell>
          <cell r="L1401" t="str">
            <v>J</v>
          </cell>
          <cell r="M1401" t="str">
            <v>J</v>
          </cell>
          <cell r="N1401">
            <v>0</v>
          </cell>
          <cell r="R1401">
            <v>0</v>
          </cell>
          <cell r="S1401">
            <v>0</v>
          </cell>
          <cell r="T1401">
            <v>0</v>
          </cell>
          <cell r="X1401">
            <v>0</v>
          </cell>
          <cell r="Y1401">
            <v>0</v>
          </cell>
          <cell r="Z1401">
            <v>0</v>
          </cell>
          <cell r="AB1401">
            <v>0</v>
          </cell>
          <cell r="AC1401">
            <v>0</v>
          </cell>
          <cell r="AF1401">
            <v>0</v>
          </cell>
          <cell r="AG1401">
            <v>0</v>
          </cell>
          <cell r="AH1401">
            <v>0</v>
          </cell>
          <cell r="AI1401">
            <v>0</v>
          </cell>
          <cell r="AJ1401">
            <v>0</v>
          </cell>
          <cell r="AK1401">
            <v>0</v>
          </cell>
          <cell r="AL1401">
            <v>0</v>
          </cell>
          <cell r="AM1401">
            <v>0</v>
          </cell>
          <cell r="AN1401">
            <v>0</v>
          </cell>
          <cell r="AO1401">
            <v>0</v>
          </cell>
          <cell r="AP1401">
            <v>0</v>
          </cell>
          <cell r="AQ1401">
            <v>0</v>
          </cell>
          <cell r="AR1401">
            <v>0</v>
          </cell>
          <cell r="AS1401">
            <v>0</v>
          </cell>
          <cell r="AT1401">
            <v>0</v>
          </cell>
          <cell r="AU1401">
            <v>0</v>
          </cell>
          <cell r="AV1401">
            <v>0</v>
          </cell>
          <cell r="AW1401">
            <v>0</v>
          </cell>
          <cell r="AX1401">
            <v>0</v>
          </cell>
          <cell r="AY1401">
            <v>0</v>
          </cell>
          <cell r="AZ1401">
            <v>0</v>
          </cell>
          <cell r="BA1401">
            <v>0</v>
          </cell>
          <cell r="BB1401">
            <v>0</v>
          </cell>
          <cell r="BC1401">
            <v>0</v>
          </cell>
          <cell r="BH1401">
            <v>0</v>
          </cell>
          <cell r="BJ1401">
            <v>0</v>
          </cell>
        </row>
        <row r="1402">
          <cell r="A1402">
            <v>1402</v>
          </cell>
          <cell r="F1402" t="str">
            <v>XXX</v>
          </cell>
          <cell r="I1402" t="str">
            <v>CIV</v>
          </cell>
          <cell r="J1402" t="str">
            <v>Civil Works</v>
          </cell>
          <cell r="K1402" t="str">
            <v>Gen</v>
          </cell>
          <cell r="L1402" t="str">
            <v>I</v>
          </cell>
          <cell r="M1402" t="str">
            <v>I</v>
          </cell>
          <cell r="N1402" t="str">
            <v>I</v>
          </cell>
          <cell r="O1402" t="str">
            <v>CVL UR</v>
          </cell>
          <cell r="P1402" t="str">
            <v>White cement without any pigment (DSR 11.18.1.4)</v>
          </cell>
          <cell r="Q1402" t="str">
            <v>Sqm</v>
          </cell>
          <cell r="R1402" t="str">
            <v>Sqm</v>
          </cell>
          <cell r="S1402">
            <v>156</v>
          </cell>
          <cell r="T1402">
            <v>156</v>
          </cell>
          <cell r="U1402">
            <v>156</v>
          </cell>
          <cell r="X1402">
            <v>156</v>
          </cell>
          <cell r="Y1402">
            <v>156</v>
          </cell>
          <cell r="Z1402" t="str">
            <v>KAK/1406</v>
          </cell>
          <cell r="AA1402" t="str">
            <v>INR</v>
          </cell>
          <cell r="AB1402">
            <v>624</v>
          </cell>
          <cell r="AC1402">
            <v>624</v>
          </cell>
          <cell r="AF1402">
            <v>2.3419203747072598E-2</v>
          </cell>
          <cell r="AG1402">
            <v>609.38641686182666</v>
          </cell>
          <cell r="AH1402">
            <v>0</v>
          </cell>
          <cell r="AI1402">
            <v>1</v>
          </cell>
          <cell r="AJ1402">
            <v>0</v>
          </cell>
          <cell r="AK1402">
            <v>0</v>
          </cell>
          <cell r="AL1402">
            <v>0</v>
          </cell>
          <cell r="AM1402">
            <v>0</v>
          </cell>
          <cell r="AN1402">
            <v>0</v>
          </cell>
          <cell r="AO1402">
            <v>0</v>
          </cell>
          <cell r="AP1402">
            <v>0</v>
          </cell>
          <cell r="AQ1402">
            <v>0</v>
          </cell>
          <cell r="AR1402">
            <v>609.38641686182666</v>
          </cell>
          <cell r="AS1402">
            <v>95064.281030444952</v>
          </cell>
          <cell r="AT1402">
            <v>1</v>
          </cell>
          <cell r="AU1402">
            <v>95064</v>
          </cell>
          <cell r="AV1402">
            <v>3961</v>
          </cell>
          <cell r="AW1402">
            <v>3311.3130368193379</v>
          </cell>
          <cell r="AX1402">
            <v>102336.31303681934</v>
          </cell>
          <cell r="AY1402">
            <v>102336.31303681934</v>
          </cell>
          <cell r="AZ1402">
            <v>0.16320000000000001</v>
          </cell>
          <cell r="BA1402">
            <v>0.04</v>
          </cell>
          <cell r="BB1402">
            <v>0</v>
          </cell>
          <cell r="BC1402">
            <v>0</v>
          </cell>
          <cell r="BH1402">
            <v>0</v>
          </cell>
          <cell r="BJ1402">
            <v>0</v>
          </cell>
        </row>
        <row r="1403">
          <cell r="A1403">
            <v>1403</v>
          </cell>
          <cell r="F1403" t="str">
            <v>XXX</v>
          </cell>
          <cell r="J1403" t="str">
            <v/>
          </cell>
          <cell r="L1403" t="str">
            <v>J</v>
          </cell>
          <cell r="M1403" t="str">
            <v>J</v>
          </cell>
          <cell r="N1403">
            <v>0</v>
          </cell>
          <cell r="R1403">
            <v>0</v>
          </cell>
          <cell r="S1403">
            <v>0</v>
          </cell>
          <cell r="T1403">
            <v>0</v>
          </cell>
          <cell r="X1403">
            <v>0</v>
          </cell>
          <cell r="Y1403">
            <v>0</v>
          </cell>
          <cell r="Z1403">
            <v>0</v>
          </cell>
          <cell r="AB1403">
            <v>0</v>
          </cell>
          <cell r="AC1403">
            <v>0</v>
          </cell>
          <cell r="AF1403">
            <v>0</v>
          </cell>
          <cell r="AG1403">
            <v>0</v>
          </cell>
          <cell r="AH1403">
            <v>0</v>
          </cell>
          <cell r="AI1403">
            <v>0</v>
          </cell>
          <cell r="AJ1403">
            <v>0</v>
          </cell>
          <cell r="AK1403">
            <v>0</v>
          </cell>
          <cell r="AL1403">
            <v>0</v>
          </cell>
          <cell r="AM1403">
            <v>0</v>
          </cell>
          <cell r="AN1403">
            <v>0</v>
          </cell>
          <cell r="AO1403">
            <v>0</v>
          </cell>
          <cell r="AP1403">
            <v>0</v>
          </cell>
          <cell r="AQ1403">
            <v>0</v>
          </cell>
          <cell r="AR1403">
            <v>0</v>
          </cell>
          <cell r="AS1403">
            <v>0</v>
          </cell>
          <cell r="AT1403">
            <v>0</v>
          </cell>
          <cell r="AU1403">
            <v>0</v>
          </cell>
          <cell r="AV1403">
            <v>0</v>
          </cell>
          <cell r="AW1403">
            <v>0</v>
          </cell>
          <cell r="AX1403">
            <v>0</v>
          </cell>
          <cell r="AY1403">
            <v>0</v>
          </cell>
          <cell r="AZ1403">
            <v>0</v>
          </cell>
          <cell r="BA1403">
            <v>0</v>
          </cell>
          <cell r="BB1403">
            <v>0</v>
          </cell>
          <cell r="BC1403">
            <v>0</v>
          </cell>
          <cell r="BH1403">
            <v>0</v>
          </cell>
          <cell r="BJ1403">
            <v>0</v>
          </cell>
        </row>
        <row r="1404">
          <cell r="A1404">
            <v>1404</v>
          </cell>
          <cell r="F1404" t="str">
            <v>XXX</v>
          </cell>
          <cell r="J1404" t="str">
            <v/>
          </cell>
          <cell r="L1404" t="str">
            <v>J</v>
          </cell>
          <cell r="M1404" t="str">
            <v>J</v>
          </cell>
          <cell r="N1404">
            <v>0</v>
          </cell>
          <cell r="R1404">
            <v>0</v>
          </cell>
          <cell r="S1404">
            <v>0</v>
          </cell>
          <cell r="T1404">
            <v>0</v>
          </cell>
          <cell r="X1404">
            <v>0</v>
          </cell>
          <cell r="Y1404">
            <v>0</v>
          </cell>
          <cell r="Z1404">
            <v>0</v>
          </cell>
          <cell r="AB1404">
            <v>0</v>
          </cell>
          <cell r="AC1404">
            <v>0</v>
          </cell>
          <cell r="AF1404">
            <v>0</v>
          </cell>
          <cell r="AG1404">
            <v>0</v>
          </cell>
          <cell r="AH1404">
            <v>0</v>
          </cell>
          <cell r="AI1404">
            <v>0</v>
          </cell>
          <cell r="AJ1404">
            <v>0</v>
          </cell>
          <cell r="AK1404">
            <v>0</v>
          </cell>
          <cell r="AL1404">
            <v>0</v>
          </cell>
          <cell r="AM1404">
            <v>0</v>
          </cell>
          <cell r="AN1404">
            <v>0</v>
          </cell>
          <cell r="AO1404">
            <v>0</v>
          </cell>
          <cell r="AP1404">
            <v>0</v>
          </cell>
          <cell r="AQ1404">
            <v>0</v>
          </cell>
          <cell r="AR1404">
            <v>0</v>
          </cell>
          <cell r="AS1404">
            <v>0</v>
          </cell>
          <cell r="AT1404">
            <v>0</v>
          </cell>
          <cell r="AU1404">
            <v>0</v>
          </cell>
          <cell r="AV1404">
            <v>0</v>
          </cell>
          <cell r="AW1404">
            <v>0</v>
          </cell>
          <cell r="AX1404">
            <v>0</v>
          </cell>
          <cell r="AY1404">
            <v>0</v>
          </cell>
          <cell r="AZ1404">
            <v>0</v>
          </cell>
          <cell r="BA1404">
            <v>0</v>
          </cell>
          <cell r="BB1404">
            <v>0</v>
          </cell>
          <cell r="BC1404">
            <v>0</v>
          </cell>
          <cell r="BH1404">
            <v>0</v>
          </cell>
          <cell r="BJ1404">
            <v>0</v>
          </cell>
        </row>
        <row r="1405">
          <cell r="A1405">
            <v>1405</v>
          </cell>
          <cell r="F1405" t="str">
            <v>XXX</v>
          </cell>
          <cell r="G1405">
            <v>36</v>
          </cell>
          <cell r="I1405" t="str">
            <v>CIV</v>
          </cell>
          <cell r="J1405" t="str">
            <v>Civil Works</v>
          </cell>
          <cell r="K1405" t="str">
            <v>Gen</v>
          </cell>
          <cell r="L1405" t="str">
            <v>I</v>
          </cell>
          <cell r="M1405" t="str">
            <v>I</v>
          </cell>
          <cell r="N1405" t="str">
            <v>I</v>
          </cell>
          <cell r="O1405" t="str">
            <v>CVL UR</v>
          </cell>
          <cell r="P1405" t="str">
            <v>Ceramic tile flooring Providing and laying ceramic</v>
          </cell>
          <cell r="Q1405" t="str">
            <v>Sqm</v>
          </cell>
          <cell r="R1405" t="str">
            <v>Sqm</v>
          </cell>
          <cell r="S1405">
            <v>27</v>
          </cell>
          <cell r="T1405">
            <v>27</v>
          </cell>
          <cell r="U1405">
            <v>27</v>
          </cell>
          <cell r="X1405">
            <v>27</v>
          </cell>
          <cell r="Y1405">
            <v>27</v>
          </cell>
          <cell r="Z1405" t="str">
            <v>KAK/1406</v>
          </cell>
          <cell r="AA1405" t="str">
            <v>INR</v>
          </cell>
          <cell r="AB1405">
            <v>649</v>
          </cell>
          <cell r="AC1405">
            <v>649</v>
          </cell>
          <cell r="AF1405">
            <v>2.3419203747072598E-2</v>
          </cell>
          <cell r="AG1405">
            <v>633.80093676814988</v>
          </cell>
          <cell r="AH1405">
            <v>0</v>
          </cell>
          <cell r="AI1405">
            <v>1</v>
          </cell>
          <cell r="AJ1405">
            <v>0</v>
          </cell>
          <cell r="AK1405">
            <v>0</v>
          </cell>
          <cell r="AL1405">
            <v>0</v>
          </cell>
          <cell r="AM1405">
            <v>0</v>
          </cell>
          <cell r="AN1405">
            <v>0</v>
          </cell>
          <cell r="AO1405">
            <v>0</v>
          </cell>
          <cell r="AP1405">
            <v>0</v>
          </cell>
          <cell r="AQ1405">
            <v>0</v>
          </cell>
          <cell r="AR1405">
            <v>633.80093676814988</v>
          </cell>
          <cell r="AS1405">
            <v>17112.625292740046</v>
          </cell>
          <cell r="AT1405">
            <v>1</v>
          </cell>
          <cell r="AU1405">
            <v>17113</v>
          </cell>
          <cell r="AV1405">
            <v>713.04166666666788</v>
          </cell>
          <cell r="AW1405">
            <v>596.08789866920415</v>
          </cell>
          <cell r="AX1405">
            <v>18422.129565335872</v>
          </cell>
          <cell r="AY1405">
            <v>18422.129565335872</v>
          </cell>
          <cell r="AZ1405">
            <v>0.16320000000000001</v>
          </cell>
          <cell r="BA1405">
            <v>0.04</v>
          </cell>
          <cell r="BB1405">
            <v>0</v>
          </cell>
          <cell r="BC1405">
            <v>0</v>
          </cell>
          <cell r="BH1405">
            <v>0</v>
          </cell>
          <cell r="BJ1405">
            <v>0</v>
          </cell>
        </row>
        <row r="1406">
          <cell r="A1406">
            <v>1406</v>
          </cell>
          <cell r="F1406" t="str">
            <v>XXX</v>
          </cell>
          <cell r="J1406" t="str">
            <v/>
          </cell>
          <cell r="L1406" t="str">
            <v>J</v>
          </cell>
          <cell r="M1406" t="str">
            <v>J</v>
          </cell>
          <cell r="N1406">
            <v>0</v>
          </cell>
          <cell r="P1406" t="str">
            <v>glazed floor tiles 300x 300 mm ( thickness to be</v>
          </cell>
          <cell r="Q1406">
            <v>0</v>
          </cell>
          <cell r="R1406">
            <v>0</v>
          </cell>
          <cell r="S1406">
            <v>0</v>
          </cell>
          <cell r="T1406">
            <v>0</v>
          </cell>
          <cell r="U1406">
            <v>0</v>
          </cell>
          <cell r="X1406">
            <v>0</v>
          </cell>
          <cell r="Y1406">
            <v>0</v>
          </cell>
          <cell r="Z1406">
            <v>0</v>
          </cell>
          <cell r="AB1406">
            <v>0</v>
          </cell>
          <cell r="AC1406">
            <v>0</v>
          </cell>
          <cell r="AF1406">
            <v>0</v>
          </cell>
          <cell r="AG1406">
            <v>0</v>
          </cell>
          <cell r="AH1406">
            <v>0</v>
          </cell>
          <cell r="AI1406">
            <v>0</v>
          </cell>
          <cell r="AJ1406">
            <v>0</v>
          </cell>
          <cell r="AK1406">
            <v>0</v>
          </cell>
          <cell r="AL1406">
            <v>0</v>
          </cell>
          <cell r="AM1406">
            <v>0</v>
          </cell>
          <cell r="AN1406">
            <v>0</v>
          </cell>
          <cell r="AO1406">
            <v>0</v>
          </cell>
          <cell r="AP1406">
            <v>0</v>
          </cell>
          <cell r="AQ1406">
            <v>0</v>
          </cell>
          <cell r="AR1406">
            <v>0</v>
          </cell>
          <cell r="AS1406">
            <v>0</v>
          </cell>
          <cell r="AT1406">
            <v>0</v>
          </cell>
          <cell r="AU1406">
            <v>0</v>
          </cell>
          <cell r="AV1406">
            <v>0</v>
          </cell>
          <cell r="AW1406">
            <v>0</v>
          </cell>
          <cell r="AX1406">
            <v>0</v>
          </cell>
          <cell r="AY1406">
            <v>0</v>
          </cell>
          <cell r="AZ1406">
            <v>0</v>
          </cell>
          <cell r="BA1406">
            <v>0</v>
          </cell>
          <cell r="BB1406">
            <v>0</v>
          </cell>
          <cell r="BC1406">
            <v>0</v>
          </cell>
          <cell r="BH1406">
            <v>0</v>
          </cell>
          <cell r="BJ1406">
            <v>0</v>
          </cell>
        </row>
        <row r="1407">
          <cell r="A1407">
            <v>1407</v>
          </cell>
          <cell r="F1407" t="str">
            <v>XXX</v>
          </cell>
          <cell r="J1407" t="str">
            <v/>
          </cell>
          <cell r="L1407" t="str">
            <v>J</v>
          </cell>
          <cell r="M1407" t="str">
            <v>J</v>
          </cell>
          <cell r="N1407">
            <v>0</v>
          </cell>
          <cell r="P1407" t="str">
            <v>specified by the manufacturer ) of 1st quality</v>
          </cell>
          <cell r="Q1407">
            <v>0</v>
          </cell>
          <cell r="R1407">
            <v>0</v>
          </cell>
          <cell r="S1407">
            <v>0</v>
          </cell>
          <cell r="T1407">
            <v>0</v>
          </cell>
          <cell r="U1407">
            <v>0</v>
          </cell>
          <cell r="X1407">
            <v>0</v>
          </cell>
          <cell r="Y1407">
            <v>0</v>
          </cell>
          <cell r="Z1407">
            <v>0</v>
          </cell>
          <cell r="AB1407">
            <v>0</v>
          </cell>
          <cell r="AC1407">
            <v>0</v>
          </cell>
          <cell r="AF1407">
            <v>0</v>
          </cell>
          <cell r="AG1407">
            <v>0</v>
          </cell>
          <cell r="AH1407">
            <v>0</v>
          </cell>
          <cell r="AI1407">
            <v>0</v>
          </cell>
          <cell r="AJ1407">
            <v>0</v>
          </cell>
          <cell r="AK1407">
            <v>0</v>
          </cell>
          <cell r="AL1407">
            <v>0</v>
          </cell>
          <cell r="AM1407">
            <v>0</v>
          </cell>
          <cell r="AN1407">
            <v>0</v>
          </cell>
          <cell r="AO1407">
            <v>0</v>
          </cell>
          <cell r="AP1407">
            <v>0</v>
          </cell>
          <cell r="AQ1407">
            <v>0</v>
          </cell>
          <cell r="AR1407">
            <v>0</v>
          </cell>
          <cell r="AS1407">
            <v>0</v>
          </cell>
          <cell r="AT1407">
            <v>0</v>
          </cell>
          <cell r="AU1407">
            <v>0</v>
          </cell>
          <cell r="AV1407">
            <v>0</v>
          </cell>
          <cell r="AW1407">
            <v>0</v>
          </cell>
          <cell r="AX1407">
            <v>0</v>
          </cell>
          <cell r="AY1407">
            <v>0</v>
          </cell>
          <cell r="AZ1407">
            <v>0</v>
          </cell>
          <cell r="BA1407">
            <v>0</v>
          </cell>
          <cell r="BB1407">
            <v>0</v>
          </cell>
          <cell r="BC1407">
            <v>0</v>
          </cell>
          <cell r="BH1407">
            <v>0</v>
          </cell>
          <cell r="BJ1407">
            <v>0</v>
          </cell>
        </row>
        <row r="1408">
          <cell r="A1408">
            <v>1408</v>
          </cell>
          <cell r="F1408" t="str">
            <v>XXX</v>
          </cell>
          <cell r="J1408" t="str">
            <v/>
          </cell>
          <cell r="L1408" t="str">
            <v>J</v>
          </cell>
          <cell r="M1408" t="str">
            <v>J</v>
          </cell>
          <cell r="N1408">
            <v>0</v>
          </cell>
          <cell r="P1408" t="str">
            <v xml:space="preserve">conforming to IS :13755 of NITCO, ORIENT, </v>
          </cell>
          <cell r="Q1408">
            <v>0</v>
          </cell>
          <cell r="R1408">
            <v>0</v>
          </cell>
          <cell r="S1408">
            <v>0</v>
          </cell>
          <cell r="T1408">
            <v>0</v>
          </cell>
          <cell r="U1408">
            <v>0</v>
          </cell>
          <cell r="X1408">
            <v>0</v>
          </cell>
          <cell r="Y1408">
            <v>0</v>
          </cell>
          <cell r="Z1408">
            <v>0</v>
          </cell>
          <cell r="AB1408">
            <v>0</v>
          </cell>
          <cell r="AC1408">
            <v>0</v>
          </cell>
          <cell r="AF1408">
            <v>0</v>
          </cell>
          <cell r="AG1408">
            <v>0</v>
          </cell>
          <cell r="AH1408">
            <v>0</v>
          </cell>
          <cell r="AI1408">
            <v>0</v>
          </cell>
          <cell r="AJ1408">
            <v>0</v>
          </cell>
          <cell r="AK1408">
            <v>0</v>
          </cell>
          <cell r="AL1408">
            <v>0</v>
          </cell>
          <cell r="AM1408">
            <v>0</v>
          </cell>
          <cell r="AN1408">
            <v>0</v>
          </cell>
          <cell r="AO1408">
            <v>0</v>
          </cell>
          <cell r="AP1408">
            <v>0</v>
          </cell>
          <cell r="AQ1408">
            <v>0</v>
          </cell>
          <cell r="AR1408">
            <v>0</v>
          </cell>
          <cell r="AS1408">
            <v>0</v>
          </cell>
          <cell r="AT1408">
            <v>0</v>
          </cell>
          <cell r="AU1408">
            <v>0</v>
          </cell>
          <cell r="AV1408">
            <v>0</v>
          </cell>
          <cell r="AW1408">
            <v>0</v>
          </cell>
          <cell r="AX1408">
            <v>0</v>
          </cell>
          <cell r="AY1408">
            <v>0</v>
          </cell>
          <cell r="AZ1408">
            <v>0</v>
          </cell>
          <cell r="BA1408">
            <v>0</v>
          </cell>
          <cell r="BB1408">
            <v>0</v>
          </cell>
          <cell r="BC1408">
            <v>0</v>
          </cell>
          <cell r="BH1408">
            <v>0</v>
          </cell>
          <cell r="BJ1408">
            <v>0</v>
          </cell>
        </row>
        <row r="1409">
          <cell r="A1409">
            <v>1409</v>
          </cell>
          <cell r="F1409" t="str">
            <v>XXX</v>
          </cell>
          <cell r="J1409" t="str">
            <v/>
          </cell>
          <cell r="L1409" t="str">
            <v>J</v>
          </cell>
          <cell r="M1409" t="str">
            <v>J</v>
          </cell>
          <cell r="N1409">
            <v>0</v>
          </cell>
          <cell r="P1409" t="str">
            <v>SOMANY, KAJARIA or equivalent make in colours</v>
          </cell>
          <cell r="Q1409">
            <v>0</v>
          </cell>
          <cell r="R1409">
            <v>0</v>
          </cell>
          <cell r="S1409">
            <v>0</v>
          </cell>
          <cell r="T1409">
            <v>0</v>
          </cell>
          <cell r="U1409">
            <v>0</v>
          </cell>
          <cell r="X1409">
            <v>0</v>
          </cell>
          <cell r="Y1409">
            <v>0</v>
          </cell>
          <cell r="Z1409">
            <v>0</v>
          </cell>
          <cell r="AB1409">
            <v>0</v>
          </cell>
          <cell r="AC1409">
            <v>0</v>
          </cell>
          <cell r="AF1409">
            <v>0</v>
          </cell>
          <cell r="AG1409">
            <v>0</v>
          </cell>
          <cell r="AH1409">
            <v>0</v>
          </cell>
          <cell r="AI1409">
            <v>0</v>
          </cell>
          <cell r="AJ1409">
            <v>0</v>
          </cell>
          <cell r="AK1409">
            <v>0</v>
          </cell>
          <cell r="AL1409">
            <v>0</v>
          </cell>
          <cell r="AM1409">
            <v>0</v>
          </cell>
          <cell r="AN1409">
            <v>0</v>
          </cell>
          <cell r="AO1409">
            <v>0</v>
          </cell>
          <cell r="AP1409">
            <v>0</v>
          </cell>
          <cell r="AQ1409">
            <v>0</v>
          </cell>
          <cell r="AR1409">
            <v>0</v>
          </cell>
          <cell r="AS1409">
            <v>0</v>
          </cell>
          <cell r="AT1409">
            <v>0</v>
          </cell>
          <cell r="AU1409">
            <v>0</v>
          </cell>
          <cell r="AV1409">
            <v>0</v>
          </cell>
          <cell r="AW1409">
            <v>0</v>
          </cell>
          <cell r="AX1409">
            <v>0</v>
          </cell>
          <cell r="AY1409">
            <v>0</v>
          </cell>
          <cell r="AZ1409">
            <v>0</v>
          </cell>
          <cell r="BA1409">
            <v>0</v>
          </cell>
          <cell r="BB1409">
            <v>0</v>
          </cell>
          <cell r="BC1409">
            <v>0</v>
          </cell>
          <cell r="BH1409">
            <v>0</v>
          </cell>
          <cell r="BJ1409">
            <v>0</v>
          </cell>
        </row>
        <row r="1410">
          <cell r="A1410">
            <v>1410</v>
          </cell>
          <cell r="F1410" t="str">
            <v>XXX</v>
          </cell>
          <cell r="J1410" t="str">
            <v/>
          </cell>
          <cell r="L1410" t="str">
            <v>J</v>
          </cell>
          <cell r="M1410" t="str">
            <v>J</v>
          </cell>
          <cell r="N1410">
            <v>0</v>
          </cell>
          <cell r="P1410" t="str">
            <v>such as white, ivory, grey, fume, red brown, laid on</v>
          </cell>
          <cell r="Q1410">
            <v>0</v>
          </cell>
          <cell r="R1410">
            <v>0</v>
          </cell>
          <cell r="S1410">
            <v>0</v>
          </cell>
          <cell r="T1410">
            <v>0</v>
          </cell>
          <cell r="U1410">
            <v>0</v>
          </cell>
          <cell r="X1410">
            <v>0</v>
          </cell>
          <cell r="Y1410">
            <v>0</v>
          </cell>
          <cell r="Z1410">
            <v>0</v>
          </cell>
          <cell r="AB1410">
            <v>0</v>
          </cell>
          <cell r="AC1410">
            <v>0</v>
          </cell>
          <cell r="AF1410">
            <v>0</v>
          </cell>
          <cell r="AG1410">
            <v>0</v>
          </cell>
          <cell r="AH1410">
            <v>0</v>
          </cell>
          <cell r="AI1410">
            <v>0</v>
          </cell>
          <cell r="AJ1410">
            <v>0</v>
          </cell>
          <cell r="AK1410">
            <v>0</v>
          </cell>
          <cell r="AL1410">
            <v>0</v>
          </cell>
          <cell r="AM1410">
            <v>0</v>
          </cell>
          <cell r="AN1410">
            <v>0</v>
          </cell>
          <cell r="AO1410">
            <v>0</v>
          </cell>
          <cell r="AP1410">
            <v>0</v>
          </cell>
          <cell r="AQ1410">
            <v>0</v>
          </cell>
          <cell r="AR1410">
            <v>0</v>
          </cell>
          <cell r="AS1410">
            <v>0</v>
          </cell>
          <cell r="AT1410">
            <v>0</v>
          </cell>
          <cell r="AU1410">
            <v>0</v>
          </cell>
          <cell r="AV1410">
            <v>0</v>
          </cell>
          <cell r="AW1410">
            <v>0</v>
          </cell>
          <cell r="AX1410">
            <v>0</v>
          </cell>
          <cell r="AY1410">
            <v>0</v>
          </cell>
          <cell r="AZ1410">
            <v>0</v>
          </cell>
          <cell r="BA1410">
            <v>0</v>
          </cell>
          <cell r="BB1410">
            <v>0</v>
          </cell>
          <cell r="BC1410">
            <v>0</v>
          </cell>
          <cell r="BH1410">
            <v>0</v>
          </cell>
          <cell r="BJ1410">
            <v>0</v>
          </cell>
        </row>
        <row r="1411">
          <cell r="A1411">
            <v>1411</v>
          </cell>
          <cell r="F1411" t="str">
            <v>XXX</v>
          </cell>
          <cell r="J1411" t="str">
            <v/>
          </cell>
          <cell r="L1411" t="str">
            <v>J</v>
          </cell>
          <cell r="M1411" t="str">
            <v>J</v>
          </cell>
          <cell r="N1411">
            <v>0</v>
          </cell>
          <cell r="P1411" t="str">
            <v>20mm thick cement mortar 1:4 ( 1 cement : 4 coarse</v>
          </cell>
          <cell r="Q1411">
            <v>0</v>
          </cell>
          <cell r="R1411">
            <v>0</v>
          </cell>
          <cell r="S1411">
            <v>0</v>
          </cell>
          <cell r="T1411">
            <v>0</v>
          </cell>
          <cell r="U1411">
            <v>0</v>
          </cell>
          <cell r="X1411">
            <v>0</v>
          </cell>
          <cell r="Y1411">
            <v>0</v>
          </cell>
          <cell r="Z1411">
            <v>0</v>
          </cell>
          <cell r="AB1411">
            <v>0</v>
          </cell>
          <cell r="AC1411">
            <v>0</v>
          </cell>
          <cell r="AF1411">
            <v>0</v>
          </cell>
          <cell r="AG1411">
            <v>0</v>
          </cell>
          <cell r="AH1411">
            <v>0</v>
          </cell>
          <cell r="AI1411">
            <v>0</v>
          </cell>
          <cell r="AJ1411">
            <v>0</v>
          </cell>
          <cell r="AK1411">
            <v>0</v>
          </cell>
          <cell r="AL1411">
            <v>0</v>
          </cell>
          <cell r="AM1411">
            <v>0</v>
          </cell>
          <cell r="AN1411">
            <v>0</v>
          </cell>
          <cell r="AO1411">
            <v>0</v>
          </cell>
          <cell r="AP1411">
            <v>0</v>
          </cell>
          <cell r="AQ1411">
            <v>0</v>
          </cell>
          <cell r="AR1411">
            <v>0</v>
          </cell>
          <cell r="AS1411">
            <v>0</v>
          </cell>
          <cell r="AT1411">
            <v>0</v>
          </cell>
          <cell r="AU1411">
            <v>0</v>
          </cell>
          <cell r="AV1411">
            <v>0</v>
          </cell>
          <cell r="AW1411">
            <v>0</v>
          </cell>
          <cell r="AX1411">
            <v>0</v>
          </cell>
          <cell r="AY1411">
            <v>0</v>
          </cell>
          <cell r="AZ1411">
            <v>0</v>
          </cell>
          <cell r="BA1411">
            <v>0</v>
          </cell>
          <cell r="BB1411">
            <v>0</v>
          </cell>
          <cell r="BC1411">
            <v>0</v>
          </cell>
          <cell r="BH1411">
            <v>0</v>
          </cell>
          <cell r="BJ1411">
            <v>0</v>
          </cell>
        </row>
        <row r="1412">
          <cell r="A1412">
            <v>1412</v>
          </cell>
          <cell r="F1412" t="str">
            <v>XXX</v>
          </cell>
          <cell r="J1412" t="str">
            <v/>
          </cell>
          <cell r="L1412" t="str">
            <v>J</v>
          </cell>
          <cell r="M1412" t="str">
            <v>J</v>
          </cell>
          <cell r="N1412">
            <v>0</v>
          </cell>
          <cell r="P1412" t="str">
            <v>sand) including pointing the joints with white cement</v>
          </cell>
          <cell r="Q1412">
            <v>0</v>
          </cell>
          <cell r="R1412">
            <v>0</v>
          </cell>
          <cell r="S1412">
            <v>0</v>
          </cell>
          <cell r="T1412">
            <v>0</v>
          </cell>
          <cell r="U1412">
            <v>0</v>
          </cell>
          <cell r="X1412">
            <v>0</v>
          </cell>
          <cell r="Y1412">
            <v>0</v>
          </cell>
          <cell r="Z1412">
            <v>0</v>
          </cell>
          <cell r="AB1412">
            <v>0</v>
          </cell>
          <cell r="AC1412">
            <v>0</v>
          </cell>
          <cell r="AF1412">
            <v>0</v>
          </cell>
          <cell r="AG1412">
            <v>0</v>
          </cell>
          <cell r="AH1412">
            <v>0</v>
          </cell>
          <cell r="AI1412">
            <v>0</v>
          </cell>
          <cell r="AJ1412">
            <v>0</v>
          </cell>
          <cell r="AK1412">
            <v>0</v>
          </cell>
          <cell r="AL1412">
            <v>0</v>
          </cell>
          <cell r="AM1412">
            <v>0</v>
          </cell>
          <cell r="AN1412">
            <v>0</v>
          </cell>
          <cell r="AO1412">
            <v>0</v>
          </cell>
          <cell r="AP1412">
            <v>0</v>
          </cell>
          <cell r="AQ1412">
            <v>0</v>
          </cell>
          <cell r="AR1412">
            <v>0</v>
          </cell>
          <cell r="AS1412">
            <v>0</v>
          </cell>
          <cell r="AT1412">
            <v>0</v>
          </cell>
          <cell r="AU1412">
            <v>0</v>
          </cell>
          <cell r="AV1412">
            <v>0</v>
          </cell>
          <cell r="AW1412">
            <v>0</v>
          </cell>
          <cell r="AX1412">
            <v>0</v>
          </cell>
          <cell r="AY1412">
            <v>0</v>
          </cell>
          <cell r="AZ1412">
            <v>0</v>
          </cell>
          <cell r="BA1412">
            <v>0</v>
          </cell>
          <cell r="BB1412">
            <v>0</v>
          </cell>
          <cell r="BC1412">
            <v>0</v>
          </cell>
          <cell r="BH1412">
            <v>0</v>
          </cell>
          <cell r="BJ1412">
            <v>0</v>
          </cell>
        </row>
        <row r="1413">
          <cell r="A1413">
            <v>1413</v>
          </cell>
          <cell r="F1413" t="str">
            <v>XXX</v>
          </cell>
          <cell r="J1413" t="str">
            <v/>
          </cell>
          <cell r="L1413" t="str">
            <v>J</v>
          </cell>
          <cell r="M1413" t="str">
            <v>J</v>
          </cell>
          <cell r="N1413">
            <v>0</v>
          </cell>
          <cell r="P1413" t="str">
            <v>and matching pigment etc complete. (DSR 11.74)</v>
          </cell>
          <cell r="Q1413">
            <v>0</v>
          </cell>
          <cell r="R1413">
            <v>0</v>
          </cell>
          <cell r="S1413">
            <v>0</v>
          </cell>
          <cell r="T1413">
            <v>0</v>
          </cell>
          <cell r="U1413">
            <v>0</v>
          </cell>
          <cell r="X1413">
            <v>0</v>
          </cell>
          <cell r="Y1413">
            <v>0</v>
          </cell>
          <cell r="Z1413">
            <v>0</v>
          </cell>
          <cell r="AB1413">
            <v>0</v>
          </cell>
          <cell r="AC1413">
            <v>0</v>
          </cell>
          <cell r="AF1413">
            <v>0</v>
          </cell>
          <cell r="AG1413">
            <v>0</v>
          </cell>
          <cell r="AH1413">
            <v>0</v>
          </cell>
          <cell r="AI1413">
            <v>0</v>
          </cell>
          <cell r="AJ1413">
            <v>0</v>
          </cell>
          <cell r="AK1413">
            <v>0</v>
          </cell>
          <cell r="AL1413">
            <v>0</v>
          </cell>
          <cell r="AM1413">
            <v>0</v>
          </cell>
          <cell r="AN1413">
            <v>0</v>
          </cell>
          <cell r="AO1413">
            <v>0</v>
          </cell>
          <cell r="AP1413">
            <v>0</v>
          </cell>
          <cell r="AQ1413">
            <v>0</v>
          </cell>
          <cell r="AR1413">
            <v>0</v>
          </cell>
          <cell r="AS1413">
            <v>0</v>
          </cell>
          <cell r="AT1413">
            <v>0</v>
          </cell>
          <cell r="AU1413">
            <v>0</v>
          </cell>
          <cell r="AV1413">
            <v>0</v>
          </cell>
          <cell r="AW1413">
            <v>0</v>
          </cell>
          <cell r="AX1413">
            <v>0</v>
          </cell>
          <cell r="AY1413">
            <v>0</v>
          </cell>
          <cell r="AZ1413">
            <v>0</v>
          </cell>
          <cell r="BA1413">
            <v>0</v>
          </cell>
          <cell r="BB1413">
            <v>0</v>
          </cell>
          <cell r="BC1413">
            <v>0</v>
          </cell>
          <cell r="BH1413">
            <v>0</v>
          </cell>
          <cell r="BJ1413">
            <v>0</v>
          </cell>
        </row>
        <row r="1414">
          <cell r="A1414">
            <v>1414</v>
          </cell>
          <cell r="F1414" t="str">
            <v>XXX</v>
          </cell>
          <cell r="J1414" t="str">
            <v/>
          </cell>
          <cell r="L1414" t="str">
            <v>J</v>
          </cell>
          <cell r="M1414" t="str">
            <v>J</v>
          </cell>
          <cell r="N1414">
            <v>0</v>
          </cell>
          <cell r="R1414">
            <v>0</v>
          </cell>
          <cell r="S1414">
            <v>0</v>
          </cell>
          <cell r="T1414">
            <v>0</v>
          </cell>
          <cell r="X1414">
            <v>0</v>
          </cell>
          <cell r="Y1414">
            <v>0</v>
          </cell>
          <cell r="Z1414">
            <v>0</v>
          </cell>
          <cell r="AB1414">
            <v>0</v>
          </cell>
          <cell r="AC1414">
            <v>0</v>
          </cell>
          <cell r="AF1414">
            <v>0</v>
          </cell>
          <cell r="AG1414">
            <v>0</v>
          </cell>
          <cell r="AH1414">
            <v>0</v>
          </cell>
          <cell r="AI1414">
            <v>0</v>
          </cell>
          <cell r="AJ1414">
            <v>0</v>
          </cell>
          <cell r="AK1414">
            <v>0</v>
          </cell>
          <cell r="AL1414">
            <v>0</v>
          </cell>
          <cell r="AM1414">
            <v>0</v>
          </cell>
          <cell r="AN1414">
            <v>0</v>
          </cell>
          <cell r="AO1414">
            <v>0</v>
          </cell>
          <cell r="AP1414">
            <v>0</v>
          </cell>
          <cell r="AQ1414">
            <v>0</v>
          </cell>
          <cell r="AR1414">
            <v>0</v>
          </cell>
          <cell r="AS1414">
            <v>0</v>
          </cell>
          <cell r="AT1414">
            <v>0</v>
          </cell>
          <cell r="AU1414">
            <v>0</v>
          </cell>
          <cell r="AV1414">
            <v>0</v>
          </cell>
          <cell r="AW1414">
            <v>0</v>
          </cell>
          <cell r="AX1414">
            <v>0</v>
          </cell>
          <cell r="AY1414">
            <v>0</v>
          </cell>
          <cell r="AZ1414">
            <v>0</v>
          </cell>
          <cell r="BA1414">
            <v>0</v>
          </cell>
          <cell r="BB1414">
            <v>0</v>
          </cell>
          <cell r="BC1414">
            <v>0</v>
          </cell>
          <cell r="BH1414">
            <v>0</v>
          </cell>
          <cell r="BJ1414">
            <v>0</v>
          </cell>
        </row>
        <row r="1415">
          <cell r="A1415">
            <v>1415</v>
          </cell>
          <cell r="F1415" t="str">
            <v>XXX</v>
          </cell>
          <cell r="G1415">
            <v>37</v>
          </cell>
          <cell r="I1415" t="str">
            <v>CIV</v>
          </cell>
          <cell r="J1415" t="str">
            <v>Civil Works</v>
          </cell>
          <cell r="K1415" t="str">
            <v>Gen</v>
          </cell>
          <cell r="L1415" t="str">
            <v>I</v>
          </cell>
          <cell r="M1415" t="str">
            <v>I</v>
          </cell>
          <cell r="N1415" t="str">
            <v>I</v>
          </cell>
          <cell r="O1415" t="str">
            <v>CVL UR</v>
          </cell>
          <cell r="P1415" t="str">
            <v xml:space="preserve">Ceramic tile dadoing  Providing and fixing 1st quality </v>
          </cell>
          <cell r="Q1415" t="str">
            <v>Sqm</v>
          </cell>
          <cell r="R1415" t="str">
            <v>Sqm</v>
          </cell>
          <cell r="S1415">
            <v>60</v>
          </cell>
          <cell r="T1415">
            <v>60</v>
          </cell>
          <cell r="U1415">
            <v>60</v>
          </cell>
          <cell r="X1415">
            <v>60</v>
          </cell>
          <cell r="Y1415">
            <v>60</v>
          </cell>
          <cell r="Z1415" t="str">
            <v>KAK/1406</v>
          </cell>
          <cell r="AA1415" t="str">
            <v>INR</v>
          </cell>
          <cell r="AB1415">
            <v>718</v>
          </cell>
          <cell r="AC1415">
            <v>718</v>
          </cell>
          <cell r="AF1415">
            <v>2.3419203747072598E-2</v>
          </cell>
          <cell r="AG1415">
            <v>701.18501170960189</v>
          </cell>
          <cell r="AH1415">
            <v>0</v>
          </cell>
          <cell r="AI1415">
            <v>1</v>
          </cell>
          <cell r="AJ1415">
            <v>0</v>
          </cell>
          <cell r="AK1415">
            <v>0</v>
          </cell>
          <cell r="AL1415">
            <v>0</v>
          </cell>
          <cell r="AM1415">
            <v>0</v>
          </cell>
          <cell r="AN1415">
            <v>0</v>
          </cell>
          <cell r="AO1415">
            <v>0</v>
          </cell>
          <cell r="AP1415">
            <v>0</v>
          </cell>
          <cell r="AQ1415">
            <v>0</v>
          </cell>
          <cell r="AR1415">
            <v>701.18501170960189</v>
          </cell>
          <cell r="AS1415">
            <v>42071.100702576114</v>
          </cell>
          <cell r="AT1415">
            <v>1</v>
          </cell>
          <cell r="AU1415">
            <v>42071</v>
          </cell>
          <cell r="AV1415">
            <v>1752.9583333333358</v>
          </cell>
          <cell r="AW1415">
            <v>1465.4364509385923</v>
          </cell>
          <cell r="AX1415">
            <v>45289.394784271928</v>
          </cell>
          <cell r="AY1415">
            <v>45289.394784271928</v>
          </cell>
          <cell r="AZ1415">
            <v>0.16320000000000001</v>
          </cell>
          <cell r="BA1415">
            <v>0.04</v>
          </cell>
          <cell r="BB1415">
            <v>0</v>
          </cell>
          <cell r="BC1415">
            <v>0</v>
          </cell>
          <cell r="BH1415">
            <v>0</v>
          </cell>
          <cell r="BJ1415">
            <v>0</v>
          </cell>
        </row>
        <row r="1416">
          <cell r="A1416">
            <v>1416</v>
          </cell>
          <cell r="F1416" t="str">
            <v>XXX</v>
          </cell>
          <cell r="J1416" t="str">
            <v/>
          </cell>
          <cell r="L1416" t="str">
            <v>J</v>
          </cell>
          <cell r="M1416" t="str">
            <v>J</v>
          </cell>
          <cell r="N1416">
            <v>0</v>
          </cell>
          <cell r="P1416" t="str">
            <v xml:space="preserve">ceramic glazed tiles conforming to IS : 13753 of </v>
          </cell>
          <cell r="Q1416">
            <v>0</v>
          </cell>
          <cell r="R1416">
            <v>0</v>
          </cell>
          <cell r="S1416">
            <v>0</v>
          </cell>
          <cell r="T1416">
            <v>0</v>
          </cell>
          <cell r="U1416">
            <v>0</v>
          </cell>
          <cell r="X1416">
            <v>0</v>
          </cell>
          <cell r="Y1416">
            <v>0</v>
          </cell>
          <cell r="Z1416">
            <v>0</v>
          </cell>
          <cell r="AB1416">
            <v>0</v>
          </cell>
          <cell r="AC1416">
            <v>0</v>
          </cell>
          <cell r="AF1416">
            <v>0</v>
          </cell>
          <cell r="AG1416">
            <v>0</v>
          </cell>
          <cell r="AH1416">
            <v>0</v>
          </cell>
          <cell r="AI1416">
            <v>0</v>
          </cell>
          <cell r="AJ1416">
            <v>0</v>
          </cell>
          <cell r="AK1416">
            <v>0</v>
          </cell>
          <cell r="AL1416">
            <v>0</v>
          </cell>
          <cell r="AM1416">
            <v>0</v>
          </cell>
          <cell r="AN1416">
            <v>0</v>
          </cell>
          <cell r="AO1416">
            <v>0</v>
          </cell>
          <cell r="AP1416">
            <v>0</v>
          </cell>
          <cell r="AQ1416">
            <v>0</v>
          </cell>
          <cell r="AR1416">
            <v>0</v>
          </cell>
          <cell r="AS1416">
            <v>0</v>
          </cell>
          <cell r="AT1416">
            <v>0</v>
          </cell>
          <cell r="AU1416">
            <v>0</v>
          </cell>
          <cell r="AV1416">
            <v>0</v>
          </cell>
          <cell r="AW1416">
            <v>0</v>
          </cell>
          <cell r="AX1416">
            <v>0</v>
          </cell>
          <cell r="AY1416">
            <v>0</v>
          </cell>
          <cell r="AZ1416">
            <v>0</v>
          </cell>
          <cell r="BA1416">
            <v>0</v>
          </cell>
          <cell r="BB1416">
            <v>0</v>
          </cell>
          <cell r="BC1416">
            <v>0</v>
          </cell>
          <cell r="BH1416">
            <v>0</v>
          </cell>
          <cell r="BJ1416">
            <v>0</v>
          </cell>
        </row>
        <row r="1417">
          <cell r="A1417">
            <v>1417</v>
          </cell>
          <cell r="F1417" t="str">
            <v>XXX</v>
          </cell>
          <cell r="J1417" t="str">
            <v/>
          </cell>
          <cell r="L1417" t="str">
            <v>J</v>
          </cell>
          <cell r="M1417" t="str">
            <v>J</v>
          </cell>
          <cell r="N1417">
            <v>0</v>
          </cell>
          <cell r="P1417" t="str">
            <v>minimum thickness 5mm of approved make like</v>
          </cell>
          <cell r="Q1417">
            <v>0</v>
          </cell>
          <cell r="R1417">
            <v>0</v>
          </cell>
          <cell r="S1417">
            <v>0</v>
          </cell>
          <cell r="T1417">
            <v>0</v>
          </cell>
          <cell r="U1417">
            <v>0</v>
          </cell>
          <cell r="X1417">
            <v>0</v>
          </cell>
          <cell r="Y1417">
            <v>0</v>
          </cell>
          <cell r="Z1417">
            <v>0</v>
          </cell>
          <cell r="AB1417">
            <v>0</v>
          </cell>
          <cell r="AC1417">
            <v>0</v>
          </cell>
          <cell r="AF1417">
            <v>0</v>
          </cell>
          <cell r="AG1417">
            <v>0</v>
          </cell>
          <cell r="AH1417">
            <v>0</v>
          </cell>
          <cell r="AI1417">
            <v>0</v>
          </cell>
          <cell r="AJ1417">
            <v>0</v>
          </cell>
          <cell r="AK1417">
            <v>0</v>
          </cell>
          <cell r="AL1417">
            <v>0</v>
          </cell>
          <cell r="AM1417">
            <v>0</v>
          </cell>
          <cell r="AN1417">
            <v>0</v>
          </cell>
          <cell r="AO1417">
            <v>0</v>
          </cell>
          <cell r="AP1417">
            <v>0</v>
          </cell>
          <cell r="AQ1417">
            <v>0</v>
          </cell>
          <cell r="AR1417">
            <v>0</v>
          </cell>
          <cell r="AS1417">
            <v>0</v>
          </cell>
          <cell r="AT1417">
            <v>0</v>
          </cell>
          <cell r="AU1417">
            <v>0</v>
          </cell>
          <cell r="AV1417">
            <v>0</v>
          </cell>
          <cell r="AW1417">
            <v>0</v>
          </cell>
          <cell r="AX1417">
            <v>0</v>
          </cell>
          <cell r="AY1417">
            <v>0</v>
          </cell>
          <cell r="AZ1417">
            <v>0</v>
          </cell>
          <cell r="BA1417">
            <v>0</v>
          </cell>
          <cell r="BB1417">
            <v>0</v>
          </cell>
          <cell r="BC1417">
            <v>0</v>
          </cell>
          <cell r="BH1417">
            <v>0</v>
          </cell>
          <cell r="BJ1417">
            <v>0</v>
          </cell>
        </row>
        <row r="1418">
          <cell r="A1418">
            <v>1418</v>
          </cell>
          <cell r="F1418" t="str">
            <v>XXX</v>
          </cell>
          <cell r="J1418" t="str">
            <v/>
          </cell>
          <cell r="L1418" t="str">
            <v>J</v>
          </cell>
          <cell r="M1418" t="str">
            <v>J</v>
          </cell>
          <cell r="N1418">
            <v>0</v>
          </cell>
          <cell r="P1418" t="str">
            <v>NITCO, ORIENT, SOMANY, KAJARIA or equivalent</v>
          </cell>
          <cell r="Q1418">
            <v>0</v>
          </cell>
          <cell r="R1418">
            <v>0</v>
          </cell>
          <cell r="S1418">
            <v>0</v>
          </cell>
          <cell r="T1418">
            <v>0</v>
          </cell>
          <cell r="U1418">
            <v>0</v>
          </cell>
          <cell r="X1418">
            <v>0</v>
          </cell>
          <cell r="Y1418">
            <v>0</v>
          </cell>
          <cell r="Z1418">
            <v>0</v>
          </cell>
          <cell r="AB1418">
            <v>0</v>
          </cell>
          <cell r="AC1418">
            <v>0</v>
          </cell>
          <cell r="AF1418">
            <v>0</v>
          </cell>
          <cell r="AG1418">
            <v>0</v>
          </cell>
          <cell r="AH1418">
            <v>0</v>
          </cell>
          <cell r="AI1418">
            <v>0</v>
          </cell>
          <cell r="AJ1418">
            <v>0</v>
          </cell>
          <cell r="AK1418">
            <v>0</v>
          </cell>
          <cell r="AL1418">
            <v>0</v>
          </cell>
          <cell r="AM1418">
            <v>0</v>
          </cell>
          <cell r="AN1418">
            <v>0</v>
          </cell>
          <cell r="AO1418">
            <v>0</v>
          </cell>
          <cell r="AP1418">
            <v>0</v>
          </cell>
          <cell r="AQ1418">
            <v>0</v>
          </cell>
          <cell r="AR1418">
            <v>0</v>
          </cell>
          <cell r="AS1418">
            <v>0</v>
          </cell>
          <cell r="AT1418">
            <v>0</v>
          </cell>
          <cell r="AU1418">
            <v>0</v>
          </cell>
          <cell r="AV1418">
            <v>0</v>
          </cell>
          <cell r="AW1418">
            <v>0</v>
          </cell>
          <cell r="AX1418">
            <v>0</v>
          </cell>
          <cell r="AY1418">
            <v>0</v>
          </cell>
          <cell r="AZ1418">
            <v>0</v>
          </cell>
          <cell r="BA1418">
            <v>0</v>
          </cell>
          <cell r="BB1418">
            <v>0</v>
          </cell>
          <cell r="BC1418">
            <v>0</v>
          </cell>
          <cell r="BH1418">
            <v>0</v>
          </cell>
          <cell r="BJ1418">
            <v>0</v>
          </cell>
        </row>
        <row r="1419">
          <cell r="A1419">
            <v>1419</v>
          </cell>
          <cell r="F1419" t="str">
            <v>XXX</v>
          </cell>
          <cell r="J1419" t="str">
            <v/>
          </cell>
          <cell r="L1419" t="str">
            <v>J</v>
          </cell>
          <cell r="M1419" t="str">
            <v>J</v>
          </cell>
          <cell r="N1419">
            <v>0</v>
          </cell>
          <cell r="P1419" t="str">
            <v>make in all colours shade except begundy,</v>
          </cell>
          <cell r="Q1419">
            <v>0</v>
          </cell>
          <cell r="R1419">
            <v>0</v>
          </cell>
          <cell r="S1419">
            <v>0</v>
          </cell>
          <cell r="T1419">
            <v>0</v>
          </cell>
          <cell r="U1419">
            <v>0</v>
          </cell>
          <cell r="X1419">
            <v>0</v>
          </cell>
          <cell r="Y1419">
            <v>0</v>
          </cell>
          <cell r="Z1419">
            <v>0</v>
          </cell>
          <cell r="AB1419">
            <v>0</v>
          </cell>
          <cell r="AC1419">
            <v>0</v>
          </cell>
          <cell r="AF1419">
            <v>0</v>
          </cell>
          <cell r="AG1419">
            <v>0</v>
          </cell>
          <cell r="AH1419">
            <v>0</v>
          </cell>
          <cell r="AI1419">
            <v>0</v>
          </cell>
          <cell r="AJ1419">
            <v>0</v>
          </cell>
          <cell r="AK1419">
            <v>0</v>
          </cell>
          <cell r="AL1419">
            <v>0</v>
          </cell>
          <cell r="AM1419">
            <v>0</v>
          </cell>
          <cell r="AN1419">
            <v>0</v>
          </cell>
          <cell r="AO1419">
            <v>0</v>
          </cell>
          <cell r="AP1419">
            <v>0</v>
          </cell>
          <cell r="AQ1419">
            <v>0</v>
          </cell>
          <cell r="AR1419">
            <v>0</v>
          </cell>
          <cell r="AS1419">
            <v>0</v>
          </cell>
          <cell r="AT1419">
            <v>0</v>
          </cell>
          <cell r="AU1419">
            <v>0</v>
          </cell>
          <cell r="AV1419">
            <v>0</v>
          </cell>
          <cell r="AW1419">
            <v>0</v>
          </cell>
          <cell r="AX1419">
            <v>0</v>
          </cell>
          <cell r="AY1419">
            <v>0</v>
          </cell>
          <cell r="AZ1419">
            <v>0</v>
          </cell>
          <cell r="BA1419">
            <v>0</v>
          </cell>
          <cell r="BB1419">
            <v>0</v>
          </cell>
          <cell r="BC1419">
            <v>0</v>
          </cell>
          <cell r="BH1419">
            <v>0</v>
          </cell>
          <cell r="BJ1419">
            <v>0</v>
          </cell>
        </row>
        <row r="1420">
          <cell r="A1420">
            <v>1420</v>
          </cell>
          <cell r="F1420" t="str">
            <v>XXX</v>
          </cell>
          <cell r="J1420" t="str">
            <v/>
          </cell>
          <cell r="L1420" t="str">
            <v>J</v>
          </cell>
          <cell r="M1420" t="str">
            <v>J</v>
          </cell>
          <cell r="N1420">
            <v>0</v>
          </cell>
          <cell r="P1420" t="str">
            <v>bottlegreen, black of any size as approved by</v>
          </cell>
          <cell r="Q1420">
            <v>0</v>
          </cell>
          <cell r="R1420">
            <v>0</v>
          </cell>
          <cell r="S1420">
            <v>0</v>
          </cell>
          <cell r="T1420">
            <v>0</v>
          </cell>
          <cell r="U1420">
            <v>0</v>
          </cell>
          <cell r="X1420">
            <v>0</v>
          </cell>
          <cell r="Y1420">
            <v>0</v>
          </cell>
          <cell r="Z1420">
            <v>0</v>
          </cell>
          <cell r="AB1420">
            <v>0</v>
          </cell>
          <cell r="AC1420">
            <v>0</v>
          </cell>
          <cell r="AF1420">
            <v>0</v>
          </cell>
          <cell r="AG1420">
            <v>0</v>
          </cell>
          <cell r="AH1420">
            <v>0</v>
          </cell>
          <cell r="AI1420">
            <v>0</v>
          </cell>
          <cell r="AJ1420">
            <v>0</v>
          </cell>
          <cell r="AK1420">
            <v>0</v>
          </cell>
          <cell r="AL1420">
            <v>0</v>
          </cell>
          <cell r="AM1420">
            <v>0</v>
          </cell>
          <cell r="AN1420">
            <v>0</v>
          </cell>
          <cell r="AO1420">
            <v>0</v>
          </cell>
          <cell r="AP1420">
            <v>0</v>
          </cell>
          <cell r="AQ1420">
            <v>0</v>
          </cell>
          <cell r="AR1420">
            <v>0</v>
          </cell>
          <cell r="AS1420">
            <v>0</v>
          </cell>
          <cell r="AT1420">
            <v>0</v>
          </cell>
          <cell r="AU1420">
            <v>0</v>
          </cell>
          <cell r="AV1420">
            <v>0</v>
          </cell>
          <cell r="AW1420">
            <v>0</v>
          </cell>
          <cell r="AX1420">
            <v>0</v>
          </cell>
          <cell r="AY1420">
            <v>0</v>
          </cell>
          <cell r="AZ1420">
            <v>0</v>
          </cell>
          <cell r="BA1420">
            <v>0</v>
          </cell>
          <cell r="BB1420">
            <v>0</v>
          </cell>
          <cell r="BC1420">
            <v>0</v>
          </cell>
          <cell r="BH1420">
            <v>0</v>
          </cell>
          <cell r="BJ1420">
            <v>0</v>
          </cell>
        </row>
        <row r="1421">
          <cell r="A1421">
            <v>1421</v>
          </cell>
          <cell r="F1421" t="str">
            <v>XXX</v>
          </cell>
          <cell r="J1421" t="str">
            <v/>
          </cell>
          <cell r="L1421" t="str">
            <v>J</v>
          </cell>
          <cell r="M1421" t="str">
            <v>J</v>
          </cell>
          <cell r="N1421">
            <v>0</v>
          </cell>
          <cell r="P1421" t="str">
            <v>engineer-in-charge in skirting, risers of steps and</v>
          </cell>
          <cell r="Q1421">
            <v>0</v>
          </cell>
          <cell r="R1421">
            <v>0</v>
          </cell>
          <cell r="S1421">
            <v>0</v>
          </cell>
          <cell r="T1421">
            <v>0</v>
          </cell>
          <cell r="U1421">
            <v>0</v>
          </cell>
          <cell r="X1421">
            <v>0</v>
          </cell>
          <cell r="Y1421">
            <v>0</v>
          </cell>
          <cell r="Z1421">
            <v>0</v>
          </cell>
          <cell r="AB1421">
            <v>0</v>
          </cell>
          <cell r="AC1421">
            <v>0</v>
          </cell>
          <cell r="AF1421">
            <v>0</v>
          </cell>
          <cell r="AG1421">
            <v>0</v>
          </cell>
          <cell r="AH1421">
            <v>0</v>
          </cell>
          <cell r="AI1421">
            <v>0</v>
          </cell>
          <cell r="AJ1421">
            <v>0</v>
          </cell>
          <cell r="AK1421">
            <v>0</v>
          </cell>
          <cell r="AL1421">
            <v>0</v>
          </cell>
          <cell r="AM1421">
            <v>0</v>
          </cell>
          <cell r="AN1421">
            <v>0</v>
          </cell>
          <cell r="AO1421">
            <v>0</v>
          </cell>
          <cell r="AP1421">
            <v>0</v>
          </cell>
          <cell r="AQ1421">
            <v>0</v>
          </cell>
          <cell r="AR1421">
            <v>0</v>
          </cell>
          <cell r="AS1421">
            <v>0</v>
          </cell>
          <cell r="AT1421">
            <v>0</v>
          </cell>
          <cell r="AU1421">
            <v>0</v>
          </cell>
          <cell r="AV1421">
            <v>0</v>
          </cell>
          <cell r="AW1421">
            <v>0</v>
          </cell>
          <cell r="AX1421">
            <v>0</v>
          </cell>
          <cell r="AY1421">
            <v>0</v>
          </cell>
          <cell r="AZ1421">
            <v>0</v>
          </cell>
          <cell r="BA1421">
            <v>0</v>
          </cell>
          <cell r="BB1421">
            <v>0</v>
          </cell>
          <cell r="BC1421">
            <v>0</v>
          </cell>
          <cell r="BH1421">
            <v>0</v>
          </cell>
          <cell r="BJ1421">
            <v>0</v>
          </cell>
        </row>
        <row r="1422">
          <cell r="A1422">
            <v>1422</v>
          </cell>
          <cell r="F1422" t="str">
            <v>XXX</v>
          </cell>
          <cell r="J1422" t="str">
            <v/>
          </cell>
          <cell r="L1422" t="str">
            <v>J</v>
          </cell>
          <cell r="M1422" t="str">
            <v>J</v>
          </cell>
          <cell r="N1422">
            <v>0</v>
          </cell>
          <cell r="P1422" t="str">
            <v>dados over 12m m thick bed of cement mortar 1:3</v>
          </cell>
          <cell r="Q1422">
            <v>0</v>
          </cell>
          <cell r="R1422">
            <v>0</v>
          </cell>
          <cell r="S1422">
            <v>0</v>
          </cell>
          <cell r="T1422">
            <v>0</v>
          </cell>
          <cell r="U1422">
            <v>0</v>
          </cell>
          <cell r="X1422">
            <v>0</v>
          </cell>
          <cell r="Y1422">
            <v>0</v>
          </cell>
          <cell r="Z1422">
            <v>0</v>
          </cell>
          <cell r="AB1422">
            <v>0</v>
          </cell>
          <cell r="AC1422">
            <v>0</v>
          </cell>
          <cell r="AF1422">
            <v>0</v>
          </cell>
          <cell r="AG1422">
            <v>0</v>
          </cell>
          <cell r="AH1422">
            <v>0</v>
          </cell>
          <cell r="AI1422">
            <v>0</v>
          </cell>
          <cell r="AJ1422">
            <v>0</v>
          </cell>
          <cell r="AK1422">
            <v>0</v>
          </cell>
          <cell r="AL1422">
            <v>0</v>
          </cell>
          <cell r="AM1422">
            <v>0</v>
          </cell>
          <cell r="AN1422">
            <v>0</v>
          </cell>
          <cell r="AO1422">
            <v>0</v>
          </cell>
          <cell r="AP1422">
            <v>0</v>
          </cell>
          <cell r="AQ1422">
            <v>0</v>
          </cell>
          <cell r="AR1422">
            <v>0</v>
          </cell>
          <cell r="AS1422">
            <v>0</v>
          </cell>
          <cell r="AT1422">
            <v>0</v>
          </cell>
          <cell r="AU1422">
            <v>0</v>
          </cell>
          <cell r="AV1422">
            <v>0</v>
          </cell>
          <cell r="AW1422">
            <v>0</v>
          </cell>
          <cell r="AX1422">
            <v>0</v>
          </cell>
          <cell r="AY1422">
            <v>0</v>
          </cell>
          <cell r="AZ1422">
            <v>0</v>
          </cell>
          <cell r="BA1422">
            <v>0</v>
          </cell>
          <cell r="BB1422">
            <v>0</v>
          </cell>
          <cell r="BC1422">
            <v>0</v>
          </cell>
          <cell r="BH1422">
            <v>0</v>
          </cell>
          <cell r="BJ1422">
            <v>0</v>
          </cell>
        </row>
        <row r="1423">
          <cell r="A1423">
            <v>1423</v>
          </cell>
          <cell r="F1423" t="str">
            <v>XXX</v>
          </cell>
          <cell r="J1423" t="str">
            <v/>
          </cell>
          <cell r="L1423" t="str">
            <v>J</v>
          </cell>
          <cell r="M1423" t="str">
            <v>J</v>
          </cell>
          <cell r="N1423">
            <v>0</v>
          </cell>
          <cell r="P1423" t="str">
            <v>(1cement : 3 coarse sand ) and jointing with grey</v>
          </cell>
          <cell r="Q1423">
            <v>0</v>
          </cell>
          <cell r="R1423">
            <v>0</v>
          </cell>
          <cell r="S1423">
            <v>0</v>
          </cell>
          <cell r="T1423">
            <v>0</v>
          </cell>
          <cell r="U1423">
            <v>0</v>
          </cell>
          <cell r="X1423">
            <v>0</v>
          </cell>
          <cell r="Y1423">
            <v>0</v>
          </cell>
          <cell r="Z1423">
            <v>0</v>
          </cell>
          <cell r="AB1423">
            <v>0</v>
          </cell>
          <cell r="AC1423">
            <v>0</v>
          </cell>
          <cell r="AF1423">
            <v>0</v>
          </cell>
          <cell r="AG1423">
            <v>0</v>
          </cell>
          <cell r="AH1423">
            <v>0</v>
          </cell>
          <cell r="AI1423">
            <v>0</v>
          </cell>
          <cell r="AJ1423">
            <v>0</v>
          </cell>
          <cell r="AK1423">
            <v>0</v>
          </cell>
          <cell r="AL1423">
            <v>0</v>
          </cell>
          <cell r="AM1423">
            <v>0</v>
          </cell>
          <cell r="AN1423">
            <v>0</v>
          </cell>
          <cell r="AO1423">
            <v>0</v>
          </cell>
          <cell r="AP1423">
            <v>0</v>
          </cell>
          <cell r="AQ1423">
            <v>0</v>
          </cell>
          <cell r="AR1423">
            <v>0</v>
          </cell>
          <cell r="AS1423">
            <v>0</v>
          </cell>
          <cell r="AT1423">
            <v>0</v>
          </cell>
          <cell r="AU1423">
            <v>0</v>
          </cell>
          <cell r="AV1423">
            <v>0</v>
          </cell>
          <cell r="AW1423">
            <v>0</v>
          </cell>
          <cell r="AX1423">
            <v>0</v>
          </cell>
          <cell r="AY1423">
            <v>0</v>
          </cell>
          <cell r="AZ1423">
            <v>0</v>
          </cell>
          <cell r="BA1423">
            <v>0</v>
          </cell>
          <cell r="BB1423">
            <v>0</v>
          </cell>
          <cell r="BC1423">
            <v>0</v>
          </cell>
          <cell r="BH1423">
            <v>0</v>
          </cell>
          <cell r="BJ1423">
            <v>0</v>
          </cell>
        </row>
        <row r="1424">
          <cell r="A1424">
            <v>1424</v>
          </cell>
          <cell r="F1424" t="str">
            <v>XXX</v>
          </cell>
          <cell r="J1424" t="str">
            <v/>
          </cell>
          <cell r="L1424" t="str">
            <v>J</v>
          </cell>
          <cell r="M1424" t="str">
            <v>J</v>
          </cell>
          <cell r="N1424">
            <v>0</v>
          </cell>
          <cell r="P1424" t="str">
            <v>cement slurry @3.3kg per sqm including pointing in</v>
          </cell>
          <cell r="Q1424">
            <v>0</v>
          </cell>
          <cell r="R1424">
            <v>0</v>
          </cell>
          <cell r="S1424">
            <v>0</v>
          </cell>
          <cell r="T1424">
            <v>0</v>
          </cell>
          <cell r="U1424">
            <v>0</v>
          </cell>
          <cell r="X1424">
            <v>0</v>
          </cell>
          <cell r="Y1424">
            <v>0</v>
          </cell>
          <cell r="Z1424">
            <v>0</v>
          </cell>
          <cell r="AB1424">
            <v>0</v>
          </cell>
          <cell r="AC1424">
            <v>0</v>
          </cell>
          <cell r="AF1424">
            <v>0</v>
          </cell>
          <cell r="AG1424">
            <v>0</v>
          </cell>
          <cell r="AH1424">
            <v>0</v>
          </cell>
          <cell r="AI1424">
            <v>0</v>
          </cell>
          <cell r="AJ1424">
            <v>0</v>
          </cell>
          <cell r="AK1424">
            <v>0</v>
          </cell>
          <cell r="AL1424">
            <v>0</v>
          </cell>
          <cell r="AM1424">
            <v>0</v>
          </cell>
          <cell r="AN1424">
            <v>0</v>
          </cell>
          <cell r="AO1424">
            <v>0</v>
          </cell>
          <cell r="AP1424">
            <v>0</v>
          </cell>
          <cell r="AQ1424">
            <v>0</v>
          </cell>
          <cell r="AR1424">
            <v>0</v>
          </cell>
          <cell r="AS1424">
            <v>0</v>
          </cell>
          <cell r="AT1424">
            <v>0</v>
          </cell>
          <cell r="AU1424">
            <v>0</v>
          </cell>
          <cell r="AV1424">
            <v>0</v>
          </cell>
          <cell r="AW1424">
            <v>0</v>
          </cell>
          <cell r="AX1424">
            <v>0</v>
          </cell>
          <cell r="AY1424">
            <v>0</v>
          </cell>
          <cell r="AZ1424">
            <v>0</v>
          </cell>
          <cell r="BA1424">
            <v>0</v>
          </cell>
          <cell r="BB1424">
            <v>0</v>
          </cell>
          <cell r="BC1424">
            <v>0</v>
          </cell>
          <cell r="BH1424">
            <v>0</v>
          </cell>
          <cell r="BJ1424">
            <v>0</v>
          </cell>
        </row>
        <row r="1425">
          <cell r="A1425">
            <v>1425</v>
          </cell>
          <cell r="F1425" t="str">
            <v>XXX</v>
          </cell>
          <cell r="J1425" t="str">
            <v/>
          </cell>
          <cell r="L1425" t="str">
            <v>J</v>
          </cell>
          <cell r="M1425" t="str">
            <v>J</v>
          </cell>
          <cell r="N1425">
            <v>0</v>
          </cell>
          <cell r="P1425" t="str">
            <v>white cement mixed with pigment of matching shade</v>
          </cell>
          <cell r="Q1425">
            <v>0</v>
          </cell>
          <cell r="R1425">
            <v>0</v>
          </cell>
          <cell r="S1425">
            <v>0</v>
          </cell>
          <cell r="T1425">
            <v>0</v>
          </cell>
          <cell r="U1425">
            <v>0</v>
          </cell>
          <cell r="X1425">
            <v>0</v>
          </cell>
          <cell r="Y1425">
            <v>0</v>
          </cell>
          <cell r="Z1425">
            <v>0</v>
          </cell>
          <cell r="AB1425">
            <v>0</v>
          </cell>
          <cell r="AC1425">
            <v>0</v>
          </cell>
          <cell r="AF1425">
            <v>0</v>
          </cell>
          <cell r="AG1425">
            <v>0</v>
          </cell>
          <cell r="AH1425">
            <v>0</v>
          </cell>
          <cell r="AI1425">
            <v>0</v>
          </cell>
          <cell r="AJ1425">
            <v>0</v>
          </cell>
          <cell r="AK1425">
            <v>0</v>
          </cell>
          <cell r="AL1425">
            <v>0</v>
          </cell>
          <cell r="AM1425">
            <v>0</v>
          </cell>
          <cell r="AN1425">
            <v>0</v>
          </cell>
          <cell r="AO1425">
            <v>0</v>
          </cell>
          <cell r="AP1425">
            <v>0</v>
          </cell>
          <cell r="AQ1425">
            <v>0</v>
          </cell>
          <cell r="AR1425">
            <v>0</v>
          </cell>
          <cell r="AS1425">
            <v>0</v>
          </cell>
          <cell r="AT1425">
            <v>0</v>
          </cell>
          <cell r="AU1425">
            <v>0</v>
          </cell>
          <cell r="AV1425">
            <v>0</v>
          </cell>
          <cell r="AW1425">
            <v>0</v>
          </cell>
          <cell r="AX1425">
            <v>0</v>
          </cell>
          <cell r="AY1425">
            <v>0</v>
          </cell>
          <cell r="AZ1425">
            <v>0</v>
          </cell>
          <cell r="BA1425">
            <v>0</v>
          </cell>
          <cell r="BB1425">
            <v>0</v>
          </cell>
          <cell r="BC1425">
            <v>0</v>
          </cell>
          <cell r="BH1425">
            <v>0</v>
          </cell>
          <cell r="BJ1425">
            <v>0</v>
          </cell>
        </row>
        <row r="1426">
          <cell r="A1426">
            <v>1426</v>
          </cell>
          <cell r="F1426" t="str">
            <v>XXX</v>
          </cell>
          <cell r="J1426" t="str">
            <v/>
          </cell>
          <cell r="L1426" t="str">
            <v>J</v>
          </cell>
          <cell r="M1426" t="str">
            <v>J</v>
          </cell>
          <cell r="N1426">
            <v>0</v>
          </cell>
          <cell r="P1426" t="str">
            <v>complete. Ceramic tile skirting (DSR 11.73)</v>
          </cell>
          <cell r="Q1426">
            <v>0</v>
          </cell>
          <cell r="R1426">
            <v>0</v>
          </cell>
          <cell r="S1426">
            <v>0</v>
          </cell>
          <cell r="T1426">
            <v>0</v>
          </cell>
          <cell r="U1426">
            <v>0</v>
          </cell>
          <cell r="X1426">
            <v>0</v>
          </cell>
          <cell r="Y1426">
            <v>0</v>
          </cell>
          <cell r="Z1426">
            <v>0</v>
          </cell>
          <cell r="AB1426">
            <v>0</v>
          </cell>
          <cell r="AC1426">
            <v>0</v>
          </cell>
          <cell r="AF1426">
            <v>0</v>
          </cell>
          <cell r="AG1426">
            <v>0</v>
          </cell>
          <cell r="AH1426">
            <v>0</v>
          </cell>
          <cell r="AI1426">
            <v>0</v>
          </cell>
          <cell r="AJ1426">
            <v>0</v>
          </cell>
          <cell r="AK1426">
            <v>0</v>
          </cell>
          <cell r="AL1426">
            <v>0</v>
          </cell>
          <cell r="AM1426">
            <v>0</v>
          </cell>
          <cell r="AN1426">
            <v>0</v>
          </cell>
          <cell r="AO1426">
            <v>0</v>
          </cell>
          <cell r="AP1426">
            <v>0</v>
          </cell>
          <cell r="AQ1426">
            <v>0</v>
          </cell>
          <cell r="AR1426">
            <v>0</v>
          </cell>
          <cell r="AS1426">
            <v>0</v>
          </cell>
          <cell r="AT1426">
            <v>0</v>
          </cell>
          <cell r="AU1426">
            <v>0</v>
          </cell>
          <cell r="AV1426">
            <v>0</v>
          </cell>
          <cell r="AW1426">
            <v>0</v>
          </cell>
          <cell r="AX1426">
            <v>0</v>
          </cell>
          <cell r="AY1426">
            <v>0</v>
          </cell>
          <cell r="AZ1426">
            <v>0</v>
          </cell>
          <cell r="BA1426">
            <v>0</v>
          </cell>
          <cell r="BB1426">
            <v>0</v>
          </cell>
          <cell r="BC1426">
            <v>0</v>
          </cell>
          <cell r="BH1426">
            <v>0</v>
          </cell>
          <cell r="BJ1426">
            <v>0</v>
          </cell>
        </row>
        <row r="1427">
          <cell r="A1427">
            <v>1427</v>
          </cell>
          <cell r="F1427" t="str">
            <v>XXX</v>
          </cell>
          <cell r="J1427" t="str">
            <v/>
          </cell>
          <cell r="L1427" t="str">
            <v>J</v>
          </cell>
          <cell r="M1427" t="str">
            <v>J</v>
          </cell>
          <cell r="N1427">
            <v>0</v>
          </cell>
          <cell r="R1427">
            <v>0</v>
          </cell>
          <cell r="S1427">
            <v>0</v>
          </cell>
          <cell r="T1427">
            <v>0</v>
          </cell>
          <cell r="X1427">
            <v>0</v>
          </cell>
          <cell r="Y1427">
            <v>0</v>
          </cell>
          <cell r="Z1427">
            <v>0</v>
          </cell>
          <cell r="AB1427">
            <v>0</v>
          </cell>
          <cell r="AC1427">
            <v>0</v>
          </cell>
          <cell r="AF1427">
            <v>0</v>
          </cell>
          <cell r="AG1427">
            <v>0</v>
          </cell>
          <cell r="AH1427">
            <v>0</v>
          </cell>
          <cell r="AI1427">
            <v>0</v>
          </cell>
          <cell r="AJ1427">
            <v>0</v>
          </cell>
          <cell r="AK1427">
            <v>0</v>
          </cell>
          <cell r="AL1427">
            <v>0</v>
          </cell>
          <cell r="AM1427">
            <v>0</v>
          </cell>
          <cell r="AN1427">
            <v>0</v>
          </cell>
          <cell r="AO1427">
            <v>0</v>
          </cell>
          <cell r="AP1427">
            <v>0</v>
          </cell>
          <cell r="AQ1427">
            <v>0</v>
          </cell>
          <cell r="AR1427">
            <v>0</v>
          </cell>
          <cell r="AS1427">
            <v>0</v>
          </cell>
          <cell r="AT1427">
            <v>0</v>
          </cell>
          <cell r="AU1427">
            <v>0</v>
          </cell>
          <cell r="AV1427">
            <v>0</v>
          </cell>
          <cell r="AW1427">
            <v>0</v>
          </cell>
          <cell r="AX1427">
            <v>0</v>
          </cell>
          <cell r="AY1427">
            <v>0</v>
          </cell>
          <cell r="AZ1427">
            <v>0</v>
          </cell>
          <cell r="BA1427">
            <v>0</v>
          </cell>
          <cell r="BB1427">
            <v>0</v>
          </cell>
          <cell r="BC1427">
            <v>0</v>
          </cell>
          <cell r="BH1427">
            <v>0</v>
          </cell>
          <cell r="BJ1427">
            <v>0</v>
          </cell>
        </row>
        <row r="1428">
          <cell r="A1428">
            <v>1428</v>
          </cell>
          <cell r="F1428" t="str">
            <v>XXX</v>
          </cell>
          <cell r="G1428">
            <v>38</v>
          </cell>
          <cell r="I1428" t="str">
            <v>CIV</v>
          </cell>
          <cell r="J1428" t="str">
            <v>Civil Works</v>
          </cell>
          <cell r="K1428" t="str">
            <v>Gen</v>
          </cell>
          <cell r="L1428" t="str">
            <v>I</v>
          </cell>
          <cell r="M1428" t="str">
            <v>I</v>
          </cell>
          <cell r="N1428" t="str">
            <v>I</v>
          </cell>
          <cell r="O1428" t="str">
            <v>CVL UR</v>
          </cell>
          <cell r="P1428" t="str">
            <v xml:space="preserve">Granite flooring </v>
          </cell>
          <cell r="Q1428" t="str">
            <v>Sqm</v>
          </cell>
          <cell r="R1428" t="str">
            <v>Sqm</v>
          </cell>
          <cell r="S1428">
            <v>242</v>
          </cell>
          <cell r="T1428">
            <v>242</v>
          </cell>
          <cell r="U1428">
            <v>242</v>
          </cell>
          <cell r="X1428">
            <v>242</v>
          </cell>
          <cell r="Y1428">
            <v>242</v>
          </cell>
          <cell r="Z1428" t="str">
            <v>KAK/1406</v>
          </cell>
          <cell r="AA1428" t="str">
            <v>INR</v>
          </cell>
          <cell r="AB1428">
            <v>3815</v>
          </cell>
          <cell r="AC1428">
            <v>3815</v>
          </cell>
          <cell r="AF1428">
            <v>2.3419203747072598E-2</v>
          </cell>
          <cell r="AG1428">
            <v>3725.655737704918</v>
          </cell>
          <cell r="AH1428">
            <v>0</v>
          </cell>
          <cell r="AI1428">
            <v>1</v>
          </cell>
          <cell r="AJ1428">
            <v>0</v>
          </cell>
          <cell r="AK1428">
            <v>0</v>
          </cell>
          <cell r="AL1428">
            <v>0</v>
          </cell>
          <cell r="AM1428">
            <v>0</v>
          </cell>
          <cell r="AN1428">
            <v>0</v>
          </cell>
          <cell r="AO1428">
            <v>0</v>
          </cell>
          <cell r="AP1428">
            <v>0</v>
          </cell>
          <cell r="AQ1428">
            <v>0</v>
          </cell>
          <cell r="AR1428">
            <v>3725.655737704918</v>
          </cell>
          <cell r="AS1428">
            <v>901608.68852459011</v>
          </cell>
          <cell r="AT1428">
            <v>1</v>
          </cell>
          <cell r="AU1428">
            <v>901609</v>
          </cell>
          <cell r="AV1428">
            <v>37567.041666666744</v>
          </cell>
          <cell r="AW1428">
            <v>31405.259991307394</v>
          </cell>
          <cell r="AX1428">
            <v>970581.30165797414</v>
          </cell>
          <cell r="AY1428">
            <v>970581.30165797414</v>
          </cell>
          <cell r="AZ1428">
            <v>0.16320000000000001</v>
          </cell>
          <cell r="BA1428">
            <v>0.04</v>
          </cell>
          <cell r="BB1428">
            <v>0</v>
          </cell>
          <cell r="BC1428">
            <v>0</v>
          </cell>
          <cell r="BH1428">
            <v>0</v>
          </cell>
          <cell r="BJ1428">
            <v>0</v>
          </cell>
        </row>
        <row r="1429">
          <cell r="A1429">
            <v>1429</v>
          </cell>
          <cell r="F1429" t="str">
            <v>XXX</v>
          </cell>
          <cell r="J1429" t="str">
            <v/>
          </cell>
          <cell r="L1429" t="str">
            <v>J</v>
          </cell>
          <cell r="M1429" t="str">
            <v>J</v>
          </cell>
          <cell r="N1429">
            <v>0</v>
          </cell>
          <cell r="P1429" t="str">
            <v>Providing and fixing in position 20mm polished granite</v>
          </cell>
          <cell r="R1429">
            <v>0</v>
          </cell>
          <cell r="S1429">
            <v>0</v>
          </cell>
          <cell r="T1429">
            <v>0</v>
          </cell>
          <cell r="X1429">
            <v>0</v>
          </cell>
          <cell r="Y1429">
            <v>0</v>
          </cell>
          <cell r="Z1429">
            <v>0</v>
          </cell>
          <cell r="AB1429">
            <v>0</v>
          </cell>
          <cell r="AC1429">
            <v>0</v>
          </cell>
          <cell r="AF1429">
            <v>0</v>
          </cell>
          <cell r="AG1429">
            <v>0</v>
          </cell>
          <cell r="AH1429">
            <v>0</v>
          </cell>
          <cell r="AI1429">
            <v>0</v>
          </cell>
          <cell r="AJ1429">
            <v>0</v>
          </cell>
          <cell r="AK1429">
            <v>0</v>
          </cell>
          <cell r="AL1429">
            <v>0</v>
          </cell>
          <cell r="AM1429">
            <v>0</v>
          </cell>
          <cell r="AN1429">
            <v>0</v>
          </cell>
          <cell r="AO1429">
            <v>0</v>
          </cell>
          <cell r="AP1429">
            <v>0</v>
          </cell>
          <cell r="AQ1429">
            <v>0</v>
          </cell>
          <cell r="AR1429">
            <v>0</v>
          </cell>
          <cell r="AS1429">
            <v>0</v>
          </cell>
          <cell r="AT1429">
            <v>0</v>
          </cell>
          <cell r="AU1429">
            <v>0</v>
          </cell>
          <cell r="AV1429">
            <v>0</v>
          </cell>
          <cell r="AW1429">
            <v>0</v>
          </cell>
          <cell r="AX1429">
            <v>0</v>
          </cell>
          <cell r="AY1429">
            <v>0</v>
          </cell>
          <cell r="AZ1429">
            <v>0</v>
          </cell>
          <cell r="BA1429">
            <v>0</v>
          </cell>
          <cell r="BB1429">
            <v>0</v>
          </cell>
          <cell r="BC1429">
            <v>0</v>
          </cell>
          <cell r="BH1429">
            <v>0</v>
          </cell>
          <cell r="BJ1429">
            <v>0</v>
          </cell>
        </row>
        <row r="1430">
          <cell r="A1430">
            <v>1430</v>
          </cell>
          <cell r="F1430" t="str">
            <v>XXX</v>
          </cell>
          <cell r="J1430" t="str">
            <v/>
          </cell>
          <cell r="L1430" t="str">
            <v>J</v>
          </cell>
          <cell r="M1430" t="str">
            <v>J</v>
          </cell>
          <cell r="N1430">
            <v>0</v>
          </cell>
          <cell r="P1430" t="str">
            <v>in a cement mortar 1:4, ¾ "  thick made to a level</v>
          </cell>
          <cell r="R1430">
            <v>0</v>
          </cell>
          <cell r="S1430">
            <v>0</v>
          </cell>
          <cell r="T1430">
            <v>0</v>
          </cell>
          <cell r="X1430">
            <v>0</v>
          </cell>
          <cell r="Y1430">
            <v>0</v>
          </cell>
          <cell r="Z1430">
            <v>0</v>
          </cell>
          <cell r="AB1430">
            <v>0</v>
          </cell>
          <cell r="AC1430">
            <v>0</v>
          </cell>
          <cell r="AF1430">
            <v>0</v>
          </cell>
          <cell r="AG1430">
            <v>0</v>
          </cell>
          <cell r="AH1430">
            <v>0</v>
          </cell>
          <cell r="AI1430">
            <v>0</v>
          </cell>
          <cell r="AJ1430">
            <v>0</v>
          </cell>
          <cell r="AK1430">
            <v>0</v>
          </cell>
          <cell r="AL1430">
            <v>0</v>
          </cell>
          <cell r="AM1430">
            <v>0</v>
          </cell>
          <cell r="AN1430">
            <v>0</v>
          </cell>
          <cell r="AO1430">
            <v>0</v>
          </cell>
          <cell r="AP1430">
            <v>0</v>
          </cell>
          <cell r="AQ1430">
            <v>0</v>
          </cell>
          <cell r="AR1430">
            <v>0</v>
          </cell>
          <cell r="AS1430">
            <v>0</v>
          </cell>
          <cell r="AT1430">
            <v>0</v>
          </cell>
          <cell r="AU1430">
            <v>0</v>
          </cell>
          <cell r="AV1430">
            <v>0</v>
          </cell>
          <cell r="AW1430">
            <v>0</v>
          </cell>
          <cell r="AX1430">
            <v>0</v>
          </cell>
          <cell r="AY1430">
            <v>0</v>
          </cell>
          <cell r="AZ1430">
            <v>0</v>
          </cell>
          <cell r="BA1430">
            <v>0</v>
          </cell>
          <cell r="BB1430">
            <v>0</v>
          </cell>
          <cell r="BC1430">
            <v>0</v>
          </cell>
          <cell r="BH1430">
            <v>0</v>
          </cell>
          <cell r="BJ1430">
            <v>0</v>
          </cell>
        </row>
        <row r="1431">
          <cell r="A1431">
            <v>1431</v>
          </cell>
          <cell r="F1431" t="str">
            <v>XXX</v>
          </cell>
          <cell r="J1431" t="str">
            <v/>
          </cell>
          <cell r="L1431" t="str">
            <v>J</v>
          </cell>
          <cell r="M1431" t="str">
            <v>J</v>
          </cell>
          <cell r="N1431">
            <v>0</v>
          </cell>
          <cell r="P1431" t="str">
            <v xml:space="preserve">with  plumb levellor cut to size . </v>
          </cell>
          <cell r="R1431">
            <v>0</v>
          </cell>
          <cell r="S1431">
            <v>0</v>
          </cell>
          <cell r="T1431">
            <v>0</v>
          </cell>
          <cell r="X1431">
            <v>0</v>
          </cell>
          <cell r="Y1431">
            <v>0</v>
          </cell>
          <cell r="Z1431">
            <v>0</v>
          </cell>
          <cell r="AB1431">
            <v>0</v>
          </cell>
          <cell r="AC1431">
            <v>0</v>
          </cell>
          <cell r="AF1431">
            <v>0</v>
          </cell>
          <cell r="AG1431">
            <v>0</v>
          </cell>
          <cell r="AH1431">
            <v>0</v>
          </cell>
          <cell r="AI1431">
            <v>0</v>
          </cell>
          <cell r="AJ1431">
            <v>0</v>
          </cell>
          <cell r="AK1431">
            <v>0</v>
          </cell>
          <cell r="AL1431">
            <v>0</v>
          </cell>
          <cell r="AM1431">
            <v>0</v>
          </cell>
          <cell r="AN1431">
            <v>0</v>
          </cell>
          <cell r="AO1431">
            <v>0</v>
          </cell>
          <cell r="AP1431">
            <v>0</v>
          </cell>
          <cell r="AQ1431">
            <v>0</v>
          </cell>
          <cell r="AR1431">
            <v>0</v>
          </cell>
          <cell r="AS1431">
            <v>0</v>
          </cell>
          <cell r="AT1431">
            <v>0</v>
          </cell>
          <cell r="AU1431">
            <v>0</v>
          </cell>
          <cell r="AV1431">
            <v>0</v>
          </cell>
          <cell r="AW1431">
            <v>0</v>
          </cell>
          <cell r="AX1431">
            <v>0</v>
          </cell>
          <cell r="AY1431">
            <v>0</v>
          </cell>
          <cell r="AZ1431">
            <v>0</v>
          </cell>
          <cell r="BA1431">
            <v>0</v>
          </cell>
          <cell r="BB1431">
            <v>0</v>
          </cell>
          <cell r="BC1431">
            <v>0</v>
          </cell>
          <cell r="BH1431">
            <v>0</v>
          </cell>
          <cell r="BJ1431">
            <v>0</v>
          </cell>
        </row>
        <row r="1432">
          <cell r="A1432">
            <v>1432</v>
          </cell>
          <cell r="F1432" t="str">
            <v>XXX</v>
          </cell>
          <cell r="J1432" t="str">
            <v/>
          </cell>
          <cell r="L1432" t="str">
            <v>J</v>
          </cell>
          <cell r="M1432" t="str">
            <v>J</v>
          </cell>
          <cell r="N1432">
            <v>0</v>
          </cell>
          <cell r="P1432" t="str">
            <v>The joints are filled with jointing compound matching</v>
          </cell>
          <cell r="R1432">
            <v>0</v>
          </cell>
          <cell r="S1432">
            <v>0</v>
          </cell>
          <cell r="T1432">
            <v>0</v>
          </cell>
          <cell r="X1432">
            <v>0</v>
          </cell>
          <cell r="Y1432">
            <v>0</v>
          </cell>
          <cell r="Z1432">
            <v>0</v>
          </cell>
          <cell r="AB1432">
            <v>0</v>
          </cell>
          <cell r="AC1432">
            <v>0</v>
          </cell>
          <cell r="AF1432">
            <v>0</v>
          </cell>
          <cell r="AG1432">
            <v>0</v>
          </cell>
          <cell r="AH1432">
            <v>0</v>
          </cell>
          <cell r="AI1432">
            <v>0</v>
          </cell>
          <cell r="AJ1432">
            <v>0</v>
          </cell>
          <cell r="AK1432">
            <v>0</v>
          </cell>
          <cell r="AL1432">
            <v>0</v>
          </cell>
          <cell r="AM1432">
            <v>0</v>
          </cell>
          <cell r="AN1432">
            <v>0</v>
          </cell>
          <cell r="AO1432">
            <v>0</v>
          </cell>
          <cell r="AP1432">
            <v>0</v>
          </cell>
          <cell r="AQ1432">
            <v>0</v>
          </cell>
          <cell r="AR1432">
            <v>0</v>
          </cell>
          <cell r="AS1432">
            <v>0</v>
          </cell>
          <cell r="AT1432">
            <v>0</v>
          </cell>
          <cell r="AU1432">
            <v>0</v>
          </cell>
          <cell r="AV1432">
            <v>0</v>
          </cell>
          <cell r="AW1432">
            <v>0</v>
          </cell>
          <cell r="AX1432">
            <v>0</v>
          </cell>
          <cell r="AY1432">
            <v>0</v>
          </cell>
          <cell r="AZ1432">
            <v>0</v>
          </cell>
          <cell r="BA1432">
            <v>0</v>
          </cell>
          <cell r="BB1432">
            <v>0</v>
          </cell>
          <cell r="BC1432">
            <v>0</v>
          </cell>
          <cell r="BH1432">
            <v>0</v>
          </cell>
          <cell r="BJ1432">
            <v>0</v>
          </cell>
        </row>
        <row r="1433">
          <cell r="A1433">
            <v>1433</v>
          </cell>
          <cell r="F1433" t="str">
            <v>XXX</v>
          </cell>
          <cell r="J1433" t="str">
            <v/>
          </cell>
          <cell r="L1433" t="str">
            <v>J</v>
          </cell>
          <cell r="M1433" t="str">
            <v>J</v>
          </cell>
          <cell r="N1433">
            <v>0</v>
          </cell>
          <cell r="P1433" t="str">
            <v>to the tiles</v>
          </cell>
          <cell r="R1433">
            <v>0</v>
          </cell>
          <cell r="S1433">
            <v>0</v>
          </cell>
          <cell r="T1433">
            <v>0</v>
          </cell>
          <cell r="X1433">
            <v>0</v>
          </cell>
          <cell r="Y1433">
            <v>0</v>
          </cell>
          <cell r="Z1433">
            <v>0</v>
          </cell>
          <cell r="AB1433">
            <v>0</v>
          </cell>
          <cell r="AC1433">
            <v>0</v>
          </cell>
          <cell r="AF1433">
            <v>0</v>
          </cell>
          <cell r="AG1433">
            <v>0</v>
          </cell>
          <cell r="AH1433">
            <v>0</v>
          </cell>
          <cell r="AI1433">
            <v>0</v>
          </cell>
          <cell r="AJ1433">
            <v>0</v>
          </cell>
          <cell r="AK1433">
            <v>0</v>
          </cell>
          <cell r="AL1433">
            <v>0</v>
          </cell>
          <cell r="AM1433">
            <v>0</v>
          </cell>
          <cell r="AN1433">
            <v>0</v>
          </cell>
          <cell r="AO1433">
            <v>0</v>
          </cell>
          <cell r="AP1433">
            <v>0</v>
          </cell>
          <cell r="AQ1433">
            <v>0</v>
          </cell>
          <cell r="AR1433">
            <v>0</v>
          </cell>
          <cell r="AS1433">
            <v>0</v>
          </cell>
          <cell r="AT1433">
            <v>0</v>
          </cell>
          <cell r="AU1433">
            <v>0</v>
          </cell>
          <cell r="AV1433">
            <v>0</v>
          </cell>
          <cell r="AW1433">
            <v>0</v>
          </cell>
          <cell r="AX1433">
            <v>0</v>
          </cell>
          <cell r="AY1433">
            <v>0</v>
          </cell>
          <cell r="AZ1433">
            <v>0</v>
          </cell>
          <cell r="BA1433">
            <v>0</v>
          </cell>
          <cell r="BB1433">
            <v>0</v>
          </cell>
          <cell r="BC1433">
            <v>0</v>
          </cell>
          <cell r="BH1433">
            <v>0</v>
          </cell>
          <cell r="BJ1433">
            <v>0</v>
          </cell>
        </row>
        <row r="1434">
          <cell r="A1434">
            <v>1434</v>
          </cell>
          <cell r="F1434" t="str">
            <v>XXX</v>
          </cell>
          <cell r="J1434" t="str">
            <v/>
          </cell>
          <cell r="L1434" t="str">
            <v>J</v>
          </cell>
          <cell r="M1434" t="str">
            <v>J</v>
          </cell>
          <cell r="N1434">
            <v>0</v>
          </cell>
          <cell r="R1434">
            <v>0</v>
          </cell>
          <cell r="S1434">
            <v>0</v>
          </cell>
          <cell r="T1434">
            <v>0</v>
          </cell>
          <cell r="X1434">
            <v>0</v>
          </cell>
          <cell r="Y1434">
            <v>0</v>
          </cell>
          <cell r="Z1434">
            <v>0</v>
          </cell>
          <cell r="AB1434">
            <v>0</v>
          </cell>
          <cell r="AC1434">
            <v>0</v>
          </cell>
          <cell r="AF1434">
            <v>0</v>
          </cell>
          <cell r="AG1434">
            <v>0</v>
          </cell>
          <cell r="AH1434">
            <v>0</v>
          </cell>
          <cell r="AI1434">
            <v>0</v>
          </cell>
          <cell r="AJ1434">
            <v>0</v>
          </cell>
          <cell r="AK1434">
            <v>0</v>
          </cell>
          <cell r="AL1434">
            <v>0</v>
          </cell>
          <cell r="AM1434">
            <v>0</v>
          </cell>
          <cell r="AN1434">
            <v>0</v>
          </cell>
          <cell r="AO1434">
            <v>0</v>
          </cell>
          <cell r="AP1434">
            <v>0</v>
          </cell>
          <cell r="AQ1434">
            <v>0</v>
          </cell>
          <cell r="AR1434">
            <v>0</v>
          </cell>
          <cell r="AS1434">
            <v>0</v>
          </cell>
          <cell r="AT1434">
            <v>0</v>
          </cell>
          <cell r="AU1434">
            <v>0</v>
          </cell>
          <cell r="AV1434">
            <v>0</v>
          </cell>
          <cell r="AW1434">
            <v>0</v>
          </cell>
          <cell r="AX1434">
            <v>0</v>
          </cell>
          <cell r="AY1434">
            <v>0</v>
          </cell>
          <cell r="AZ1434">
            <v>0</v>
          </cell>
          <cell r="BA1434">
            <v>0</v>
          </cell>
          <cell r="BB1434">
            <v>0</v>
          </cell>
          <cell r="BC1434">
            <v>0</v>
          </cell>
          <cell r="BH1434">
            <v>0</v>
          </cell>
          <cell r="BJ1434">
            <v>0</v>
          </cell>
        </row>
        <row r="1435">
          <cell r="A1435">
            <v>1435</v>
          </cell>
          <cell r="F1435" t="str">
            <v>XXX</v>
          </cell>
          <cell r="G1435">
            <v>39</v>
          </cell>
          <cell r="I1435" t="str">
            <v>CIV</v>
          </cell>
          <cell r="J1435" t="str">
            <v>Civil Works</v>
          </cell>
          <cell r="K1435" t="str">
            <v>Gen</v>
          </cell>
          <cell r="L1435" t="str">
            <v>I</v>
          </cell>
          <cell r="M1435" t="str">
            <v>I</v>
          </cell>
          <cell r="N1435" t="str">
            <v>I</v>
          </cell>
          <cell r="O1435" t="str">
            <v>CVL UR</v>
          </cell>
          <cell r="P1435" t="str">
            <v>Granite skirting</v>
          </cell>
          <cell r="Q1435" t="str">
            <v>Rmt</v>
          </cell>
          <cell r="R1435" t="str">
            <v>Rmt</v>
          </cell>
          <cell r="S1435">
            <v>75</v>
          </cell>
          <cell r="T1435">
            <v>75</v>
          </cell>
          <cell r="U1435">
            <v>75</v>
          </cell>
          <cell r="X1435">
            <v>75</v>
          </cell>
          <cell r="Y1435">
            <v>75</v>
          </cell>
          <cell r="Z1435" t="str">
            <v>KAK/1406</v>
          </cell>
          <cell r="AA1435" t="str">
            <v>INR</v>
          </cell>
          <cell r="AB1435">
            <v>477</v>
          </cell>
          <cell r="AC1435">
            <v>477</v>
          </cell>
          <cell r="AF1435">
            <v>2.3419203747072598E-2</v>
          </cell>
          <cell r="AG1435">
            <v>465.82903981264639</v>
          </cell>
          <cell r="AH1435">
            <v>0</v>
          </cell>
          <cell r="AI1435">
            <v>1</v>
          </cell>
          <cell r="AJ1435">
            <v>0</v>
          </cell>
          <cell r="AK1435">
            <v>0</v>
          </cell>
          <cell r="AL1435">
            <v>0</v>
          </cell>
          <cell r="AM1435">
            <v>0</v>
          </cell>
          <cell r="AN1435">
            <v>0</v>
          </cell>
          <cell r="AO1435">
            <v>0</v>
          </cell>
          <cell r="AP1435">
            <v>0</v>
          </cell>
          <cell r="AQ1435">
            <v>0</v>
          </cell>
          <cell r="AR1435">
            <v>465.82903981264639</v>
          </cell>
          <cell r="AS1435">
            <v>34937.177985948481</v>
          </cell>
          <cell r="AT1435">
            <v>1</v>
          </cell>
          <cell r="AU1435">
            <v>34937</v>
          </cell>
          <cell r="AV1435">
            <v>1455.7083333333358</v>
          </cell>
          <cell r="AW1435">
            <v>1216.9416768425217</v>
          </cell>
          <cell r="AX1435">
            <v>37609.650010175857</v>
          </cell>
          <cell r="AY1435">
            <v>37609.650010175857</v>
          </cell>
          <cell r="AZ1435">
            <v>0.16320000000000001</v>
          </cell>
          <cell r="BA1435">
            <v>0.04</v>
          </cell>
          <cell r="BB1435">
            <v>0</v>
          </cell>
          <cell r="BC1435">
            <v>0</v>
          </cell>
          <cell r="BH1435">
            <v>0</v>
          </cell>
          <cell r="BJ1435">
            <v>0</v>
          </cell>
        </row>
        <row r="1436">
          <cell r="A1436">
            <v>1436</v>
          </cell>
          <cell r="F1436" t="str">
            <v>XXX</v>
          </cell>
          <cell r="J1436" t="str">
            <v/>
          </cell>
          <cell r="L1436" t="str">
            <v>J</v>
          </cell>
          <cell r="M1436" t="str">
            <v>J</v>
          </cell>
          <cell r="N1436">
            <v>0</v>
          </cell>
          <cell r="P1436" t="str">
            <v>Providing and fixing in position 4" skirting with19mm</v>
          </cell>
          <cell r="R1436">
            <v>0</v>
          </cell>
          <cell r="S1436">
            <v>0</v>
          </cell>
          <cell r="T1436">
            <v>0</v>
          </cell>
          <cell r="X1436">
            <v>0</v>
          </cell>
          <cell r="Y1436">
            <v>0</v>
          </cell>
          <cell r="Z1436">
            <v>0</v>
          </cell>
          <cell r="AB1436">
            <v>0</v>
          </cell>
          <cell r="AC1436">
            <v>0</v>
          </cell>
          <cell r="AF1436">
            <v>0</v>
          </cell>
          <cell r="AG1436">
            <v>0</v>
          </cell>
          <cell r="AH1436">
            <v>0</v>
          </cell>
          <cell r="AI1436">
            <v>0</v>
          </cell>
          <cell r="AJ1436">
            <v>0</v>
          </cell>
          <cell r="AK1436">
            <v>0</v>
          </cell>
          <cell r="AL1436">
            <v>0</v>
          </cell>
          <cell r="AM1436">
            <v>0</v>
          </cell>
          <cell r="AN1436">
            <v>0</v>
          </cell>
          <cell r="AO1436">
            <v>0</v>
          </cell>
          <cell r="AP1436">
            <v>0</v>
          </cell>
          <cell r="AQ1436">
            <v>0</v>
          </cell>
          <cell r="AR1436">
            <v>0</v>
          </cell>
          <cell r="AS1436">
            <v>0</v>
          </cell>
          <cell r="AT1436">
            <v>0</v>
          </cell>
          <cell r="AU1436">
            <v>0</v>
          </cell>
          <cell r="AV1436">
            <v>0</v>
          </cell>
          <cell r="AW1436">
            <v>0</v>
          </cell>
          <cell r="AX1436">
            <v>0</v>
          </cell>
          <cell r="AY1436">
            <v>0</v>
          </cell>
          <cell r="AZ1436">
            <v>0</v>
          </cell>
          <cell r="BA1436">
            <v>0</v>
          </cell>
          <cell r="BB1436">
            <v>0</v>
          </cell>
          <cell r="BC1436">
            <v>0</v>
          </cell>
          <cell r="BH1436">
            <v>0</v>
          </cell>
          <cell r="BJ1436">
            <v>0</v>
          </cell>
        </row>
        <row r="1437">
          <cell r="A1437">
            <v>1437</v>
          </cell>
          <cell r="F1437" t="str">
            <v>XXX</v>
          </cell>
          <cell r="J1437" t="str">
            <v/>
          </cell>
          <cell r="L1437" t="str">
            <v>J</v>
          </cell>
          <cell r="M1437" t="str">
            <v>J</v>
          </cell>
          <cell r="N1437">
            <v>0</v>
          </cell>
          <cell r="P1437" t="str">
            <v xml:space="preserve">polished granite with edges bevelled to a size of ¼". </v>
          </cell>
          <cell r="R1437">
            <v>0</v>
          </cell>
          <cell r="S1437">
            <v>0</v>
          </cell>
          <cell r="T1437">
            <v>0</v>
          </cell>
          <cell r="X1437">
            <v>0</v>
          </cell>
          <cell r="Y1437">
            <v>0</v>
          </cell>
          <cell r="Z1437">
            <v>0</v>
          </cell>
          <cell r="AB1437">
            <v>0</v>
          </cell>
          <cell r="AC1437">
            <v>0</v>
          </cell>
          <cell r="AF1437">
            <v>0</v>
          </cell>
          <cell r="AG1437">
            <v>0</v>
          </cell>
          <cell r="AH1437">
            <v>0</v>
          </cell>
          <cell r="AI1437">
            <v>0</v>
          </cell>
          <cell r="AJ1437">
            <v>0</v>
          </cell>
          <cell r="AK1437">
            <v>0</v>
          </cell>
          <cell r="AL1437">
            <v>0</v>
          </cell>
          <cell r="AM1437">
            <v>0</v>
          </cell>
          <cell r="AN1437">
            <v>0</v>
          </cell>
          <cell r="AO1437">
            <v>0</v>
          </cell>
          <cell r="AP1437">
            <v>0</v>
          </cell>
          <cell r="AQ1437">
            <v>0</v>
          </cell>
          <cell r="AR1437">
            <v>0</v>
          </cell>
          <cell r="AS1437">
            <v>0</v>
          </cell>
          <cell r="AT1437">
            <v>0</v>
          </cell>
          <cell r="AU1437">
            <v>0</v>
          </cell>
          <cell r="AV1437">
            <v>0</v>
          </cell>
          <cell r="AW1437">
            <v>0</v>
          </cell>
          <cell r="AX1437">
            <v>0</v>
          </cell>
          <cell r="AY1437">
            <v>0</v>
          </cell>
          <cell r="AZ1437">
            <v>0</v>
          </cell>
          <cell r="BA1437">
            <v>0</v>
          </cell>
          <cell r="BB1437">
            <v>0</v>
          </cell>
          <cell r="BC1437">
            <v>0</v>
          </cell>
          <cell r="BH1437">
            <v>0</v>
          </cell>
          <cell r="BJ1437">
            <v>0</v>
          </cell>
        </row>
        <row r="1438">
          <cell r="A1438">
            <v>1438</v>
          </cell>
          <cell r="F1438" t="str">
            <v>XXX</v>
          </cell>
          <cell r="J1438" t="str">
            <v/>
          </cell>
          <cell r="L1438" t="str">
            <v>J</v>
          </cell>
          <cell r="M1438" t="str">
            <v>J</v>
          </cell>
          <cell r="N1438">
            <v>0</v>
          </cell>
          <cell r="P1438" t="str">
            <v>The granite outer surface to beflushed to the plaster</v>
          </cell>
          <cell r="R1438">
            <v>0</v>
          </cell>
          <cell r="S1438">
            <v>0</v>
          </cell>
          <cell r="T1438">
            <v>0</v>
          </cell>
          <cell r="X1438">
            <v>0</v>
          </cell>
          <cell r="Y1438">
            <v>0</v>
          </cell>
          <cell r="Z1438">
            <v>0</v>
          </cell>
          <cell r="AB1438">
            <v>0</v>
          </cell>
          <cell r="AC1438">
            <v>0</v>
          </cell>
          <cell r="AF1438">
            <v>0</v>
          </cell>
          <cell r="AG1438">
            <v>0</v>
          </cell>
          <cell r="AH1438">
            <v>0</v>
          </cell>
          <cell r="AI1438">
            <v>0</v>
          </cell>
          <cell r="AJ1438">
            <v>0</v>
          </cell>
          <cell r="AK1438">
            <v>0</v>
          </cell>
          <cell r="AL1438">
            <v>0</v>
          </cell>
          <cell r="AM1438">
            <v>0</v>
          </cell>
          <cell r="AN1438">
            <v>0</v>
          </cell>
          <cell r="AO1438">
            <v>0</v>
          </cell>
          <cell r="AP1438">
            <v>0</v>
          </cell>
          <cell r="AQ1438">
            <v>0</v>
          </cell>
          <cell r="AR1438">
            <v>0</v>
          </cell>
          <cell r="AS1438">
            <v>0</v>
          </cell>
          <cell r="AT1438">
            <v>0</v>
          </cell>
          <cell r="AU1438">
            <v>0</v>
          </cell>
          <cell r="AV1438">
            <v>0</v>
          </cell>
          <cell r="AW1438">
            <v>0</v>
          </cell>
          <cell r="AX1438">
            <v>0</v>
          </cell>
          <cell r="AY1438">
            <v>0</v>
          </cell>
          <cell r="AZ1438">
            <v>0</v>
          </cell>
          <cell r="BA1438">
            <v>0</v>
          </cell>
          <cell r="BB1438">
            <v>0</v>
          </cell>
          <cell r="BC1438">
            <v>0</v>
          </cell>
          <cell r="BH1438">
            <v>0</v>
          </cell>
          <cell r="BJ1438">
            <v>0</v>
          </cell>
        </row>
        <row r="1439">
          <cell r="A1439">
            <v>1439</v>
          </cell>
          <cell r="F1439" t="str">
            <v>XXX</v>
          </cell>
          <cell r="J1439" t="str">
            <v/>
          </cell>
          <cell r="L1439" t="str">
            <v>J</v>
          </cell>
          <cell r="M1439" t="str">
            <v>J</v>
          </cell>
          <cell r="N1439">
            <v>0</v>
          </cell>
          <cell r="P1439" t="str">
            <v>finish of the wall .</v>
          </cell>
          <cell r="R1439">
            <v>0</v>
          </cell>
          <cell r="S1439">
            <v>0</v>
          </cell>
          <cell r="T1439">
            <v>0</v>
          </cell>
          <cell r="X1439">
            <v>0</v>
          </cell>
          <cell r="Y1439">
            <v>0</v>
          </cell>
          <cell r="Z1439">
            <v>0</v>
          </cell>
          <cell r="AB1439">
            <v>0</v>
          </cell>
          <cell r="AC1439">
            <v>0</v>
          </cell>
          <cell r="AF1439">
            <v>0</v>
          </cell>
          <cell r="AG1439">
            <v>0</v>
          </cell>
          <cell r="AH1439">
            <v>0</v>
          </cell>
          <cell r="AI1439">
            <v>0</v>
          </cell>
          <cell r="AJ1439">
            <v>0</v>
          </cell>
          <cell r="AK1439">
            <v>0</v>
          </cell>
          <cell r="AL1439">
            <v>0</v>
          </cell>
          <cell r="AM1439">
            <v>0</v>
          </cell>
          <cell r="AN1439">
            <v>0</v>
          </cell>
          <cell r="AO1439">
            <v>0</v>
          </cell>
          <cell r="AP1439">
            <v>0</v>
          </cell>
          <cell r="AQ1439">
            <v>0</v>
          </cell>
          <cell r="AR1439">
            <v>0</v>
          </cell>
          <cell r="AS1439">
            <v>0</v>
          </cell>
          <cell r="AT1439">
            <v>0</v>
          </cell>
          <cell r="AU1439">
            <v>0</v>
          </cell>
          <cell r="AV1439">
            <v>0</v>
          </cell>
          <cell r="AW1439">
            <v>0</v>
          </cell>
          <cell r="AX1439">
            <v>0</v>
          </cell>
          <cell r="AY1439">
            <v>0</v>
          </cell>
          <cell r="AZ1439">
            <v>0</v>
          </cell>
          <cell r="BA1439">
            <v>0</v>
          </cell>
          <cell r="BB1439">
            <v>0</v>
          </cell>
          <cell r="BC1439">
            <v>0</v>
          </cell>
          <cell r="BH1439">
            <v>0</v>
          </cell>
          <cell r="BJ1439">
            <v>0</v>
          </cell>
        </row>
        <row r="1440">
          <cell r="A1440">
            <v>1440</v>
          </cell>
          <cell r="F1440" t="str">
            <v>XXX</v>
          </cell>
          <cell r="J1440" t="str">
            <v/>
          </cell>
          <cell r="L1440" t="str">
            <v>J</v>
          </cell>
          <cell r="M1440" t="str">
            <v>J</v>
          </cell>
          <cell r="N1440">
            <v>0</v>
          </cell>
          <cell r="R1440">
            <v>0</v>
          </cell>
          <cell r="S1440">
            <v>0</v>
          </cell>
          <cell r="T1440">
            <v>0</v>
          </cell>
          <cell r="X1440">
            <v>0</v>
          </cell>
          <cell r="Y1440">
            <v>0</v>
          </cell>
          <cell r="Z1440">
            <v>0</v>
          </cell>
          <cell r="AB1440">
            <v>0</v>
          </cell>
          <cell r="AC1440">
            <v>0</v>
          </cell>
          <cell r="AF1440">
            <v>0</v>
          </cell>
          <cell r="AG1440">
            <v>0</v>
          </cell>
          <cell r="AH1440">
            <v>0</v>
          </cell>
          <cell r="AI1440">
            <v>0</v>
          </cell>
          <cell r="AJ1440">
            <v>0</v>
          </cell>
          <cell r="AK1440">
            <v>0</v>
          </cell>
          <cell r="AL1440">
            <v>0</v>
          </cell>
          <cell r="AM1440">
            <v>0</v>
          </cell>
          <cell r="AN1440">
            <v>0</v>
          </cell>
          <cell r="AO1440">
            <v>0</v>
          </cell>
          <cell r="AP1440">
            <v>0</v>
          </cell>
          <cell r="AQ1440">
            <v>0</v>
          </cell>
          <cell r="AR1440">
            <v>0</v>
          </cell>
          <cell r="AS1440">
            <v>0</v>
          </cell>
          <cell r="AT1440">
            <v>0</v>
          </cell>
          <cell r="AU1440">
            <v>0</v>
          </cell>
          <cell r="AV1440">
            <v>0</v>
          </cell>
          <cell r="AW1440">
            <v>0</v>
          </cell>
          <cell r="AX1440">
            <v>0</v>
          </cell>
          <cell r="AY1440">
            <v>0</v>
          </cell>
          <cell r="AZ1440">
            <v>0</v>
          </cell>
          <cell r="BA1440">
            <v>0</v>
          </cell>
          <cell r="BB1440">
            <v>0</v>
          </cell>
          <cell r="BC1440">
            <v>0</v>
          </cell>
          <cell r="BH1440">
            <v>0</v>
          </cell>
          <cell r="BJ1440">
            <v>0</v>
          </cell>
        </row>
        <row r="1441">
          <cell r="A1441">
            <v>1441</v>
          </cell>
          <cell r="F1441" t="str">
            <v>XXX</v>
          </cell>
          <cell r="G1441">
            <v>40</v>
          </cell>
          <cell r="I1441" t="str">
            <v>CIV</v>
          </cell>
          <cell r="J1441" t="str">
            <v>Civil Works</v>
          </cell>
          <cell r="K1441" t="str">
            <v>Gen</v>
          </cell>
          <cell r="L1441" t="str">
            <v>I</v>
          </cell>
          <cell r="M1441" t="str">
            <v>I</v>
          </cell>
          <cell r="N1441" t="str">
            <v>I</v>
          </cell>
          <cell r="O1441" t="str">
            <v>CVL UR</v>
          </cell>
          <cell r="P1441" t="str">
            <v>Granite counter</v>
          </cell>
          <cell r="Q1441" t="str">
            <v>Rmt</v>
          </cell>
          <cell r="R1441" t="str">
            <v>Rmt</v>
          </cell>
          <cell r="S1441">
            <v>5.5</v>
          </cell>
          <cell r="T1441">
            <v>5.5</v>
          </cell>
          <cell r="U1441">
            <v>5.5</v>
          </cell>
          <cell r="X1441">
            <v>5.5</v>
          </cell>
          <cell r="Y1441">
            <v>5.5</v>
          </cell>
          <cell r="Z1441" t="str">
            <v>KAK/1406</v>
          </cell>
          <cell r="AA1441" t="str">
            <v>INR</v>
          </cell>
          <cell r="AB1441">
            <v>4158</v>
          </cell>
          <cell r="AC1441">
            <v>4158</v>
          </cell>
          <cell r="AF1441">
            <v>2.3419203747072598E-2</v>
          </cell>
          <cell r="AG1441">
            <v>4060.622950819672</v>
          </cell>
          <cell r="AH1441">
            <v>0</v>
          </cell>
          <cell r="AI1441">
            <v>1</v>
          </cell>
          <cell r="AJ1441">
            <v>0</v>
          </cell>
          <cell r="AK1441">
            <v>0</v>
          </cell>
          <cell r="AL1441">
            <v>0</v>
          </cell>
          <cell r="AM1441">
            <v>0</v>
          </cell>
          <cell r="AN1441">
            <v>0</v>
          </cell>
          <cell r="AO1441">
            <v>0</v>
          </cell>
          <cell r="AP1441">
            <v>0</v>
          </cell>
          <cell r="AQ1441">
            <v>0</v>
          </cell>
          <cell r="AR1441">
            <v>4060.622950819672</v>
          </cell>
          <cell r="AS1441">
            <v>22333.426229508197</v>
          </cell>
          <cell r="AT1441">
            <v>1</v>
          </cell>
          <cell r="AU1441">
            <v>22333</v>
          </cell>
          <cell r="AV1441">
            <v>930.54166666666788</v>
          </cell>
          <cell r="AW1441">
            <v>777.91334312974868</v>
          </cell>
          <cell r="AX1441">
            <v>24041.455009796417</v>
          </cell>
          <cell r="AY1441">
            <v>24041.455009796417</v>
          </cell>
          <cell r="AZ1441">
            <v>0.16320000000000001</v>
          </cell>
          <cell r="BA1441">
            <v>0.04</v>
          </cell>
          <cell r="BB1441">
            <v>0</v>
          </cell>
          <cell r="BC1441">
            <v>0</v>
          </cell>
          <cell r="BH1441">
            <v>0</v>
          </cell>
          <cell r="BJ1441">
            <v>0</v>
          </cell>
        </row>
        <row r="1442">
          <cell r="A1442">
            <v>1442</v>
          </cell>
          <cell r="F1442" t="str">
            <v>XXX</v>
          </cell>
          <cell r="J1442" t="str">
            <v/>
          </cell>
          <cell r="L1442" t="str">
            <v>J</v>
          </cell>
          <cell r="M1442" t="str">
            <v>J</v>
          </cell>
          <cell r="N1442">
            <v>0</v>
          </cell>
          <cell r="P1442" t="str">
            <v xml:space="preserve">Providing and fixing in position granite counter with </v>
          </cell>
          <cell r="Q1442">
            <v>0</v>
          </cell>
          <cell r="R1442">
            <v>0</v>
          </cell>
          <cell r="S1442">
            <v>0</v>
          </cell>
          <cell r="T1442">
            <v>0</v>
          </cell>
          <cell r="U1442">
            <v>0</v>
          </cell>
          <cell r="X1442">
            <v>0</v>
          </cell>
          <cell r="Y1442">
            <v>0</v>
          </cell>
          <cell r="Z1442">
            <v>0</v>
          </cell>
          <cell r="AB1442">
            <v>0</v>
          </cell>
          <cell r="AC1442">
            <v>0</v>
          </cell>
          <cell r="AF1442">
            <v>0</v>
          </cell>
          <cell r="AG1442">
            <v>0</v>
          </cell>
          <cell r="AH1442">
            <v>0</v>
          </cell>
          <cell r="AI1442">
            <v>0</v>
          </cell>
          <cell r="AJ1442">
            <v>0</v>
          </cell>
          <cell r="AK1442">
            <v>0</v>
          </cell>
          <cell r="AL1442">
            <v>0</v>
          </cell>
          <cell r="AM1442">
            <v>0</v>
          </cell>
          <cell r="AN1442">
            <v>0</v>
          </cell>
          <cell r="AO1442">
            <v>0</v>
          </cell>
          <cell r="AP1442">
            <v>0</v>
          </cell>
          <cell r="AQ1442">
            <v>0</v>
          </cell>
          <cell r="AR1442">
            <v>0</v>
          </cell>
          <cell r="AS1442">
            <v>0</v>
          </cell>
          <cell r="AT1442">
            <v>0</v>
          </cell>
          <cell r="AU1442">
            <v>0</v>
          </cell>
          <cell r="AV1442">
            <v>0</v>
          </cell>
          <cell r="AW1442">
            <v>0</v>
          </cell>
          <cell r="AX1442">
            <v>0</v>
          </cell>
          <cell r="AY1442">
            <v>0</v>
          </cell>
          <cell r="AZ1442">
            <v>0</v>
          </cell>
          <cell r="BA1442">
            <v>0</v>
          </cell>
          <cell r="BB1442">
            <v>0</v>
          </cell>
          <cell r="BC1442">
            <v>0</v>
          </cell>
          <cell r="BH1442">
            <v>0</v>
          </cell>
          <cell r="BJ1442">
            <v>0</v>
          </cell>
        </row>
        <row r="1443">
          <cell r="A1443">
            <v>1443</v>
          </cell>
          <cell r="F1443" t="str">
            <v>XXX</v>
          </cell>
          <cell r="J1443" t="str">
            <v/>
          </cell>
          <cell r="L1443" t="str">
            <v>J</v>
          </cell>
          <cell r="M1443" t="str">
            <v>J</v>
          </cell>
          <cell r="N1443">
            <v>0</v>
          </cell>
          <cell r="P1443" t="str">
            <v xml:space="preserve">19mm granite mounted on 3" RCC slab supported by </v>
          </cell>
          <cell r="Q1443">
            <v>0</v>
          </cell>
          <cell r="R1443">
            <v>0</v>
          </cell>
          <cell r="S1443">
            <v>0</v>
          </cell>
          <cell r="T1443">
            <v>0</v>
          </cell>
          <cell r="U1443">
            <v>0</v>
          </cell>
          <cell r="X1443">
            <v>0</v>
          </cell>
          <cell r="Y1443">
            <v>0</v>
          </cell>
          <cell r="Z1443">
            <v>0</v>
          </cell>
          <cell r="AB1443">
            <v>0</v>
          </cell>
          <cell r="AC1443">
            <v>0</v>
          </cell>
          <cell r="AF1443">
            <v>0</v>
          </cell>
          <cell r="AG1443">
            <v>0</v>
          </cell>
          <cell r="AH1443">
            <v>0</v>
          </cell>
          <cell r="AI1443">
            <v>0</v>
          </cell>
          <cell r="AJ1443">
            <v>0</v>
          </cell>
          <cell r="AK1443">
            <v>0</v>
          </cell>
          <cell r="AL1443">
            <v>0</v>
          </cell>
          <cell r="AM1443">
            <v>0</v>
          </cell>
          <cell r="AN1443">
            <v>0</v>
          </cell>
          <cell r="AO1443">
            <v>0</v>
          </cell>
          <cell r="AP1443">
            <v>0</v>
          </cell>
          <cell r="AQ1443">
            <v>0</v>
          </cell>
          <cell r="AR1443">
            <v>0</v>
          </cell>
          <cell r="AS1443">
            <v>0</v>
          </cell>
          <cell r="AT1443">
            <v>0</v>
          </cell>
          <cell r="AU1443">
            <v>0</v>
          </cell>
          <cell r="AV1443">
            <v>0</v>
          </cell>
          <cell r="AW1443">
            <v>0</v>
          </cell>
          <cell r="AX1443">
            <v>0</v>
          </cell>
          <cell r="AY1443">
            <v>0</v>
          </cell>
          <cell r="AZ1443">
            <v>0</v>
          </cell>
          <cell r="BA1443">
            <v>0</v>
          </cell>
          <cell r="BB1443">
            <v>0</v>
          </cell>
          <cell r="BC1443">
            <v>0</v>
          </cell>
          <cell r="BH1443">
            <v>0</v>
          </cell>
          <cell r="BJ1443">
            <v>0</v>
          </cell>
        </row>
        <row r="1444">
          <cell r="A1444">
            <v>1444</v>
          </cell>
          <cell r="F1444" t="str">
            <v>XXX</v>
          </cell>
          <cell r="J1444" t="str">
            <v/>
          </cell>
          <cell r="L1444" t="str">
            <v>J</v>
          </cell>
          <cell r="M1444" t="str">
            <v>J</v>
          </cell>
          <cell r="N1444">
            <v>0</v>
          </cell>
          <cell r="P1444" t="str">
            <v>4 ½" brick wall plastered on all sides as per  the drg.</v>
          </cell>
          <cell r="Q1444">
            <v>0</v>
          </cell>
          <cell r="R1444">
            <v>0</v>
          </cell>
          <cell r="S1444">
            <v>0</v>
          </cell>
          <cell r="T1444">
            <v>0</v>
          </cell>
          <cell r="U1444">
            <v>0</v>
          </cell>
          <cell r="X1444">
            <v>0</v>
          </cell>
          <cell r="Y1444">
            <v>0</v>
          </cell>
          <cell r="Z1444">
            <v>0</v>
          </cell>
          <cell r="AB1444">
            <v>0</v>
          </cell>
          <cell r="AC1444">
            <v>0</v>
          </cell>
          <cell r="AF1444">
            <v>0</v>
          </cell>
          <cell r="AG1444">
            <v>0</v>
          </cell>
          <cell r="AH1444">
            <v>0</v>
          </cell>
          <cell r="AI1444">
            <v>0</v>
          </cell>
          <cell r="AJ1444">
            <v>0</v>
          </cell>
          <cell r="AK1444">
            <v>0</v>
          </cell>
          <cell r="AL1444">
            <v>0</v>
          </cell>
          <cell r="AM1444">
            <v>0</v>
          </cell>
          <cell r="AN1444">
            <v>0</v>
          </cell>
          <cell r="AO1444">
            <v>0</v>
          </cell>
          <cell r="AP1444">
            <v>0</v>
          </cell>
          <cell r="AQ1444">
            <v>0</v>
          </cell>
          <cell r="AR1444">
            <v>0</v>
          </cell>
          <cell r="AS1444">
            <v>0</v>
          </cell>
          <cell r="AT1444">
            <v>0</v>
          </cell>
          <cell r="AU1444">
            <v>0</v>
          </cell>
          <cell r="AV1444">
            <v>0</v>
          </cell>
          <cell r="AW1444">
            <v>0</v>
          </cell>
          <cell r="AX1444">
            <v>0</v>
          </cell>
          <cell r="AY1444">
            <v>0</v>
          </cell>
          <cell r="AZ1444">
            <v>0</v>
          </cell>
          <cell r="BA1444">
            <v>0</v>
          </cell>
          <cell r="BB1444">
            <v>0</v>
          </cell>
          <cell r="BC1444">
            <v>0</v>
          </cell>
          <cell r="BH1444">
            <v>0</v>
          </cell>
          <cell r="BJ1444">
            <v>0</v>
          </cell>
        </row>
        <row r="1445">
          <cell r="A1445">
            <v>1445</v>
          </cell>
          <cell r="F1445" t="str">
            <v>XXX</v>
          </cell>
          <cell r="J1445" t="str">
            <v/>
          </cell>
          <cell r="L1445" t="str">
            <v>J</v>
          </cell>
          <cell r="M1445" t="str">
            <v>J</v>
          </cell>
          <cell r="N1445">
            <v>0</v>
          </cell>
          <cell r="P1445" t="str">
            <v>The shelves are made of 30mm well cut and polished</v>
          </cell>
          <cell r="Q1445">
            <v>0</v>
          </cell>
          <cell r="R1445">
            <v>0</v>
          </cell>
          <cell r="S1445">
            <v>0</v>
          </cell>
          <cell r="T1445">
            <v>0</v>
          </cell>
          <cell r="U1445">
            <v>0</v>
          </cell>
          <cell r="X1445">
            <v>0</v>
          </cell>
          <cell r="Y1445">
            <v>0</v>
          </cell>
          <cell r="Z1445">
            <v>0</v>
          </cell>
          <cell r="AB1445">
            <v>0</v>
          </cell>
          <cell r="AC1445">
            <v>0</v>
          </cell>
          <cell r="AF1445">
            <v>0</v>
          </cell>
          <cell r="AG1445">
            <v>0</v>
          </cell>
          <cell r="AH1445">
            <v>0</v>
          </cell>
          <cell r="AI1445">
            <v>0</v>
          </cell>
          <cell r="AJ1445">
            <v>0</v>
          </cell>
          <cell r="AK1445">
            <v>0</v>
          </cell>
          <cell r="AL1445">
            <v>0</v>
          </cell>
          <cell r="AM1445">
            <v>0</v>
          </cell>
          <cell r="AN1445">
            <v>0</v>
          </cell>
          <cell r="AO1445">
            <v>0</v>
          </cell>
          <cell r="AP1445">
            <v>0</v>
          </cell>
          <cell r="AQ1445">
            <v>0</v>
          </cell>
          <cell r="AR1445">
            <v>0</v>
          </cell>
          <cell r="AS1445">
            <v>0</v>
          </cell>
          <cell r="AT1445">
            <v>0</v>
          </cell>
          <cell r="AU1445">
            <v>0</v>
          </cell>
          <cell r="AV1445">
            <v>0</v>
          </cell>
          <cell r="AW1445">
            <v>0</v>
          </cell>
          <cell r="AX1445">
            <v>0</v>
          </cell>
          <cell r="AY1445">
            <v>0</v>
          </cell>
          <cell r="AZ1445">
            <v>0</v>
          </cell>
          <cell r="BA1445">
            <v>0</v>
          </cell>
          <cell r="BB1445">
            <v>0</v>
          </cell>
          <cell r="BC1445">
            <v>0</v>
          </cell>
          <cell r="BH1445">
            <v>0</v>
          </cell>
          <cell r="BJ1445">
            <v>0</v>
          </cell>
        </row>
        <row r="1446">
          <cell r="A1446">
            <v>1446</v>
          </cell>
          <cell r="F1446" t="str">
            <v>XXX</v>
          </cell>
          <cell r="J1446" t="str">
            <v/>
          </cell>
          <cell r="L1446" t="str">
            <v>J</v>
          </cell>
          <cell r="M1446" t="str">
            <v>J</v>
          </cell>
          <cell r="N1446">
            <v>0</v>
          </cell>
          <cell r="P1446" t="str">
            <v>cuddapah.  The outer side of the brick wall and the</v>
          </cell>
          <cell r="Q1446">
            <v>0</v>
          </cell>
          <cell r="R1446">
            <v>0</v>
          </cell>
          <cell r="S1446">
            <v>0</v>
          </cell>
          <cell r="T1446">
            <v>0</v>
          </cell>
          <cell r="U1446">
            <v>0</v>
          </cell>
          <cell r="X1446">
            <v>0</v>
          </cell>
          <cell r="Y1446">
            <v>0</v>
          </cell>
          <cell r="Z1446">
            <v>0</v>
          </cell>
          <cell r="AB1446">
            <v>0</v>
          </cell>
          <cell r="AC1446">
            <v>0</v>
          </cell>
          <cell r="AF1446">
            <v>0</v>
          </cell>
          <cell r="AG1446">
            <v>0</v>
          </cell>
          <cell r="AH1446">
            <v>0</v>
          </cell>
          <cell r="AI1446">
            <v>0</v>
          </cell>
          <cell r="AJ1446">
            <v>0</v>
          </cell>
          <cell r="AK1446">
            <v>0</v>
          </cell>
          <cell r="AL1446">
            <v>0</v>
          </cell>
          <cell r="AM1446">
            <v>0</v>
          </cell>
          <cell r="AN1446">
            <v>0</v>
          </cell>
          <cell r="AO1446">
            <v>0</v>
          </cell>
          <cell r="AP1446">
            <v>0</v>
          </cell>
          <cell r="AQ1446">
            <v>0</v>
          </cell>
          <cell r="AR1446">
            <v>0</v>
          </cell>
          <cell r="AS1446">
            <v>0</v>
          </cell>
          <cell r="AT1446">
            <v>0</v>
          </cell>
          <cell r="AU1446">
            <v>0</v>
          </cell>
          <cell r="AV1446">
            <v>0</v>
          </cell>
          <cell r="AW1446">
            <v>0</v>
          </cell>
          <cell r="AX1446">
            <v>0</v>
          </cell>
          <cell r="AY1446">
            <v>0</v>
          </cell>
          <cell r="AZ1446">
            <v>0</v>
          </cell>
          <cell r="BA1446">
            <v>0</v>
          </cell>
          <cell r="BB1446">
            <v>0</v>
          </cell>
          <cell r="BC1446">
            <v>0</v>
          </cell>
          <cell r="BH1446">
            <v>0</v>
          </cell>
          <cell r="BJ1446">
            <v>0</v>
          </cell>
        </row>
        <row r="1447">
          <cell r="A1447">
            <v>1447</v>
          </cell>
          <cell r="F1447" t="str">
            <v>XXX</v>
          </cell>
          <cell r="J1447" t="str">
            <v/>
          </cell>
          <cell r="L1447" t="str">
            <v>J</v>
          </cell>
          <cell r="M1447" t="str">
            <v>J</v>
          </cell>
          <cell r="N1447">
            <v>0</v>
          </cell>
          <cell r="P1447" t="str">
            <v>3" RCC slab visible in the front is finished with 19mm</v>
          </cell>
          <cell r="Q1447">
            <v>0</v>
          </cell>
          <cell r="R1447">
            <v>0</v>
          </cell>
          <cell r="S1447">
            <v>0</v>
          </cell>
          <cell r="T1447">
            <v>0</v>
          </cell>
          <cell r="U1447">
            <v>0</v>
          </cell>
          <cell r="X1447">
            <v>0</v>
          </cell>
          <cell r="Y1447">
            <v>0</v>
          </cell>
          <cell r="Z1447">
            <v>0</v>
          </cell>
          <cell r="AB1447">
            <v>0</v>
          </cell>
          <cell r="AC1447">
            <v>0</v>
          </cell>
          <cell r="AF1447">
            <v>0</v>
          </cell>
          <cell r="AG1447">
            <v>0</v>
          </cell>
          <cell r="AH1447">
            <v>0</v>
          </cell>
          <cell r="AI1447">
            <v>0</v>
          </cell>
          <cell r="AJ1447">
            <v>0</v>
          </cell>
          <cell r="AK1447">
            <v>0</v>
          </cell>
          <cell r="AL1447">
            <v>0</v>
          </cell>
          <cell r="AM1447">
            <v>0</v>
          </cell>
          <cell r="AN1447">
            <v>0</v>
          </cell>
          <cell r="AO1447">
            <v>0</v>
          </cell>
          <cell r="AP1447">
            <v>0</v>
          </cell>
          <cell r="AQ1447">
            <v>0</v>
          </cell>
          <cell r="AR1447">
            <v>0</v>
          </cell>
          <cell r="AS1447">
            <v>0</v>
          </cell>
          <cell r="AT1447">
            <v>0</v>
          </cell>
          <cell r="AU1447">
            <v>0</v>
          </cell>
          <cell r="AV1447">
            <v>0</v>
          </cell>
          <cell r="AW1447">
            <v>0</v>
          </cell>
          <cell r="AX1447">
            <v>0</v>
          </cell>
          <cell r="AY1447">
            <v>0</v>
          </cell>
          <cell r="AZ1447">
            <v>0</v>
          </cell>
          <cell r="BA1447">
            <v>0</v>
          </cell>
          <cell r="BB1447">
            <v>0</v>
          </cell>
          <cell r="BC1447">
            <v>0</v>
          </cell>
          <cell r="BH1447">
            <v>0</v>
          </cell>
          <cell r="BJ1447">
            <v>0</v>
          </cell>
        </row>
        <row r="1448">
          <cell r="A1448">
            <v>1448</v>
          </cell>
          <cell r="F1448" t="str">
            <v>XXX</v>
          </cell>
          <cell r="J1448" t="str">
            <v/>
          </cell>
          <cell r="L1448" t="str">
            <v>J</v>
          </cell>
          <cell r="M1448" t="str">
            <v>J</v>
          </cell>
          <cell r="N1448">
            <v>0</v>
          </cell>
          <cell r="P1448" t="str">
            <v xml:space="preserve">granite with edges moulded  on the exposed end. </v>
          </cell>
          <cell r="Q1448">
            <v>0</v>
          </cell>
          <cell r="R1448">
            <v>0</v>
          </cell>
          <cell r="S1448">
            <v>0</v>
          </cell>
          <cell r="T1448">
            <v>0</v>
          </cell>
          <cell r="U1448">
            <v>0</v>
          </cell>
          <cell r="X1448">
            <v>0</v>
          </cell>
          <cell r="Y1448">
            <v>0</v>
          </cell>
          <cell r="Z1448">
            <v>0</v>
          </cell>
          <cell r="AB1448">
            <v>0</v>
          </cell>
          <cell r="AC1448">
            <v>0</v>
          </cell>
          <cell r="AF1448">
            <v>0</v>
          </cell>
          <cell r="AG1448">
            <v>0</v>
          </cell>
          <cell r="AH1448">
            <v>0</v>
          </cell>
          <cell r="AI1448">
            <v>0</v>
          </cell>
          <cell r="AJ1448">
            <v>0</v>
          </cell>
          <cell r="AK1448">
            <v>0</v>
          </cell>
          <cell r="AL1448">
            <v>0</v>
          </cell>
          <cell r="AM1448">
            <v>0</v>
          </cell>
          <cell r="AN1448">
            <v>0</v>
          </cell>
          <cell r="AO1448">
            <v>0</v>
          </cell>
          <cell r="AP1448">
            <v>0</v>
          </cell>
          <cell r="AQ1448">
            <v>0</v>
          </cell>
          <cell r="AR1448">
            <v>0</v>
          </cell>
          <cell r="AS1448">
            <v>0</v>
          </cell>
          <cell r="AT1448">
            <v>0</v>
          </cell>
          <cell r="AU1448">
            <v>0</v>
          </cell>
          <cell r="AV1448">
            <v>0</v>
          </cell>
          <cell r="AW1448">
            <v>0</v>
          </cell>
          <cell r="AX1448">
            <v>0</v>
          </cell>
          <cell r="AY1448">
            <v>0</v>
          </cell>
          <cell r="AZ1448">
            <v>0</v>
          </cell>
          <cell r="BA1448">
            <v>0</v>
          </cell>
          <cell r="BB1448">
            <v>0</v>
          </cell>
          <cell r="BC1448">
            <v>0</v>
          </cell>
          <cell r="BH1448">
            <v>0</v>
          </cell>
          <cell r="BJ1448">
            <v>0</v>
          </cell>
        </row>
        <row r="1449">
          <cell r="A1449">
            <v>1449</v>
          </cell>
          <cell r="F1449" t="str">
            <v>XXX</v>
          </cell>
          <cell r="J1449" t="str">
            <v/>
          </cell>
          <cell r="L1449" t="str">
            <v>J</v>
          </cell>
          <cell r="M1449" t="str">
            <v>J</v>
          </cell>
          <cell r="N1449">
            <v>0</v>
          </cell>
          <cell r="P1449" t="str">
            <v>The skirting is  also finished with granite.  The</v>
          </cell>
          <cell r="Q1449">
            <v>0</v>
          </cell>
          <cell r="R1449">
            <v>0</v>
          </cell>
          <cell r="S1449">
            <v>0</v>
          </cell>
          <cell r="T1449">
            <v>0</v>
          </cell>
          <cell r="U1449">
            <v>0</v>
          </cell>
          <cell r="X1449">
            <v>0</v>
          </cell>
          <cell r="Y1449">
            <v>0</v>
          </cell>
          <cell r="Z1449">
            <v>0</v>
          </cell>
          <cell r="AB1449">
            <v>0</v>
          </cell>
          <cell r="AC1449">
            <v>0</v>
          </cell>
          <cell r="AF1449">
            <v>0</v>
          </cell>
          <cell r="AG1449">
            <v>0</v>
          </cell>
          <cell r="AH1449">
            <v>0</v>
          </cell>
          <cell r="AI1449">
            <v>0</v>
          </cell>
          <cell r="AJ1449">
            <v>0</v>
          </cell>
          <cell r="AK1449">
            <v>0</v>
          </cell>
          <cell r="AL1449">
            <v>0</v>
          </cell>
          <cell r="AM1449">
            <v>0</v>
          </cell>
          <cell r="AN1449">
            <v>0</v>
          </cell>
          <cell r="AO1449">
            <v>0</v>
          </cell>
          <cell r="AP1449">
            <v>0</v>
          </cell>
          <cell r="AQ1449">
            <v>0</v>
          </cell>
          <cell r="AR1449">
            <v>0</v>
          </cell>
          <cell r="AS1449">
            <v>0</v>
          </cell>
          <cell r="AT1449">
            <v>0</v>
          </cell>
          <cell r="AU1449">
            <v>0</v>
          </cell>
          <cell r="AV1449">
            <v>0</v>
          </cell>
          <cell r="AW1449">
            <v>0</v>
          </cell>
          <cell r="AX1449">
            <v>0</v>
          </cell>
          <cell r="AY1449">
            <v>0</v>
          </cell>
          <cell r="AZ1449">
            <v>0</v>
          </cell>
          <cell r="BA1449">
            <v>0</v>
          </cell>
          <cell r="BB1449">
            <v>0</v>
          </cell>
          <cell r="BC1449">
            <v>0</v>
          </cell>
          <cell r="BH1449">
            <v>0</v>
          </cell>
          <cell r="BJ1449">
            <v>0</v>
          </cell>
        </row>
        <row r="1450">
          <cell r="A1450">
            <v>1450</v>
          </cell>
          <cell r="F1450" t="str">
            <v>XXX</v>
          </cell>
          <cell r="J1450" t="str">
            <v/>
          </cell>
          <cell r="L1450" t="str">
            <v>J</v>
          </cell>
          <cell r="M1450" t="str">
            <v>J</v>
          </cell>
          <cell r="N1450">
            <v>0</v>
          </cell>
          <cell r="P1450" t="str">
            <v>shutters are finished with 19mm particle finished</v>
          </cell>
          <cell r="Q1450">
            <v>0</v>
          </cell>
          <cell r="R1450">
            <v>0</v>
          </cell>
          <cell r="S1450">
            <v>0</v>
          </cell>
          <cell r="T1450">
            <v>0</v>
          </cell>
          <cell r="U1450">
            <v>0</v>
          </cell>
          <cell r="X1450">
            <v>0</v>
          </cell>
          <cell r="Y1450">
            <v>0</v>
          </cell>
          <cell r="Z1450">
            <v>0</v>
          </cell>
          <cell r="AB1450">
            <v>0</v>
          </cell>
          <cell r="AC1450">
            <v>0</v>
          </cell>
          <cell r="AF1450">
            <v>0</v>
          </cell>
          <cell r="AG1450">
            <v>0</v>
          </cell>
          <cell r="AH1450">
            <v>0</v>
          </cell>
          <cell r="AI1450">
            <v>0</v>
          </cell>
          <cell r="AJ1450">
            <v>0</v>
          </cell>
          <cell r="AK1450">
            <v>0</v>
          </cell>
          <cell r="AL1450">
            <v>0</v>
          </cell>
          <cell r="AM1450">
            <v>0</v>
          </cell>
          <cell r="AN1450">
            <v>0</v>
          </cell>
          <cell r="AO1450">
            <v>0</v>
          </cell>
          <cell r="AP1450">
            <v>0</v>
          </cell>
          <cell r="AQ1450">
            <v>0</v>
          </cell>
          <cell r="AR1450">
            <v>0</v>
          </cell>
          <cell r="AS1450">
            <v>0</v>
          </cell>
          <cell r="AT1450">
            <v>0</v>
          </cell>
          <cell r="AU1450">
            <v>0</v>
          </cell>
          <cell r="AV1450">
            <v>0</v>
          </cell>
          <cell r="AW1450">
            <v>0</v>
          </cell>
          <cell r="AX1450">
            <v>0</v>
          </cell>
          <cell r="AY1450">
            <v>0</v>
          </cell>
          <cell r="AZ1450">
            <v>0</v>
          </cell>
          <cell r="BA1450">
            <v>0</v>
          </cell>
          <cell r="BB1450">
            <v>0</v>
          </cell>
          <cell r="BC1450">
            <v>0</v>
          </cell>
          <cell r="BH1450">
            <v>0</v>
          </cell>
          <cell r="BJ1450">
            <v>0</v>
          </cell>
        </row>
        <row r="1451">
          <cell r="A1451">
            <v>1451</v>
          </cell>
          <cell r="F1451" t="str">
            <v>XXX</v>
          </cell>
          <cell r="J1451" t="str">
            <v/>
          </cell>
          <cell r="L1451" t="str">
            <v>J</v>
          </cell>
          <cell r="M1451" t="str">
            <v>J</v>
          </cell>
          <cell r="N1451">
            <v>0</v>
          </cell>
          <cell r="P1451" t="str">
            <v>laminate edge lipping complete.The shutters are</v>
          </cell>
          <cell r="Q1451">
            <v>0</v>
          </cell>
          <cell r="R1451">
            <v>0</v>
          </cell>
          <cell r="S1451">
            <v>0</v>
          </cell>
          <cell r="T1451">
            <v>0</v>
          </cell>
          <cell r="U1451">
            <v>0</v>
          </cell>
          <cell r="X1451">
            <v>0</v>
          </cell>
          <cell r="Y1451">
            <v>0</v>
          </cell>
          <cell r="Z1451">
            <v>0</v>
          </cell>
          <cell r="AB1451">
            <v>0</v>
          </cell>
          <cell r="AC1451">
            <v>0</v>
          </cell>
          <cell r="AF1451">
            <v>0</v>
          </cell>
          <cell r="AG1451">
            <v>0</v>
          </cell>
          <cell r="AH1451">
            <v>0</v>
          </cell>
          <cell r="AI1451">
            <v>0</v>
          </cell>
          <cell r="AJ1451">
            <v>0</v>
          </cell>
          <cell r="AK1451">
            <v>0</v>
          </cell>
          <cell r="AL1451">
            <v>0</v>
          </cell>
          <cell r="AM1451">
            <v>0</v>
          </cell>
          <cell r="AN1451">
            <v>0</v>
          </cell>
          <cell r="AO1451">
            <v>0</v>
          </cell>
          <cell r="AP1451">
            <v>0</v>
          </cell>
          <cell r="AQ1451">
            <v>0</v>
          </cell>
          <cell r="AR1451">
            <v>0</v>
          </cell>
          <cell r="AS1451">
            <v>0</v>
          </cell>
          <cell r="AT1451">
            <v>0</v>
          </cell>
          <cell r="AU1451">
            <v>0</v>
          </cell>
          <cell r="AV1451">
            <v>0</v>
          </cell>
          <cell r="AW1451">
            <v>0</v>
          </cell>
          <cell r="AX1451">
            <v>0</v>
          </cell>
          <cell r="AY1451">
            <v>0</v>
          </cell>
          <cell r="AZ1451">
            <v>0</v>
          </cell>
          <cell r="BA1451">
            <v>0</v>
          </cell>
          <cell r="BB1451">
            <v>0</v>
          </cell>
          <cell r="BC1451">
            <v>0</v>
          </cell>
          <cell r="BH1451">
            <v>0</v>
          </cell>
          <cell r="BJ1451">
            <v>0</v>
          </cell>
        </row>
        <row r="1452">
          <cell r="A1452">
            <v>1452</v>
          </cell>
          <cell r="F1452" t="str">
            <v>XXX</v>
          </cell>
          <cell r="J1452" t="str">
            <v/>
          </cell>
          <cell r="L1452" t="str">
            <v>J</v>
          </cell>
          <cell r="M1452" t="str">
            <v>J</v>
          </cell>
          <cell r="N1452">
            <v>0</v>
          </cell>
          <cell r="P1452" t="str">
            <v>complete with handels and locks complete. Handle</v>
          </cell>
          <cell r="Q1452">
            <v>0</v>
          </cell>
          <cell r="R1452">
            <v>0</v>
          </cell>
          <cell r="S1452">
            <v>0</v>
          </cell>
          <cell r="T1452">
            <v>0</v>
          </cell>
          <cell r="U1452">
            <v>0</v>
          </cell>
          <cell r="X1452">
            <v>0</v>
          </cell>
          <cell r="Y1452">
            <v>0</v>
          </cell>
          <cell r="Z1452">
            <v>0</v>
          </cell>
          <cell r="AB1452">
            <v>0</v>
          </cell>
          <cell r="AC1452">
            <v>0</v>
          </cell>
          <cell r="AF1452">
            <v>0</v>
          </cell>
          <cell r="AG1452">
            <v>0</v>
          </cell>
          <cell r="AH1452">
            <v>0</v>
          </cell>
          <cell r="AI1452">
            <v>0</v>
          </cell>
          <cell r="AJ1452">
            <v>0</v>
          </cell>
          <cell r="AK1452">
            <v>0</v>
          </cell>
          <cell r="AL1452">
            <v>0</v>
          </cell>
          <cell r="AM1452">
            <v>0</v>
          </cell>
          <cell r="AN1452">
            <v>0</v>
          </cell>
          <cell r="AO1452">
            <v>0</v>
          </cell>
          <cell r="AP1452">
            <v>0</v>
          </cell>
          <cell r="AQ1452">
            <v>0</v>
          </cell>
          <cell r="AR1452">
            <v>0</v>
          </cell>
          <cell r="AS1452">
            <v>0</v>
          </cell>
          <cell r="AT1452">
            <v>0</v>
          </cell>
          <cell r="AU1452">
            <v>0</v>
          </cell>
          <cell r="AV1452">
            <v>0</v>
          </cell>
          <cell r="AW1452">
            <v>0</v>
          </cell>
          <cell r="AX1452">
            <v>0</v>
          </cell>
          <cell r="AY1452">
            <v>0</v>
          </cell>
          <cell r="AZ1452">
            <v>0</v>
          </cell>
          <cell r="BA1452">
            <v>0</v>
          </cell>
          <cell r="BB1452">
            <v>0</v>
          </cell>
          <cell r="BC1452">
            <v>0</v>
          </cell>
          <cell r="BH1452">
            <v>0</v>
          </cell>
          <cell r="BJ1452">
            <v>0</v>
          </cell>
        </row>
        <row r="1453">
          <cell r="A1453">
            <v>1453</v>
          </cell>
          <cell r="F1453" t="str">
            <v>XXX</v>
          </cell>
          <cell r="J1453" t="str">
            <v/>
          </cell>
          <cell r="L1453" t="str">
            <v>J</v>
          </cell>
          <cell r="M1453" t="str">
            <v>J</v>
          </cell>
          <cell r="N1453">
            <v>0</v>
          </cell>
          <cell r="P1453" t="str">
            <v>cost of  Rs. 40/-. The granite top is finished with</v>
          </cell>
          <cell r="Q1453">
            <v>0</v>
          </cell>
          <cell r="R1453">
            <v>0</v>
          </cell>
          <cell r="S1453">
            <v>0</v>
          </cell>
          <cell r="T1453">
            <v>0</v>
          </cell>
          <cell r="U1453">
            <v>0</v>
          </cell>
          <cell r="X1453">
            <v>0</v>
          </cell>
          <cell r="Y1453">
            <v>0</v>
          </cell>
          <cell r="Z1453">
            <v>0</v>
          </cell>
          <cell r="AB1453">
            <v>0</v>
          </cell>
          <cell r="AC1453">
            <v>0</v>
          </cell>
          <cell r="AF1453">
            <v>0</v>
          </cell>
          <cell r="AG1453">
            <v>0</v>
          </cell>
          <cell r="AH1453">
            <v>0</v>
          </cell>
          <cell r="AI1453">
            <v>0</v>
          </cell>
          <cell r="AJ1453">
            <v>0</v>
          </cell>
          <cell r="AK1453">
            <v>0</v>
          </cell>
          <cell r="AL1453">
            <v>0</v>
          </cell>
          <cell r="AM1453">
            <v>0</v>
          </cell>
          <cell r="AN1453">
            <v>0</v>
          </cell>
          <cell r="AO1453">
            <v>0</v>
          </cell>
          <cell r="AP1453">
            <v>0</v>
          </cell>
          <cell r="AQ1453">
            <v>0</v>
          </cell>
          <cell r="AR1453">
            <v>0</v>
          </cell>
          <cell r="AS1453">
            <v>0</v>
          </cell>
          <cell r="AT1453">
            <v>0</v>
          </cell>
          <cell r="AU1453">
            <v>0</v>
          </cell>
          <cell r="AV1453">
            <v>0</v>
          </cell>
          <cell r="AW1453">
            <v>0</v>
          </cell>
          <cell r="AX1453">
            <v>0</v>
          </cell>
          <cell r="AY1453">
            <v>0</v>
          </cell>
          <cell r="AZ1453">
            <v>0</v>
          </cell>
          <cell r="BA1453">
            <v>0</v>
          </cell>
          <cell r="BB1453">
            <v>0</v>
          </cell>
          <cell r="BC1453">
            <v>0</v>
          </cell>
          <cell r="BH1453">
            <v>0</v>
          </cell>
          <cell r="BJ1453">
            <v>0</v>
          </cell>
        </row>
        <row r="1454">
          <cell r="A1454">
            <v>1454</v>
          </cell>
          <cell r="F1454" t="str">
            <v>XXX</v>
          </cell>
          <cell r="J1454" t="str">
            <v/>
          </cell>
          <cell r="L1454" t="str">
            <v>J</v>
          </cell>
          <cell r="M1454" t="str">
            <v>J</v>
          </cell>
          <cell r="N1454">
            <v>0</v>
          </cell>
          <cell r="P1454" t="str">
            <v xml:space="preserve">edge moulding. The inside of the shutter is finished </v>
          </cell>
          <cell r="Q1454">
            <v>0</v>
          </cell>
          <cell r="R1454">
            <v>0</v>
          </cell>
          <cell r="S1454">
            <v>0</v>
          </cell>
          <cell r="T1454">
            <v>0</v>
          </cell>
          <cell r="U1454">
            <v>0</v>
          </cell>
          <cell r="X1454">
            <v>0</v>
          </cell>
          <cell r="Y1454">
            <v>0</v>
          </cell>
          <cell r="Z1454">
            <v>0</v>
          </cell>
          <cell r="AB1454">
            <v>0</v>
          </cell>
          <cell r="AC1454">
            <v>0</v>
          </cell>
          <cell r="AF1454">
            <v>0</v>
          </cell>
          <cell r="AG1454">
            <v>0</v>
          </cell>
          <cell r="AH1454">
            <v>0</v>
          </cell>
          <cell r="AI1454">
            <v>0</v>
          </cell>
          <cell r="AJ1454">
            <v>0</v>
          </cell>
          <cell r="AK1454">
            <v>0</v>
          </cell>
          <cell r="AL1454">
            <v>0</v>
          </cell>
          <cell r="AM1454">
            <v>0</v>
          </cell>
          <cell r="AN1454">
            <v>0</v>
          </cell>
          <cell r="AO1454">
            <v>0</v>
          </cell>
          <cell r="AP1454">
            <v>0</v>
          </cell>
          <cell r="AQ1454">
            <v>0</v>
          </cell>
          <cell r="AR1454">
            <v>0</v>
          </cell>
          <cell r="AS1454">
            <v>0</v>
          </cell>
          <cell r="AT1454">
            <v>0</v>
          </cell>
          <cell r="AU1454">
            <v>0</v>
          </cell>
          <cell r="AV1454">
            <v>0</v>
          </cell>
          <cell r="AW1454">
            <v>0</v>
          </cell>
          <cell r="AX1454">
            <v>0</v>
          </cell>
          <cell r="AY1454">
            <v>0</v>
          </cell>
          <cell r="AZ1454">
            <v>0</v>
          </cell>
          <cell r="BA1454">
            <v>0</v>
          </cell>
          <cell r="BB1454">
            <v>0</v>
          </cell>
          <cell r="BC1454">
            <v>0</v>
          </cell>
          <cell r="BH1454">
            <v>0</v>
          </cell>
          <cell r="BJ1454">
            <v>0</v>
          </cell>
        </row>
        <row r="1455">
          <cell r="A1455">
            <v>1455</v>
          </cell>
          <cell r="F1455" t="str">
            <v>XXX</v>
          </cell>
          <cell r="J1455" t="str">
            <v/>
          </cell>
          <cell r="L1455" t="str">
            <v>J</v>
          </cell>
          <cell r="M1455" t="str">
            <v>J</v>
          </cell>
          <cell r="N1455">
            <v>0</v>
          </cell>
          <cell r="P1455" t="str">
            <v>polished.  Basic cost of granite - Rs.150/- per sft.</v>
          </cell>
          <cell r="Q1455">
            <v>0</v>
          </cell>
          <cell r="R1455">
            <v>0</v>
          </cell>
          <cell r="S1455">
            <v>0</v>
          </cell>
          <cell r="T1455">
            <v>0</v>
          </cell>
          <cell r="U1455">
            <v>0</v>
          </cell>
          <cell r="X1455">
            <v>0</v>
          </cell>
          <cell r="Y1455">
            <v>0</v>
          </cell>
          <cell r="Z1455">
            <v>0</v>
          </cell>
          <cell r="AB1455">
            <v>0</v>
          </cell>
          <cell r="AC1455">
            <v>0</v>
          </cell>
          <cell r="AF1455">
            <v>0</v>
          </cell>
          <cell r="AG1455">
            <v>0</v>
          </cell>
          <cell r="AH1455">
            <v>0</v>
          </cell>
          <cell r="AI1455">
            <v>0</v>
          </cell>
          <cell r="AJ1455">
            <v>0</v>
          </cell>
          <cell r="AK1455">
            <v>0</v>
          </cell>
          <cell r="AL1455">
            <v>0</v>
          </cell>
          <cell r="AM1455">
            <v>0</v>
          </cell>
          <cell r="AN1455">
            <v>0</v>
          </cell>
          <cell r="AO1455">
            <v>0</v>
          </cell>
          <cell r="AP1455">
            <v>0</v>
          </cell>
          <cell r="AQ1455">
            <v>0</v>
          </cell>
          <cell r="AR1455">
            <v>0</v>
          </cell>
          <cell r="AS1455">
            <v>0</v>
          </cell>
          <cell r="AT1455">
            <v>0</v>
          </cell>
          <cell r="AU1455">
            <v>0</v>
          </cell>
          <cell r="AV1455">
            <v>0</v>
          </cell>
          <cell r="AW1455">
            <v>0</v>
          </cell>
          <cell r="AX1455">
            <v>0</v>
          </cell>
          <cell r="AY1455">
            <v>0</v>
          </cell>
          <cell r="AZ1455">
            <v>0</v>
          </cell>
          <cell r="BA1455">
            <v>0</v>
          </cell>
          <cell r="BB1455">
            <v>0</v>
          </cell>
          <cell r="BC1455">
            <v>0</v>
          </cell>
          <cell r="BH1455">
            <v>0</v>
          </cell>
          <cell r="BJ1455">
            <v>0</v>
          </cell>
        </row>
        <row r="1456">
          <cell r="A1456">
            <v>1456</v>
          </cell>
          <cell r="F1456" t="str">
            <v>XXX</v>
          </cell>
          <cell r="J1456" t="str">
            <v/>
          </cell>
          <cell r="L1456" t="str">
            <v>J</v>
          </cell>
          <cell r="M1456" t="str">
            <v>J</v>
          </cell>
          <cell r="N1456">
            <v>0</v>
          </cell>
          <cell r="P1456" t="str">
            <v>The counter is has stainless steel sink with  single</v>
          </cell>
          <cell r="Q1456">
            <v>0</v>
          </cell>
          <cell r="R1456">
            <v>0</v>
          </cell>
          <cell r="S1456">
            <v>0</v>
          </cell>
          <cell r="T1456">
            <v>0</v>
          </cell>
          <cell r="U1456">
            <v>0</v>
          </cell>
          <cell r="X1456">
            <v>0</v>
          </cell>
          <cell r="Y1456">
            <v>0</v>
          </cell>
          <cell r="Z1456">
            <v>0</v>
          </cell>
          <cell r="AB1456">
            <v>0</v>
          </cell>
          <cell r="AC1456">
            <v>0</v>
          </cell>
          <cell r="AF1456">
            <v>0</v>
          </cell>
          <cell r="AG1456">
            <v>0</v>
          </cell>
          <cell r="AH1456">
            <v>0</v>
          </cell>
          <cell r="AI1456">
            <v>0</v>
          </cell>
          <cell r="AJ1456">
            <v>0</v>
          </cell>
          <cell r="AK1456">
            <v>0</v>
          </cell>
          <cell r="AL1456">
            <v>0</v>
          </cell>
          <cell r="AM1456">
            <v>0</v>
          </cell>
          <cell r="AN1456">
            <v>0</v>
          </cell>
          <cell r="AO1456">
            <v>0</v>
          </cell>
          <cell r="AP1456">
            <v>0</v>
          </cell>
          <cell r="AQ1456">
            <v>0</v>
          </cell>
          <cell r="AR1456">
            <v>0</v>
          </cell>
          <cell r="AS1456">
            <v>0</v>
          </cell>
          <cell r="AT1456">
            <v>0</v>
          </cell>
          <cell r="AU1456">
            <v>0</v>
          </cell>
          <cell r="AV1456">
            <v>0</v>
          </cell>
          <cell r="AW1456">
            <v>0</v>
          </cell>
          <cell r="AX1456">
            <v>0</v>
          </cell>
          <cell r="AY1456">
            <v>0</v>
          </cell>
          <cell r="AZ1456">
            <v>0</v>
          </cell>
          <cell r="BA1456">
            <v>0</v>
          </cell>
          <cell r="BB1456">
            <v>0</v>
          </cell>
          <cell r="BC1456">
            <v>0</v>
          </cell>
          <cell r="BH1456">
            <v>0</v>
          </cell>
          <cell r="BJ1456">
            <v>0</v>
          </cell>
        </row>
        <row r="1457">
          <cell r="A1457">
            <v>1457</v>
          </cell>
          <cell r="F1457" t="str">
            <v>XXX</v>
          </cell>
          <cell r="J1457" t="str">
            <v/>
          </cell>
          <cell r="L1457" t="str">
            <v>J</v>
          </cell>
          <cell r="M1457" t="str">
            <v>J</v>
          </cell>
          <cell r="N1457">
            <v>0</v>
          </cell>
          <cell r="P1457" t="str">
            <v>bowl and single drain board with all necessary</v>
          </cell>
          <cell r="Q1457">
            <v>0</v>
          </cell>
          <cell r="R1457">
            <v>0</v>
          </cell>
          <cell r="S1457">
            <v>0</v>
          </cell>
          <cell r="T1457">
            <v>0</v>
          </cell>
          <cell r="U1457">
            <v>0</v>
          </cell>
          <cell r="X1457">
            <v>0</v>
          </cell>
          <cell r="Y1457">
            <v>0</v>
          </cell>
          <cell r="Z1457">
            <v>0</v>
          </cell>
          <cell r="AB1457">
            <v>0</v>
          </cell>
          <cell r="AC1457">
            <v>0</v>
          </cell>
          <cell r="AF1457">
            <v>0</v>
          </cell>
          <cell r="AG1457">
            <v>0</v>
          </cell>
          <cell r="AH1457">
            <v>0</v>
          </cell>
          <cell r="AI1457">
            <v>0</v>
          </cell>
          <cell r="AJ1457">
            <v>0</v>
          </cell>
          <cell r="AK1457">
            <v>0</v>
          </cell>
          <cell r="AL1457">
            <v>0</v>
          </cell>
          <cell r="AM1457">
            <v>0</v>
          </cell>
          <cell r="AN1457">
            <v>0</v>
          </cell>
          <cell r="AO1457">
            <v>0</v>
          </cell>
          <cell r="AP1457">
            <v>0</v>
          </cell>
          <cell r="AQ1457">
            <v>0</v>
          </cell>
          <cell r="AR1457">
            <v>0</v>
          </cell>
          <cell r="AS1457">
            <v>0</v>
          </cell>
          <cell r="AT1457">
            <v>0</v>
          </cell>
          <cell r="AU1457">
            <v>0</v>
          </cell>
          <cell r="AV1457">
            <v>0</v>
          </cell>
          <cell r="AW1457">
            <v>0</v>
          </cell>
          <cell r="AX1457">
            <v>0</v>
          </cell>
          <cell r="AY1457">
            <v>0</v>
          </cell>
          <cell r="AZ1457">
            <v>0</v>
          </cell>
          <cell r="BA1457">
            <v>0</v>
          </cell>
          <cell r="BB1457">
            <v>0</v>
          </cell>
          <cell r="BC1457">
            <v>0</v>
          </cell>
          <cell r="BH1457">
            <v>0</v>
          </cell>
          <cell r="BJ1457">
            <v>0</v>
          </cell>
        </row>
        <row r="1458">
          <cell r="A1458">
            <v>1458</v>
          </cell>
          <cell r="F1458" t="str">
            <v>XXX</v>
          </cell>
          <cell r="J1458" t="str">
            <v/>
          </cell>
          <cell r="L1458" t="str">
            <v>J</v>
          </cell>
          <cell r="M1458" t="str">
            <v>J</v>
          </cell>
          <cell r="N1458">
            <v>0</v>
          </cell>
          <cell r="P1458" t="str">
            <v>plumbing, piping, connections and fittings like long</v>
          </cell>
          <cell r="Q1458">
            <v>0</v>
          </cell>
          <cell r="R1458">
            <v>0</v>
          </cell>
          <cell r="S1458">
            <v>0</v>
          </cell>
          <cell r="T1458">
            <v>0</v>
          </cell>
          <cell r="U1458">
            <v>0</v>
          </cell>
          <cell r="X1458">
            <v>0</v>
          </cell>
          <cell r="Y1458">
            <v>0</v>
          </cell>
          <cell r="Z1458">
            <v>0</v>
          </cell>
          <cell r="AB1458">
            <v>0</v>
          </cell>
          <cell r="AC1458">
            <v>0</v>
          </cell>
          <cell r="AF1458">
            <v>0</v>
          </cell>
          <cell r="AG1458">
            <v>0</v>
          </cell>
          <cell r="AH1458">
            <v>0</v>
          </cell>
          <cell r="AI1458">
            <v>0</v>
          </cell>
          <cell r="AJ1458">
            <v>0</v>
          </cell>
          <cell r="AK1458">
            <v>0</v>
          </cell>
          <cell r="AL1458">
            <v>0</v>
          </cell>
          <cell r="AM1458">
            <v>0</v>
          </cell>
          <cell r="AN1458">
            <v>0</v>
          </cell>
          <cell r="AO1458">
            <v>0</v>
          </cell>
          <cell r="AP1458">
            <v>0</v>
          </cell>
          <cell r="AQ1458">
            <v>0</v>
          </cell>
          <cell r="AR1458">
            <v>0</v>
          </cell>
          <cell r="AS1458">
            <v>0</v>
          </cell>
          <cell r="AT1458">
            <v>0</v>
          </cell>
          <cell r="AU1458">
            <v>0</v>
          </cell>
          <cell r="AV1458">
            <v>0</v>
          </cell>
          <cell r="AW1458">
            <v>0</v>
          </cell>
          <cell r="AX1458">
            <v>0</v>
          </cell>
          <cell r="AY1458">
            <v>0</v>
          </cell>
          <cell r="AZ1458">
            <v>0</v>
          </cell>
          <cell r="BA1458">
            <v>0</v>
          </cell>
          <cell r="BB1458">
            <v>0</v>
          </cell>
          <cell r="BC1458">
            <v>0</v>
          </cell>
          <cell r="BH1458">
            <v>0</v>
          </cell>
          <cell r="BJ1458">
            <v>0</v>
          </cell>
        </row>
        <row r="1459">
          <cell r="A1459">
            <v>1459</v>
          </cell>
          <cell r="F1459" t="str">
            <v>XXX</v>
          </cell>
          <cell r="J1459" t="str">
            <v/>
          </cell>
          <cell r="L1459" t="str">
            <v>J</v>
          </cell>
          <cell r="M1459" t="str">
            <v>J</v>
          </cell>
          <cell r="N1459">
            <v>0</v>
          </cell>
          <cell r="P1459" t="str">
            <v>body taps, bottle traps etc. Complete of Jaguar/</v>
          </cell>
          <cell r="Q1459">
            <v>0</v>
          </cell>
          <cell r="R1459">
            <v>0</v>
          </cell>
          <cell r="S1459">
            <v>0</v>
          </cell>
          <cell r="T1459">
            <v>0</v>
          </cell>
          <cell r="U1459">
            <v>0</v>
          </cell>
          <cell r="X1459">
            <v>0</v>
          </cell>
          <cell r="Y1459">
            <v>0</v>
          </cell>
          <cell r="Z1459">
            <v>0</v>
          </cell>
          <cell r="AB1459">
            <v>0</v>
          </cell>
          <cell r="AC1459">
            <v>0</v>
          </cell>
          <cell r="AF1459">
            <v>0</v>
          </cell>
          <cell r="AG1459">
            <v>0</v>
          </cell>
          <cell r="AH1459">
            <v>0</v>
          </cell>
          <cell r="AI1459">
            <v>0</v>
          </cell>
          <cell r="AJ1459">
            <v>0</v>
          </cell>
          <cell r="AK1459">
            <v>0</v>
          </cell>
          <cell r="AL1459">
            <v>0</v>
          </cell>
          <cell r="AM1459">
            <v>0</v>
          </cell>
          <cell r="AN1459">
            <v>0</v>
          </cell>
          <cell r="AO1459">
            <v>0</v>
          </cell>
          <cell r="AP1459">
            <v>0</v>
          </cell>
          <cell r="AQ1459">
            <v>0</v>
          </cell>
          <cell r="AR1459">
            <v>0</v>
          </cell>
          <cell r="AS1459">
            <v>0</v>
          </cell>
          <cell r="AT1459">
            <v>0</v>
          </cell>
          <cell r="AU1459">
            <v>0</v>
          </cell>
          <cell r="AV1459">
            <v>0</v>
          </cell>
          <cell r="AW1459">
            <v>0</v>
          </cell>
          <cell r="AX1459">
            <v>0</v>
          </cell>
          <cell r="AY1459">
            <v>0</v>
          </cell>
          <cell r="AZ1459">
            <v>0</v>
          </cell>
          <cell r="BA1459">
            <v>0</v>
          </cell>
          <cell r="BB1459">
            <v>0</v>
          </cell>
          <cell r="BC1459">
            <v>0</v>
          </cell>
          <cell r="BH1459">
            <v>0</v>
          </cell>
          <cell r="BJ1459">
            <v>0</v>
          </cell>
        </row>
        <row r="1460">
          <cell r="A1460">
            <v>1460</v>
          </cell>
          <cell r="F1460" t="str">
            <v>XXX</v>
          </cell>
          <cell r="J1460" t="str">
            <v/>
          </cell>
          <cell r="L1460" t="str">
            <v>J</v>
          </cell>
          <cell r="M1460" t="str">
            <v>J</v>
          </cell>
          <cell r="N1460">
            <v>0</v>
          </cell>
          <cell r="P1460" t="str">
            <v xml:space="preserve">Metro/ Marc make </v>
          </cell>
          <cell r="Q1460">
            <v>0</v>
          </cell>
          <cell r="R1460">
            <v>0</v>
          </cell>
          <cell r="S1460">
            <v>0</v>
          </cell>
          <cell r="T1460">
            <v>0</v>
          </cell>
          <cell r="U1460">
            <v>0</v>
          </cell>
          <cell r="X1460">
            <v>0</v>
          </cell>
          <cell r="Y1460">
            <v>0</v>
          </cell>
          <cell r="Z1460">
            <v>0</v>
          </cell>
          <cell r="AB1460">
            <v>0</v>
          </cell>
          <cell r="AC1460">
            <v>0</v>
          </cell>
          <cell r="AF1460">
            <v>0</v>
          </cell>
          <cell r="AG1460">
            <v>0</v>
          </cell>
          <cell r="AH1460">
            <v>0</v>
          </cell>
          <cell r="AI1460">
            <v>0</v>
          </cell>
          <cell r="AJ1460">
            <v>0</v>
          </cell>
          <cell r="AK1460">
            <v>0</v>
          </cell>
          <cell r="AL1460">
            <v>0</v>
          </cell>
          <cell r="AM1460">
            <v>0</v>
          </cell>
          <cell r="AN1460">
            <v>0</v>
          </cell>
          <cell r="AO1460">
            <v>0</v>
          </cell>
          <cell r="AP1460">
            <v>0</v>
          </cell>
          <cell r="AQ1460">
            <v>0</v>
          </cell>
          <cell r="AR1460">
            <v>0</v>
          </cell>
          <cell r="AS1460">
            <v>0</v>
          </cell>
          <cell r="AT1460">
            <v>0</v>
          </cell>
          <cell r="AU1460">
            <v>0</v>
          </cell>
          <cell r="AV1460">
            <v>0</v>
          </cell>
          <cell r="AW1460">
            <v>0</v>
          </cell>
          <cell r="AX1460">
            <v>0</v>
          </cell>
          <cell r="AY1460">
            <v>0</v>
          </cell>
          <cell r="AZ1460">
            <v>0</v>
          </cell>
          <cell r="BA1460">
            <v>0</v>
          </cell>
          <cell r="BB1460">
            <v>0</v>
          </cell>
          <cell r="BC1460">
            <v>0</v>
          </cell>
          <cell r="BH1460">
            <v>0</v>
          </cell>
          <cell r="BJ1460">
            <v>0</v>
          </cell>
        </row>
        <row r="1461">
          <cell r="A1461">
            <v>1461</v>
          </cell>
          <cell r="F1461" t="str">
            <v>XXX</v>
          </cell>
          <cell r="J1461" t="str">
            <v/>
          </cell>
          <cell r="L1461" t="str">
            <v>J</v>
          </cell>
          <cell r="M1461" t="str">
            <v>J</v>
          </cell>
          <cell r="N1461">
            <v>0</v>
          </cell>
          <cell r="R1461">
            <v>0</v>
          </cell>
          <cell r="S1461">
            <v>0</v>
          </cell>
          <cell r="T1461">
            <v>0</v>
          </cell>
          <cell r="X1461">
            <v>0</v>
          </cell>
          <cell r="Y1461">
            <v>0</v>
          </cell>
          <cell r="Z1461">
            <v>0</v>
          </cell>
          <cell r="AB1461">
            <v>0</v>
          </cell>
          <cell r="AC1461">
            <v>0</v>
          </cell>
          <cell r="AF1461">
            <v>0</v>
          </cell>
          <cell r="AG1461">
            <v>0</v>
          </cell>
          <cell r="AH1461">
            <v>0</v>
          </cell>
          <cell r="AI1461">
            <v>0</v>
          </cell>
          <cell r="AJ1461">
            <v>0</v>
          </cell>
          <cell r="AK1461">
            <v>0</v>
          </cell>
          <cell r="AL1461">
            <v>0</v>
          </cell>
          <cell r="AM1461">
            <v>0</v>
          </cell>
          <cell r="AN1461">
            <v>0</v>
          </cell>
          <cell r="AO1461">
            <v>0</v>
          </cell>
          <cell r="AP1461">
            <v>0</v>
          </cell>
          <cell r="AQ1461">
            <v>0</v>
          </cell>
          <cell r="AR1461">
            <v>0</v>
          </cell>
          <cell r="AS1461">
            <v>0</v>
          </cell>
          <cell r="AT1461">
            <v>0</v>
          </cell>
          <cell r="AU1461">
            <v>0</v>
          </cell>
          <cell r="AV1461">
            <v>0</v>
          </cell>
          <cell r="AW1461">
            <v>0</v>
          </cell>
          <cell r="AX1461">
            <v>0</v>
          </cell>
          <cell r="AY1461">
            <v>0</v>
          </cell>
          <cell r="AZ1461">
            <v>0</v>
          </cell>
          <cell r="BA1461">
            <v>0</v>
          </cell>
          <cell r="BB1461">
            <v>0</v>
          </cell>
          <cell r="BC1461">
            <v>0</v>
          </cell>
          <cell r="BH1461">
            <v>0</v>
          </cell>
          <cell r="BJ1461">
            <v>0</v>
          </cell>
        </row>
        <row r="1462">
          <cell r="A1462">
            <v>1462</v>
          </cell>
          <cell r="F1462" t="str">
            <v>XXX</v>
          </cell>
          <cell r="G1462">
            <v>41</v>
          </cell>
          <cell r="I1462" t="str">
            <v>CIV</v>
          </cell>
          <cell r="J1462" t="str">
            <v>Civil Works</v>
          </cell>
          <cell r="K1462" t="str">
            <v>Gen</v>
          </cell>
          <cell r="L1462" t="str">
            <v>I</v>
          </cell>
          <cell r="M1462" t="str">
            <v>I</v>
          </cell>
          <cell r="N1462" t="str">
            <v>I</v>
          </cell>
          <cell r="O1462" t="str">
            <v>CVL UR</v>
          </cell>
          <cell r="P1462" t="str">
            <v xml:space="preserve">Coursed rubble masonry  coursed rubble masonry </v>
          </cell>
          <cell r="Q1462" t="str">
            <v>Cum</v>
          </cell>
          <cell r="R1462" t="str">
            <v>Cum</v>
          </cell>
          <cell r="S1462">
            <v>100</v>
          </cell>
          <cell r="T1462">
            <v>100</v>
          </cell>
          <cell r="U1462">
            <v>100</v>
          </cell>
          <cell r="X1462">
            <v>100</v>
          </cell>
          <cell r="Y1462">
            <v>100</v>
          </cell>
          <cell r="Z1462" t="str">
            <v>KAK/1406</v>
          </cell>
          <cell r="AA1462" t="str">
            <v>INR</v>
          </cell>
          <cell r="AB1462">
            <v>1410</v>
          </cell>
          <cell r="AC1462">
            <v>1410</v>
          </cell>
          <cell r="AF1462">
            <v>2.3419203747072598E-2</v>
          </cell>
          <cell r="AG1462">
            <v>1376.9789227166275</v>
          </cell>
          <cell r="AH1462">
            <v>0</v>
          </cell>
          <cell r="AI1462">
            <v>1</v>
          </cell>
          <cell r="AJ1462">
            <v>0</v>
          </cell>
          <cell r="AK1462">
            <v>0</v>
          </cell>
          <cell r="AL1462">
            <v>0</v>
          </cell>
          <cell r="AM1462">
            <v>0</v>
          </cell>
          <cell r="AN1462">
            <v>0</v>
          </cell>
          <cell r="AO1462">
            <v>0</v>
          </cell>
          <cell r="AP1462">
            <v>0</v>
          </cell>
          <cell r="AQ1462">
            <v>0</v>
          </cell>
          <cell r="AR1462">
            <v>1376.9789227166275</v>
          </cell>
          <cell r="AS1462">
            <v>137697.89227166274</v>
          </cell>
          <cell r="AT1462">
            <v>1</v>
          </cell>
          <cell r="AU1462">
            <v>137698</v>
          </cell>
          <cell r="AV1462">
            <v>5737.4166666666861</v>
          </cell>
          <cell r="AW1462">
            <v>4796.3601630895864</v>
          </cell>
          <cell r="AX1462">
            <v>148231.77682975627</v>
          </cell>
          <cell r="AY1462">
            <v>148231.77682975627</v>
          </cell>
          <cell r="AZ1462">
            <v>0.16320000000000001</v>
          </cell>
          <cell r="BA1462">
            <v>0.04</v>
          </cell>
          <cell r="BB1462">
            <v>0</v>
          </cell>
          <cell r="BC1462">
            <v>0</v>
          </cell>
          <cell r="BH1462">
            <v>0</v>
          </cell>
          <cell r="BJ1462">
            <v>0</v>
          </cell>
        </row>
        <row r="1463">
          <cell r="A1463">
            <v>1463</v>
          </cell>
          <cell r="F1463" t="str">
            <v>XXX</v>
          </cell>
          <cell r="J1463" t="str">
            <v/>
          </cell>
          <cell r="L1463" t="str">
            <v>J</v>
          </cell>
          <cell r="M1463" t="str">
            <v>J</v>
          </cell>
          <cell r="N1463">
            <v>0</v>
          </cell>
          <cell r="P1463" t="str">
            <v>(first sort) with hard stone in foundation and plinth</v>
          </cell>
          <cell r="Q1463">
            <v>0</v>
          </cell>
          <cell r="R1463">
            <v>0</v>
          </cell>
          <cell r="S1463">
            <v>0</v>
          </cell>
          <cell r="T1463">
            <v>0</v>
          </cell>
          <cell r="U1463">
            <v>0</v>
          </cell>
          <cell r="X1463">
            <v>0</v>
          </cell>
          <cell r="Y1463">
            <v>0</v>
          </cell>
          <cell r="Z1463">
            <v>0</v>
          </cell>
          <cell r="AB1463">
            <v>0</v>
          </cell>
          <cell r="AC1463">
            <v>0</v>
          </cell>
          <cell r="AF1463">
            <v>0</v>
          </cell>
          <cell r="AG1463">
            <v>0</v>
          </cell>
          <cell r="AH1463">
            <v>0</v>
          </cell>
          <cell r="AI1463">
            <v>0</v>
          </cell>
          <cell r="AJ1463">
            <v>0</v>
          </cell>
          <cell r="AK1463">
            <v>0</v>
          </cell>
          <cell r="AL1463">
            <v>0</v>
          </cell>
          <cell r="AM1463">
            <v>0</v>
          </cell>
          <cell r="AN1463">
            <v>0</v>
          </cell>
          <cell r="AO1463">
            <v>0</v>
          </cell>
          <cell r="AP1463">
            <v>0</v>
          </cell>
          <cell r="AQ1463">
            <v>0</v>
          </cell>
          <cell r="AR1463">
            <v>0</v>
          </cell>
          <cell r="AS1463">
            <v>0</v>
          </cell>
          <cell r="AT1463">
            <v>0</v>
          </cell>
          <cell r="AU1463">
            <v>0</v>
          </cell>
          <cell r="AV1463">
            <v>0</v>
          </cell>
          <cell r="AW1463">
            <v>0</v>
          </cell>
          <cell r="AX1463">
            <v>0</v>
          </cell>
          <cell r="AY1463">
            <v>0</v>
          </cell>
          <cell r="AZ1463">
            <v>0</v>
          </cell>
          <cell r="BA1463">
            <v>0</v>
          </cell>
          <cell r="BB1463">
            <v>0</v>
          </cell>
          <cell r="BC1463">
            <v>0</v>
          </cell>
          <cell r="BH1463">
            <v>0</v>
          </cell>
          <cell r="BJ1463">
            <v>0</v>
          </cell>
        </row>
        <row r="1464">
          <cell r="A1464">
            <v>1464</v>
          </cell>
          <cell r="F1464" t="str">
            <v>XXX</v>
          </cell>
          <cell r="J1464" t="str">
            <v/>
          </cell>
          <cell r="L1464" t="str">
            <v>J</v>
          </cell>
          <cell r="M1464" t="str">
            <v>J</v>
          </cell>
          <cell r="N1464">
            <v>0</v>
          </cell>
          <cell r="P1464" t="str">
            <v>with cement mortar 1:6 (1cement : 6 coarse sand)</v>
          </cell>
          <cell r="Q1464">
            <v>0</v>
          </cell>
          <cell r="R1464">
            <v>0</v>
          </cell>
          <cell r="S1464">
            <v>0</v>
          </cell>
          <cell r="T1464">
            <v>0</v>
          </cell>
          <cell r="U1464">
            <v>0</v>
          </cell>
          <cell r="X1464">
            <v>0</v>
          </cell>
          <cell r="Y1464">
            <v>0</v>
          </cell>
          <cell r="Z1464">
            <v>0</v>
          </cell>
          <cell r="AB1464">
            <v>0</v>
          </cell>
          <cell r="AC1464">
            <v>0</v>
          </cell>
          <cell r="AF1464">
            <v>0</v>
          </cell>
          <cell r="AG1464">
            <v>0</v>
          </cell>
          <cell r="AH1464">
            <v>0</v>
          </cell>
          <cell r="AI1464">
            <v>0</v>
          </cell>
          <cell r="AJ1464">
            <v>0</v>
          </cell>
          <cell r="AK1464">
            <v>0</v>
          </cell>
          <cell r="AL1464">
            <v>0</v>
          </cell>
          <cell r="AM1464">
            <v>0</v>
          </cell>
          <cell r="AN1464">
            <v>0</v>
          </cell>
          <cell r="AO1464">
            <v>0</v>
          </cell>
          <cell r="AP1464">
            <v>0</v>
          </cell>
          <cell r="AQ1464">
            <v>0</v>
          </cell>
          <cell r="AR1464">
            <v>0</v>
          </cell>
          <cell r="AS1464">
            <v>0</v>
          </cell>
          <cell r="AT1464">
            <v>0</v>
          </cell>
          <cell r="AU1464">
            <v>0</v>
          </cell>
          <cell r="AV1464">
            <v>0</v>
          </cell>
          <cell r="AW1464">
            <v>0</v>
          </cell>
          <cell r="AX1464">
            <v>0</v>
          </cell>
          <cell r="AY1464">
            <v>0</v>
          </cell>
          <cell r="AZ1464">
            <v>0</v>
          </cell>
          <cell r="BA1464">
            <v>0</v>
          </cell>
          <cell r="BB1464">
            <v>0</v>
          </cell>
          <cell r="BC1464">
            <v>0</v>
          </cell>
          <cell r="BH1464">
            <v>0</v>
          </cell>
          <cell r="BJ1464">
            <v>0</v>
          </cell>
        </row>
        <row r="1465">
          <cell r="A1465">
            <v>1465</v>
          </cell>
          <cell r="F1465" t="str">
            <v>XXX</v>
          </cell>
          <cell r="J1465" t="str">
            <v/>
          </cell>
          <cell r="L1465" t="str">
            <v>J</v>
          </cell>
          <cell r="M1465" t="str">
            <v>J</v>
          </cell>
          <cell r="N1465">
            <v>0</v>
          </cell>
          <cell r="P1465" t="str">
            <v>(DSR 7.6.1)</v>
          </cell>
          <cell r="Q1465">
            <v>0</v>
          </cell>
          <cell r="R1465">
            <v>0</v>
          </cell>
          <cell r="S1465">
            <v>0</v>
          </cell>
          <cell r="T1465">
            <v>0</v>
          </cell>
          <cell r="U1465">
            <v>0</v>
          </cell>
          <cell r="X1465">
            <v>0</v>
          </cell>
          <cell r="Y1465">
            <v>0</v>
          </cell>
          <cell r="Z1465">
            <v>0</v>
          </cell>
          <cell r="AB1465">
            <v>0</v>
          </cell>
          <cell r="AC1465">
            <v>0</v>
          </cell>
          <cell r="AF1465">
            <v>0</v>
          </cell>
          <cell r="AG1465">
            <v>0</v>
          </cell>
          <cell r="AH1465">
            <v>0</v>
          </cell>
          <cell r="AI1465">
            <v>0</v>
          </cell>
          <cell r="AJ1465">
            <v>0</v>
          </cell>
          <cell r="AK1465">
            <v>0</v>
          </cell>
          <cell r="AL1465">
            <v>0</v>
          </cell>
          <cell r="AM1465">
            <v>0</v>
          </cell>
          <cell r="AN1465">
            <v>0</v>
          </cell>
          <cell r="AO1465">
            <v>0</v>
          </cell>
          <cell r="AP1465">
            <v>0</v>
          </cell>
          <cell r="AQ1465">
            <v>0</v>
          </cell>
          <cell r="AR1465">
            <v>0</v>
          </cell>
          <cell r="AS1465">
            <v>0</v>
          </cell>
          <cell r="AT1465">
            <v>0</v>
          </cell>
          <cell r="AU1465">
            <v>0</v>
          </cell>
          <cell r="AV1465">
            <v>0</v>
          </cell>
          <cell r="AW1465">
            <v>0</v>
          </cell>
          <cell r="AX1465">
            <v>0</v>
          </cell>
          <cell r="AY1465">
            <v>0</v>
          </cell>
          <cell r="AZ1465">
            <v>0</v>
          </cell>
          <cell r="BA1465">
            <v>0</v>
          </cell>
          <cell r="BB1465">
            <v>0</v>
          </cell>
          <cell r="BC1465">
            <v>0</v>
          </cell>
          <cell r="BH1465">
            <v>0</v>
          </cell>
          <cell r="BJ1465">
            <v>0</v>
          </cell>
        </row>
        <row r="1466">
          <cell r="A1466">
            <v>1466</v>
          </cell>
          <cell r="F1466" t="str">
            <v>XXX</v>
          </cell>
          <cell r="J1466" t="str">
            <v/>
          </cell>
          <cell r="L1466" t="str">
            <v>J</v>
          </cell>
          <cell r="M1466" t="str">
            <v>J</v>
          </cell>
          <cell r="N1466">
            <v>0</v>
          </cell>
          <cell r="R1466">
            <v>0</v>
          </cell>
          <cell r="S1466">
            <v>0</v>
          </cell>
          <cell r="T1466">
            <v>0</v>
          </cell>
          <cell r="X1466">
            <v>0</v>
          </cell>
          <cell r="Y1466">
            <v>0</v>
          </cell>
          <cell r="Z1466">
            <v>0</v>
          </cell>
          <cell r="AB1466">
            <v>0</v>
          </cell>
          <cell r="AC1466">
            <v>0</v>
          </cell>
          <cell r="AF1466">
            <v>0</v>
          </cell>
          <cell r="AG1466">
            <v>0</v>
          </cell>
          <cell r="AH1466">
            <v>0</v>
          </cell>
          <cell r="AI1466">
            <v>0</v>
          </cell>
          <cell r="AJ1466">
            <v>0</v>
          </cell>
          <cell r="AK1466">
            <v>0</v>
          </cell>
          <cell r="AL1466">
            <v>0</v>
          </cell>
          <cell r="AM1466">
            <v>0</v>
          </cell>
          <cell r="AN1466">
            <v>0</v>
          </cell>
          <cell r="AO1466">
            <v>0</v>
          </cell>
          <cell r="AP1466">
            <v>0</v>
          </cell>
          <cell r="AQ1466">
            <v>0</v>
          </cell>
          <cell r="AR1466">
            <v>0</v>
          </cell>
          <cell r="AS1466">
            <v>0</v>
          </cell>
          <cell r="AT1466">
            <v>0</v>
          </cell>
          <cell r="AU1466">
            <v>0</v>
          </cell>
          <cell r="AV1466">
            <v>0</v>
          </cell>
          <cell r="AW1466">
            <v>0</v>
          </cell>
          <cell r="AX1466">
            <v>0</v>
          </cell>
          <cell r="AY1466">
            <v>0</v>
          </cell>
          <cell r="AZ1466">
            <v>0</v>
          </cell>
          <cell r="BA1466">
            <v>0</v>
          </cell>
          <cell r="BB1466">
            <v>0</v>
          </cell>
          <cell r="BC1466">
            <v>0</v>
          </cell>
          <cell r="BH1466">
            <v>0</v>
          </cell>
          <cell r="BJ1466">
            <v>0</v>
          </cell>
        </row>
        <row r="1467">
          <cell r="A1467">
            <v>1467</v>
          </cell>
          <cell r="F1467" t="str">
            <v>XXX</v>
          </cell>
          <cell r="G1467">
            <v>42</v>
          </cell>
          <cell r="I1467" t="str">
            <v>CIV</v>
          </cell>
          <cell r="J1467" t="str">
            <v>Civil Works</v>
          </cell>
          <cell r="K1467" t="str">
            <v>Gen</v>
          </cell>
          <cell r="L1467" t="str">
            <v>I</v>
          </cell>
          <cell r="M1467" t="str">
            <v>I</v>
          </cell>
          <cell r="N1467" t="str">
            <v>I</v>
          </cell>
          <cell r="O1467" t="str">
            <v>CVL UR</v>
          </cell>
          <cell r="P1467" t="str">
            <v>Steel reinforcement</v>
          </cell>
          <cell r="Q1467" t="str">
            <v>Kgs</v>
          </cell>
          <cell r="R1467" t="str">
            <v>Kgs</v>
          </cell>
          <cell r="S1467">
            <v>40000</v>
          </cell>
          <cell r="T1467">
            <v>40000</v>
          </cell>
          <cell r="U1467">
            <v>40000</v>
          </cell>
          <cell r="X1467">
            <v>40000</v>
          </cell>
          <cell r="Y1467">
            <v>40000</v>
          </cell>
          <cell r="Z1467" t="str">
            <v>KAK/1406</v>
          </cell>
          <cell r="AA1467" t="str">
            <v>INR</v>
          </cell>
          <cell r="AB1467">
            <v>46</v>
          </cell>
          <cell r="AC1467">
            <v>46</v>
          </cell>
          <cell r="AF1467">
            <v>2.3419203747072598E-2</v>
          </cell>
          <cell r="AG1467">
            <v>44.922716627634657</v>
          </cell>
          <cell r="AH1467">
            <v>0</v>
          </cell>
          <cell r="AI1467">
            <v>1</v>
          </cell>
          <cell r="AJ1467">
            <v>0</v>
          </cell>
          <cell r="AK1467">
            <v>0</v>
          </cell>
          <cell r="AL1467">
            <v>0</v>
          </cell>
          <cell r="AM1467">
            <v>0</v>
          </cell>
          <cell r="AN1467">
            <v>0</v>
          </cell>
          <cell r="AO1467">
            <v>0</v>
          </cell>
          <cell r="AP1467">
            <v>0</v>
          </cell>
          <cell r="AQ1467">
            <v>0</v>
          </cell>
          <cell r="AR1467">
            <v>44.922716627634657</v>
          </cell>
          <cell r="AS1467">
            <v>1796908.6651053862</v>
          </cell>
          <cell r="AT1467">
            <v>1</v>
          </cell>
          <cell r="AU1467">
            <v>1796909</v>
          </cell>
          <cell r="AV1467">
            <v>74871.208333333489</v>
          </cell>
          <cell r="AW1467">
            <v>62590.761988534126</v>
          </cell>
          <cell r="AX1467">
            <v>1934370.9703218676</v>
          </cell>
          <cell r="AY1467">
            <v>1934370.9703218676</v>
          </cell>
          <cell r="AZ1467">
            <v>0.16320000000000001</v>
          </cell>
          <cell r="BA1467">
            <v>0.04</v>
          </cell>
          <cell r="BB1467">
            <v>0</v>
          </cell>
          <cell r="BC1467">
            <v>0</v>
          </cell>
          <cell r="BH1467">
            <v>0</v>
          </cell>
          <cell r="BJ1467">
            <v>0</v>
          </cell>
        </row>
        <row r="1468">
          <cell r="A1468">
            <v>1468</v>
          </cell>
          <cell r="F1468" t="str">
            <v>XXX</v>
          </cell>
          <cell r="J1468" t="str">
            <v/>
          </cell>
          <cell r="L1468" t="str">
            <v>J</v>
          </cell>
          <cell r="M1468" t="str">
            <v>J</v>
          </cell>
          <cell r="N1468">
            <v>0</v>
          </cell>
          <cell r="P1468" t="str">
            <v>Reinforcement of RCC work including straightening,</v>
          </cell>
          <cell r="Q1468">
            <v>0</v>
          </cell>
          <cell r="R1468">
            <v>0</v>
          </cell>
          <cell r="S1468">
            <v>0</v>
          </cell>
          <cell r="T1468">
            <v>0</v>
          </cell>
          <cell r="U1468">
            <v>0</v>
          </cell>
          <cell r="X1468">
            <v>0</v>
          </cell>
          <cell r="Y1468">
            <v>0</v>
          </cell>
          <cell r="Z1468">
            <v>0</v>
          </cell>
          <cell r="AB1468">
            <v>0</v>
          </cell>
          <cell r="AC1468">
            <v>0</v>
          </cell>
          <cell r="AF1468">
            <v>0</v>
          </cell>
          <cell r="AG1468">
            <v>0</v>
          </cell>
          <cell r="AH1468">
            <v>0</v>
          </cell>
          <cell r="AI1468">
            <v>0</v>
          </cell>
          <cell r="AJ1468">
            <v>0</v>
          </cell>
          <cell r="AK1468">
            <v>0</v>
          </cell>
          <cell r="AL1468">
            <v>0</v>
          </cell>
          <cell r="AM1468">
            <v>0</v>
          </cell>
          <cell r="AN1468">
            <v>0</v>
          </cell>
          <cell r="AO1468">
            <v>0</v>
          </cell>
          <cell r="AP1468">
            <v>0</v>
          </cell>
          <cell r="AQ1468">
            <v>0</v>
          </cell>
          <cell r="AR1468">
            <v>0</v>
          </cell>
          <cell r="AS1468">
            <v>0</v>
          </cell>
          <cell r="AT1468">
            <v>0</v>
          </cell>
          <cell r="AU1468">
            <v>0</v>
          </cell>
          <cell r="AV1468">
            <v>0</v>
          </cell>
          <cell r="AW1468">
            <v>0</v>
          </cell>
          <cell r="AX1468">
            <v>0</v>
          </cell>
          <cell r="AY1468">
            <v>0</v>
          </cell>
          <cell r="AZ1468">
            <v>0</v>
          </cell>
          <cell r="BA1468">
            <v>0</v>
          </cell>
          <cell r="BB1468">
            <v>0</v>
          </cell>
          <cell r="BC1468">
            <v>0</v>
          </cell>
          <cell r="BH1468">
            <v>0</v>
          </cell>
          <cell r="BJ1468">
            <v>0</v>
          </cell>
        </row>
        <row r="1469">
          <cell r="A1469">
            <v>1469</v>
          </cell>
          <cell r="F1469" t="str">
            <v>XXX</v>
          </cell>
          <cell r="J1469" t="str">
            <v/>
          </cell>
          <cell r="L1469" t="str">
            <v>J</v>
          </cell>
          <cell r="M1469" t="str">
            <v>J</v>
          </cell>
          <cell r="N1469">
            <v>0</v>
          </cell>
          <cell r="P1469" t="str">
            <v>cutting, bending, placing in position and binding all</v>
          </cell>
          <cell r="Q1469">
            <v>0</v>
          </cell>
          <cell r="R1469">
            <v>0</v>
          </cell>
          <cell r="S1469">
            <v>0</v>
          </cell>
          <cell r="T1469">
            <v>0</v>
          </cell>
          <cell r="U1469">
            <v>0</v>
          </cell>
          <cell r="X1469">
            <v>0</v>
          </cell>
          <cell r="Y1469">
            <v>0</v>
          </cell>
          <cell r="Z1469">
            <v>0</v>
          </cell>
          <cell r="AB1469">
            <v>0</v>
          </cell>
          <cell r="AC1469">
            <v>0</v>
          </cell>
          <cell r="AF1469">
            <v>0</v>
          </cell>
          <cell r="AG1469">
            <v>0</v>
          </cell>
          <cell r="AH1469">
            <v>0</v>
          </cell>
          <cell r="AI1469">
            <v>0</v>
          </cell>
          <cell r="AJ1469">
            <v>0</v>
          </cell>
          <cell r="AK1469">
            <v>0</v>
          </cell>
          <cell r="AL1469">
            <v>0</v>
          </cell>
          <cell r="AM1469">
            <v>0</v>
          </cell>
          <cell r="AN1469">
            <v>0</v>
          </cell>
          <cell r="AO1469">
            <v>0</v>
          </cell>
          <cell r="AP1469">
            <v>0</v>
          </cell>
          <cell r="AQ1469">
            <v>0</v>
          </cell>
          <cell r="AR1469">
            <v>0</v>
          </cell>
          <cell r="AS1469">
            <v>0</v>
          </cell>
          <cell r="AT1469">
            <v>0</v>
          </cell>
          <cell r="AU1469">
            <v>0</v>
          </cell>
          <cell r="AV1469">
            <v>0</v>
          </cell>
          <cell r="AW1469">
            <v>0</v>
          </cell>
          <cell r="AX1469">
            <v>0</v>
          </cell>
          <cell r="AY1469">
            <v>0</v>
          </cell>
          <cell r="AZ1469">
            <v>0</v>
          </cell>
          <cell r="BA1469">
            <v>0</v>
          </cell>
          <cell r="BB1469">
            <v>0</v>
          </cell>
          <cell r="BC1469">
            <v>0</v>
          </cell>
          <cell r="BH1469">
            <v>0</v>
          </cell>
          <cell r="BJ1469">
            <v>0</v>
          </cell>
        </row>
        <row r="1470">
          <cell r="A1470">
            <v>1470</v>
          </cell>
          <cell r="F1470" t="str">
            <v>XXX</v>
          </cell>
          <cell r="J1470" t="str">
            <v/>
          </cell>
          <cell r="L1470" t="str">
            <v>J</v>
          </cell>
          <cell r="M1470" t="str">
            <v>J</v>
          </cell>
          <cell r="N1470">
            <v>0</v>
          </cell>
          <cell r="P1470" t="str">
            <v>complete. Cold twisted/ TMT bars (DSR 5.29)</v>
          </cell>
          <cell r="Q1470">
            <v>0</v>
          </cell>
          <cell r="R1470">
            <v>0</v>
          </cell>
          <cell r="S1470">
            <v>0</v>
          </cell>
          <cell r="T1470">
            <v>0</v>
          </cell>
          <cell r="U1470">
            <v>0</v>
          </cell>
          <cell r="X1470">
            <v>0</v>
          </cell>
          <cell r="Y1470">
            <v>0</v>
          </cell>
          <cell r="Z1470">
            <v>0</v>
          </cell>
          <cell r="AB1470">
            <v>0</v>
          </cell>
          <cell r="AC1470">
            <v>0</v>
          </cell>
          <cell r="AF1470">
            <v>0</v>
          </cell>
          <cell r="AG1470">
            <v>0</v>
          </cell>
          <cell r="AH1470">
            <v>0</v>
          </cell>
          <cell r="AI1470">
            <v>0</v>
          </cell>
          <cell r="AJ1470">
            <v>0</v>
          </cell>
          <cell r="AK1470">
            <v>0</v>
          </cell>
          <cell r="AL1470">
            <v>0</v>
          </cell>
          <cell r="AM1470">
            <v>0</v>
          </cell>
          <cell r="AN1470">
            <v>0</v>
          </cell>
          <cell r="AO1470">
            <v>0</v>
          </cell>
          <cell r="AP1470">
            <v>0</v>
          </cell>
          <cell r="AQ1470">
            <v>0</v>
          </cell>
          <cell r="AR1470">
            <v>0</v>
          </cell>
          <cell r="AS1470">
            <v>0</v>
          </cell>
          <cell r="AT1470">
            <v>0</v>
          </cell>
          <cell r="AU1470">
            <v>0</v>
          </cell>
          <cell r="AV1470">
            <v>0</v>
          </cell>
          <cell r="AW1470">
            <v>0</v>
          </cell>
          <cell r="AX1470">
            <v>0</v>
          </cell>
          <cell r="AY1470">
            <v>0</v>
          </cell>
          <cell r="AZ1470">
            <v>0</v>
          </cell>
          <cell r="BA1470">
            <v>0</v>
          </cell>
          <cell r="BB1470">
            <v>0</v>
          </cell>
          <cell r="BC1470">
            <v>0</v>
          </cell>
          <cell r="BH1470">
            <v>0</v>
          </cell>
          <cell r="BJ1470">
            <v>0</v>
          </cell>
        </row>
        <row r="1471">
          <cell r="A1471">
            <v>1471</v>
          </cell>
          <cell r="F1471" t="str">
            <v>XXX</v>
          </cell>
          <cell r="J1471" t="str">
            <v/>
          </cell>
          <cell r="L1471" t="str">
            <v>J</v>
          </cell>
          <cell r="M1471" t="str">
            <v>J</v>
          </cell>
          <cell r="N1471">
            <v>0</v>
          </cell>
          <cell r="R1471">
            <v>0</v>
          </cell>
          <cell r="S1471">
            <v>0</v>
          </cell>
          <cell r="T1471">
            <v>0</v>
          </cell>
          <cell r="X1471">
            <v>0</v>
          </cell>
          <cell r="Y1471">
            <v>0</v>
          </cell>
          <cell r="Z1471">
            <v>0</v>
          </cell>
          <cell r="AB1471">
            <v>0</v>
          </cell>
          <cell r="AC1471">
            <v>0</v>
          </cell>
          <cell r="AF1471">
            <v>0</v>
          </cell>
          <cell r="AG1471">
            <v>0</v>
          </cell>
          <cell r="AH1471">
            <v>0</v>
          </cell>
          <cell r="AI1471">
            <v>0</v>
          </cell>
          <cell r="AJ1471">
            <v>0</v>
          </cell>
          <cell r="AK1471">
            <v>0</v>
          </cell>
          <cell r="AL1471">
            <v>0</v>
          </cell>
          <cell r="AM1471">
            <v>0</v>
          </cell>
          <cell r="AN1471">
            <v>0</v>
          </cell>
          <cell r="AO1471">
            <v>0</v>
          </cell>
          <cell r="AP1471">
            <v>0</v>
          </cell>
          <cell r="AQ1471">
            <v>0</v>
          </cell>
          <cell r="AR1471">
            <v>0</v>
          </cell>
          <cell r="AS1471">
            <v>0</v>
          </cell>
          <cell r="AT1471">
            <v>0</v>
          </cell>
          <cell r="AU1471">
            <v>0</v>
          </cell>
          <cell r="AV1471">
            <v>0</v>
          </cell>
          <cell r="AW1471">
            <v>0</v>
          </cell>
          <cell r="AX1471">
            <v>0</v>
          </cell>
          <cell r="AY1471">
            <v>0</v>
          </cell>
          <cell r="AZ1471">
            <v>0</v>
          </cell>
          <cell r="BA1471">
            <v>0</v>
          </cell>
          <cell r="BB1471">
            <v>0</v>
          </cell>
          <cell r="BC1471">
            <v>0</v>
          </cell>
          <cell r="BH1471">
            <v>0</v>
          </cell>
          <cell r="BJ1471">
            <v>0</v>
          </cell>
        </row>
        <row r="1472">
          <cell r="A1472">
            <v>1472</v>
          </cell>
          <cell r="F1472" t="str">
            <v>XXX</v>
          </cell>
          <cell r="G1472">
            <v>43</v>
          </cell>
          <cell r="J1472" t="str">
            <v/>
          </cell>
          <cell r="L1472" t="str">
            <v>J</v>
          </cell>
          <cell r="M1472" t="str">
            <v>J</v>
          </cell>
          <cell r="N1472">
            <v>0</v>
          </cell>
          <cell r="P1472" t="str">
            <v>Providing and laying cement based water proofing</v>
          </cell>
          <cell r="R1472">
            <v>0</v>
          </cell>
          <cell r="S1472">
            <v>0</v>
          </cell>
          <cell r="T1472">
            <v>0</v>
          </cell>
          <cell r="X1472">
            <v>0</v>
          </cell>
          <cell r="Y1472">
            <v>0</v>
          </cell>
          <cell r="Z1472">
            <v>0</v>
          </cell>
          <cell r="AB1472">
            <v>0</v>
          </cell>
          <cell r="AC1472">
            <v>0</v>
          </cell>
          <cell r="AF1472">
            <v>0</v>
          </cell>
          <cell r="AG1472">
            <v>0</v>
          </cell>
          <cell r="AH1472">
            <v>0</v>
          </cell>
          <cell r="AI1472">
            <v>0</v>
          </cell>
          <cell r="AJ1472">
            <v>0</v>
          </cell>
          <cell r="AK1472">
            <v>0</v>
          </cell>
          <cell r="AL1472">
            <v>0</v>
          </cell>
          <cell r="AM1472">
            <v>0</v>
          </cell>
          <cell r="AN1472">
            <v>0</v>
          </cell>
          <cell r="AO1472">
            <v>0</v>
          </cell>
          <cell r="AP1472">
            <v>0</v>
          </cell>
          <cell r="AQ1472">
            <v>0</v>
          </cell>
          <cell r="AR1472">
            <v>0</v>
          </cell>
          <cell r="AS1472">
            <v>0</v>
          </cell>
          <cell r="AT1472">
            <v>0</v>
          </cell>
          <cell r="AU1472">
            <v>0</v>
          </cell>
          <cell r="AV1472">
            <v>0</v>
          </cell>
          <cell r="AW1472">
            <v>0</v>
          </cell>
          <cell r="AX1472">
            <v>0</v>
          </cell>
          <cell r="AY1472">
            <v>0</v>
          </cell>
          <cell r="AZ1472">
            <v>0</v>
          </cell>
          <cell r="BA1472">
            <v>0</v>
          </cell>
          <cell r="BB1472">
            <v>0</v>
          </cell>
          <cell r="BC1472">
            <v>0</v>
          </cell>
          <cell r="BH1472">
            <v>0</v>
          </cell>
          <cell r="BJ1472">
            <v>0</v>
          </cell>
        </row>
        <row r="1473">
          <cell r="A1473">
            <v>1473</v>
          </cell>
          <cell r="F1473" t="str">
            <v>XXX</v>
          </cell>
          <cell r="J1473" t="str">
            <v/>
          </cell>
          <cell r="L1473" t="str">
            <v>J</v>
          </cell>
          <cell r="M1473" t="str">
            <v>J</v>
          </cell>
          <cell r="N1473">
            <v>0</v>
          </cell>
          <cell r="P1473" t="str">
            <v>treatment of roofs, balconies, terraces etc consisting</v>
          </cell>
          <cell r="R1473">
            <v>0</v>
          </cell>
          <cell r="S1473">
            <v>0</v>
          </cell>
          <cell r="T1473">
            <v>0</v>
          </cell>
          <cell r="X1473">
            <v>0</v>
          </cell>
          <cell r="Y1473">
            <v>0</v>
          </cell>
          <cell r="Z1473">
            <v>0</v>
          </cell>
          <cell r="AB1473">
            <v>0</v>
          </cell>
          <cell r="AC1473">
            <v>0</v>
          </cell>
          <cell r="AF1473">
            <v>0</v>
          </cell>
          <cell r="AG1473">
            <v>0</v>
          </cell>
          <cell r="AH1473">
            <v>0</v>
          </cell>
          <cell r="AI1473">
            <v>0</v>
          </cell>
          <cell r="AJ1473">
            <v>0</v>
          </cell>
          <cell r="AK1473">
            <v>0</v>
          </cell>
          <cell r="AL1473">
            <v>0</v>
          </cell>
          <cell r="AM1473">
            <v>0</v>
          </cell>
          <cell r="AN1473">
            <v>0</v>
          </cell>
          <cell r="AO1473">
            <v>0</v>
          </cell>
          <cell r="AP1473">
            <v>0</v>
          </cell>
          <cell r="AQ1473">
            <v>0</v>
          </cell>
          <cell r="AR1473">
            <v>0</v>
          </cell>
          <cell r="AS1473">
            <v>0</v>
          </cell>
          <cell r="AT1473">
            <v>0</v>
          </cell>
          <cell r="AU1473">
            <v>0</v>
          </cell>
          <cell r="AV1473">
            <v>0</v>
          </cell>
          <cell r="AW1473">
            <v>0</v>
          </cell>
          <cell r="AX1473">
            <v>0</v>
          </cell>
          <cell r="AY1473">
            <v>0</v>
          </cell>
          <cell r="AZ1473">
            <v>0</v>
          </cell>
          <cell r="BA1473">
            <v>0</v>
          </cell>
          <cell r="BB1473">
            <v>0</v>
          </cell>
          <cell r="BC1473">
            <v>0</v>
          </cell>
          <cell r="BH1473">
            <v>0</v>
          </cell>
          <cell r="BJ1473">
            <v>0</v>
          </cell>
        </row>
        <row r="1474">
          <cell r="A1474">
            <v>1474</v>
          </cell>
          <cell r="F1474" t="str">
            <v>XXX</v>
          </cell>
          <cell r="J1474" t="str">
            <v/>
          </cell>
          <cell r="L1474" t="str">
            <v>J</v>
          </cell>
          <cell r="M1474" t="str">
            <v>J</v>
          </cell>
          <cell r="N1474">
            <v>0</v>
          </cell>
          <cell r="P1474" t="str">
            <v>of following operations:</v>
          </cell>
          <cell r="R1474">
            <v>0</v>
          </cell>
          <cell r="S1474">
            <v>0</v>
          </cell>
          <cell r="T1474">
            <v>0</v>
          </cell>
          <cell r="X1474">
            <v>0</v>
          </cell>
          <cell r="Y1474">
            <v>0</v>
          </cell>
          <cell r="Z1474">
            <v>0</v>
          </cell>
          <cell r="AB1474">
            <v>0</v>
          </cell>
          <cell r="AC1474">
            <v>0</v>
          </cell>
          <cell r="AF1474">
            <v>0</v>
          </cell>
          <cell r="AG1474">
            <v>0</v>
          </cell>
          <cell r="AH1474">
            <v>0</v>
          </cell>
          <cell r="AI1474">
            <v>0</v>
          </cell>
          <cell r="AJ1474">
            <v>0</v>
          </cell>
          <cell r="AK1474">
            <v>0</v>
          </cell>
          <cell r="AL1474">
            <v>0</v>
          </cell>
          <cell r="AM1474">
            <v>0</v>
          </cell>
          <cell r="AN1474">
            <v>0</v>
          </cell>
          <cell r="AO1474">
            <v>0</v>
          </cell>
          <cell r="AP1474">
            <v>0</v>
          </cell>
          <cell r="AQ1474">
            <v>0</v>
          </cell>
          <cell r="AR1474">
            <v>0</v>
          </cell>
          <cell r="AS1474">
            <v>0</v>
          </cell>
          <cell r="AT1474">
            <v>0</v>
          </cell>
          <cell r="AU1474">
            <v>0</v>
          </cell>
          <cell r="AV1474">
            <v>0</v>
          </cell>
          <cell r="AW1474">
            <v>0</v>
          </cell>
          <cell r="AX1474">
            <v>0</v>
          </cell>
          <cell r="AY1474">
            <v>0</v>
          </cell>
          <cell r="AZ1474">
            <v>0</v>
          </cell>
          <cell r="BA1474">
            <v>0</v>
          </cell>
          <cell r="BB1474">
            <v>0</v>
          </cell>
          <cell r="BC1474">
            <v>0</v>
          </cell>
          <cell r="BH1474">
            <v>0</v>
          </cell>
          <cell r="BJ1474">
            <v>0</v>
          </cell>
        </row>
        <row r="1475">
          <cell r="A1475">
            <v>1475</v>
          </cell>
          <cell r="F1475" t="str">
            <v>XXX</v>
          </cell>
          <cell r="J1475" t="str">
            <v/>
          </cell>
          <cell r="L1475" t="str">
            <v>J</v>
          </cell>
          <cell r="M1475" t="str">
            <v>J</v>
          </cell>
          <cell r="N1475">
            <v>0</v>
          </cell>
          <cell r="R1475">
            <v>0</v>
          </cell>
          <cell r="S1475">
            <v>0</v>
          </cell>
          <cell r="T1475">
            <v>0</v>
          </cell>
          <cell r="X1475">
            <v>0</v>
          </cell>
          <cell r="Y1475">
            <v>0</v>
          </cell>
          <cell r="Z1475">
            <v>0</v>
          </cell>
          <cell r="AB1475">
            <v>0</v>
          </cell>
          <cell r="AC1475">
            <v>0</v>
          </cell>
          <cell r="AF1475">
            <v>0</v>
          </cell>
          <cell r="AG1475">
            <v>0</v>
          </cell>
          <cell r="AH1475">
            <v>0</v>
          </cell>
          <cell r="AI1475">
            <v>0</v>
          </cell>
          <cell r="AJ1475">
            <v>0</v>
          </cell>
          <cell r="AK1475">
            <v>0</v>
          </cell>
          <cell r="AL1475">
            <v>0</v>
          </cell>
          <cell r="AM1475">
            <v>0</v>
          </cell>
          <cell r="AN1475">
            <v>0</v>
          </cell>
          <cell r="AO1475">
            <v>0</v>
          </cell>
          <cell r="AP1475">
            <v>0</v>
          </cell>
          <cell r="AQ1475">
            <v>0</v>
          </cell>
          <cell r="AR1475">
            <v>0</v>
          </cell>
          <cell r="AS1475">
            <v>0</v>
          </cell>
          <cell r="AT1475">
            <v>0</v>
          </cell>
          <cell r="AU1475">
            <v>0</v>
          </cell>
          <cell r="AV1475">
            <v>0</v>
          </cell>
          <cell r="AW1475">
            <v>0</v>
          </cell>
          <cell r="AX1475">
            <v>0</v>
          </cell>
          <cell r="AY1475">
            <v>0</v>
          </cell>
          <cell r="AZ1475">
            <v>0</v>
          </cell>
          <cell r="BA1475">
            <v>0</v>
          </cell>
          <cell r="BB1475">
            <v>0</v>
          </cell>
          <cell r="BC1475">
            <v>0</v>
          </cell>
          <cell r="BH1475">
            <v>0</v>
          </cell>
          <cell r="BJ1475">
            <v>0</v>
          </cell>
        </row>
        <row r="1476">
          <cell r="A1476">
            <v>1476</v>
          </cell>
          <cell r="F1476" t="str">
            <v>XXX</v>
          </cell>
          <cell r="J1476" t="str">
            <v/>
          </cell>
          <cell r="L1476" t="str">
            <v>J</v>
          </cell>
          <cell r="M1476" t="str">
            <v>J</v>
          </cell>
          <cell r="N1476">
            <v>0</v>
          </cell>
          <cell r="P1476" t="str">
            <v>(a) Applying and grouting a slurry coat of neat</v>
          </cell>
          <cell r="R1476">
            <v>0</v>
          </cell>
          <cell r="S1476">
            <v>0</v>
          </cell>
          <cell r="T1476">
            <v>0</v>
          </cell>
          <cell r="X1476">
            <v>0</v>
          </cell>
          <cell r="Y1476">
            <v>0</v>
          </cell>
          <cell r="Z1476">
            <v>0</v>
          </cell>
          <cell r="AB1476">
            <v>0</v>
          </cell>
          <cell r="AC1476">
            <v>0</v>
          </cell>
          <cell r="AF1476">
            <v>0</v>
          </cell>
          <cell r="AG1476">
            <v>0</v>
          </cell>
          <cell r="AH1476">
            <v>0</v>
          </cell>
          <cell r="AI1476">
            <v>0</v>
          </cell>
          <cell r="AJ1476">
            <v>0</v>
          </cell>
          <cell r="AK1476">
            <v>0</v>
          </cell>
          <cell r="AL1476">
            <v>0</v>
          </cell>
          <cell r="AM1476">
            <v>0</v>
          </cell>
          <cell r="AN1476">
            <v>0</v>
          </cell>
          <cell r="AO1476">
            <v>0</v>
          </cell>
          <cell r="AP1476">
            <v>0</v>
          </cell>
          <cell r="AQ1476">
            <v>0</v>
          </cell>
          <cell r="AR1476">
            <v>0</v>
          </cell>
          <cell r="AS1476">
            <v>0</v>
          </cell>
          <cell r="AT1476">
            <v>0</v>
          </cell>
          <cell r="AU1476">
            <v>0</v>
          </cell>
          <cell r="AV1476">
            <v>0</v>
          </cell>
          <cell r="AW1476">
            <v>0</v>
          </cell>
          <cell r="AX1476">
            <v>0</v>
          </cell>
          <cell r="AY1476">
            <v>0</v>
          </cell>
          <cell r="AZ1476">
            <v>0</v>
          </cell>
          <cell r="BA1476">
            <v>0</v>
          </cell>
          <cell r="BB1476">
            <v>0</v>
          </cell>
          <cell r="BC1476">
            <v>0</v>
          </cell>
          <cell r="BH1476">
            <v>0</v>
          </cell>
          <cell r="BJ1476">
            <v>0</v>
          </cell>
        </row>
        <row r="1477">
          <cell r="A1477">
            <v>1477</v>
          </cell>
          <cell r="F1477" t="str">
            <v>XXX</v>
          </cell>
          <cell r="J1477" t="str">
            <v/>
          </cell>
          <cell r="L1477" t="str">
            <v>J</v>
          </cell>
          <cell r="M1477" t="str">
            <v>J</v>
          </cell>
          <cell r="N1477">
            <v>0</v>
          </cell>
          <cell r="P1477" t="str">
            <v>cement using 2.75 kg/m2 of cement admixed with</v>
          </cell>
          <cell r="R1477">
            <v>0</v>
          </cell>
          <cell r="S1477">
            <v>0</v>
          </cell>
          <cell r="T1477">
            <v>0</v>
          </cell>
          <cell r="X1477">
            <v>0</v>
          </cell>
          <cell r="Y1477">
            <v>0</v>
          </cell>
          <cell r="Z1477">
            <v>0</v>
          </cell>
          <cell r="AB1477">
            <v>0</v>
          </cell>
          <cell r="AC1477">
            <v>0</v>
          </cell>
          <cell r="AF1477">
            <v>0</v>
          </cell>
          <cell r="AG1477">
            <v>0</v>
          </cell>
          <cell r="AH1477">
            <v>0</v>
          </cell>
          <cell r="AI1477">
            <v>0</v>
          </cell>
          <cell r="AJ1477">
            <v>0</v>
          </cell>
          <cell r="AK1477">
            <v>0</v>
          </cell>
          <cell r="AL1477">
            <v>0</v>
          </cell>
          <cell r="AM1477">
            <v>0</v>
          </cell>
          <cell r="AN1477">
            <v>0</v>
          </cell>
          <cell r="AO1477">
            <v>0</v>
          </cell>
          <cell r="AP1477">
            <v>0</v>
          </cell>
          <cell r="AQ1477">
            <v>0</v>
          </cell>
          <cell r="AR1477">
            <v>0</v>
          </cell>
          <cell r="AS1477">
            <v>0</v>
          </cell>
          <cell r="AT1477">
            <v>0</v>
          </cell>
          <cell r="AU1477">
            <v>0</v>
          </cell>
          <cell r="AV1477">
            <v>0</v>
          </cell>
          <cell r="AW1477">
            <v>0</v>
          </cell>
          <cell r="AX1477">
            <v>0</v>
          </cell>
          <cell r="AY1477">
            <v>0</v>
          </cell>
          <cell r="AZ1477">
            <v>0</v>
          </cell>
          <cell r="BA1477">
            <v>0</v>
          </cell>
          <cell r="BB1477">
            <v>0</v>
          </cell>
          <cell r="BC1477">
            <v>0</v>
          </cell>
          <cell r="BH1477">
            <v>0</v>
          </cell>
          <cell r="BJ1477">
            <v>0</v>
          </cell>
        </row>
        <row r="1478">
          <cell r="A1478">
            <v>1478</v>
          </cell>
          <cell r="F1478" t="str">
            <v>XXX</v>
          </cell>
          <cell r="J1478" t="str">
            <v/>
          </cell>
          <cell r="L1478" t="str">
            <v>J</v>
          </cell>
          <cell r="M1478" t="str">
            <v>J</v>
          </cell>
          <cell r="N1478">
            <v>0</v>
          </cell>
          <cell r="P1478" t="str">
            <v>proprietary water proofing compounds conforming to</v>
          </cell>
          <cell r="R1478">
            <v>0</v>
          </cell>
          <cell r="S1478">
            <v>0</v>
          </cell>
          <cell r="T1478">
            <v>0</v>
          </cell>
          <cell r="X1478">
            <v>0</v>
          </cell>
          <cell r="Y1478">
            <v>0</v>
          </cell>
          <cell r="Z1478">
            <v>0</v>
          </cell>
          <cell r="AB1478">
            <v>0</v>
          </cell>
          <cell r="AC1478">
            <v>0</v>
          </cell>
          <cell r="AF1478">
            <v>0</v>
          </cell>
          <cell r="AG1478">
            <v>0</v>
          </cell>
          <cell r="AH1478">
            <v>0</v>
          </cell>
          <cell r="AI1478">
            <v>0</v>
          </cell>
          <cell r="AJ1478">
            <v>0</v>
          </cell>
          <cell r="AK1478">
            <v>0</v>
          </cell>
          <cell r="AL1478">
            <v>0</v>
          </cell>
          <cell r="AM1478">
            <v>0</v>
          </cell>
          <cell r="AN1478">
            <v>0</v>
          </cell>
          <cell r="AO1478">
            <v>0</v>
          </cell>
          <cell r="AP1478">
            <v>0</v>
          </cell>
          <cell r="AQ1478">
            <v>0</v>
          </cell>
          <cell r="AR1478">
            <v>0</v>
          </cell>
          <cell r="AS1478">
            <v>0</v>
          </cell>
          <cell r="AT1478">
            <v>0</v>
          </cell>
          <cell r="AU1478">
            <v>0</v>
          </cell>
          <cell r="AV1478">
            <v>0</v>
          </cell>
          <cell r="AW1478">
            <v>0</v>
          </cell>
          <cell r="AX1478">
            <v>0</v>
          </cell>
          <cell r="AY1478">
            <v>0</v>
          </cell>
          <cell r="AZ1478">
            <v>0</v>
          </cell>
          <cell r="BA1478">
            <v>0</v>
          </cell>
          <cell r="BB1478">
            <v>0</v>
          </cell>
          <cell r="BC1478">
            <v>0</v>
          </cell>
          <cell r="BH1478">
            <v>0</v>
          </cell>
          <cell r="BJ1478">
            <v>0</v>
          </cell>
        </row>
        <row r="1479">
          <cell r="A1479">
            <v>1479</v>
          </cell>
          <cell r="F1479" t="str">
            <v>XXX</v>
          </cell>
          <cell r="J1479" t="str">
            <v/>
          </cell>
          <cell r="L1479" t="str">
            <v>J</v>
          </cell>
          <cell r="M1479" t="str">
            <v>J</v>
          </cell>
          <cell r="N1479">
            <v>0</v>
          </cell>
          <cell r="P1479" t="str">
            <v>IS: 2645  over the RCC slab including cleaning the</v>
          </cell>
          <cell r="R1479">
            <v>0</v>
          </cell>
          <cell r="S1479">
            <v>0</v>
          </cell>
          <cell r="T1479">
            <v>0</v>
          </cell>
          <cell r="X1479">
            <v>0</v>
          </cell>
          <cell r="Y1479">
            <v>0</v>
          </cell>
          <cell r="Z1479">
            <v>0</v>
          </cell>
          <cell r="AB1479">
            <v>0</v>
          </cell>
          <cell r="AC1479">
            <v>0</v>
          </cell>
          <cell r="AF1479">
            <v>0</v>
          </cell>
          <cell r="AG1479">
            <v>0</v>
          </cell>
          <cell r="AH1479">
            <v>0</v>
          </cell>
          <cell r="AI1479">
            <v>0</v>
          </cell>
          <cell r="AJ1479">
            <v>0</v>
          </cell>
          <cell r="AK1479">
            <v>0</v>
          </cell>
          <cell r="AL1479">
            <v>0</v>
          </cell>
          <cell r="AM1479">
            <v>0</v>
          </cell>
          <cell r="AN1479">
            <v>0</v>
          </cell>
          <cell r="AO1479">
            <v>0</v>
          </cell>
          <cell r="AP1479">
            <v>0</v>
          </cell>
          <cell r="AQ1479">
            <v>0</v>
          </cell>
          <cell r="AR1479">
            <v>0</v>
          </cell>
          <cell r="AS1479">
            <v>0</v>
          </cell>
          <cell r="AT1479">
            <v>0</v>
          </cell>
          <cell r="AU1479">
            <v>0</v>
          </cell>
          <cell r="AV1479">
            <v>0</v>
          </cell>
          <cell r="AW1479">
            <v>0</v>
          </cell>
          <cell r="AX1479">
            <v>0</v>
          </cell>
          <cell r="AY1479">
            <v>0</v>
          </cell>
          <cell r="AZ1479">
            <v>0</v>
          </cell>
          <cell r="BA1479">
            <v>0</v>
          </cell>
          <cell r="BB1479">
            <v>0</v>
          </cell>
          <cell r="BC1479">
            <v>0</v>
          </cell>
          <cell r="BH1479">
            <v>0</v>
          </cell>
          <cell r="BJ1479">
            <v>0</v>
          </cell>
        </row>
        <row r="1480">
          <cell r="A1480">
            <v>1480</v>
          </cell>
          <cell r="F1480" t="str">
            <v>XXX</v>
          </cell>
          <cell r="J1480" t="str">
            <v/>
          </cell>
          <cell r="L1480" t="str">
            <v>J</v>
          </cell>
          <cell r="M1480" t="str">
            <v>J</v>
          </cell>
          <cell r="N1480">
            <v>0</v>
          </cell>
          <cell r="P1480" t="str">
            <v>surface before treatment.</v>
          </cell>
          <cell r="R1480">
            <v>0</v>
          </cell>
          <cell r="S1480">
            <v>0</v>
          </cell>
          <cell r="T1480">
            <v>0</v>
          </cell>
          <cell r="X1480">
            <v>0</v>
          </cell>
          <cell r="Y1480">
            <v>0</v>
          </cell>
          <cell r="Z1480">
            <v>0</v>
          </cell>
          <cell r="AB1480">
            <v>0</v>
          </cell>
          <cell r="AC1480">
            <v>0</v>
          </cell>
          <cell r="AF1480">
            <v>0</v>
          </cell>
          <cell r="AG1480">
            <v>0</v>
          </cell>
          <cell r="AH1480">
            <v>0</v>
          </cell>
          <cell r="AI1480">
            <v>0</v>
          </cell>
          <cell r="AJ1480">
            <v>0</v>
          </cell>
          <cell r="AK1480">
            <v>0</v>
          </cell>
          <cell r="AL1480">
            <v>0</v>
          </cell>
          <cell r="AM1480">
            <v>0</v>
          </cell>
          <cell r="AN1480">
            <v>0</v>
          </cell>
          <cell r="AO1480">
            <v>0</v>
          </cell>
          <cell r="AP1480">
            <v>0</v>
          </cell>
          <cell r="AQ1480">
            <v>0</v>
          </cell>
          <cell r="AR1480">
            <v>0</v>
          </cell>
          <cell r="AS1480">
            <v>0</v>
          </cell>
          <cell r="AT1480">
            <v>0</v>
          </cell>
          <cell r="AU1480">
            <v>0</v>
          </cell>
          <cell r="AV1480">
            <v>0</v>
          </cell>
          <cell r="AW1480">
            <v>0</v>
          </cell>
          <cell r="AX1480">
            <v>0</v>
          </cell>
          <cell r="AY1480">
            <v>0</v>
          </cell>
          <cell r="AZ1480">
            <v>0</v>
          </cell>
          <cell r="BA1480">
            <v>0</v>
          </cell>
          <cell r="BB1480">
            <v>0</v>
          </cell>
          <cell r="BC1480">
            <v>0</v>
          </cell>
          <cell r="BH1480">
            <v>0</v>
          </cell>
          <cell r="BJ1480">
            <v>0</v>
          </cell>
        </row>
        <row r="1481">
          <cell r="A1481">
            <v>1481</v>
          </cell>
          <cell r="F1481" t="str">
            <v>XXX</v>
          </cell>
          <cell r="J1481" t="str">
            <v/>
          </cell>
          <cell r="L1481" t="str">
            <v>J</v>
          </cell>
          <cell r="M1481" t="str">
            <v>J</v>
          </cell>
          <cell r="N1481">
            <v>0</v>
          </cell>
          <cell r="R1481">
            <v>0</v>
          </cell>
          <cell r="S1481">
            <v>0</v>
          </cell>
          <cell r="T1481">
            <v>0</v>
          </cell>
          <cell r="X1481">
            <v>0</v>
          </cell>
          <cell r="Y1481">
            <v>0</v>
          </cell>
          <cell r="Z1481">
            <v>0</v>
          </cell>
          <cell r="AB1481">
            <v>0</v>
          </cell>
          <cell r="AC1481">
            <v>0</v>
          </cell>
          <cell r="AF1481">
            <v>0</v>
          </cell>
          <cell r="AG1481">
            <v>0</v>
          </cell>
          <cell r="AH1481">
            <v>0</v>
          </cell>
          <cell r="AI1481">
            <v>0</v>
          </cell>
          <cell r="AJ1481">
            <v>0</v>
          </cell>
          <cell r="AK1481">
            <v>0</v>
          </cell>
          <cell r="AL1481">
            <v>0</v>
          </cell>
          <cell r="AM1481">
            <v>0</v>
          </cell>
          <cell r="AN1481">
            <v>0</v>
          </cell>
          <cell r="AO1481">
            <v>0</v>
          </cell>
          <cell r="AP1481">
            <v>0</v>
          </cell>
          <cell r="AQ1481">
            <v>0</v>
          </cell>
          <cell r="AR1481">
            <v>0</v>
          </cell>
          <cell r="AS1481">
            <v>0</v>
          </cell>
          <cell r="AT1481">
            <v>0</v>
          </cell>
          <cell r="AU1481">
            <v>0</v>
          </cell>
          <cell r="AV1481">
            <v>0</v>
          </cell>
          <cell r="AW1481">
            <v>0</v>
          </cell>
          <cell r="AX1481">
            <v>0</v>
          </cell>
          <cell r="AY1481">
            <v>0</v>
          </cell>
          <cell r="AZ1481">
            <v>0</v>
          </cell>
          <cell r="BA1481">
            <v>0</v>
          </cell>
          <cell r="BB1481">
            <v>0</v>
          </cell>
          <cell r="BC1481">
            <v>0</v>
          </cell>
          <cell r="BH1481">
            <v>0</v>
          </cell>
          <cell r="BJ1481">
            <v>0</v>
          </cell>
        </row>
        <row r="1482">
          <cell r="A1482">
            <v>1482</v>
          </cell>
          <cell r="F1482" t="str">
            <v>XXX</v>
          </cell>
          <cell r="J1482" t="str">
            <v/>
          </cell>
          <cell r="L1482" t="str">
            <v>J</v>
          </cell>
          <cell r="M1482" t="str">
            <v>J</v>
          </cell>
          <cell r="N1482">
            <v>0</v>
          </cell>
          <cell r="P1482" t="str">
            <v>(b) Laying cement concrete using broken bricks/brick</v>
          </cell>
          <cell r="R1482">
            <v>0</v>
          </cell>
          <cell r="S1482">
            <v>0</v>
          </cell>
          <cell r="T1482">
            <v>0</v>
          </cell>
          <cell r="X1482">
            <v>0</v>
          </cell>
          <cell r="Y1482">
            <v>0</v>
          </cell>
          <cell r="Z1482">
            <v>0</v>
          </cell>
          <cell r="AB1482">
            <v>0</v>
          </cell>
          <cell r="AC1482">
            <v>0</v>
          </cell>
          <cell r="AF1482">
            <v>0</v>
          </cell>
          <cell r="AG1482">
            <v>0</v>
          </cell>
          <cell r="AH1482">
            <v>0</v>
          </cell>
          <cell r="AI1482">
            <v>0</v>
          </cell>
          <cell r="AJ1482">
            <v>0</v>
          </cell>
          <cell r="AK1482">
            <v>0</v>
          </cell>
          <cell r="AL1482">
            <v>0</v>
          </cell>
          <cell r="AM1482">
            <v>0</v>
          </cell>
          <cell r="AN1482">
            <v>0</v>
          </cell>
          <cell r="AO1482">
            <v>0</v>
          </cell>
          <cell r="AP1482">
            <v>0</v>
          </cell>
          <cell r="AQ1482">
            <v>0</v>
          </cell>
          <cell r="AR1482">
            <v>0</v>
          </cell>
          <cell r="AS1482">
            <v>0</v>
          </cell>
          <cell r="AT1482">
            <v>0</v>
          </cell>
          <cell r="AU1482">
            <v>0</v>
          </cell>
          <cell r="AV1482">
            <v>0</v>
          </cell>
          <cell r="AW1482">
            <v>0</v>
          </cell>
          <cell r="AX1482">
            <v>0</v>
          </cell>
          <cell r="AY1482">
            <v>0</v>
          </cell>
          <cell r="AZ1482">
            <v>0</v>
          </cell>
          <cell r="BA1482">
            <v>0</v>
          </cell>
          <cell r="BB1482">
            <v>0</v>
          </cell>
          <cell r="BC1482">
            <v>0</v>
          </cell>
          <cell r="BH1482">
            <v>0</v>
          </cell>
          <cell r="BJ1482">
            <v>0</v>
          </cell>
        </row>
        <row r="1483">
          <cell r="A1483">
            <v>1483</v>
          </cell>
          <cell r="F1483" t="str">
            <v>XXX</v>
          </cell>
          <cell r="J1483" t="str">
            <v/>
          </cell>
          <cell r="L1483" t="str">
            <v>J</v>
          </cell>
          <cell r="M1483" t="str">
            <v>J</v>
          </cell>
          <cell r="N1483">
            <v>0</v>
          </cell>
          <cell r="P1483" t="str">
            <v xml:space="preserve">bats 25mm to 100mm size with 50% of cement </v>
          </cell>
          <cell r="R1483">
            <v>0</v>
          </cell>
          <cell r="S1483">
            <v>0</v>
          </cell>
          <cell r="T1483">
            <v>0</v>
          </cell>
          <cell r="X1483">
            <v>0</v>
          </cell>
          <cell r="Y1483">
            <v>0</v>
          </cell>
          <cell r="Z1483">
            <v>0</v>
          </cell>
          <cell r="AB1483">
            <v>0</v>
          </cell>
          <cell r="AC1483">
            <v>0</v>
          </cell>
          <cell r="AF1483">
            <v>0</v>
          </cell>
          <cell r="AG1483">
            <v>0</v>
          </cell>
          <cell r="AH1483">
            <v>0</v>
          </cell>
          <cell r="AI1483">
            <v>0</v>
          </cell>
          <cell r="AJ1483">
            <v>0</v>
          </cell>
          <cell r="AK1483">
            <v>0</v>
          </cell>
          <cell r="AL1483">
            <v>0</v>
          </cell>
          <cell r="AM1483">
            <v>0</v>
          </cell>
          <cell r="AN1483">
            <v>0</v>
          </cell>
          <cell r="AO1483">
            <v>0</v>
          </cell>
          <cell r="AP1483">
            <v>0</v>
          </cell>
          <cell r="AQ1483">
            <v>0</v>
          </cell>
          <cell r="AR1483">
            <v>0</v>
          </cell>
          <cell r="AS1483">
            <v>0</v>
          </cell>
          <cell r="AT1483">
            <v>0</v>
          </cell>
          <cell r="AU1483">
            <v>0</v>
          </cell>
          <cell r="AV1483">
            <v>0</v>
          </cell>
          <cell r="AW1483">
            <v>0</v>
          </cell>
          <cell r="AX1483">
            <v>0</v>
          </cell>
          <cell r="AY1483">
            <v>0</v>
          </cell>
          <cell r="AZ1483">
            <v>0</v>
          </cell>
          <cell r="BA1483">
            <v>0</v>
          </cell>
          <cell r="BB1483">
            <v>0</v>
          </cell>
          <cell r="BC1483">
            <v>0</v>
          </cell>
          <cell r="BH1483">
            <v>0</v>
          </cell>
          <cell r="BJ1483">
            <v>0</v>
          </cell>
        </row>
        <row r="1484">
          <cell r="A1484">
            <v>1484</v>
          </cell>
          <cell r="F1484" t="str">
            <v>XXX</v>
          </cell>
          <cell r="J1484" t="str">
            <v/>
          </cell>
          <cell r="L1484" t="str">
            <v>J</v>
          </cell>
          <cell r="M1484" t="str">
            <v>J</v>
          </cell>
          <cell r="N1484">
            <v>0</v>
          </cell>
          <cell r="P1484" t="str">
            <v xml:space="preserve">mortar 1:5 (1 cement : 5 coarse sand) admixed with </v>
          </cell>
          <cell r="R1484">
            <v>0</v>
          </cell>
          <cell r="S1484">
            <v>0</v>
          </cell>
          <cell r="T1484">
            <v>0</v>
          </cell>
          <cell r="X1484">
            <v>0</v>
          </cell>
          <cell r="Y1484">
            <v>0</v>
          </cell>
          <cell r="Z1484">
            <v>0</v>
          </cell>
          <cell r="AB1484">
            <v>0</v>
          </cell>
          <cell r="AC1484">
            <v>0</v>
          </cell>
          <cell r="AF1484">
            <v>0</v>
          </cell>
          <cell r="AG1484">
            <v>0</v>
          </cell>
          <cell r="AH1484">
            <v>0</v>
          </cell>
          <cell r="AI1484">
            <v>0</v>
          </cell>
          <cell r="AJ1484">
            <v>0</v>
          </cell>
          <cell r="AK1484">
            <v>0</v>
          </cell>
          <cell r="AL1484">
            <v>0</v>
          </cell>
          <cell r="AM1484">
            <v>0</v>
          </cell>
          <cell r="AN1484">
            <v>0</v>
          </cell>
          <cell r="AO1484">
            <v>0</v>
          </cell>
          <cell r="AP1484">
            <v>0</v>
          </cell>
          <cell r="AQ1484">
            <v>0</v>
          </cell>
          <cell r="AR1484">
            <v>0</v>
          </cell>
          <cell r="AS1484">
            <v>0</v>
          </cell>
          <cell r="AT1484">
            <v>0</v>
          </cell>
          <cell r="AU1484">
            <v>0</v>
          </cell>
          <cell r="AV1484">
            <v>0</v>
          </cell>
          <cell r="AW1484">
            <v>0</v>
          </cell>
          <cell r="AX1484">
            <v>0</v>
          </cell>
          <cell r="AY1484">
            <v>0</v>
          </cell>
          <cell r="AZ1484">
            <v>0</v>
          </cell>
          <cell r="BA1484">
            <v>0</v>
          </cell>
          <cell r="BB1484">
            <v>0</v>
          </cell>
          <cell r="BC1484">
            <v>0</v>
          </cell>
          <cell r="BH1484">
            <v>0</v>
          </cell>
          <cell r="BJ1484">
            <v>0</v>
          </cell>
        </row>
        <row r="1485">
          <cell r="A1485">
            <v>1485</v>
          </cell>
          <cell r="F1485" t="str">
            <v>XXX</v>
          </cell>
          <cell r="J1485" t="str">
            <v/>
          </cell>
          <cell r="L1485" t="str">
            <v>J</v>
          </cell>
          <cell r="M1485" t="str">
            <v>J</v>
          </cell>
          <cell r="N1485">
            <v>0</v>
          </cell>
          <cell r="P1485" t="str">
            <v>proprietary water proofing compound  conforming to</v>
          </cell>
          <cell r="R1485">
            <v>0</v>
          </cell>
          <cell r="S1485">
            <v>0</v>
          </cell>
          <cell r="T1485">
            <v>0</v>
          </cell>
          <cell r="X1485">
            <v>0</v>
          </cell>
          <cell r="Y1485">
            <v>0</v>
          </cell>
          <cell r="Z1485">
            <v>0</v>
          </cell>
          <cell r="AB1485">
            <v>0</v>
          </cell>
          <cell r="AC1485">
            <v>0</v>
          </cell>
          <cell r="AF1485">
            <v>0</v>
          </cell>
          <cell r="AG1485">
            <v>0</v>
          </cell>
          <cell r="AH1485">
            <v>0</v>
          </cell>
          <cell r="AI1485">
            <v>0</v>
          </cell>
          <cell r="AJ1485">
            <v>0</v>
          </cell>
          <cell r="AK1485">
            <v>0</v>
          </cell>
          <cell r="AL1485">
            <v>0</v>
          </cell>
          <cell r="AM1485">
            <v>0</v>
          </cell>
          <cell r="AN1485">
            <v>0</v>
          </cell>
          <cell r="AO1485">
            <v>0</v>
          </cell>
          <cell r="AP1485">
            <v>0</v>
          </cell>
          <cell r="AQ1485">
            <v>0</v>
          </cell>
          <cell r="AR1485">
            <v>0</v>
          </cell>
          <cell r="AS1485">
            <v>0</v>
          </cell>
          <cell r="AT1485">
            <v>0</v>
          </cell>
          <cell r="AU1485">
            <v>0</v>
          </cell>
          <cell r="AV1485">
            <v>0</v>
          </cell>
          <cell r="AW1485">
            <v>0</v>
          </cell>
          <cell r="AX1485">
            <v>0</v>
          </cell>
          <cell r="AY1485">
            <v>0</v>
          </cell>
          <cell r="AZ1485">
            <v>0</v>
          </cell>
          <cell r="BA1485">
            <v>0</v>
          </cell>
          <cell r="BB1485">
            <v>0</v>
          </cell>
          <cell r="BC1485">
            <v>0</v>
          </cell>
          <cell r="BH1485">
            <v>0</v>
          </cell>
          <cell r="BJ1485">
            <v>0</v>
          </cell>
        </row>
        <row r="1486">
          <cell r="A1486">
            <v>1486</v>
          </cell>
          <cell r="F1486" t="str">
            <v>XXX</v>
          </cell>
          <cell r="J1486" t="str">
            <v/>
          </cell>
          <cell r="L1486" t="str">
            <v>J</v>
          </cell>
          <cell r="M1486" t="str">
            <v>J</v>
          </cell>
          <cell r="N1486">
            <v>0</v>
          </cell>
          <cell r="P1486" t="str">
            <v>IS: 2645 over 20mm thick layer of cement mortar of</v>
          </cell>
          <cell r="R1486">
            <v>0</v>
          </cell>
          <cell r="S1486">
            <v>0</v>
          </cell>
          <cell r="T1486">
            <v>0</v>
          </cell>
          <cell r="X1486">
            <v>0</v>
          </cell>
          <cell r="Y1486">
            <v>0</v>
          </cell>
          <cell r="Z1486">
            <v>0</v>
          </cell>
          <cell r="AB1486">
            <v>0</v>
          </cell>
          <cell r="AC1486">
            <v>0</v>
          </cell>
          <cell r="AF1486">
            <v>0</v>
          </cell>
          <cell r="AG1486">
            <v>0</v>
          </cell>
          <cell r="AH1486">
            <v>0</v>
          </cell>
          <cell r="AI1486">
            <v>0</v>
          </cell>
          <cell r="AJ1486">
            <v>0</v>
          </cell>
          <cell r="AK1486">
            <v>0</v>
          </cell>
          <cell r="AL1486">
            <v>0</v>
          </cell>
          <cell r="AM1486">
            <v>0</v>
          </cell>
          <cell r="AN1486">
            <v>0</v>
          </cell>
          <cell r="AO1486">
            <v>0</v>
          </cell>
          <cell r="AP1486">
            <v>0</v>
          </cell>
          <cell r="AQ1486">
            <v>0</v>
          </cell>
          <cell r="AR1486">
            <v>0</v>
          </cell>
          <cell r="AS1486">
            <v>0</v>
          </cell>
          <cell r="AT1486">
            <v>0</v>
          </cell>
          <cell r="AU1486">
            <v>0</v>
          </cell>
          <cell r="AV1486">
            <v>0</v>
          </cell>
          <cell r="AW1486">
            <v>0</v>
          </cell>
          <cell r="AX1486">
            <v>0</v>
          </cell>
          <cell r="AY1486">
            <v>0</v>
          </cell>
          <cell r="AZ1486">
            <v>0</v>
          </cell>
          <cell r="BA1486">
            <v>0</v>
          </cell>
          <cell r="BB1486">
            <v>0</v>
          </cell>
          <cell r="BC1486">
            <v>0</v>
          </cell>
          <cell r="BH1486">
            <v>0</v>
          </cell>
          <cell r="BJ1486">
            <v>0</v>
          </cell>
        </row>
        <row r="1487">
          <cell r="A1487">
            <v>1487</v>
          </cell>
          <cell r="F1487" t="str">
            <v>XXX</v>
          </cell>
          <cell r="J1487" t="str">
            <v/>
          </cell>
          <cell r="L1487" t="str">
            <v>J</v>
          </cell>
          <cell r="M1487" t="str">
            <v>J</v>
          </cell>
          <cell r="N1487">
            <v>0</v>
          </cell>
          <cell r="P1487" t="str">
            <v>min 1:5 (Cement : 5 coarse sand) admixed with</v>
          </cell>
          <cell r="R1487">
            <v>0</v>
          </cell>
          <cell r="S1487">
            <v>0</v>
          </cell>
          <cell r="T1487">
            <v>0</v>
          </cell>
          <cell r="X1487">
            <v>0</v>
          </cell>
          <cell r="Y1487">
            <v>0</v>
          </cell>
          <cell r="Z1487">
            <v>0</v>
          </cell>
          <cell r="AB1487">
            <v>0</v>
          </cell>
          <cell r="AC1487">
            <v>0</v>
          </cell>
          <cell r="AF1487">
            <v>0</v>
          </cell>
          <cell r="AG1487">
            <v>0</v>
          </cell>
          <cell r="AH1487">
            <v>0</v>
          </cell>
          <cell r="AI1487">
            <v>0</v>
          </cell>
          <cell r="AJ1487">
            <v>0</v>
          </cell>
          <cell r="AK1487">
            <v>0</v>
          </cell>
          <cell r="AL1487">
            <v>0</v>
          </cell>
          <cell r="AM1487">
            <v>0</v>
          </cell>
          <cell r="AN1487">
            <v>0</v>
          </cell>
          <cell r="AO1487">
            <v>0</v>
          </cell>
          <cell r="AP1487">
            <v>0</v>
          </cell>
          <cell r="AQ1487">
            <v>0</v>
          </cell>
          <cell r="AR1487">
            <v>0</v>
          </cell>
          <cell r="AS1487">
            <v>0</v>
          </cell>
          <cell r="AT1487">
            <v>0</v>
          </cell>
          <cell r="AU1487">
            <v>0</v>
          </cell>
          <cell r="AV1487">
            <v>0</v>
          </cell>
          <cell r="AW1487">
            <v>0</v>
          </cell>
          <cell r="AX1487">
            <v>0</v>
          </cell>
          <cell r="AY1487">
            <v>0</v>
          </cell>
          <cell r="AZ1487">
            <v>0</v>
          </cell>
          <cell r="BA1487">
            <v>0</v>
          </cell>
          <cell r="BB1487">
            <v>0</v>
          </cell>
          <cell r="BC1487">
            <v>0</v>
          </cell>
          <cell r="BH1487">
            <v>0</v>
          </cell>
          <cell r="BJ1487">
            <v>0</v>
          </cell>
        </row>
        <row r="1488">
          <cell r="A1488">
            <v>1488</v>
          </cell>
          <cell r="F1488" t="str">
            <v>XXX</v>
          </cell>
          <cell r="J1488" t="str">
            <v/>
          </cell>
          <cell r="L1488" t="str">
            <v>J</v>
          </cell>
          <cell r="M1488" t="str">
            <v>J</v>
          </cell>
          <cell r="N1488">
            <v>0</v>
          </cell>
          <cell r="P1488" t="str">
            <v>proprietary water proofing compound conforming to</v>
          </cell>
          <cell r="R1488">
            <v>0</v>
          </cell>
          <cell r="S1488">
            <v>0</v>
          </cell>
          <cell r="T1488">
            <v>0</v>
          </cell>
          <cell r="X1488">
            <v>0</v>
          </cell>
          <cell r="Y1488">
            <v>0</v>
          </cell>
          <cell r="Z1488">
            <v>0</v>
          </cell>
          <cell r="AB1488">
            <v>0</v>
          </cell>
          <cell r="AC1488">
            <v>0</v>
          </cell>
          <cell r="AF1488">
            <v>0</v>
          </cell>
          <cell r="AG1488">
            <v>0</v>
          </cell>
          <cell r="AH1488">
            <v>0</v>
          </cell>
          <cell r="AI1488">
            <v>0</v>
          </cell>
          <cell r="AJ1488">
            <v>0</v>
          </cell>
          <cell r="AK1488">
            <v>0</v>
          </cell>
          <cell r="AL1488">
            <v>0</v>
          </cell>
          <cell r="AM1488">
            <v>0</v>
          </cell>
          <cell r="AN1488">
            <v>0</v>
          </cell>
          <cell r="AO1488">
            <v>0</v>
          </cell>
          <cell r="AP1488">
            <v>0</v>
          </cell>
          <cell r="AQ1488">
            <v>0</v>
          </cell>
          <cell r="AR1488">
            <v>0</v>
          </cell>
          <cell r="AS1488">
            <v>0</v>
          </cell>
          <cell r="AT1488">
            <v>0</v>
          </cell>
          <cell r="AU1488">
            <v>0</v>
          </cell>
          <cell r="AV1488">
            <v>0</v>
          </cell>
          <cell r="AW1488">
            <v>0</v>
          </cell>
          <cell r="AX1488">
            <v>0</v>
          </cell>
          <cell r="AY1488">
            <v>0</v>
          </cell>
          <cell r="AZ1488">
            <v>0</v>
          </cell>
          <cell r="BA1488">
            <v>0</v>
          </cell>
          <cell r="BB1488">
            <v>0</v>
          </cell>
          <cell r="BC1488">
            <v>0</v>
          </cell>
          <cell r="BH1488">
            <v>0</v>
          </cell>
          <cell r="BJ1488">
            <v>0</v>
          </cell>
        </row>
        <row r="1489">
          <cell r="A1489">
            <v>1489</v>
          </cell>
          <cell r="F1489" t="str">
            <v>XXX</v>
          </cell>
          <cell r="J1489" t="str">
            <v/>
          </cell>
          <cell r="L1489" t="str">
            <v>J</v>
          </cell>
          <cell r="M1489" t="str">
            <v>J</v>
          </cell>
          <cell r="N1489">
            <v>0</v>
          </cell>
          <cell r="P1489" t="str">
            <v>IS: 2645 to required  slope and treating similarly the</v>
          </cell>
          <cell r="R1489">
            <v>0</v>
          </cell>
          <cell r="S1489">
            <v>0</v>
          </cell>
          <cell r="T1489">
            <v>0</v>
          </cell>
          <cell r="X1489">
            <v>0</v>
          </cell>
          <cell r="Y1489">
            <v>0</v>
          </cell>
          <cell r="Z1489">
            <v>0</v>
          </cell>
          <cell r="AB1489">
            <v>0</v>
          </cell>
          <cell r="AC1489">
            <v>0</v>
          </cell>
          <cell r="AF1489">
            <v>0</v>
          </cell>
          <cell r="AG1489">
            <v>0</v>
          </cell>
          <cell r="AH1489">
            <v>0</v>
          </cell>
          <cell r="AI1489">
            <v>0</v>
          </cell>
          <cell r="AJ1489">
            <v>0</v>
          </cell>
          <cell r="AK1489">
            <v>0</v>
          </cell>
          <cell r="AL1489">
            <v>0</v>
          </cell>
          <cell r="AM1489">
            <v>0</v>
          </cell>
          <cell r="AN1489">
            <v>0</v>
          </cell>
          <cell r="AO1489">
            <v>0</v>
          </cell>
          <cell r="AP1489">
            <v>0</v>
          </cell>
          <cell r="AQ1489">
            <v>0</v>
          </cell>
          <cell r="AR1489">
            <v>0</v>
          </cell>
          <cell r="AS1489">
            <v>0</v>
          </cell>
          <cell r="AT1489">
            <v>0</v>
          </cell>
          <cell r="AU1489">
            <v>0</v>
          </cell>
          <cell r="AV1489">
            <v>0</v>
          </cell>
          <cell r="AW1489">
            <v>0</v>
          </cell>
          <cell r="AX1489">
            <v>0</v>
          </cell>
          <cell r="AY1489">
            <v>0</v>
          </cell>
          <cell r="AZ1489">
            <v>0</v>
          </cell>
          <cell r="BA1489">
            <v>0</v>
          </cell>
          <cell r="BB1489">
            <v>0</v>
          </cell>
          <cell r="BC1489">
            <v>0</v>
          </cell>
          <cell r="BH1489">
            <v>0</v>
          </cell>
          <cell r="BJ1489">
            <v>0</v>
          </cell>
        </row>
        <row r="1490">
          <cell r="A1490">
            <v>1490</v>
          </cell>
          <cell r="F1490" t="str">
            <v>XXX</v>
          </cell>
          <cell r="J1490" t="str">
            <v/>
          </cell>
          <cell r="L1490" t="str">
            <v>J</v>
          </cell>
          <cell r="M1490" t="str">
            <v>J</v>
          </cell>
          <cell r="N1490">
            <v>0</v>
          </cell>
          <cell r="P1490" t="str">
            <v>adjoining walls upto 300mm height including rounding</v>
          </cell>
          <cell r="R1490">
            <v>0</v>
          </cell>
          <cell r="S1490">
            <v>0</v>
          </cell>
          <cell r="T1490">
            <v>0</v>
          </cell>
          <cell r="X1490">
            <v>0</v>
          </cell>
          <cell r="Y1490">
            <v>0</v>
          </cell>
          <cell r="Z1490">
            <v>0</v>
          </cell>
          <cell r="AB1490">
            <v>0</v>
          </cell>
          <cell r="AC1490">
            <v>0</v>
          </cell>
          <cell r="AF1490">
            <v>0</v>
          </cell>
          <cell r="AG1490">
            <v>0</v>
          </cell>
          <cell r="AH1490">
            <v>0</v>
          </cell>
          <cell r="AI1490">
            <v>0</v>
          </cell>
          <cell r="AJ1490">
            <v>0</v>
          </cell>
          <cell r="AK1490">
            <v>0</v>
          </cell>
          <cell r="AL1490">
            <v>0</v>
          </cell>
          <cell r="AM1490">
            <v>0</v>
          </cell>
          <cell r="AN1490">
            <v>0</v>
          </cell>
          <cell r="AO1490">
            <v>0</v>
          </cell>
          <cell r="AP1490">
            <v>0</v>
          </cell>
          <cell r="AQ1490">
            <v>0</v>
          </cell>
          <cell r="AR1490">
            <v>0</v>
          </cell>
          <cell r="AS1490">
            <v>0</v>
          </cell>
          <cell r="AT1490">
            <v>0</v>
          </cell>
          <cell r="AU1490">
            <v>0</v>
          </cell>
          <cell r="AV1490">
            <v>0</v>
          </cell>
          <cell r="AW1490">
            <v>0</v>
          </cell>
          <cell r="AX1490">
            <v>0</v>
          </cell>
          <cell r="AY1490">
            <v>0</v>
          </cell>
          <cell r="AZ1490">
            <v>0</v>
          </cell>
          <cell r="BA1490">
            <v>0</v>
          </cell>
          <cell r="BB1490">
            <v>0</v>
          </cell>
          <cell r="BC1490">
            <v>0</v>
          </cell>
          <cell r="BH1490">
            <v>0</v>
          </cell>
          <cell r="BJ1490">
            <v>0</v>
          </cell>
        </row>
        <row r="1491">
          <cell r="A1491">
            <v>1491</v>
          </cell>
          <cell r="F1491" t="str">
            <v>XXX</v>
          </cell>
          <cell r="J1491" t="str">
            <v/>
          </cell>
          <cell r="L1491" t="str">
            <v>J</v>
          </cell>
          <cell r="M1491" t="str">
            <v>J</v>
          </cell>
          <cell r="N1491">
            <v>0</v>
          </cell>
          <cell r="P1491" t="str">
            <v>of junctions of walls and slabs.</v>
          </cell>
          <cell r="R1491">
            <v>0</v>
          </cell>
          <cell r="S1491">
            <v>0</v>
          </cell>
          <cell r="T1491">
            <v>0</v>
          </cell>
          <cell r="X1491">
            <v>0</v>
          </cell>
          <cell r="Y1491">
            <v>0</v>
          </cell>
          <cell r="Z1491">
            <v>0</v>
          </cell>
          <cell r="AB1491">
            <v>0</v>
          </cell>
          <cell r="AC1491">
            <v>0</v>
          </cell>
          <cell r="AF1491">
            <v>0</v>
          </cell>
          <cell r="AG1491">
            <v>0</v>
          </cell>
          <cell r="AH1491">
            <v>0</v>
          </cell>
          <cell r="AI1491">
            <v>0</v>
          </cell>
          <cell r="AJ1491">
            <v>0</v>
          </cell>
          <cell r="AK1491">
            <v>0</v>
          </cell>
          <cell r="AL1491">
            <v>0</v>
          </cell>
          <cell r="AM1491">
            <v>0</v>
          </cell>
          <cell r="AN1491">
            <v>0</v>
          </cell>
          <cell r="AO1491">
            <v>0</v>
          </cell>
          <cell r="AP1491">
            <v>0</v>
          </cell>
          <cell r="AQ1491">
            <v>0</v>
          </cell>
          <cell r="AR1491">
            <v>0</v>
          </cell>
          <cell r="AS1491">
            <v>0</v>
          </cell>
          <cell r="AT1491">
            <v>0</v>
          </cell>
          <cell r="AU1491">
            <v>0</v>
          </cell>
          <cell r="AV1491">
            <v>0</v>
          </cell>
          <cell r="AW1491">
            <v>0</v>
          </cell>
          <cell r="AX1491">
            <v>0</v>
          </cell>
          <cell r="AY1491">
            <v>0</v>
          </cell>
          <cell r="AZ1491">
            <v>0</v>
          </cell>
          <cell r="BA1491">
            <v>0</v>
          </cell>
          <cell r="BB1491">
            <v>0</v>
          </cell>
          <cell r="BC1491">
            <v>0</v>
          </cell>
          <cell r="BH1491">
            <v>0</v>
          </cell>
          <cell r="BJ1491">
            <v>0</v>
          </cell>
        </row>
        <row r="1492">
          <cell r="A1492">
            <v>1492</v>
          </cell>
          <cell r="F1492" t="str">
            <v>XXX</v>
          </cell>
          <cell r="J1492" t="str">
            <v/>
          </cell>
          <cell r="L1492" t="str">
            <v>J</v>
          </cell>
          <cell r="M1492" t="str">
            <v>J</v>
          </cell>
          <cell r="N1492">
            <v>0</v>
          </cell>
          <cell r="R1492">
            <v>0</v>
          </cell>
          <cell r="S1492">
            <v>0</v>
          </cell>
          <cell r="T1492">
            <v>0</v>
          </cell>
          <cell r="X1492">
            <v>0</v>
          </cell>
          <cell r="Y1492">
            <v>0</v>
          </cell>
          <cell r="Z1492">
            <v>0</v>
          </cell>
          <cell r="AB1492">
            <v>0</v>
          </cell>
          <cell r="AC1492">
            <v>0</v>
          </cell>
          <cell r="AF1492">
            <v>0</v>
          </cell>
          <cell r="AG1492">
            <v>0</v>
          </cell>
          <cell r="AH1492">
            <v>0</v>
          </cell>
          <cell r="AI1492">
            <v>0</v>
          </cell>
          <cell r="AJ1492">
            <v>0</v>
          </cell>
          <cell r="AK1492">
            <v>0</v>
          </cell>
          <cell r="AL1492">
            <v>0</v>
          </cell>
          <cell r="AM1492">
            <v>0</v>
          </cell>
          <cell r="AN1492">
            <v>0</v>
          </cell>
          <cell r="AO1492">
            <v>0</v>
          </cell>
          <cell r="AP1492">
            <v>0</v>
          </cell>
          <cell r="AQ1492">
            <v>0</v>
          </cell>
          <cell r="AR1492">
            <v>0</v>
          </cell>
          <cell r="AS1492">
            <v>0</v>
          </cell>
          <cell r="AT1492">
            <v>0</v>
          </cell>
          <cell r="AU1492">
            <v>0</v>
          </cell>
          <cell r="AV1492">
            <v>0</v>
          </cell>
          <cell r="AW1492">
            <v>0</v>
          </cell>
          <cell r="AX1492">
            <v>0</v>
          </cell>
          <cell r="AY1492">
            <v>0</v>
          </cell>
          <cell r="AZ1492">
            <v>0</v>
          </cell>
          <cell r="BA1492">
            <v>0</v>
          </cell>
          <cell r="BB1492">
            <v>0</v>
          </cell>
          <cell r="BC1492">
            <v>0</v>
          </cell>
          <cell r="BH1492">
            <v>0</v>
          </cell>
          <cell r="BJ1492">
            <v>0</v>
          </cell>
        </row>
        <row r="1493">
          <cell r="A1493">
            <v>1493</v>
          </cell>
          <cell r="F1493" t="str">
            <v>XXX</v>
          </cell>
          <cell r="J1493" t="str">
            <v/>
          </cell>
          <cell r="L1493" t="str">
            <v>J</v>
          </cell>
          <cell r="M1493" t="str">
            <v>J</v>
          </cell>
          <cell r="N1493">
            <v>0</v>
          </cell>
          <cell r="P1493" t="str">
            <v xml:space="preserve">(c) After two days of proper curing applying a </v>
          </cell>
          <cell r="R1493">
            <v>0</v>
          </cell>
          <cell r="S1493">
            <v>0</v>
          </cell>
          <cell r="T1493">
            <v>0</v>
          </cell>
          <cell r="X1493">
            <v>0</v>
          </cell>
          <cell r="Y1493">
            <v>0</v>
          </cell>
          <cell r="Z1493">
            <v>0</v>
          </cell>
          <cell r="AB1493">
            <v>0</v>
          </cell>
          <cell r="AC1493">
            <v>0</v>
          </cell>
          <cell r="AF1493">
            <v>0</v>
          </cell>
          <cell r="AG1493">
            <v>0</v>
          </cell>
          <cell r="AH1493">
            <v>0</v>
          </cell>
          <cell r="AI1493">
            <v>0</v>
          </cell>
          <cell r="AJ1493">
            <v>0</v>
          </cell>
          <cell r="AK1493">
            <v>0</v>
          </cell>
          <cell r="AL1493">
            <v>0</v>
          </cell>
          <cell r="AM1493">
            <v>0</v>
          </cell>
          <cell r="AN1493">
            <v>0</v>
          </cell>
          <cell r="AO1493">
            <v>0</v>
          </cell>
          <cell r="AP1493">
            <v>0</v>
          </cell>
          <cell r="AQ1493">
            <v>0</v>
          </cell>
          <cell r="AR1493">
            <v>0</v>
          </cell>
          <cell r="AS1493">
            <v>0</v>
          </cell>
          <cell r="AT1493">
            <v>0</v>
          </cell>
          <cell r="AU1493">
            <v>0</v>
          </cell>
          <cell r="AV1493">
            <v>0</v>
          </cell>
          <cell r="AW1493">
            <v>0</v>
          </cell>
          <cell r="AX1493">
            <v>0</v>
          </cell>
          <cell r="AY1493">
            <v>0</v>
          </cell>
          <cell r="AZ1493">
            <v>0</v>
          </cell>
          <cell r="BA1493">
            <v>0</v>
          </cell>
          <cell r="BB1493">
            <v>0</v>
          </cell>
          <cell r="BC1493">
            <v>0</v>
          </cell>
          <cell r="BH1493">
            <v>0</v>
          </cell>
          <cell r="BJ1493">
            <v>0</v>
          </cell>
        </row>
        <row r="1494">
          <cell r="A1494">
            <v>1494</v>
          </cell>
          <cell r="F1494" t="str">
            <v>XXX</v>
          </cell>
          <cell r="J1494" t="str">
            <v/>
          </cell>
          <cell r="L1494" t="str">
            <v>J</v>
          </cell>
          <cell r="M1494" t="str">
            <v>J</v>
          </cell>
          <cell r="N1494">
            <v>0</v>
          </cell>
          <cell r="P1494" t="str">
            <v xml:space="preserve">second coat of cement slurry admixed with </v>
          </cell>
          <cell r="R1494">
            <v>0</v>
          </cell>
          <cell r="S1494">
            <v>0</v>
          </cell>
          <cell r="T1494">
            <v>0</v>
          </cell>
          <cell r="X1494">
            <v>0</v>
          </cell>
          <cell r="Y1494">
            <v>0</v>
          </cell>
          <cell r="Z1494">
            <v>0</v>
          </cell>
          <cell r="AB1494">
            <v>0</v>
          </cell>
          <cell r="AC1494">
            <v>0</v>
          </cell>
          <cell r="AF1494">
            <v>0</v>
          </cell>
          <cell r="AG1494">
            <v>0</v>
          </cell>
          <cell r="AH1494">
            <v>0</v>
          </cell>
          <cell r="AI1494">
            <v>0</v>
          </cell>
          <cell r="AJ1494">
            <v>0</v>
          </cell>
          <cell r="AK1494">
            <v>0</v>
          </cell>
          <cell r="AL1494">
            <v>0</v>
          </cell>
          <cell r="AM1494">
            <v>0</v>
          </cell>
          <cell r="AN1494">
            <v>0</v>
          </cell>
          <cell r="AO1494">
            <v>0</v>
          </cell>
          <cell r="AP1494">
            <v>0</v>
          </cell>
          <cell r="AQ1494">
            <v>0</v>
          </cell>
          <cell r="AR1494">
            <v>0</v>
          </cell>
          <cell r="AS1494">
            <v>0</v>
          </cell>
          <cell r="AT1494">
            <v>0</v>
          </cell>
          <cell r="AU1494">
            <v>0</v>
          </cell>
          <cell r="AV1494">
            <v>0</v>
          </cell>
          <cell r="AW1494">
            <v>0</v>
          </cell>
          <cell r="AX1494">
            <v>0</v>
          </cell>
          <cell r="AY1494">
            <v>0</v>
          </cell>
          <cell r="AZ1494">
            <v>0</v>
          </cell>
          <cell r="BA1494">
            <v>0</v>
          </cell>
          <cell r="BB1494">
            <v>0</v>
          </cell>
          <cell r="BC1494">
            <v>0</v>
          </cell>
          <cell r="BH1494">
            <v>0</v>
          </cell>
          <cell r="BJ1494">
            <v>0</v>
          </cell>
        </row>
        <row r="1495">
          <cell r="A1495">
            <v>1495</v>
          </cell>
          <cell r="F1495" t="str">
            <v>XXX</v>
          </cell>
          <cell r="J1495" t="str">
            <v/>
          </cell>
          <cell r="L1495" t="str">
            <v>J</v>
          </cell>
          <cell r="M1495" t="str">
            <v>J</v>
          </cell>
          <cell r="N1495">
            <v>0</v>
          </cell>
          <cell r="P1495" t="str">
            <v xml:space="preserve">proprietary water proofing compound conforming to </v>
          </cell>
          <cell r="R1495">
            <v>0</v>
          </cell>
          <cell r="S1495">
            <v>0</v>
          </cell>
          <cell r="T1495">
            <v>0</v>
          </cell>
          <cell r="X1495">
            <v>0</v>
          </cell>
          <cell r="Y1495">
            <v>0</v>
          </cell>
          <cell r="Z1495">
            <v>0</v>
          </cell>
          <cell r="AB1495">
            <v>0</v>
          </cell>
          <cell r="AC1495">
            <v>0</v>
          </cell>
          <cell r="AF1495">
            <v>0</v>
          </cell>
          <cell r="AG1495">
            <v>0</v>
          </cell>
          <cell r="AH1495">
            <v>0</v>
          </cell>
          <cell r="AI1495">
            <v>0</v>
          </cell>
          <cell r="AJ1495">
            <v>0</v>
          </cell>
          <cell r="AK1495">
            <v>0</v>
          </cell>
          <cell r="AL1495">
            <v>0</v>
          </cell>
          <cell r="AM1495">
            <v>0</v>
          </cell>
          <cell r="AN1495">
            <v>0</v>
          </cell>
          <cell r="AO1495">
            <v>0</v>
          </cell>
          <cell r="AP1495">
            <v>0</v>
          </cell>
          <cell r="AQ1495">
            <v>0</v>
          </cell>
          <cell r="AR1495">
            <v>0</v>
          </cell>
          <cell r="AS1495">
            <v>0</v>
          </cell>
          <cell r="AT1495">
            <v>0</v>
          </cell>
          <cell r="AU1495">
            <v>0</v>
          </cell>
          <cell r="AV1495">
            <v>0</v>
          </cell>
          <cell r="AW1495">
            <v>0</v>
          </cell>
          <cell r="AX1495">
            <v>0</v>
          </cell>
          <cell r="AY1495">
            <v>0</v>
          </cell>
          <cell r="AZ1495">
            <v>0</v>
          </cell>
          <cell r="BA1495">
            <v>0</v>
          </cell>
          <cell r="BB1495">
            <v>0</v>
          </cell>
          <cell r="BC1495">
            <v>0</v>
          </cell>
          <cell r="BH1495">
            <v>0</v>
          </cell>
          <cell r="BJ1495">
            <v>0</v>
          </cell>
        </row>
        <row r="1496">
          <cell r="A1496">
            <v>1496</v>
          </cell>
          <cell r="F1496" t="str">
            <v>XXX</v>
          </cell>
          <cell r="J1496" t="str">
            <v/>
          </cell>
          <cell r="L1496" t="str">
            <v>J</v>
          </cell>
          <cell r="M1496" t="str">
            <v>J</v>
          </cell>
          <cell r="N1496">
            <v>0</v>
          </cell>
          <cell r="P1496" t="str">
            <v>IS: 2645.</v>
          </cell>
          <cell r="R1496">
            <v>0</v>
          </cell>
          <cell r="S1496">
            <v>0</v>
          </cell>
          <cell r="T1496">
            <v>0</v>
          </cell>
          <cell r="X1496">
            <v>0</v>
          </cell>
          <cell r="Y1496">
            <v>0</v>
          </cell>
          <cell r="Z1496">
            <v>0</v>
          </cell>
          <cell r="AB1496">
            <v>0</v>
          </cell>
          <cell r="AC1496">
            <v>0</v>
          </cell>
          <cell r="AF1496">
            <v>0</v>
          </cell>
          <cell r="AG1496">
            <v>0</v>
          </cell>
          <cell r="AH1496">
            <v>0</v>
          </cell>
          <cell r="AI1496">
            <v>0</v>
          </cell>
          <cell r="AJ1496">
            <v>0</v>
          </cell>
          <cell r="AK1496">
            <v>0</v>
          </cell>
          <cell r="AL1496">
            <v>0</v>
          </cell>
          <cell r="AM1496">
            <v>0</v>
          </cell>
          <cell r="AN1496">
            <v>0</v>
          </cell>
          <cell r="AO1496">
            <v>0</v>
          </cell>
          <cell r="AP1496">
            <v>0</v>
          </cell>
          <cell r="AQ1496">
            <v>0</v>
          </cell>
          <cell r="AR1496">
            <v>0</v>
          </cell>
          <cell r="AS1496">
            <v>0</v>
          </cell>
          <cell r="AT1496">
            <v>0</v>
          </cell>
          <cell r="AU1496">
            <v>0</v>
          </cell>
          <cell r="AV1496">
            <v>0</v>
          </cell>
          <cell r="AW1496">
            <v>0</v>
          </cell>
          <cell r="AX1496">
            <v>0</v>
          </cell>
          <cell r="AY1496">
            <v>0</v>
          </cell>
          <cell r="AZ1496">
            <v>0</v>
          </cell>
          <cell r="BA1496">
            <v>0</v>
          </cell>
          <cell r="BB1496">
            <v>0</v>
          </cell>
          <cell r="BC1496">
            <v>0</v>
          </cell>
          <cell r="BH1496">
            <v>0</v>
          </cell>
          <cell r="BJ1496">
            <v>0</v>
          </cell>
        </row>
        <row r="1497">
          <cell r="A1497">
            <v>1497</v>
          </cell>
          <cell r="F1497" t="str">
            <v>XXX</v>
          </cell>
          <cell r="J1497" t="str">
            <v/>
          </cell>
          <cell r="L1497" t="str">
            <v>J</v>
          </cell>
          <cell r="M1497" t="str">
            <v>J</v>
          </cell>
          <cell r="N1497">
            <v>0</v>
          </cell>
          <cell r="R1497">
            <v>0</v>
          </cell>
          <cell r="S1497">
            <v>0</v>
          </cell>
          <cell r="T1497">
            <v>0</v>
          </cell>
          <cell r="X1497">
            <v>0</v>
          </cell>
          <cell r="Y1497">
            <v>0</v>
          </cell>
          <cell r="Z1497">
            <v>0</v>
          </cell>
          <cell r="AB1497">
            <v>0</v>
          </cell>
          <cell r="AC1497">
            <v>0</v>
          </cell>
          <cell r="AF1497">
            <v>0</v>
          </cell>
          <cell r="AG1497">
            <v>0</v>
          </cell>
          <cell r="AH1497">
            <v>0</v>
          </cell>
          <cell r="AI1497">
            <v>0</v>
          </cell>
          <cell r="AJ1497">
            <v>0</v>
          </cell>
          <cell r="AK1497">
            <v>0</v>
          </cell>
          <cell r="AL1497">
            <v>0</v>
          </cell>
          <cell r="AM1497">
            <v>0</v>
          </cell>
          <cell r="AN1497">
            <v>0</v>
          </cell>
          <cell r="AO1497">
            <v>0</v>
          </cell>
          <cell r="AP1497">
            <v>0</v>
          </cell>
          <cell r="AQ1497">
            <v>0</v>
          </cell>
          <cell r="AR1497">
            <v>0</v>
          </cell>
          <cell r="AS1497">
            <v>0</v>
          </cell>
          <cell r="AT1497">
            <v>0</v>
          </cell>
          <cell r="AU1497">
            <v>0</v>
          </cell>
          <cell r="AV1497">
            <v>0</v>
          </cell>
          <cell r="AW1497">
            <v>0</v>
          </cell>
          <cell r="AX1497">
            <v>0</v>
          </cell>
          <cell r="AY1497">
            <v>0</v>
          </cell>
          <cell r="AZ1497">
            <v>0</v>
          </cell>
          <cell r="BA1497">
            <v>0</v>
          </cell>
          <cell r="BB1497">
            <v>0</v>
          </cell>
          <cell r="BC1497">
            <v>0</v>
          </cell>
          <cell r="BH1497">
            <v>0</v>
          </cell>
          <cell r="BJ1497">
            <v>0</v>
          </cell>
        </row>
        <row r="1498">
          <cell r="A1498">
            <v>1498</v>
          </cell>
          <cell r="F1498" t="str">
            <v>XXX</v>
          </cell>
          <cell r="J1498" t="str">
            <v/>
          </cell>
          <cell r="L1498" t="str">
            <v>J</v>
          </cell>
          <cell r="M1498" t="str">
            <v>J</v>
          </cell>
          <cell r="N1498">
            <v>0</v>
          </cell>
          <cell r="P1498" t="str">
            <v>(d) Finishing the surface with 20mm thick joint less</v>
          </cell>
          <cell r="R1498">
            <v>0</v>
          </cell>
          <cell r="S1498">
            <v>0</v>
          </cell>
          <cell r="T1498">
            <v>0</v>
          </cell>
          <cell r="X1498">
            <v>0</v>
          </cell>
          <cell r="Y1498">
            <v>0</v>
          </cell>
          <cell r="Z1498">
            <v>0</v>
          </cell>
          <cell r="AB1498">
            <v>0</v>
          </cell>
          <cell r="AC1498">
            <v>0</v>
          </cell>
          <cell r="AF1498">
            <v>0</v>
          </cell>
          <cell r="AG1498">
            <v>0</v>
          </cell>
          <cell r="AH1498">
            <v>0</v>
          </cell>
          <cell r="AI1498">
            <v>0</v>
          </cell>
          <cell r="AJ1498">
            <v>0</v>
          </cell>
          <cell r="AK1498">
            <v>0</v>
          </cell>
          <cell r="AL1498">
            <v>0</v>
          </cell>
          <cell r="AM1498">
            <v>0</v>
          </cell>
          <cell r="AN1498">
            <v>0</v>
          </cell>
          <cell r="AO1498">
            <v>0</v>
          </cell>
          <cell r="AP1498">
            <v>0</v>
          </cell>
          <cell r="AQ1498">
            <v>0</v>
          </cell>
          <cell r="AR1498">
            <v>0</v>
          </cell>
          <cell r="AS1498">
            <v>0</v>
          </cell>
          <cell r="AT1498">
            <v>0</v>
          </cell>
          <cell r="AU1498">
            <v>0</v>
          </cell>
          <cell r="AV1498">
            <v>0</v>
          </cell>
          <cell r="AW1498">
            <v>0</v>
          </cell>
          <cell r="AX1498">
            <v>0</v>
          </cell>
          <cell r="AY1498">
            <v>0</v>
          </cell>
          <cell r="AZ1498">
            <v>0</v>
          </cell>
          <cell r="BA1498">
            <v>0</v>
          </cell>
          <cell r="BB1498">
            <v>0</v>
          </cell>
          <cell r="BC1498">
            <v>0</v>
          </cell>
          <cell r="BH1498">
            <v>0</v>
          </cell>
          <cell r="BJ1498">
            <v>0</v>
          </cell>
        </row>
        <row r="1499">
          <cell r="A1499">
            <v>1499</v>
          </cell>
          <cell r="F1499" t="str">
            <v>XXX</v>
          </cell>
          <cell r="J1499" t="str">
            <v/>
          </cell>
          <cell r="L1499" t="str">
            <v>J</v>
          </cell>
          <cell r="M1499" t="str">
            <v>J</v>
          </cell>
          <cell r="N1499">
            <v>0</v>
          </cell>
          <cell r="P1499" t="str">
            <v xml:space="preserve">cement mortar of mix 1:4 (1 cement : 4 course sand) </v>
          </cell>
          <cell r="R1499">
            <v>0</v>
          </cell>
          <cell r="S1499">
            <v>0</v>
          </cell>
          <cell r="T1499">
            <v>0</v>
          </cell>
          <cell r="X1499">
            <v>0</v>
          </cell>
          <cell r="Y1499">
            <v>0</v>
          </cell>
          <cell r="Z1499">
            <v>0</v>
          </cell>
          <cell r="AB1499">
            <v>0</v>
          </cell>
          <cell r="AC1499">
            <v>0</v>
          </cell>
          <cell r="AF1499">
            <v>0</v>
          </cell>
          <cell r="AG1499">
            <v>0</v>
          </cell>
          <cell r="AH1499">
            <v>0</v>
          </cell>
          <cell r="AI1499">
            <v>0</v>
          </cell>
          <cell r="AJ1499">
            <v>0</v>
          </cell>
          <cell r="AK1499">
            <v>0</v>
          </cell>
          <cell r="AL1499">
            <v>0</v>
          </cell>
          <cell r="AM1499">
            <v>0</v>
          </cell>
          <cell r="AN1499">
            <v>0</v>
          </cell>
          <cell r="AO1499">
            <v>0</v>
          </cell>
          <cell r="AP1499">
            <v>0</v>
          </cell>
          <cell r="AQ1499">
            <v>0</v>
          </cell>
          <cell r="AR1499">
            <v>0</v>
          </cell>
          <cell r="AS1499">
            <v>0</v>
          </cell>
          <cell r="AT1499">
            <v>0</v>
          </cell>
          <cell r="AU1499">
            <v>0</v>
          </cell>
          <cell r="AV1499">
            <v>0</v>
          </cell>
          <cell r="AW1499">
            <v>0</v>
          </cell>
          <cell r="AX1499">
            <v>0</v>
          </cell>
          <cell r="AY1499">
            <v>0</v>
          </cell>
          <cell r="AZ1499">
            <v>0</v>
          </cell>
          <cell r="BA1499">
            <v>0</v>
          </cell>
          <cell r="BB1499">
            <v>0</v>
          </cell>
          <cell r="BC1499">
            <v>0</v>
          </cell>
          <cell r="BH1499">
            <v>0</v>
          </cell>
          <cell r="BJ1499">
            <v>0</v>
          </cell>
        </row>
        <row r="1500">
          <cell r="A1500">
            <v>1500</v>
          </cell>
          <cell r="F1500" t="str">
            <v>XXX</v>
          </cell>
          <cell r="J1500" t="str">
            <v/>
          </cell>
          <cell r="L1500" t="str">
            <v>J</v>
          </cell>
          <cell r="M1500" t="str">
            <v>J</v>
          </cell>
          <cell r="N1500">
            <v>0</v>
          </cell>
          <cell r="P1500" t="str">
            <v>admixed with proprietary water proofing compound</v>
          </cell>
          <cell r="R1500">
            <v>0</v>
          </cell>
          <cell r="S1500">
            <v>0</v>
          </cell>
          <cell r="T1500">
            <v>0</v>
          </cell>
          <cell r="X1500">
            <v>0</v>
          </cell>
          <cell r="Y1500">
            <v>0</v>
          </cell>
          <cell r="Z1500">
            <v>0</v>
          </cell>
          <cell r="AB1500">
            <v>0</v>
          </cell>
          <cell r="AC1500">
            <v>0</v>
          </cell>
          <cell r="AF1500">
            <v>0</v>
          </cell>
          <cell r="AG1500">
            <v>0</v>
          </cell>
          <cell r="AH1500">
            <v>0</v>
          </cell>
          <cell r="AI1500">
            <v>0</v>
          </cell>
          <cell r="AJ1500">
            <v>0</v>
          </cell>
          <cell r="AK1500">
            <v>0</v>
          </cell>
          <cell r="AL1500">
            <v>0</v>
          </cell>
          <cell r="AM1500">
            <v>0</v>
          </cell>
          <cell r="AN1500">
            <v>0</v>
          </cell>
          <cell r="AO1500">
            <v>0</v>
          </cell>
          <cell r="AP1500">
            <v>0</v>
          </cell>
          <cell r="AQ1500">
            <v>0</v>
          </cell>
          <cell r="AR1500">
            <v>0</v>
          </cell>
          <cell r="AS1500">
            <v>0</v>
          </cell>
          <cell r="AT1500">
            <v>0</v>
          </cell>
          <cell r="AU1500">
            <v>0</v>
          </cell>
          <cell r="AV1500">
            <v>0</v>
          </cell>
          <cell r="AW1500">
            <v>0</v>
          </cell>
          <cell r="AX1500">
            <v>0</v>
          </cell>
          <cell r="AY1500">
            <v>0</v>
          </cell>
          <cell r="AZ1500">
            <v>0</v>
          </cell>
          <cell r="BA1500">
            <v>0</v>
          </cell>
          <cell r="BB1500">
            <v>0</v>
          </cell>
          <cell r="BC1500">
            <v>0</v>
          </cell>
          <cell r="BH1500">
            <v>0</v>
          </cell>
          <cell r="BJ1500">
            <v>0</v>
          </cell>
        </row>
        <row r="1501">
          <cell r="A1501">
            <v>1501</v>
          </cell>
          <cell r="F1501" t="str">
            <v>XXX</v>
          </cell>
          <cell r="J1501" t="str">
            <v/>
          </cell>
          <cell r="L1501" t="str">
            <v>J</v>
          </cell>
          <cell r="M1501" t="str">
            <v>J</v>
          </cell>
          <cell r="N1501">
            <v>0</v>
          </cell>
          <cell r="P1501" t="str">
            <v>conforming to IS: 2645 and finallyfinishing the</v>
          </cell>
          <cell r="R1501">
            <v>0</v>
          </cell>
          <cell r="S1501">
            <v>0</v>
          </cell>
          <cell r="T1501">
            <v>0</v>
          </cell>
          <cell r="X1501">
            <v>0</v>
          </cell>
          <cell r="Y1501">
            <v>0</v>
          </cell>
          <cell r="Z1501">
            <v>0</v>
          </cell>
          <cell r="AB1501">
            <v>0</v>
          </cell>
          <cell r="AC1501">
            <v>0</v>
          </cell>
          <cell r="AF1501">
            <v>0</v>
          </cell>
          <cell r="AG1501">
            <v>0</v>
          </cell>
          <cell r="AH1501">
            <v>0</v>
          </cell>
          <cell r="AI1501">
            <v>0</v>
          </cell>
          <cell r="AJ1501">
            <v>0</v>
          </cell>
          <cell r="AK1501">
            <v>0</v>
          </cell>
          <cell r="AL1501">
            <v>0</v>
          </cell>
          <cell r="AM1501">
            <v>0</v>
          </cell>
          <cell r="AN1501">
            <v>0</v>
          </cell>
          <cell r="AO1501">
            <v>0</v>
          </cell>
          <cell r="AP1501">
            <v>0</v>
          </cell>
          <cell r="AQ1501">
            <v>0</v>
          </cell>
          <cell r="AR1501">
            <v>0</v>
          </cell>
          <cell r="AS1501">
            <v>0</v>
          </cell>
          <cell r="AT1501">
            <v>0</v>
          </cell>
          <cell r="AU1501">
            <v>0</v>
          </cell>
          <cell r="AV1501">
            <v>0</v>
          </cell>
          <cell r="AW1501">
            <v>0</v>
          </cell>
          <cell r="AX1501">
            <v>0</v>
          </cell>
          <cell r="AY1501">
            <v>0</v>
          </cell>
          <cell r="AZ1501">
            <v>0</v>
          </cell>
          <cell r="BA1501">
            <v>0</v>
          </cell>
          <cell r="BB1501">
            <v>0</v>
          </cell>
          <cell r="BC1501">
            <v>0</v>
          </cell>
          <cell r="BH1501">
            <v>0</v>
          </cell>
          <cell r="BJ1501">
            <v>0</v>
          </cell>
        </row>
        <row r="1502">
          <cell r="A1502">
            <v>1502</v>
          </cell>
          <cell r="F1502" t="str">
            <v>XXX</v>
          </cell>
          <cell r="J1502" t="str">
            <v/>
          </cell>
          <cell r="L1502" t="str">
            <v>J</v>
          </cell>
          <cell r="M1502" t="str">
            <v>J</v>
          </cell>
          <cell r="N1502">
            <v>0</v>
          </cell>
          <cell r="P1502" t="str">
            <v>surface with trowel with neat cementslurry and</v>
          </cell>
          <cell r="R1502">
            <v>0</v>
          </cell>
          <cell r="S1502">
            <v>0</v>
          </cell>
          <cell r="T1502">
            <v>0</v>
          </cell>
          <cell r="X1502">
            <v>0</v>
          </cell>
          <cell r="Y1502">
            <v>0</v>
          </cell>
          <cell r="Z1502">
            <v>0</v>
          </cell>
          <cell r="AB1502">
            <v>0</v>
          </cell>
          <cell r="AC1502">
            <v>0</v>
          </cell>
          <cell r="AF1502">
            <v>0</v>
          </cell>
          <cell r="AG1502">
            <v>0</v>
          </cell>
          <cell r="AH1502">
            <v>0</v>
          </cell>
          <cell r="AI1502">
            <v>0</v>
          </cell>
          <cell r="AJ1502">
            <v>0</v>
          </cell>
          <cell r="AK1502">
            <v>0</v>
          </cell>
          <cell r="AL1502">
            <v>0</v>
          </cell>
          <cell r="AM1502">
            <v>0</v>
          </cell>
          <cell r="AN1502">
            <v>0</v>
          </cell>
          <cell r="AO1502">
            <v>0</v>
          </cell>
          <cell r="AP1502">
            <v>0</v>
          </cell>
          <cell r="AQ1502">
            <v>0</v>
          </cell>
          <cell r="AR1502">
            <v>0</v>
          </cell>
          <cell r="AS1502">
            <v>0</v>
          </cell>
          <cell r="AT1502">
            <v>0</v>
          </cell>
          <cell r="AU1502">
            <v>0</v>
          </cell>
          <cell r="AV1502">
            <v>0</v>
          </cell>
          <cell r="AW1502">
            <v>0</v>
          </cell>
          <cell r="AX1502">
            <v>0</v>
          </cell>
          <cell r="AY1502">
            <v>0</v>
          </cell>
          <cell r="AZ1502">
            <v>0</v>
          </cell>
          <cell r="BA1502">
            <v>0</v>
          </cell>
          <cell r="BB1502">
            <v>0</v>
          </cell>
          <cell r="BC1502">
            <v>0</v>
          </cell>
          <cell r="BH1502">
            <v>0</v>
          </cell>
          <cell r="BJ1502">
            <v>0</v>
          </cell>
        </row>
        <row r="1503">
          <cell r="A1503">
            <v>1503</v>
          </cell>
          <cell r="F1503" t="str">
            <v>XXX</v>
          </cell>
          <cell r="J1503" t="str">
            <v/>
          </cell>
          <cell r="L1503" t="str">
            <v>J</v>
          </cell>
          <cell r="M1503" t="str">
            <v>J</v>
          </cell>
          <cell r="N1503">
            <v>0</v>
          </cell>
          <cell r="P1503" t="str">
            <v>making of 300 x 300 mm square.</v>
          </cell>
          <cell r="R1503">
            <v>0</v>
          </cell>
          <cell r="S1503">
            <v>0</v>
          </cell>
          <cell r="T1503">
            <v>0</v>
          </cell>
          <cell r="X1503">
            <v>0</v>
          </cell>
          <cell r="Y1503">
            <v>0</v>
          </cell>
          <cell r="Z1503">
            <v>0</v>
          </cell>
          <cell r="AB1503">
            <v>0</v>
          </cell>
          <cell r="AC1503">
            <v>0</v>
          </cell>
          <cell r="AF1503">
            <v>0</v>
          </cell>
          <cell r="AG1503">
            <v>0</v>
          </cell>
          <cell r="AH1503">
            <v>0</v>
          </cell>
          <cell r="AI1503">
            <v>0</v>
          </cell>
          <cell r="AJ1503">
            <v>0</v>
          </cell>
          <cell r="AK1503">
            <v>0</v>
          </cell>
          <cell r="AL1503">
            <v>0</v>
          </cell>
          <cell r="AM1503">
            <v>0</v>
          </cell>
          <cell r="AN1503">
            <v>0</v>
          </cell>
          <cell r="AO1503">
            <v>0</v>
          </cell>
          <cell r="AP1503">
            <v>0</v>
          </cell>
          <cell r="AQ1503">
            <v>0</v>
          </cell>
          <cell r="AR1503">
            <v>0</v>
          </cell>
          <cell r="AS1503">
            <v>0</v>
          </cell>
          <cell r="AT1503">
            <v>0</v>
          </cell>
          <cell r="AU1503">
            <v>0</v>
          </cell>
          <cell r="AV1503">
            <v>0</v>
          </cell>
          <cell r="AW1503">
            <v>0</v>
          </cell>
          <cell r="AX1503">
            <v>0</v>
          </cell>
          <cell r="AY1503">
            <v>0</v>
          </cell>
          <cell r="AZ1503">
            <v>0</v>
          </cell>
          <cell r="BA1503">
            <v>0</v>
          </cell>
          <cell r="BB1503">
            <v>0</v>
          </cell>
          <cell r="BC1503">
            <v>0</v>
          </cell>
          <cell r="BH1503">
            <v>0</v>
          </cell>
          <cell r="BJ1503">
            <v>0</v>
          </cell>
        </row>
        <row r="1504">
          <cell r="A1504">
            <v>1504</v>
          </cell>
          <cell r="F1504" t="str">
            <v>XXX</v>
          </cell>
          <cell r="J1504" t="str">
            <v/>
          </cell>
          <cell r="L1504" t="str">
            <v>J</v>
          </cell>
          <cell r="M1504" t="str">
            <v>J</v>
          </cell>
          <cell r="N1504">
            <v>0</v>
          </cell>
          <cell r="R1504">
            <v>0</v>
          </cell>
          <cell r="S1504">
            <v>0</v>
          </cell>
          <cell r="T1504">
            <v>0</v>
          </cell>
          <cell r="X1504">
            <v>0</v>
          </cell>
          <cell r="Y1504">
            <v>0</v>
          </cell>
          <cell r="Z1504">
            <v>0</v>
          </cell>
          <cell r="AB1504">
            <v>0</v>
          </cell>
          <cell r="AC1504">
            <v>0</v>
          </cell>
          <cell r="AF1504">
            <v>0</v>
          </cell>
          <cell r="AG1504">
            <v>0</v>
          </cell>
          <cell r="AH1504">
            <v>0</v>
          </cell>
          <cell r="AI1504">
            <v>0</v>
          </cell>
          <cell r="AJ1504">
            <v>0</v>
          </cell>
          <cell r="AK1504">
            <v>0</v>
          </cell>
          <cell r="AL1504">
            <v>0</v>
          </cell>
          <cell r="AM1504">
            <v>0</v>
          </cell>
          <cell r="AN1504">
            <v>0</v>
          </cell>
          <cell r="AO1504">
            <v>0</v>
          </cell>
          <cell r="AP1504">
            <v>0</v>
          </cell>
          <cell r="AQ1504">
            <v>0</v>
          </cell>
          <cell r="AR1504">
            <v>0</v>
          </cell>
          <cell r="AS1504">
            <v>0</v>
          </cell>
          <cell r="AT1504">
            <v>0</v>
          </cell>
          <cell r="AU1504">
            <v>0</v>
          </cell>
          <cell r="AV1504">
            <v>0</v>
          </cell>
          <cell r="AW1504">
            <v>0</v>
          </cell>
          <cell r="AX1504">
            <v>0</v>
          </cell>
          <cell r="AY1504">
            <v>0</v>
          </cell>
          <cell r="AZ1504">
            <v>0</v>
          </cell>
          <cell r="BA1504">
            <v>0</v>
          </cell>
          <cell r="BB1504">
            <v>0</v>
          </cell>
          <cell r="BC1504">
            <v>0</v>
          </cell>
          <cell r="BH1504">
            <v>0</v>
          </cell>
          <cell r="BJ1504">
            <v>0</v>
          </cell>
        </row>
        <row r="1505">
          <cell r="A1505">
            <v>1505</v>
          </cell>
          <cell r="F1505" t="str">
            <v>XXX</v>
          </cell>
          <cell r="J1505" t="str">
            <v/>
          </cell>
          <cell r="L1505" t="str">
            <v>J</v>
          </cell>
          <cell r="M1505" t="str">
            <v>J</v>
          </cell>
          <cell r="N1505">
            <v>0</v>
          </cell>
          <cell r="P1505" t="str">
            <v>(e) The whole terrace so finished shall be flooded</v>
          </cell>
          <cell r="R1505">
            <v>0</v>
          </cell>
          <cell r="S1505">
            <v>0</v>
          </cell>
          <cell r="T1505">
            <v>0</v>
          </cell>
          <cell r="X1505">
            <v>0</v>
          </cell>
          <cell r="Y1505">
            <v>0</v>
          </cell>
          <cell r="Z1505">
            <v>0</v>
          </cell>
          <cell r="AB1505">
            <v>0</v>
          </cell>
          <cell r="AC1505">
            <v>0</v>
          </cell>
          <cell r="AF1505">
            <v>0</v>
          </cell>
          <cell r="AG1505">
            <v>0</v>
          </cell>
          <cell r="AH1505">
            <v>0</v>
          </cell>
          <cell r="AI1505">
            <v>0</v>
          </cell>
          <cell r="AJ1505">
            <v>0</v>
          </cell>
          <cell r="AK1505">
            <v>0</v>
          </cell>
          <cell r="AL1505">
            <v>0</v>
          </cell>
          <cell r="AM1505">
            <v>0</v>
          </cell>
          <cell r="AN1505">
            <v>0</v>
          </cell>
          <cell r="AO1505">
            <v>0</v>
          </cell>
          <cell r="AP1505">
            <v>0</v>
          </cell>
          <cell r="AQ1505">
            <v>0</v>
          </cell>
          <cell r="AR1505">
            <v>0</v>
          </cell>
          <cell r="AS1505">
            <v>0</v>
          </cell>
          <cell r="AT1505">
            <v>0</v>
          </cell>
          <cell r="AU1505">
            <v>0</v>
          </cell>
          <cell r="AV1505">
            <v>0</v>
          </cell>
          <cell r="AW1505">
            <v>0</v>
          </cell>
          <cell r="AX1505">
            <v>0</v>
          </cell>
          <cell r="AY1505">
            <v>0</v>
          </cell>
          <cell r="AZ1505">
            <v>0</v>
          </cell>
          <cell r="BA1505">
            <v>0</v>
          </cell>
          <cell r="BB1505">
            <v>0</v>
          </cell>
          <cell r="BC1505">
            <v>0</v>
          </cell>
          <cell r="BH1505">
            <v>0</v>
          </cell>
          <cell r="BJ1505">
            <v>0</v>
          </cell>
        </row>
        <row r="1506">
          <cell r="A1506">
            <v>1506</v>
          </cell>
          <cell r="F1506" t="str">
            <v>XXX</v>
          </cell>
          <cell r="J1506" t="str">
            <v/>
          </cell>
          <cell r="L1506" t="str">
            <v>J</v>
          </cell>
          <cell r="M1506" t="str">
            <v>J</v>
          </cell>
          <cell r="N1506">
            <v>0</v>
          </cell>
          <cell r="P1506" t="str">
            <v>with water for a minimum period of two weeks for</v>
          </cell>
          <cell r="R1506">
            <v>0</v>
          </cell>
          <cell r="S1506">
            <v>0</v>
          </cell>
          <cell r="T1506">
            <v>0</v>
          </cell>
          <cell r="X1506">
            <v>0</v>
          </cell>
          <cell r="Y1506">
            <v>0</v>
          </cell>
          <cell r="Z1506">
            <v>0</v>
          </cell>
          <cell r="AB1506">
            <v>0</v>
          </cell>
          <cell r="AC1506">
            <v>0</v>
          </cell>
          <cell r="AF1506">
            <v>0</v>
          </cell>
          <cell r="AG1506">
            <v>0</v>
          </cell>
          <cell r="AH1506">
            <v>0</v>
          </cell>
          <cell r="AI1506">
            <v>0</v>
          </cell>
          <cell r="AJ1506">
            <v>0</v>
          </cell>
          <cell r="AK1506">
            <v>0</v>
          </cell>
          <cell r="AL1506">
            <v>0</v>
          </cell>
          <cell r="AM1506">
            <v>0</v>
          </cell>
          <cell r="AN1506">
            <v>0</v>
          </cell>
          <cell r="AO1506">
            <v>0</v>
          </cell>
          <cell r="AP1506">
            <v>0</v>
          </cell>
          <cell r="AQ1506">
            <v>0</v>
          </cell>
          <cell r="AR1506">
            <v>0</v>
          </cell>
          <cell r="AS1506">
            <v>0</v>
          </cell>
          <cell r="AT1506">
            <v>0</v>
          </cell>
          <cell r="AU1506">
            <v>0</v>
          </cell>
          <cell r="AV1506">
            <v>0</v>
          </cell>
          <cell r="AW1506">
            <v>0</v>
          </cell>
          <cell r="AX1506">
            <v>0</v>
          </cell>
          <cell r="AY1506">
            <v>0</v>
          </cell>
          <cell r="AZ1506">
            <v>0</v>
          </cell>
          <cell r="BA1506">
            <v>0</v>
          </cell>
          <cell r="BB1506">
            <v>0</v>
          </cell>
          <cell r="BC1506">
            <v>0</v>
          </cell>
          <cell r="BH1506">
            <v>0</v>
          </cell>
          <cell r="BJ1506">
            <v>0</v>
          </cell>
        </row>
        <row r="1507">
          <cell r="A1507">
            <v>1507</v>
          </cell>
          <cell r="F1507" t="str">
            <v>XXX</v>
          </cell>
          <cell r="J1507" t="str">
            <v/>
          </cell>
          <cell r="L1507" t="str">
            <v>J</v>
          </cell>
          <cell r="M1507" t="str">
            <v>J</v>
          </cell>
          <cell r="N1507">
            <v>0</v>
          </cell>
          <cell r="P1507" t="str">
            <v>curing and for final test. All above operations to be</v>
          </cell>
          <cell r="R1507">
            <v>0</v>
          </cell>
          <cell r="S1507">
            <v>0</v>
          </cell>
          <cell r="T1507">
            <v>0</v>
          </cell>
          <cell r="X1507">
            <v>0</v>
          </cell>
          <cell r="Y1507">
            <v>0</v>
          </cell>
          <cell r="Z1507">
            <v>0</v>
          </cell>
          <cell r="AB1507">
            <v>0</v>
          </cell>
          <cell r="AC1507">
            <v>0</v>
          </cell>
          <cell r="AF1507">
            <v>0</v>
          </cell>
          <cell r="AG1507">
            <v>0</v>
          </cell>
          <cell r="AH1507">
            <v>0</v>
          </cell>
          <cell r="AI1507">
            <v>0</v>
          </cell>
          <cell r="AJ1507">
            <v>0</v>
          </cell>
          <cell r="AK1507">
            <v>0</v>
          </cell>
          <cell r="AL1507">
            <v>0</v>
          </cell>
          <cell r="AM1507">
            <v>0</v>
          </cell>
          <cell r="AN1507">
            <v>0</v>
          </cell>
          <cell r="AO1507">
            <v>0</v>
          </cell>
          <cell r="AP1507">
            <v>0</v>
          </cell>
          <cell r="AQ1507">
            <v>0</v>
          </cell>
          <cell r="AR1507">
            <v>0</v>
          </cell>
          <cell r="AS1507">
            <v>0</v>
          </cell>
          <cell r="AT1507">
            <v>0</v>
          </cell>
          <cell r="AU1507">
            <v>0</v>
          </cell>
          <cell r="AV1507">
            <v>0</v>
          </cell>
          <cell r="AW1507">
            <v>0</v>
          </cell>
          <cell r="AX1507">
            <v>0</v>
          </cell>
          <cell r="AY1507">
            <v>0</v>
          </cell>
          <cell r="AZ1507">
            <v>0</v>
          </cell>
          <cell r="BA1507">
            <v>0</v>
          </cell>
          <cell r="BB1507">
            <v>0</v>
          </cell>
          <cell r="BC1507">
            <v>0</v>
          </cell>
          <cell r="BH1507">
            <v>0</v>
          </cell>
          <cell r="BJ1507">
            <v>0</v>
          </cell>
        </row>
        <row r="1508">
          <cell r="A1508">
            <v>1508</v>
          </cell>
          <cell r="F1508" t="str">
            <v>XXX</v>
          </cell>
          <cell r="J1508" t="str">
            <v/>
          </cell>
          <cell r="L1508" t="str">
            <v>J</v>
          </cell>
          <cell r="M1508" t="str">
            <v>J</v>
          </cell>
          <cell r="N1508">
            <v>0</v>
          </cell>
          <cell r="P1508" t="str">
            <v>done in order and asdirected and specified by the</v>
          </cell>
          <cell r="R1508">
            <v>0</v>
          </cell>
          <cell r="S1508">
            <v>0</v>
          </cell>
          <cell r="T1508">
            <v>0</v>
          </cell>
          <cell r="X1508">
            <v>0</v>
          </cell>
          <cell r="Y1508">
            <v>0</v>
          </cell>
          <cell r="Z1508">
            <v>0</v>
          </cell>
          <cell r="AB1508">
            <v>0</v>
          </cell>
          <cell r="AC1508">
            <v>0</v>
          </cell>
          <cell r="AF1508">
            <v>0</v>
          </cell>
          <cell r="AG1508">
            <v>0</v>
          </cell>
          <cell r="AH1508">
            <v>0</v>
          </cell>
          <cell r="AI1508">
            <v>0</v>
          </cell>
          <cell r="AJ1508">
            <v>0</v>
          </cell>
          <cell r="AK1508">
            <v>0</v>
          </cell>
          <cell r="AL1508">
            <v>0</v>
          </cell>
          <cell r="AM1508">
            <v>0</v>
          </cell>
          <cell r="AN1508">
            <v>0</v>
          </cell>
          <cell r="AO1508">
            <v>0</v>
          </cell>
          <cell r="AP1508">
            <v>0</v>
          </cell>
          <cell r="AQ1508">
            <v>0</v>
          </cell>
          <cell r="AR1508">
            <v>0</v>
          </cell>
          <cell r="AS1508">
            <v>0</v>
          </cell>
          <cell r="AT1508">
            <v>0</v>
          </cell>
          <cell r="AU1508">
            <v>0</v>
          </cell>
          <cell r="AV1508">
            <v>0</v>
          </cell>
          <cell r="AW1508">
            <v>0</v>
          </cell>
          <cell r="AX1508">
            <v>0</v>
          </cell>
          <cell r="AY1508">
            <v>0</v>
          </cell>
          <cell r="AZ1508">
            <v>0</v>
          </cell>
          <cell r="BA1508">
            <v>0</v>
          </cell>
          <cell r="BB1508">
            <v>0</v>
          </cell>
          <cell r="BC1508">
            <v>0</v>
          </cell>
          <cell r="BH1508">
            <v>0</v>
          </cell>
          <cell r="BJ1508">
            <v>0</v>
          </cell>
        </row>
        <row r="1509">
          <cell r="A1509">
            <v>1509</v>
          </cell>
          <cell r="F1509" t="str">
            <v>XXX</v>
          </cell>
          <cell r="J1509" t="str">
            <v/>
          </cell>
          <cell r="L1509" t="str">
            <v>J</v>
          </cell>
          <cell r="M1509" t="str">
            <v>J</v>
          </cell>
          <cell r="N1509">
            <v>0</v>
          </cell>
          <cell r="P1509" t="str">
            <v>Engineer-in-charge.</v>
          </cell>
          <cell r="R1509">
            <v>0</v>
          </cell>
          <cell r="S1509">
            <v>0</v>
          </cell>
          <cell r="T1509">
            <v>0</v>
          </cell>
          <cell r="X1509">
            <v>0</v>
          </cell>
          <cell r="Y1509">
            <v>0</v>
          </cell>
          <cell r="Z1509">
            <v>0</v>
          </cell>
          <cell r="AB1509">
            <v>0</v>
          </cell>
          <cell r="AC1509">
            <v>0</v>
          </cell>
          <cell r="AF1509">
            <v>0</v>
          </cell>
          <cell r="AG1509">
            <v>0</v>
          </cell>
          <cell r="AH1509">
            <v>0</v>
          </cell>
          <cell r="AI1509">
            <v>0</v>
          </cell>
          <cell r="AJ1509">
            <v>0</v>
          </cell>
          <cell r="AK1509">
            <v>0</v>
          </cell>
          <cell r="AL1509">
            <v>0</v>
          </cell>
          <cell r="AM1509">
            <v>0</v>
          </cell>
          <cell r="AN1509">
            <v>0</v>
          </cell>
          <cell r="AO1509">
            <v>0</v>
          </cell>
          <cell r="AP1509">
            <v>0</v>
          </cell>
          <cell r="AQ1509">
            <v>0</v>
          </cell>
          <cell r="AR1509">
            <v>0</v>
          </cell>
          <cell r="AS1509">
            <v>0</v>
          </cell>
          <cell r="AT1509">
            <v>0</v>
          </cell>
          <cell r="AU1509">
            <v>0</v>
          </cell>
          <cell r="AV1509">
            <v>0</v>
          </cell>
          <cell r="AW1509">
            <v>0</v>
          </cell>
          <cell r="AX1509">
            <v>0</v>
          </cell>
          <cell r="AY1509">
            <v>0</v>
          </cell>
          <cell r="AZ1509">
            <v>0</v>
          </cell>
          <cell r="BA1509">
            <v>0</v>
          </cell>
          <cell r="BB1509">
            <v>0</v>
          </cell>
          <cell r="BC1509">
            <v>0</v>
          </cell>
          <cell r="BH1509">
            <v>0</v>
          </cell>
          <cell r="BJ1509">
            <v>0</v>
          </cell>
        </row>
        <row r="1510">
          <cell r="A1510">
            <v>1510</v>
          </cell>
          <cell r="F1510" t="str">
            <v>XXX</v>
          </cell>
          <cell r="J1510" t="str">
            <v/>
          </cell>
          <cell r="L1510" t="str">
            <v>J</v>
          </cell>
          <cell r="M1510" t="str">
            <v>J</v>
          </cell>
          <cell r="N1510">
            <v>0</v>
          </cell>
          <cell r="R1510">
            <v>0</v>
          </cell>
          <cell r="S1510">
            <v>0</v>
          </cell>
          <cell r="T1510">
            <v>0</v>
          </cell>
          <cell r="X1510">
            <v>0</v>
          </cell>
          <cell r="Y1510">
            <v>0</v>
          </cell>
          <cell r="Z1510">
            <v>0</v>
          </cell>
          <cell r="AB1510">
            <v>0</v>
          </cell>
          <cell r="AC1510">
            <v>0</v>
          </cell>
          <cell r="AF1510">
            <v>0</v>
          </cell>
          <cell r="AG1510">
            <v>0</v>
          </cell>
          <cell r="AH1510">
            <v>0</v>
          </cell>
          <cell r="AI1510">
            <v>0</v>
          </cell>
          <cell r="AJ1510">
            <v>0</v>
          </cell>
          <cell r="AK1510">
            <v>0</v>
          </cell>
          <cell r="AL1510">
            <v>0</v>
          </cell>
          <cell r="AM1510">
            <v>0</v>
          </cell>
          <cell r="AN1510">
            <v>0</v>
          </cell>
          <cell r="AO1510">
            <v>0</v>
          </cell>
          <cell r="AP1510">
            <v>0</v>
          </cell>
          <cell r="AQ1510">
            <v>0</v>
          </cell>
          <cell r="AR1510">
            <v>0</v>
          </cell>
          <cell r="AS1510">
            <v>0</v>
          </cell>
          <cell r="AT1510">
            <v>0</v>
          </cell>
          <cell r="AU1510">
            <v>0</v>
          </cell>
          <cell r="AV1510">
            <v>0</v>
          </cell>
          <cell r="AW1510">
            <v>0</v>
          </cell>
          <cell r="AX1510">
            <v>0</v>
          </cell>
          <cell r="AY1510">
            <v>0</v>
          </cell>
          <cell r="AZ1510">
            <v>0</v>
          </cell>
          <cell r="BA1510">
            <v>0</v>
          </cell>
          <cell r="BB1510">
            <v>0</v>
          </cell>
          <cell r="BC1510">
            <v>0</v>
          </cell>
          <cell r="BH1510">
            <v>0</v>
          </cell>
          <cell r="BJ1510">
            <v>0</v>
          </cell>
        </row>
        <row r="1511">
          <cell r="A1511">
            <v>1511</v>
          </cell>
          <cell r="F1511" t="str">
            <v>XXX</v>
          </cell>
          <cell r="I1511" t="str">
            <v>CIV</v>
          </cell>
          <cell r="J1511" t="str">
            <v>Civil Works</v>
          </cell>
          <cell r="K1511" t="str">
            <v>Gen</v>
          </cell>
          <cell r="L1511" t="str">
            <v>I</v>
          </cell>
          <cell r="M1511" t="str">
            <v>I</v>
          </cell>
          <cell r="N1511" t="str">
            <v>I</v>
          </cell>
          <cell r="O1511" t="str">
            <v>CVL UR</v>
          </cell>
          <cell r="P1511" t="str">
            <v>With average thickness of 120 mm and minimum</v>
          </cell>
          <cell r="Q1511" t="str">
            <v>Sq.m</v>
          </cell>
          <cell r="R1511" t="str">
            <v>Sq.m</v>
          </cell>
          <cell r="S1511">
            <v>880</v>
          </cell>
          <cell r="T1511">
            <v>880</v>
          </cell>
          <cell r="U1511">
            <v>880</v>
          </cell>
          <cell r="X1511">
            <v>880</v>
          </cell>
          <cell r="Y1511">
            <v>880</v>
          </cell>
          <cell r="Z1511" t="str">
            <v>KAK/1406</v>
          </cell>
          <cell r="AA1511" t="str">
            <v>INR</v>
          </cell>
          <cell r="AB1511">
            <v>450</v>
          </cell>
          <cell r="AC1511">
            <v>450</v>
          </cell>
          <cell r="AF1511">
            <v>2.3419203747072598E-2</v>
          </cell>
          <cell r="AG1511">
            <v>439.4613583138173</v>
          </cell>
          <cell r="AH1511">
            <v>0</v>
          </cell>
          <cell r="AI1511">
            <v>1</v>
          </cell>
          <cell r="AJ1511">
            <v>0</v>
          </cell>
          <cell r="AK1511">
            <v>0</v>
          </cell>
          <cell r="AL1511">
            <v>0</v>
          </cell>
          <cell r="AM1511">
            <v>0</v>
          </cell>
          <cell r="AN1511">
            <v>0</v>
          </cell>
          <cell r="AO1511">
            <v>0</v>
          </cell>
          <cell r="AP1511">
            <v>0</v>
          </cell>
          <cell r="AQ1511">
            <v>0</v>
          </cell>
          <cell r="AR1511">
            <v>439.4613583138173</v>
          </cell>
          <cell r="AS1511">
            <v>386725.99531615921</v>
          </cell>
          <cell r="AT1511">
            <v>1</v>
          </cell>
          <cell r="AU1511">
            <v>386726</v>
          </cell>
          <cell r="AV1511">
            <v>16113.583333333372</v>
          </cell>
          <cell r="AW1511">
            <v>13470.618167518696</v>
          </cell>
          <cell r="AX1511">
            <v>416310.20150085207</v>
          </cell>
          <cell r="AY1511">
            <v>416310.20150085207</v>
          </cell>
          <cell r="AZ1511">
            <v>0.16320000000000001</v>
          </cell>
          <cell r="BA1511">
            <v>0.04</v>
          </cell>
          <cell r="BB1511">
            <v>0</v>
          </cell>
          <cell r="BC1511">
            <v>0</v>
          </cell>
          <cell r="BH1511">
            <v>0</v>
          </cell>
          <cell r="BJ1511">
            <v>0</v>
          </cell>
        </row>
        <row r="1512">
          <cell r="A1512">
            <v>1512</v>
          </cell>
          <cell r="F1512" t="str">
            <v>XXX</v>
          </cell>
          <cell r="J1512" t="str">
            <v/>
          </cell>
          <cell r="L1512" t="str">
            <v>J</v>
          </cell>
          <cell r="M1512" t="str">
            <v>J</v>
          </cell>
          <cell r="N1512">
            <v>0</v>
          </cell>
          <cell r="P1512" t="str">
            <v>thickness at khurra at 65 mm. (DSR 25.8.1)</v>
          </cell>
          <cell r="R1512">
            <v>0</v>
          </cell>
          <cell r="S1512">
            <v>0</v>
          </cell>
          <cell r="T1512">
            <v>0</v>
          </cell>
          <cell r="X1512">
            <v>0</v>
          </cell>
          <cell r="Y1512">
            <v>0</v>
          </cell>
          <cell r="Z1512">
            <v>0</v>
          </cell>
          <cell r="AB1512">
            <v>0</v>
          </cell>
          <cell r="AC1512">
            <v>0</v>
          </cell>
          <cell r="AF1512">
            <v>0</v>
          </cell>
          <cell r="AG1512">
            <v>0</v>
          </cell>
          <cell r="AH1512">
            <v>0</v>
          </cell>
          <cell r="AI1512">
            <v>0</v>
          </cell>
          <cell r="AJ1512">
            <v>0</v>
          </cell>
          <cell r="AK1512">
            <v>0</v>
          </cell>
          <cell r="AL1512">
            <v>0</v>
          </cell>
          <cell r="AM1512">
            <v>0</v>
          </cell>
          <cell r="AN1512">
            <v>0</v>
          </cell>
          <cell r="AO1512">
            <v>0</v>
          </cell>
          <cell r="AP1512">
            <v>0</v>
          </cell>
          <cell r="AQ1512">
            <v>0</v>
          </cell>
          <cell r="AR1512">
            <v>0</v>
          </cell>
          <cell r="AS1512">
            <v>0</v>
          </cell>
          <cell r="AT1512">
            <v>0</v>
          </cell>
          <cell r="AU1512">
            <v>0</v>
          </cell>
          <cell r="AV1512">
            <v>0</v>
          </cell>
          <cell r="AW1512">
            <v>0</v>
          </cell>
          <cell r="AX1512">
            <v>0</v>
          </cell>
          <cell r="AY1512">
            <v>0</v>
          </cell>
          <cell r="AZ1512">
            <v>0</v>
          </cell>
          <cell r="BA1512">
            <v>0</v>
          </cell>
          <cell r="BB1512">
            <v>0</v>
          </cell>
          <cell r="BC1512">
            <v>0</v>
          </cell>
          <cell r="BH1512">
            <v>0</v>
          </cell>
          <cell r="BJ1512">
            <v>0</v>
          </cell>
        </row>
        <row r="1513">
          <cell r="A1513">
            <v>1513</v>
          </cell>
          <cell r="F1513" t="str">
            <v>XXX</v>
          </cell>
          <cell r="J1513" t="str">
            <v/>
          </cell>
          <cell r="L1513" t="str">
            <v>J</v>
          </cell>
          <cell r="M1513" t="str">
            <v>J</v>
          </cell>
          <cell r="N1513">
            <v>0</v>
          </cell>
          <cell r="R1513">
            <v>0</v>
          </cell>
          <cell r="S1513">
            <v>0</v>
          </cell>
          <cell r="T1513">
            <v>0</v>
          </cell>
          <cell r="X1513">
            <v>0</v>
          </cell>
          <cell r="Y1513">
            <v>0</v>
          </cell>
          <cell r="Z1513">
            <v>0</v>
          </cell>
          <cell r="AB1513">
            <v>0</v>
          </cell>
          <cell r="AC1513">
            <v>0</v>
          </cell>
          <cell r="AF1513">
            <v>0</v>
          </cell>
          <cell r="AG1513">
            <v>0</v>
          </cell>
          <cell r="AH1513">
            <v>0</v>
          </cell>
          <cell r="AI1513">
            <v>0</v>
          </cell>
          <cell r="AJ1513">
            <v>0</v>
          </cell>
          <cell r="AK1513">
            <v>0</v>
          </cell>
          <cell r="AL1513">
            <v>0</v>
          </cell>
          <cell r="AM1513">
            <v>0</v>
          </cell>
          <cell r="AN1513">
            <v>0</v>
          </cell>
          <cell r="AO1513">
            <v>0</v>
          </cell>
          <cell r="AP1513">
            <v>0</v>
          </cell>
          <cell r="AQ1513">
            <v>0</v>
          </cell>
          <cell r="AR1513">
            <v>0</v>
          </cell>
          <cell r="AS1513">
            <v>0</v>
          </cell>
          <cell r="AT1513">
            <v>0</v>
          </cell>
          <cell r="AU1513">
            <v>0</v>
          </cell>
          <cell r="AV1513">
            <v>0</v>
          </cell>
          <cell r="AW1513">
            <v>0</v>
          </cell>
          <cell r="AX1513">
            <v>0</v>
          </cell>
          <cell r="AY1513">
            <v>0</v>
          </cell>
          <cell r="AZ1513">
            <v>0</v>
          </cell>
          <cell r="BA1513">
            <v>0</v>
          </cell>
          <cell r="BB1513">
            <v>0</v>
          </cell>
          <cell r="BC1513">
            <v>0</v>
          </cell>
          <cell r="BH1513">
            <v>0</v>
          </cell>
          <cell r="BJ1513">
            <v>0</v>
          </cell>
        </row>
        <row r="1514">
          <cell r="A1514">
            <v>1514</v>
          </cell>
          <cell r="F1514" t="str">
            <v>XXX</v>
          </cell>
          <cell r="G1514">
            <v>44</v>
          </cell>
          <cell r="I1514" t="str">
            <v>CIV</v>
          </cell>
          <cell r="J1514" t="str">
            <v>Civil Works</v>
          </cell>
          <cell r="K1514" t="str">
            <v>Gen</v>
          </cell>
          <cell r="L1514" t="str">
            <v>I</v>
          </cell>
          <cell r="M1514" t="str">
            <v>I</v>
          </cell>
          <cell r="N1514" t="str">
            <v>I</v>
          </cell>
          <cell r="O1514" t="str">
            <v>CVL UR</v>
          </cell>
          <cell r="P1514" t="str">
            <v>Cement concrete</v>
          </cell>
          <cell r="Q1514" t="str">
            <v>Cum</v>
          </cell>
          <cell r="R1514" t="str">
            <v>Cum</v>
          </cell>
          <cell r="S1514">
            <v>10</v>
          </cell>
          <cell r="T1514">
            <v>10</v>
          </cell>
          <cell r="U1514">
            <v>10</v>
          </cell>
          <cell r="X1514">
            <v>10</v>
          </cell>
          <cell r="Y1514">
            <v>10</v>
          </cell>
          <cell r="Z1514" t="str">
            <v>KAK/1406</v>
          </cell>
          <cell r="AA1514" t="str">
            <v>INR</v>
          </cell>
          <cell r="AB1514">
            <v>2668</v>
          </cell>
          <cell r="AC1514">
            <v>2668</v>
          </cell>
          <cell r="AF1514">
            <v>2.3419203747072598E-2</v>
          </cell>
          <cell r="AG1514">
            <v>2605.5175644028104</v>
          </cell>
          <cell r="AH1514">
            <v>0</v>
          </cell>
          <cell r="AI1514">
            <v>1</v>
          </cell>
          <cell r="AJ1514">
            <v>0</v>
          </cell>
          <cell r="AK1514">
            <v>0</v>
          </cell>
          <cell r="AL1514">
            <v>0</v>
          </cell>
          <cell r="AM1514">
            <v>0</v>
          </cell>
          <cell r="AN1514">
            <v>0</v>
          </cell>
          <cell r="AO1514">
            <v>0</v>
          </cell>
          <cell r="AP1514">
            <v>0</v>
          </cell>
          <cell r="AQ1514">
            <v>0</v>
          </cell>
          <cell r="AR1514">
            <v>2605.5175644028104</v>
          </cell>
          <cell r="AS1514">
            <v>26055.175644028102</v>
          </cell>
          <cell r="AT1514">
            <v>1</v>
          </cell>
          <cell r="AU1514">
            <v>26055</v>
          </cell>
          <cell r="AV1514">
            <v>1085.625</v>
          </cell>
          <cell r="AW1514">
            <v>907.559761574601</v>
          </cell>
          <cell r="AX1514">
            <v>28048.184761574601</v>
          </cell>
          <cell r="AY1514">
            <v>28048.184761574601</v>
          </cell>
          <cell r="AZ1514">
            <v>0.16320000000000001</v>
          </cell>
          <cell r="BA1514">
            <v>0.04</v>
          </cell>
          <cell r="BB1514">
            <v>0</v>
          </cell>
          <cell r="BC1514">
            <v>0</v>
          </cell>
          <cell r="BH1514">
            <v>0</v>
          </cell>
          <cell r="BJ1514">
            <v>0</v>
          </cell>
        </row>
        <row r="1515">
          <cell r="A1515">
            <v>1515</v>
          </cell>
          <cell r="F1515" t="str">
            <v>XXX</v>
          </cell>
          <cell r="J1515" t="str">
            <v/>
          </cell>
          <cell r="L1515" t="str">
            <v>J</v>
          </cell>
          <cell r="M1515" t="str">
            <v>J</v>
          </cell>
          <cell r="N1515">
            <v>0</v>
          </cell>
          <cell r="P1515" t="str">
            <v>Providing and laying in position cement concrete</v>
          </cell>
          <cell r="R1515">
            <v>0</v>
          </cell>
          <cell r="S1515">
            <v>0</v>
          </cell>
          <cell r="T1515">
            <v>0</v>
          </cell>
          <cell r="X1515">
            <v>0</v>
          </cell>
          <cell r="Y1515">
            <v>0</v>
          </cell>
          <cell r="Z1515">
            <v>0</v>
          </cell>
          <cell r="AB1515">
            <v>0</v>
          </cell>
          <cell r="AC1515">
            <v>0</v>
          </cell>
          <cell r="AF1515">
            <v>0</v>
          </cell>
          <cell r="AG1515">
            <v>0</v>
          </cell>
          <cell r="AH1515">
            <v>0</v>
          </cell>
          <cell r="AI1515">
            <v>0</v>
          </cell>
          <cell r="AJ1515">
            <v>0</v>
          </cell>
          <cell r="AK1515">
            <v>0</v>
          </cell>
          <cell r="AL1515">
            <v>0</v>
          </cell>
          <cell r="AM1515">
            <v>0</v>
          </cell>
          <cell r="AN1515">
            <v>0</v>
          </cell>
          <cell r="AO1515">
            <v>0</v>
          </cell>
          <cell r="AP1515">
            <v>0</v>
          </cell>
          <cell r="AQ1515">
            <v>0</v>
          </cell>
          <cell r="AR1515">
            <v>0</v>
          </cell>
          <cell r="AS1515">
            <v>0</v>
          </cell>
          <cell r="AT1515">
            <v>0</v>
          </cell>
          <cell r="AU1515">
            <v>0</v>
          </cell>
          <cell r="AV1515">
            <v>0</v>
          </cell>
          <cell r="AW1515">
            <v>0</v>
          </cell>
          <cell r="AX1515">
            <v>0</v>
          </cell>
          <cell r="AY1515">
            <v>0</v>
          </cell>
          <cell r="AZ1515">
            <v>0</v>
          </cell>
          <cell r="BA1515">
            <v>0</v>
          </cell>
          <cell r="BB1515">
            <v>0</v>
          </cell>
          <cell r="BC1515">
            <v>0</v>
          </cell>
          <cell r="BH1515">
            <v>0</v>
          </cell>
          <cell r="BJ1515">
            <v>0</v>
          </cell>
        </row>
        <row r="1516">
          <cell r="A1516">
            <v>1516</v>
          </cell>
          <cell r="F1516" t="str">
            <v>XXX</v>
          </cell>
          <cell r="J1516" t="str">
            <v/>
          </cell>
          <cell r="L1516" t="str">
            <v>J</v>
          </cell>
          <cell r="M1516" t="str">
            <v>J</v>
          </cell>
          <cell r="N1516">
            <v>0</v>
          </cell>
          <cell r="P1516" t="str">
            <v>of specified grade excluding the cost of centring</v>
          </cell>
          <cell r="R1516">
            <v>0</v>
          </cell>
          <cell r="S1516">
            <v>0</v>
          </cell>
          <cell r="T1516">
            <v>0</v>
          </cell>
          <cell r="X1516">
            <v>0</v>
          </cell>
          <cell r="Y1516">
            <v>0</v>
          </cell>
          <cell r="Z1516">
            <v>0</v>
          </cell>
          <cell r="AB1516">
            <v>0</v>
          </cell>
          <cell r="AC1516">
            <v>0</v>
          </cell>
          <cell r="AF1516">
            <v>0</v>
          </cell>
          <cell r="AG1516">
            <v>0</v>
          </cell>
          <cell r="AH1516">
            <v>0</v>
          </cell>
          <cell r="AI1516">
            <v>0</v>
          </cell>
          <cell r="AJ1516">
            <v>0</v>
          </cell>
          <cell r="AK1516">
            <v>0</v>
          </cell>
          <cell r="AL1516">
            <v>0</v>
          </cell>
          <cell r="AM1516">
            <v>0</v>
          </cell>
          <cell r="AN1516">
            <v>0</v>
          </cell>
          <cell r="AO1516">
            <v>0</v>
          </cell>
          <cell r="AP1516">
            <v>0</v>
          </cell>
          <cell r="AQ1516">
            <v>0</v>
          </cell>
          <cell r="AR1516">
            <v>0</v>
          </cell>
          <cell r="AS1516">
            <v>0</v>
          </cell>
          <cell r="AT1516">
            <v>0</v>
          </cell>
          <cell r="AU1516">
            <v>0</v>
          </cell>
          <cell r="AV1516">
            <v>0</v>
          </cell>
          <cell r="AW1516">
            <v>0</v>
          </cell>
          <cell r="AX1516">
            <v>0</v>
          </cell>
          <cell r="AY1516">
            <v>0</v>
          </cell>
          <cell r="AZ1516">
            <v>0</v>
          </cell>
          <cell r="BA1516">
            <v>0</v>
          </cell>
          <cell r="BB1516">
            <v>0</v>
          </cell>
          <cell r="BC1516">
            <v>0</v>
          </cell>
          <cell r="BH1516">
            <v>0</v>
          </cell>
          <cell r="BJ1516">
            <v>0</v>
          </cell>
        </row>
        <row r="1517">
          <cell r="A1517">
            <v>1517</v>
          </cell>
          <cell r="F1517" t="str">
            <v>XXX</v>
          </cell>
          <cell r="J1517" t="str">
            <v/>
          </cell>
          <cell r="L1517" t="str">
            <v>J</v>
          </cell>
          <cell r="M1517" t="str">
            <v>J</v>
          </cell>
          <cell r="N1517">
            <v>0</v>
          </cell>
          <cell r="P1517" t="str">
            <v>and shuttering - all work upto plinth level</v>
          </cell>
          <cell r="R1517">
            <v>0</v>
          </cell>
          <cell r="S1517">
            <v>0</v>
          </cell>
          <cell r="T1517">
            <v>0</v>
          </cell>
          <cell r="X1517">
            <v>0</v>
          </cell>
          <cell r="Y1517">
            <v>0</v>
          </cell>
          <cell r="Z1517">
            <v>0</v>
          </cell>
          <cell r="AB1517">
            <v>0</v>
          </cell>
          <cell r="AC1517">
            <v>0</v>
          </cell>
          <cell r="AF1517">
            <v>0</v>
          </cell>
          <cell r="AG1517">
            <v>0</v>
          </cell>
          <cell r="AH1517">
            <v>0</v>
          </cell>
          <cell r="AI1517">
            <v>0</v>
          </cell>
          <cell r="AJ1517">
            <v>0</v>
          </cell>
          <cell r="AK1517">
            <v>0</v>
          </cell>
          <cell r="AL1517">
            <v>0</v>
          </cell>
          <cell r="AM1517">
            <v>0</v>
          </cell>
          <cell r="AN1517">
            <v>0</v>
          </cell>
          <cell r="AO1517">
            <v>0</v>
          </cell>
          <cell r="AP1517">
            <v>0</v>
          </cell>
          <cell r="AQ1517">
            <v>0</v>
          </cell>
          <cell r="AR1517">
            <v>0</v>
          </cell>
          <cell r="AS1517">
            <v>0</v>
          </cell>
          <cell r="AT1517">
            <v>0</v>
          </cell>
          <cell r="AU1517">
            <v>0</v>
          </cell>
          <cell r="AV1517">
            <v>0</v>
          </cell>
          <cell r="AW1517">
            <v>0</v>
          </cell>
          <cell r="AX1517">
            <v>0</v>
          </cell>
          <cell r="AY1517">
            <v>0</v>
          </cell>
          <cell r="AZ1517">
            <v>0</v>
          </cell>
          <cell r="BA1517">
            <v>0</v>
          </cell>
          <cell r="BB1517">
            <v>0</v>
          </cell>
          <cell r="BC1517">
            <v>0</v>
          </cell>
          <cell r="BH1517">
            <v>0</v>
          </cell>
          <cell r="BJ1517">
            <v>0</v>
          </cell>
        </row>
        <row r="1518">
          <cell r="A1518">
            <v>1518</v>
          </cell>
          <cell r="F1518" t="str">
            <v>XXX</v>
          </cell>
          <cell r="J1518" t="str">
            <v/>
          </cell>
          <cell r="L1518" t="str">
            <v>J</v>
          </cell>
          <cell r="M1518" t="str">
            <v>J</v>
          </cell>
          <cell r="N1518">
            <v>0</v>
          </cell>
          <cell r="P1518" t="str">
            <v>1:3:6 ( 1 cement : 3 coarse sand : 6 graded stone</v>
          </cell>
          <cell r="R1518">
            <v>0</v>
          </cell>
          <cell r="S1518">
            <v>0</v>
          </cell>
          <cell r="T1518">
            <v>0</v>
          </cell>
          <cell r="X1518">
            <v>0</v>
          </cell>
          <cell r="Y1518">
            <v>0</v>
          </cell>
          <cell r="Z1518">
            <v>0</v>
          </cell>
          <cell r="AB1518">
            <v>0</v>
          </cell>
          <cell r="AC1518">
            <v>0</v>
          </cell>
          <cell r="AF1518">
            <v>0</v>
          </cell>
          <cell r="AG1518">
            <v>0</v>
          </cell>
          <cell r="AH1518">
            <v>0</v>
          </cell>
          <cell r="AI1518">
            <v>0</v>
          </cell>
          <cell r="AJ1518">
            <v>0</v>
          </cell>
          <cell r="AK1518">
            <v>0</v>
          </cell>
          <cell r="AL1518">
            <v>0</v>
          </cell>
          <cell r="AM1518">
            <v>0</v>
          </cell>
          <cell r="AN1518">
            <v>0</v>
          </cell>
          <cell r="AO1518">
            <v>0</v>
          </cell>
          <cell r="AP1518">
            <v>0</v>
          </cell>
          <cell r="AQ1518">
            <v>0</v>
          </cell>
          <cell r="AR1518">
            <v>0</v>
          </cell>
          <cell r="AS1518">
            <v>0</v>
          </cell>
          <cell r="AT1518">
            <v>0</v>
          </cell>
          <cell r="AU1518">
            <v>0</v>
          </cell>
          <cell r="AV1518">
            <v>0</v>
          </cell>
          <cell r="AW1518">
            <v>0</v>
          </cell>
          <cell r="AX1518">
            <v>0</v>
          </cell>
          <cell r="AY1518">
            <v>0</v>
          </cell>
          <cell r="AZ1518">
            <v>0</v>
          </cell>
          <cell r="BA1518">
            <v>0</v>
          </cell>
          <cell r="BB1518">
            <v>0</v>
          </cell>
          <cell r="BC1518">
            <v>0</v>
          </cell>
          <cell r="BH1518">
            <v>0</v>
          </cell>
          <cell r="BJ1518">
            <v>0</v>
          </cell>
        </row>
        <row r="1519">
          <cell r="A1519">
            <v>1519</v>
          </cell>
          <cell r="F1519" t="str">
            <v>XXX</v>
          </cell>
          <cell r="J1519" t="str">
            <v/>
          </cell>
          <cell r="L1519" t="str">
            <v>J</v>
          </cell>
          <cell r="M1519" t="str">
            <v>J</v>
          </cell>
          <cell r="N1519">
            <v>0</v>
          </cell>
          <cell r="P1519" t="str">
            <v>aggregate 20mm nominal size ) (DSR 4.5.5)</v>
          </cell>
          <cell r="R1519">
            <v>0</v>
          </cell>
          <cell r="S1519">
            <v>0</v>
          </cell>
          <cell r="T1519">
            <v>0</v>
          </cell>
          <cell r="X1519">
            <v>0</v>
          </cell>
          <cell r="Y1519">
            <v>0</v>
          </cell>
          <cell r="Z1519">
            <v>0</v>
          </cell>
          <cell r="AB1519">
            <v>0</v>
          </cell>
          <cell r="AC1519">
            <v>0</v>
          </cell>
          <cell r="AF1519">
            <v>0</v>
          </cell>
          <cell r="AG1519">
            <v>0</v>
          </cell>
          <cell r="AH1519">
            <v>0</v>
          </cell>
          <cell r="AI1519">
            <v>0</v>
          </cell>
          <cell r="AJ1519">
            <v>0</v>
          </cell>
          <cell r="AK1519">
            <v>0</v>
          </cell>
          <cell r="AL1519">
            <v>0</v>
          </cell>
          <cell r="AM1519">
            <v>0</v>
          </cell>
          <cell r="AN1519">
            <v>0</v>
          </cell>
          <cell r="AO1519">
            <v>0</v>
          </cell>
          <cell r="AP1519">
            <v>0</v>
          </cell>
          <cell r="AQ1519">
            <v>0</v>
          </cell>
          <cell r="AR1519">
            <v>0</v>
          </cell>
          <cell r="AS1519">
            <v>0</v>
          </cell>
          <cell r="AT1519">
            <v>0</v>
          </cell>
          <cell r="AU1519">
            <v>0</v>
          </cell>
          <cell r="AV1519">
            <v>0</v>
          </cell>
          <cell r="AW1519">
            <v>0</v>
          </cell>
          <cell r="AX1519">
            <v>0</v>
          </cell>
          <cell r="AY1519">
            <v>0</v>
          </cell>
          <cell r="AZ1519">
            <v>0</v>
          </cell>
          <cell r="BA1519">
            <v>0</v>
          </cell>
          <cell r="BB1519">
            <v>0</v>
          </cell>
          <cell r="BC1519">
            <v>0</v>
          </cell>
          <cell r="BH1519">
            <v>0</v>
          </cell>
          <cell r="BJ1519">
            <v>0</v>
          </cell>
        </row>
        <row r="1520">
          <cell r="A1520">
            <v>1520</v>
          </cell>
          <cell r="F1520" t="str">
            <v>XXX</v>
          </cell>
          <cell r="J1520" t="str">
            <v/>
          </cell>
          <cell r="L1520" t="str">
            <v>J</v>
          </cell>
          <cell r="M1520" t="str">
            <v>J</v>
          </cell>
          <cell r="N1520">
            <v>0</v>
          </cell>
          <cell r="R1520">
            <v>0</v>
          </cell>
          <cell r="S1520">
            <v>0</v>
          </cell>
          <cell r="T1520">
            <v>0</v>
          </cell>
          <cell r="X1520">
            <v>0</v>
          </cell>
          <cell r="Y1520">
            <v>0</v>
          </cell>
          <cell r="Z1520">
            <v>0</v>
          </cell>
          <cell r="AB1520">
            <v>0</v>
          </cell>
          <cell r="AC1520">
            <v>0</v>
          </cell>
          <cell r="AF1520">
            <v>0</v>
          </cell>
          <cell r="AG1520">
            <v>0</v>
          </cell>
          <cell r="AH1520">
            <v>0</v>
          </cell>
          <cell r="AI1520">
            <v>0</v>
          </cell>
          <cell r="AJ1520">
            <v>0</v>
          </cell>
          <cell r="AK1520">
            <v>0</v>
          </cell>
          <cell r="AL1520">
            <v>0</v>
          </cell>
          <cell r="AM1520">
            <v>0</v>
          </cell>
          <cell r="AN1520">
            <v>0</v>
          </cell>
          <cell r="AO1520">
            <v>0</v>
          </cell>
          <cell r="AP1520">
            <v>0</v>
          </cell>
          <cell r="AQ1520">
            <v>0</v>
          </cell>
          <cell r="AR1520">
            <v>0</v>
          </cell>
          <cell r="AS1520">
            <v>0</v>
          </cell>
          <cell r="AT1520">
            <v>0</v>
          </cell>
          <cell r="AU1520">
            <v>0</v>
          </cell>
          <cell r="AV1520">
            <v>0</v>
          </cell>
          <cell r="AW1520">
            <v>0</v>
          </cell>
          <cell r="AX1520">
            <v>0</v>
          </cell>
          <cell r="AY1520">
            <v>0</v>
          </cell>
          <cell r="AZ1520">
            <v>0</v>
          </cell>
          <cell r="BA1520">
            <v>0</v>
          </cell>
          <cell r="BB1520">
            <v>0</v>
          </cell>
          <cell r="BC1520">
            <v>0</v>
          </cell>
          <cell r="BH1520">
            <v>0</v>
          </cell>
          <cell r="BJ1520">
            <v>0</v>
          </cell>
        </row>
        <row r="1521">
          <cell r="A1521">
            <v>1521</v>
          </cell>
          <cell r="F1521" t="str">
            <v>XXX</v>
          </cell>
          <cell r="G1521">
            <v>45</v>
          </cell>
          <cell r="I1521" t="str">
            <v>CIV</v>
          </cell>
          <cell r="J1521" t="str">
            <v>Civil Works</v>
          </cell>
          <cell r="K1521" t="str">
            <v>Gen</v>
          </cell>
          <cell r="L1521" t="str">
            <v>I</v>
          </cell>
          <cell r="M1521" t="str">
            <v>I</v>
          </cell>
          <cell r="N1521" t="str">
            <v>I</v>
          </cell>
          <cell r="O1521" t="str">
            <v>CVL UR</v>
          </cell>
          <cell r="P1521" t="str">
            <v>Providing and fixing on wall face unplasticised</v>
          </cell>
          <cell r="Q1521" t="str">
            <v>Meter</v>
          </cell>
          <cell r="R1521" t="str">
            <v>Meter</v>
          </cell>
          <cell r="S1521">
            <v>110</v>
          </cell>
          <cell r="T1521">
            <v>110</v>
          </cell>
          <cell r="U1521">
            <v>110</v>
          </cell>
          <cell r="X1521">
            <v>110</v>
          </cell>
          <cell r="Y1521">
            <v>110</v>
          </cell>
          <cell r="Z1521" t="str">
            <v>KAK/1406</v>
          </cell>
          <cell r="AA1521" t="str">
            <v>INR</v>
          </cell>
          <cell r="AB1521">
            <v>629</v>
          </cell>
          <cell r="AC1521">
            <v>629</v>
          </cell>
          <cell r="AF1521">
            <v>2.3419203747072598E-2</v>
          </cell>
          <cell r="AG1521">
            <v>614.26932084309135</v>
          </cell>
          <cell r="AH1521">
            <v>0</v>
          </cell>
          <cell r="AI1521">
            <v>1</v>
          </cell>
          <cell r="AJ1521">
            <v>0</v>
          </cell>
          <cell r="AK1521">
            <v>0</v>
          </cell>
          <cell r="AL1521">
            <v>0</v>
          </cell>
          <cell r="AM1521">
            <v>0</v>
          </cell>
          <cell r="AN1521">
            <v>0</v>
          </cell>
          <cell r="AO1521">
            <v>0</v>
          </cell>
          <cell r="AP1521">
            <v>0</v>
          </cell>
          <cell r="AQ1521">
            <v>0</v>
          </cell>
          <cell r="AR1521">
            <v>614.26932084309135</v>
          </cell>
          <cell r="AS1521">
            <v>67569.625292740049</v>
          </cell>
          <cell r="AT1521">
            <v>1</v>
          </cell>
          <cell r="AU1521">
            <v>67570</v>
          </cell>
          <cell r="AV1521">
            <v>2815.4166666666715</v>
          </cell>
          <cell r="AW1521">
            <v>2353.6293644059042</v>
          </cell>
          <cell r="AX1521">
            <v>72739.046031072576</v>
          </cell>
          <cell r="AY1521">
            <v>72739.046031072576</v>
          </cell>
          <cell r="AZ1521">
            <v>0.16320000000000001</v>
          </cell>
          <cell r="BA1521">
            <v>0.04</v>
          </cell>
          <cell r="BB1521">
            <v>0</v>
          </cell>
          <cell r="BC1521">
            <v>0</v>
          </cell>
          <cell r="BH1521">
            <v>0</v>
          </cell>
          <cell r="BJ1521">
            <v>0</v>
          </cell>
        </row>
        <row r="1522">
          <cell r="A1522">
            <v>1522</v>
          </cell>
          <cell r="F1522" t="str">
            <v>XXX</v>
          </cell>
          <cell r="J1522" t="str">
            <v/>
          </cell>
          <cell r="L1522" t="str">
            <v>J</v>
          </cell>
          <cell r="M1522" t="str">
            <v>J</v>
          </cell>
          <cell r="N1522">
            <v>0</v>
          </cell>
          <cell r="P1522" t="str">
            <v>rigid PVC rain water pipes conforming to IS:13592</v>
          </cell>
          <cell r="R1522">
            <v>0</v>
          </cell>
          <cell r="S1522">
            <v>0</v>
          </cell>
          <cell r="T1522">
            <v>0</v>
          </cell>
          <cell r="X1522">
            <v>0</v>
          </cell>
          <cell r="Y1522">
            <v>0</v>
          </cell>
          <cell r="Z1522">
            <v>0</v>
          </cell>
          <cell r="AB1522">
            <v>0</v>
          </cell>
          <cell r="AC1522">
            <v>0</v>
          </cell>
          <cell r="AF1522">
            <v>0</v>
          </cell>
          <cell r="AG1522">
            <v>0</v>
          </cell>
          <cell r="AH1522">
            <v>0</v>
          </cell>
          <cell r="AI1522">
            <v>0</v>
          </cell>
          <cell r="AJ1522">
            <v>0</v>
          </cell>
          <cell r="AK1522">
            <v>0</v>
          </cell>
          <cell r="AL1522">
            <v>0</v>
          </cell>
          <cell r="AM1522">
            <v>0</v>
          </cell>
          <cell r="AN1522">
            <v>0</v>
          </cell>
          <cell r="AO1522">
            <v>0</v>
          </cell>
          <cell r="AP1522">
            <v>0</v>
          </cell>
          <cell r="AQ1522">
            <v>0</v>
          </cell>
          <cell r="AR1522">
            <v>0</v>
          </cell>
          <cell r="AS1522">
            <v>0</v>
          </cell>
          <cell r="AT1522">
            <v>0</v>
          </cell>
          <cell r="AU1522">
            <v>0</v>
          </cell>
          <cell r="AV1522">
            <v>0</v>
          </cell>
          <cell r="AW1522">
            <v>0</v>
          </cell>
          <cell r="AX1522">
            <v>0</v>
          </cell>
          <cell r="AY1522">
            <v>0</v>
          </cell>
          <cell r="AZ1522">
            <v>0</v>
          </cell>
          <cell r="BA1522">
            <v>0</v>
          </cell>
          <cell r="BB1522">
            <v>0</v>
          </cell>
          <cell r="BC1522">
            <v>0</v>
          </cell>
          <cell r="BH1522">
            <v>0</v>
          </cell>
          <cell r="BJ1522">
            <v>0</v>
          </cell>
        </row>
        <row r="1523">
          <cell r="A1523">
            <v>1523</v>
          </cell>
          <cell r="F1523" t="str">
            <v>XXX</v>
          </cell>
          <cell r="J1523" t="str">
            <v/>
          </cell>
          <cell r="L1523" t="str">
            <v>J</v>
          </cell>
          <cell r="M1523" t="str">
            <v>J</v>
          </cell>
          <cell r="N1523">
            <v>0</v>
          </cell>
          <cell r="P1523" t="str">
            <v>type A incuding jointing with seal ring conforming</v>
          </cell>
          <cell r="R1523">
            <v>0</v>
          </cell>
          <cell r="S1523">
            <v>0</v>
          </cell>
          <cell r="T1523">
            <v>0</v>
          </cell>
          <cell r="X1523">
            <v>0</v>
          </cell>
          <cell r="Y1523">
            <v>0</v>
          </cell>
          <cell r="Z1523">
            <v>0</v>
          </cell>
          <cell r="AB1523">
            <v>0</v>
          </cell>
          <cell r="AC1523">
            <v>0</v>
          </cell>
          <cell r="AF1523">
            <v>0</v>
          </cell>
          <cell r="AG1523">
            <v>0</v>
          </cell>
          <cell r="AH1523">
            <v>0</v>
          </cell>
          <cell r="AI1523">
            <v>0</v>
          </cell>
          <cell r="AJ1523">
            <v>0</v>
          </cell>
          <cell r="AK1523">
            <v>0</v>
          </cell>
          <cell r="AL1523">
            <v>0</v>
          </cell>
          <cell r="AM1523">
            <v>0</v>
          </cell>
          <cell r="AN1523">
            <v>0</v>
          </cell>
          <cell r="AO1523">
            <v>0</v>
          </cell>
          <cell r="AP1523">
            <v>0</v>
          </cell>
          <cell r="AQ1523">
            <v>0</v>
          </cell>
          <cell r="AR1523">
            <v>0</v>
          </cell>
          <cell r="AS1523">
            <v>0</v>
          </cell>
          <cell r="AT1523">
            <v>0</v>
          </cell>
          <cell r="AU1523">
            <v>0</v>
          </cell>
          <cell r="AV1523">
            <v>0</v>
          </cell>
          <cell r="AW1523">
            <v>0</v>
          </cell>
          <cell r="AX1523">
            <v>0</v>
          </cell>
          <cell r="AY1523">
            <v>0</v>
          </cell>
          <cell r="AZ1523">
            <v>0</v>
          </cell>
          <cell r="BA1523">
            <v>0</v>
          </cell>
          <cell r="BB1523">
            <v>0</v>
          </cell>
          <cell r="BC1523">
            <v>0</v>
          </cell>
          <cell r="BH1523">
            <v>0</v>
          </cell>
          <cell r="BJ1523">
            <v>0</v>
          </cell>
        </row>
        <row r="1524">
          <cell r="A1524">
            <v>1524</v>
          </cell>
          <cell r="F1524" t="str">
            <v>XXX</v>
          </cell>
          <cell r="J1524" t="str">
            <v/>
          </cell>
          <cell r="L1524" t="str">
            <v>J</v>
          </cell>
          <cell r="M1524" t="str">
            <v>J</v>
          </cell>
          <cell r="N1524">
            <v>0</v>
          </cell>
          <cell r="P1524" t="str">
            <v>to IS: 5382 leaving 10mm gap for thermal expansion</v>
          </cell>
          <cell r="R1524">
            <v>0</v>
          </cell>
          <cell r="S1524">
            <v>0</v>
          </cell>
          <cell r="T1524">
            <v>0</v>
          </cell>
          <cell r="X1524">
            <v>0</v>
          </cell>
          <cell r="Y1524">
            <v>0</v>
          </cell>
          <cell r="Z1524">
            <v>0</v>
          </cell>
          <cell r="AB1524">
            <v>0</v>
          </cell>
          <cell r="AC1524">
            <v>0</v>
          </cell>
          <cell r="AF1524">
            <v>0</v>
          </cell>
          <cell r="AG1524">
            <v>0</v>
          </cell>
          <cell r="AH1524">
            <v>0</v>
          </cell>
          <cell r="AI1524">
            <v>0</v>
          </cell>
          <cell r="AJ1524">
            <v>0</v>
          </cell>
          <cell r="AK1524">
            <v>0</v>
          </cell>
          <cell r="AL1524">
            <v>0</v>
          </cell>
          <cell r="AM1524">
            <v>0</v>
          </cell>
          <cell r="AN1524">
            <v>0</v>
          </cell>
          <cell r="AO1524">
            <v>0</v>
          </cell>
          <cell r="AP1524">
            <v>0</v>
          </cell>
          <cell r="AQ1524">
            <v>0</v>
          </cell>
          <cell r="AR1524">
            <v>0</v>
          </cell>
          <cell r="AS1524">
            <v>0</v>
          </cell>
          <cell r="AT1524">
            <v>0</v>
          </cell>
          <cell r="AU1524">
            <v>0</v>
          </cell>
          <cell r="AV1524">
            <v>0</v>
          </cell>
          <cell r="AW1524">
            <v>0</v>
          </cell>
          <cell r="AX1524">
            <v>0</v>
          </cell>
          <cell r="AY1524">
            <v>0</v>
          </cell>
          <cell r="AZ1524">
            <v>0</v>
          </cell>
          <cell r="BA1524">
            <v>0</v>
          </cell>
          <cell r="BB1524">
            <v>0</v>
          </cell>
          <cell r="BC1524">
            <v>0</v>
          </cell>
          <cell r="BH1524">
            <v>0</v>
          </cell>
          <cell r="BJ1524">
            <v>0</v>
          </cell>
        </row>
        <row r="1525">
          <cell r="A1525">
            <v>1525</v>
          </cell>
          <cell r="F1525" t="str">
            <v>XXX</v>
          </cell>
          <cell r="J1525" t="str">
            <v/>
          </cell>
          <cell r="L1525" t="str">
            <v>J</v>
          </cell>
          <cell r="M1525" t="str">
            <v>J</v>
          </cell>
          <cell r="N1525">
            <v>0</v>
          </cell>
          <cell r="P1525" t="str">
            <v>single socketed pipes</v>
          </cell>
          <cell r="R1525">
            <v>0</v>
          </cell>
          <cell r="S1525">
            <v>0</v>
          </cell>
          <cell r="T1525">
            <v>0</v>
          </cell>
          <cell r="X1525">
            <v>0</v>
          </cell>
          <cell r="Y1525">
            <v>0</v>
          </cell>
          <cell r="Z1525">
            <v>0</v>
          </cell>
          <cell r="AB1525">
            <v>0</v>
          </cell>
          <cell r="AC1525">
            <v>0</v>
          </cell>
          <cell r="AF1525">
            <v>0</v>
          </cell>
          <cell r="AG1525">
            <v>0</v>
          </cell>
          <cell r="AH1525">
            <v>0</v>
          </cell>
          <cell r="AI1525">
            <v>0</v>
          </cell>
          <cell r="AJ1525">
            <v>0</v>
          </cell>
          <cell r="AK1525">
            <v>0</v>
          </cell>
          <cell r="AL1525">
            <v>0</v>
          </cell>
          <cell r="AM1525">
            <v>0</v>
          </cell>
          <cell r="AN1525">
            <v>0</v>
          </cell>
          <cell r="AO1525">
            <v>0</v>
          </cell>
          <cell r="AP1525">
            <v>0</v>
          </cell>
          <cell r="AQ1525">
            <v>0</v>
          </cell>
          <cell r="AR1525">
            <v>0</v>
          </cell>
          <cell r="AS1525">
            <v>0</v>
          </cell>
          <cell r="AT1525">
            <v>0</v>
          </cell>
          <cell r="AU1525">
            <v>0</v>
          </cell>
          <cell r="AV1525">
            <v>0</v>
          </cell>
          <cell r="AW1525">
            <v>0</v>
          </cell>
          <cell r="AX1525">
            <v>0</v>
          </cell>
          <cell r="AY1525">
            <v>0</v>
          </cell>
          <cell r="AZ1525">
            <v>0</v>
          </cell>
          <cell r="BA1525">
            <v>0</v>
          </cell>
          <cell r="BB1525">
            <v>0</v>
          </cell>
          <cell r="BC1525">
            <v>0</v>
          </cell>
          <cell r="BH1525">
            <v>0</v>
          </cell>
          <cell r="BJ1525">
            <v>0</v>
          </cell>
        </row>
        <row r="1526">
          <cell r="A1526">
            <v>1526</v>
          </cell>
          <cell r="F1526" t="str">
            <v>XXX</v>
          </cell>
          <cell r="J1526" t="str">
            <v/>
          </cell>
          <cell r="L1526" t="str">
            <v>J</v>
          </cell>
          <cell r="M1526" t="str">
            <v>J</v>
          </cell>
          <cell r="N1526">
            <v>0</v>
          </cell>
          <cell r="P1526" t="str">
            <v>110mm diameter (DSR 12.78.2)</v>
          </cell>
          <cell r="R1526">
            <v>0</v>
          </cell>
          <cell r="S1526">
            <v>0</v>
          </cell>
          <cell r="T1526">
            <v>0</v>
          </cell>
          <cell r="X1526">
            <v>0</v>
          </cell>
          <cell r="Y1526">
            <v>0</v>
          </cell>
          <cell r="Z1526">
            <v>0</v>
          </cell>
          <cell r="AB1526">
            <v>0</v>
          </cell>
          <cell r="AC1526">
            <v>0</v>
          </cell>
          <cell r="AF1526">
            <v>0</v>
          </cell>
          <cell r="AG1526">
            <v>0</v>
          </cell>
          <cell r="AH1526">
            <v>0</v>
          </cell>
          <cell r="AI1526">
            <v>0</v>
          </cell>
          <cell r="AJ1526">
            <v>0</v>
          </cell>
          <cell r="AK1526">
            <v>0</v>
          </cell>
          <cell r="AL1526">
            <v>0</v>
          </cell>
          <cell r="AM1526">
            <v>0</v>
          </cell>
          <cell r="AN1526">
            <v>0</v>
          </cell>
          <cell r="AO1526">
            <v>0</v>
          </cell>
          <cell r="AP1526">
            <v>0</v>
          </cell>
          <cell r="AQ1526">
            <v>0</v>
          </cell>
          <cell r="AR1526">
            <v>0</v>
          </cell>
          <cell r="AS1526">
            <v>0</v>
          </cell>
          <cell r="AT1526">
            <v>0</v>
          </cell>
          <cell r="AU1526">
            <v>0</v>
          </cell>
          <cell r="AV1526">
            <v>0</v>
          </cell>
          <cell r="AW1526">
            <v>0</v>
          </cell>
          <cell r="AX1526">
            <v>0</v>
          </cell>
          <cell r="AY1526">
            <v>0</v>
          </cell>
          <cell r="AZ1526">
            <v>0</v>
          </cell>
          <cell r="BA1526">
            <v>0</v>
          </cell>
          <cell r="BB1526">
            <v>0</v>
          </cell>
          <cell r="BC1526">
            <v>0</v>
          </cell>
          <cell r="BH1526">
            <v>0</v>
          </cell>
          <cell r="BJ1526">
            <v>0</v>
          </cell>
        </row>
        <row r="1527">
          <cell r="A1527">
            <v>1527</v>
          </cell>
          <cell r="F1527" t="str">
            <v>XXX</v>
          </cell>
          <cell r="J1527" t="str">
            <v/>
          </cell>
          <cell r="L1527" t="str">
            <v>J</v>
          </cell>
          <cell r="M1527" t="str">
            <v>J</v>
          </cell>
          <cell r="N1527">
            <v>0</v>
          </cell>
          <cell r="R1527">
            <v>0</v>
          </cell>
          <cell r="S1527">
            <v>0</v>
          </cell>
          <cell r="T1527">
            <v>0</v>
          </cell>
          <cell r="X1527">
            <v>0</v>
          </cell>
          <cell r="Y1527">
            <v>0</v>
          </cell>
          <cell r="Z1527">
            <v>0</v>
          </cell>
          <cell r="AB1527">
            <v>0</v>
          </cell>
          <cell r="AC1527">
            <v>0</v>
          </cell>
          <cell r="AF1527">
            <v>0</v>
          </cell>
          <cell r="AG1527">
            <v>0</v>
          </cell>
          <cell r="AH1527">
            <v>0</v>
          </cell>
          <cell r="AI1527">
            <v>0</v>
          </cell>
          <cell r="AJ1527">
            <v>0</v>
          </cell>
          <cell r="AK1527">
            <v>0</v>
          </cell>
          <cell r="AL1527">
            <v>0</v>
          </cell>
          <cell r="AM1527">
            <v>0</v>
          </cell>
          <cell r="AN1527">
            <v>0</v>
          </cell>
          <cell r="AO1527">
            <v>0</v>
          </cell>
          <cell r="AP1527">
            <v>0</v>
          </cell>
          <cell r="AQ1527">
            <v>0</v>
          </cell>
          <cell r="AR1527">
            <v>0</v>
          </cell>
          <cell r="AS1527">
            <v>0</v>
          </cell>
          <cell r="AT1527">
            <v>0</v>
          </cell>
          <cell r="AU1527">
            <v>0</v>
          </cell>
          <cell r="AV1527">
            <v>0</v>
          </cell>
          <cell r="AW1527">
            <v>0</v>
          </cell>
          <cell r="AX1527">
            <v>0</v>
          </cell>
          <cell r="AY1527">
            <v>0</v>
          </cell>
          <cell r="AZ1527">
            <v>0</v>
          </cell>
          <cell r="BA1527">
            <v>0</v>
          </cell>
          <cell r="BB1527">
            <v>0</v>
          </cell>
          <cell r="BC1527">
            <v>0</v>
          </cell>
          <cell r="BH1527">
            <v>0</v>
          </cell>
          <cell r="BJ1527">
            <v>0</v>
          </cell>
        </row>
        <row r="1528">
          <cell r="A1528">
            <v>1528</v>
          </cell>
          <cell r="F1528" t="str">
            <v>XXX</v>
          </cell>
          <cell r="G1528">
            <v>46</v>
          </cell>
          <cell r="J1528" t="str">
            <v/>
          </cell>
          <cell r="L1528" t="str">
            <v>J</v>
          </cell>
          <cell r="M1528" t="str">
            <v>J</v>
          </cell>
          <cell r="N1528">
            <v>0</v>
          </cell>
          <cell r="P1528" t="str">
            <v>Providing and fixing on wall face unplasticised</v>
          </cell>
          <cell r="R1528">
            <v>0</v>
          </cell>
          <cell r="S1528">
            <v>0</v>
          </cell>
          <cell r="T1528">
            <v>0</v>
          </cell>
          <cell r="X1528">
            <v>0</v>
          </cell>
          <cell r="Y1528">
            <v>0</v>
          </cell>
          <cell r="Z1528">
            <v>0</v>
          </cell>
          <cell r="AB1528">
            <v>0</v>
          </cell>
          <cell r="AC1528">
            <v>0</v>
          </cell>
          <cell r="AF1528">
            <v>0</v>
          </cell>
          <cell r="AG1528">
            <v>0</v>
          </cell>
          <cell r="AH1528">
            <v>0</v>
          </cell>
          <cell r="AI1528">
            <v>0</v>
          </cell>
          <cell r="AJ1528">
            <v>0</v>
          </cell>
          <cell r="AK1528">
            <v>0</v>
          </cell>
          <cell r="AL1528">
            <v>0</v>
          </cell>
          <cell r="AM1528">
            <v>0</v>
          </cell>
          <cell r="AN1528">
            <v>0</v>
          </cell>
          <cell r="AO1528">
            <v>0</v>
          </cell>
          <cell r="AP1528">
            <v>0</v>
          </cell>
          <cell r="AQ1528">
            <v>0</v>
          </cell>
          <cell r="AR1528">
            <v>0</v>
          </cell>
          <cell r="AS1528">
            <v>0</v>
          </cell>
          <cell r="AT1528">
            <v>0</v>
          </cell>
          <cell r="AU1528">
            <v>0</v>
          </cell>
          <cell r="AV1528">
            <v>0</v>
          </cell>
          <cell r="AW1528">
            <v>0</v>
          </cell>
          <cell r="AX1528">
            <v>0</v>
          </cell>
          <cell r="AY1528">
            <v>0</v>
          </cell>
          <cell r="AZ1528">
            <v>0</v>
          </cell>
          <cell r="BA1528">
            <v>0</v>
          </cell>
          <cell r="BB1528">
            <v>0</v>
          </cell>
          <cell r="BC1528">
            <v>0</v>
          </cell>
          <cell r="BH1528">
            <v>0</v>
          </cell>
          <cell r="BJ1528">
            <v>0</v>
          </cell>
        </row>
        <row r="1529">
          <cell r="A1529">
            <v>1529</v>
          </cell>
          <cell r="F1529" t="str">
            <v>XXX</v>
          </cell>
          <cell r="J1529" t="str">
            <v/>
          </cell>
          <cell r="L1529" t="str">
            <v>J</v>
          </cell>
          <cell r="M1529" t="str">
            <v>J</v>
          </cell>
          <cell r="N1529">
            <v>0</v>
          </cell>
          <cell r="P1529" t="str">
            <v>PVC moulded fittings/accessories for unplasticised</v>
          </cell>
          <cell r="R1529">
            <v>0</v>
          </cell>
          <cell r="S1529">
            <v>0</v>
          </cell>
          <cell r="T1529">
            <v>0</v>
          </cell>
          <cell r="X1529">
            <v>0</v>
          </cell>
          <cell r="Y1529">
            <v>0</v>
          </cell>
          <cell r="Z1529">
            <v>0</v>
          </cell>
          <cell r="AB1529">
            <v>0</v>
          </cell>
          <cell r="AC1529">
            <v>0</v>
          </cell>
          <cell r="AF1529">
            <v>0</v>
          </cell>
          <cell r="AG1529">
            <v>0</v>
          </cell>
          <cell r="AH1529">
            <v>0</v>
          </cell>
          <cell r="AI1529">
            <v>0</v>
          </cell>
          <cell r="AJ1529">
            <v>0</v>
          </cell>
          <cell r="AK1529">
            <v>0</v>
          </cell>
          <cell r="AL1529">
            <v>0</v>
          </cell>
          <cell r="AM1529">
            <v>0</v>
          </cell>
          <cell r="AN1529">
            <v>0</v>
          </cell>
          <cell r="AO1529">
            <v>0</v>
          </cell>
          <cell r="AP1529">
            <v>0</v>
          </cell>
          <cell r="AQ1529">
            <v>0</v>
          </cell>
          <cell r="AR1529">
            <v>0</v>
          </cell>
          <cell r="AS1529">
            <v>0</v>
          </cell>
          <cell r="AT1529">
            <v>0</v>
          </cell>
          <cell r="AU1529">
            <v>0</v>
          </cell>
          <cell r="AV1529">
            <v>0</v>
          </cell>
          <cell r="AW1529">
            <v>0</v>
          </cell>
          <cell r="AX1529">
            <v>0</v>
          </cell>
          <cell r="AY1529">
            <v>0</v>
          </cell>
          <cell r="AZ1529">
            <v>0</v>
          </cell>
          <cell r="BA1529">
            <v>0</v>
          </cell>
          <cell r="BB1529">
            <v>0</v>
          </cell>
          <cell r="BC1529">
            <v>0</v>
          </cell>
          <cell r="BH1529">
            <v>0</v>
          </cell>
          <cell r="BJ1529">
            <v>0</v>
          </cell>
        </row>
        <row r="1530">
          <cell r="A1530">
            <v>1530</v>
          </cell>
          <cell r="F1530" t="str">
            <v>XXX</v>
          </cell>
          <cell r="J1530" t="str">
            <v/>
          </cell>
          <cell r="L1530" t="str">
            <v>J</v>
          </cell>
          <cell r="M1530" t="str">
            <v>J</v>
          </cell>
          <cell r="N1530">
            <v>0</v>
          </cell>
          <cell r="P1530" t="str">
            <v>rigid PVC rain water pipes conforming to IS:13592</v>
          </cell>
          <cell r="R1530">
            <v>0</v>
          </cell>
          <cell r="S1530">
            <v>0</v>
          </cell>
          <cell r="T1530">
            <v>0</v>
          </cell>
          <cell r="X1530">
            <v>0</v>
          </cell>
          <cell r="Y1530">
            <v>0</v>
          </cell>
          <cell r="Z1530">
            <v>0</v>
          </cell>
          <cell r="AB1530">
            <v>0</v>
          </cell>
          <cell r="AC1530">
            <v>0</v>
          </cell>
          <cell r="AF1530">
            <v>0</v>
          </cell>
          <cell r="AG1530">
            <v>0</v>
          </cell>
          <cell r="AH1530">
            <v>0</v>
          </cell>
          <cell r="AI1530">
            <v>0</v>
          </cell>
          <cell r="AJ1530">
            <v>0</v>
          </cell>
          <cell r="AK1530">
            <v>0</v>
          </cell>
          <cell r="AL1530">
            <v>0</v>
          </cell>
          <cell r="AM1530">
            <v>0</v>
          </cell>
          <cell r="AN1530">
            <v>0</v>
          </cell>
          <cell r="AO1530">
            <v>0</v>
          </cell>
          <cell r="AP1530">
            <v>0</v>
          </cell>
          <cell r="AQ1530">
            <v>0</v>
          </cell>
          <cell r="AR1530">
            <v>0</v>
          </cell>
          <cell r="AS1530">
            <v>0</v>
          </cell>
          <cell r="AT1530">
            <v>0</v>
          </cell>
          <cell r="AU1530">
            <v>0</v>
          </cell>
          <cell r="AV1530">
            <v>0</v>
          </cell>
          <cell r="AW1530">
            <v>0</v>
          </cell>
          <cell r="AX1530">
            <v>0</v>
          </cell>
          <cell r="AY1530">
            <v>0</v>
          </cell>
          <cell r="AZ1530">
            <v>0</v>
          </cell>
          <cell r="BA1530">
            <v>0</v>
          </cell>
          <cell r="BB1530">
            <v>0</v>
          </cell>
          <cell r="BC1530">
            <v>0</v>
          </cell>
          <cell r="BH1530">
            <v>0</v>
          </cell>
          <cell r="BJ1530">
            <v>0</v>
          </cell>
        </row>
        <row r="1531">
          <cell r="A1531">
            <v>1531</v>
          </cell>
          <cell r="F1531" t="str">
            <v>XXX</v>
          </cell>
          <cell r="J1531" t="str">
            <v/>
          </cell>
          <cell r="L1531" t="str">
            <v>J</v>
          </cell>
          <cell r="M1531" t="str">
            <v>J</v>
          </cell>
          <cell r="N1531">
            <v>0</v>
          </cell>
          <cell r="P1531" t="str">
            <v>type A incuding jointing with seal ring conforming</v>
          </cell>
          <cell r="R1531">
            <v>0</v>
          </cell>
          <cell r="S1531">
            <v>0</v>
          </cell>
          <cell r="T1531">
            <v>0</v>
          </cell>
          <cell r="X1531">
            <v>0</v>
          </cell>
          <cell r="Y1531">
            <v>0</v>
          </cell>
          <cell r="Z1531">
            <v>0</v>
          </cell>
          <cell r="AB1531">
            <v>0</v>
          </cell>
          <cell r="AC1531">
            <v>0</v>
          </cell>
          <cell r="AF1531">
            <v>0</v>
          </cell>
          <cell r="AG1531">
            <v>0</v>
          </cell>
          <cell r="AH1531">
            <v>0</v>
          </cell>
          <cell r="AI1531">
            <v>0</v>
          </cell>
          <cell r="AJ1531">
            <v>0</v>
          </cell>
          <cell r="AK1531">
            <v>0</v>
          </cell>
          <cell r="AL1531">
            <v>0</v>
          </cell>
          <cell r="AM1531">
            <v>0</v>
          </cell>
          <cell r="AN1531">
            <v>0</v>
          </cell>
          <cell r="AO1531">
            <v>0</v>
          </cell>
          <cell r="AP1531">
            <v>0</v>
          </cell>
          <cell r="AQ1531">
            <v>0</v>
          </cell>
          <cell r="AR1531">
            <v>0</v>
          </cell>
          <cell r="AS1531">
            <v>0</v>
          </cell>
          <cell r="AT1531">
            <v>0</v>
          </cell>
          <cell r="AU1531">
            <v>0</v>
          </cell>
          <cell r="AV1531">
            <v>0</v>
          </cell>
          <cell r="AW1531">
            <v>0</v>
          </cell>
          <cell r="AX1531">
            <v>0</v>
          </cell>
          <cell r="AY1531">
            <v>0</v>
          </cell>
          <cell r="AZ1531">
            <v>0</v>
          </cell>
          <cell r="BA1531">
            <v>0</v>
          </cell>
          <cell r="BB1531">
            <v>0</v>
          </cell>
          <cell r="BC1531">
            <v>0</v>
          </cell>
          <cell r="BH1531">
            <v>0</v>
          </cell>
          <cell r="BJ1531">
            <v>0</v>
          </cell>
        </row>
        <row r="1532">
          <cell r="A1532">
            <v>1532</v>
          </cell>
          <cell r="F1532" t="str">
            <v>XXX</v>
          </cell>
          <cell r="J1532" t="str">
            <v/>
          </cell>
          <cell r="L1532" t="str">
            <v>J</v>
          </cell>
          <cell r="M1532" t="str">
            <v>J</v>
          </cell>
          <cell r="N1532">
            <v>0</v>
          </cell>
          <cell r="P1532" t="str">
            <v>to IS: 5382 leaving 10mm gap for thermal expansion</v>
          </cell>
          <cell r="R1532">
            <v>0</v>
          </cell>
          <cell r="S1532">
            <v>0</v>
          </cell>
          <cell r="T1532">
            <v>0</v>
          </cell>
          <cell r="X1532">
            <v>0</v>
          </cell>
          <cell r="Y1532">
            <v>0</v>
          </cell>
          <cell r="Z1532">
            <v>0</v>
          </cell>
          <cell r="AB1532">
            <v>0</v>
          </cell>
          <cell r="AC1532">
            <v>0</v>
          </cell>
          <cell r="AF1532">
            <v>0</v>
          </cell>
          <cell r="AG1532">
            <v>0</v>
          </cell>
          <cell r="AH1532">
            <v>0</v>
          </cell>
          <cell r="AI1532">
            <v>0</v>
          </cell>
          <cell r="AJ1532">
            <v>0</v>
          </cell>
          <cell r="AK1532">
            <v>0</v>
          </cell>
          <cell r="AL1532">
            <v>0</v>
          </cell>
          <cell r="AM1532">
            <v>0</v>
          </cell>
          <cell r="AN1532">
            <v>0</v>
          </cell>
          <cell r="AO1532">
            <v>0</v>
          </cell>
          <cell r="AP1532">
            <v>0</v>
          </cell>
          <cell r="AQ1532">
            <v>0</v>
          </cell>
          <cell r="AR1532">
            <v>0</v>
          </cell>
          <cell r="AS1532">
            <v>0</v>
          </cell>
          <cell r="AT1532">
            <v>0</v>
          </cell>
          <cell r="AU1532">
            <v>0</v>
          </cell>
          <cell r="AV1532">
            <v>0</v>
          </cell>
          <cell r="AW1532">
            <v>0</v>
          </cell>
          <cell r="AX1532">
            <v>0</v>
          </cell>
          <cell r="AY1532">
            <v>0</v>
          </cell>
          <cell r="AZ1532">
            <v>0</v>
          </cell>
          <cell r="BA1532">
            <v>0</v>
          </cell>
          <cell r="BB1532">
            <v>0</v>
          </cell>
          <cell r="BC1532">
            <v>0</v>
          </cell>
          <cell r="BH1532">
            <v>0</v>
          </cell>
          <cell r="BJ1532">
            <v>0</v>
          </cell>
        </row>
        <row r="1533">
          <cell r="A1533">
            <v>1533</v>
          </cell>
          <cell r="F1533" t="str">
            <v>XXX</v>
          </cell>
          <cell r="J1533" t="str">
            <v/>
          </cell>
          <cell r="L1533" t="str">
            <v>J</v>
          </cell>
          <cell r="M1533" t="str">
            <v>J</v>
          </cell>
          <cell r="N1533">
            <v>0</v>
          </cell>
          <cell r="P1533" t="str">
            <v>110mm (DSR 12.79.1.2)</v>
          </cell>
          <cell r="R1533">
            <v>0</v>
          </cell>
          <cell r="S1533">
            <v>0</v>
          </cell>
          <cell r="T1533">
            <v>0</v>
          </cell>
          <cell r="X1533">
            <v>0</v>
          </cell>
          <cell r="Y1533">
            <v>0</v>
          </cell>
          <cell r="Z1533">
            <v>0</v>
          </cell>
          <cell r="AB1533">
            <v>0</v>
          </cell>
          <cell r="AC1533">
            <v>0</v>
          </cell>
          <cell r="AF1533">
            <v>0</v>
          </cell>
          <cell r="AG1533">
            <v>0</v>
          </cell>
          <cell r="AH1533">
            <v>0</v>
          </cell>
          <cell r="AI1533">
            <v>0</v>
          </cell>
          <cell r="AJ1533">
            <v>0</v>
          </cell>
          <cell r="AK1533">
            <v>0</v>
          </cell>
          <cell r="AL1533">
            <v>0</v>
          </cell>
          <cell r="AM1533">
            <v>0</v>
          </cell>
          <cell r="AN1533">
            <v>0</v>
          </cell>
          <cell r="AO1533">
            <v>0</v>
          </cell>
          <cell r="AP1533">
            <v>0</v>
          </cell>
          <cell r="AQ1533">
            <v>0</v>
          </cell>
          <cell r="AR1533">
            <v>0</v>
          </cell>
          <cell r="AS1533">
            <v>0</v>
          </cell>
          <cell r="AT1533">
            <v>0</v>
          </cell>
          <cell r="AU1533">
            <v>0</v>
          </cell>
          <cell r="AV1533">
            <v>0</v>
          </cell>
          <cell r="AW1533">
            <v>0</v>
          </cell>
          <cell r="AX1533">
            <v>0</v>
          </cell>
          <cell r="AY1533">
            <v>0</v>
          </cell>
          <cell r="AZ1533">
            <v>0</v>
          </cell>
          <cell r="BA1533">
            <v>0</v>
          </cell>
          <cell r="BB1533">
            <v>0</v>
          </cell>
          <cell r="BC1533">
            <v>0</v>
          </cell>
          <cell r="BH1533">
            <v>0</v>
          </cell>
          <cell r="BJ1533">
            <v>0</v>
          </cell>
        </row>
        <row r="1534">
          <cell r="A1534">
            <v>1534</v>
          </cell>
          <cell r="F1534" t="str">
            <v>XXX</v>
          </cell>
          <cell r="J1534" t="str">
            <v/>
          </cell>
          <cell r="L1534" t="str">
            <v>J</v>
          </cell>
          <cell r="M1534" t="str">
            <v>J</v>
          </cell>
          <cell r="N1534">
            <v>0</v>
          </cell>
          <cell r="R1534">
            <v>0</v>
          </cell>
          <cell r="S1534">
            <v>0</v>
          </cell>
          <cell r="T1534">
            <v>0</v>
          </cell>
          <cell r="X1534">
            <v>0</v>
          </cell>
          <cell r="Y1534">
            <v>0</v>
          </cell>
          <cell r="Z1534">
            <v>0</v>
          </cell>
          <cell r="AB1534">
            <v>0</v>
          </cell>
          <cell r="AC1534">
            <v>0</v>
          </cell>
          <cell r="AF1534">
            <v>0</v>
          </cell>
          <cell r="AG1534">
            <v>0</v>
          </cell>
          <cell r="AH1534">
            <v>0</v>
          </cell>
          <cell r="AI1534">
            <v>0</v>
          </cell>
          <cell r="AJ1534">
            <v>0</v>
          </cell>
          <cell r="AK1534">
            <v>0</v>
          </cell>
          <cell r="AL1534">
            <v>0</v>
          </cell>
          <cell r="AM1534">
            <v>0</v>
          </cell>
          <cell r="AN1534">
            <v>0</v>
          </cell>
          <cell r="AO1534">
            <v>0</v>
          </cell>
          <cell r="AP1534">
            <v>0</v>
          </cell>
          <cell r="AQ1534">
            <v>0</v>
          </cell>
          <cell r="AR1534">
            <v>0</v>
          </cell>
          <cell r="AS1534">
            <v>0</v>
          </cell>
          <cell r="AT1534">
            <v>0</v>
          </cell>
          <cell r="AU1534">
            <v>0</v>
          </cell>
          <cell r="AV1534">
            <v>0</v>
          </cell>
          <cell r="AW1534">
            <v>0</v>
          </cell>
          <cell r="AX1534">
            <v>0</v>
          </cell>
          <cell r="AY1534">
            <v>0</v>
          </cell>
          <cell r="AZ1534">
            <v>0</v>
          </cell>
          <cell r="BA1534">
            <v>0</v>
          </cell>
          <cell r="BB1534">
            <v>0</v>
          </cell>
          <cell r="BC1534">
            <v>0</v>
          </cell>
          <cell r="BH1534">
            <v>0</v>
          </cell>
          <cell r="BJ1534">
            <v>0</v>
          </cell>
        </row>
        <row r="1535">
          <cell r="A1535">
            <v>1535</v>
          </cell>
          <cell r="F1535" t="str">
            <v>XXX</v>
          </cell>
          <cell r="G1535" t="str">
            <v>46a</v>
          </cell>
          <cell r="I1535" t="str">
            <v>CIV</v>
          </cell>
          <cell r="J1535" t="str">
            <v>Civil Works</v>
          </cell>
          <cell r="K1535" t="str">
            <v>Gen</v>
          </cell>
          <cell r="L1535" t="str">
            <v>I</v>
          </cell>
          <cell r="M1535" t="str">
            <v>I</v>
          </cell>
          <cell r="N1535" t="str">
            <v>I</v>
          </cell>
          <cell r="O1535" t="str">
            <v>CVL UR</v>
          </cell>
          <cell r="P1535" t="str">
            <v>110mm bend (DSR 12.79.5.2)</v>
          </cell>
          <cell r="Q1535" t="str">
            <v>each</v>
          </cell>
          <cell r="R1535" t="str">
            <v>each</v>
          </cell>
          <cell r="S1535">
            <v>20</v>
          </cell>
          <cell r="T1535">
            <v>20</v>
          </cell>
          <cell r="U1535">
            <v>20</v>
          </cell>
          <cell r="X1535">
            <v>20</v>
          </cell>
          <cell r="Y1535">
            <v>20</v>
          </cell>
          <cell r="Z1535" t="str">
            <v>KAK/1406</v>
          </cell>
          <cell r="AA1535" t="str">
            <v>INR</v>
          </cell>
          <cell r="AB1535">
            <v>139</v>
          </cell>
          <cell r="AC1535">
            <v>139</v>
          </cell>
          <cell r="AF1535">
            <v>2.3419203747072598E-2</v>
          </cell>
          <cell r="AG1535">
            <v>135.7447306791569</v>
          </cell>
          <cell r="AH1535">
            <v>0</v>
          </cell>
          <cell r="AI1535">
            <v>1</v>
          </cell>
          <cell r="AJ1535">
            <v>0</v>
          </cell>
          <cell r="AK1535">
            <v>0</v>
          </cell>
          <cell r="AL1535">
            <v>0</v>
          </cell>
          <cell r="AM1535">
            <v>0</v>
          </cell>
          <cell r="AN1535">
            <v>0</v>
          </cell>
          <cell r="AO1535">
            <v>0</v>
          </cell>
          <cell r="AP1535">
            <v>0</v>
          </cell>
          <cell r="AQ1535">
            <v>0</v>
          </cell>
          <cell r="AR1535">
            <v>135.7447306791569</v>
          </cell>
          <cell r="AS1535">
            <v>2714.8946135831379</v>
          </cell>
          <cell r="AT1535">
            <v>1</v>
          </cell>
          <cell r="AU1535">
            <v>2715</v>
          </cell>
          <cell r="AV1535">
            <v>113.125</v>
          </cell>
          <cell r="AW1535">
            <v>94.570130595856426</v>
          </cell>
          <cell r="AX1535">
            <v>2922.6951305958564</v>
          </cell>
          <cell r="AY1535">
            <v>2922.6951305958564</v>
          </cell>
          <cell r="AZ1535">
            <v>0.16320000000000001</v>
          </cell>
          <cell r="BA1535">
            <v>0.04</v>
          </cell>
          <cell r="BB1535">
            <v>0</v>
          </cell>
          <cell r="BC1535">
            <v>0</v>
          </cell>
          <cell r="BH1535">
            <v>0</v>
          </cell>
          <cell r="BJ1535">
            <v>0</v>
          </cell>
        </row>
        <row r="1536">
          <cell r="A1536">
            <v>1536</v>
          </cell>
          <cell r="F1536" t="str">
            <v>XXX</v>
          </cell>
          <cell r="J1536" t="str">
            <v/>
          </cell>
          <cell r="L1536" t="str">
            <v>J</v>
          </cell>
          <cell r="M1536" t="str">
            <v>J</v>
          </cell>
          <cell r="N1536">
            <v>0</v>
          </cell>
          <cell r="R1536">
            <v>0</v>
          </cell>
          <cell r="S1536">
            <v>0</v>
          </cell>
          <cell r="T1536">
            <v>0</v>
          </cell>
          <cell r="X1536">
            <v>0</v>
          </cell>
          <cell r="Y1536">
            <v>0</v>
          </cell>
          <cell r="Z1536">
            <v>0</v>
          </cell>
          <cell r="AB1536">
            <v>0</v>
          </cell>
          <cell r="AC1536">
            <v>0</v>
          </cell>
          <cell r="AF1536">
            <v>0</v>
          </cell>
          <cell r="AG1536">
            <v>0</v>
          </cell>
          <cell r="AH1536">
            <v>0</v>
          </cell>
          <cell r="AI1536">
            <v>0</v>
          </cell>
          <cell r="AJ1536">
            <v>0</v>
          </cell>
          <cell r="AK1536">
            <v>0</v>
          </cell>
          <cell r="AL1536">
            <v>0</v>
          </cell>
          <cell r="AM1536">
            <v>0</v>
          </cell>
          <cell r="AN1536">
            <v>0</v>
          </cell>
          <cell r="AO1536">
            <v>0</v>
          </cell>
          <cell r="AP1536">
            <v>0</v>
          </cell>
          <cell r="AQ1536">
            <v>0</v>
          </cell>
          <cell r="AR1536">
            <v>0</v>
          </cell>
          <cell r="AS1536">
            <v>0</v>
          </cell>
          <cell r="AT1536">
            <v>0</v>
          </cell>
          <cell r="AU1536">
            <v>0</v>
          </cell>
          <cell r="AV1536">
            <v>0</v>
          </cell>
          <cell r="AW1536">
            <v>0</v>
          </cell>
          <cell r="AX1536">
            <v>0</v>
          </cell>
          <cell r="AY1536">
            <v>0</v>
          </cell>
          <cell r="AZ1536">
            <v>0</v>
          </cell>
          <cell r="BA1536">
            <v>0</v>
          </cell>
          <cell r="BB1536">
            <v>0</v>
          </cell>
          <cell r="BC1536">
            <v>0</v>
          </cell>
          <cell r="BH1536">
            <v>0</v>
          </cell>
          <cell r="BJ1536">
            <v>0</v>
          </cell>
        </row>
        <row r="1537">
          <cell r="A1537">
            <v>1537</v>
          </cell>
          <cell r="F1537" t="str">
            <v>XXX</v>
          </cell>
          <cell r="G1537" t="str">
            <v>46b</v>
          </cell>
          <cell r="I1537" t="str">
            <v>CIV</v>
          </cell>
          <cell r="J1537" t="str">
            <v>Civil Works</v>
          </cell>
          <cell r="K1537" t="str">
            <v>Gen</v>
          </cell>
          <cell r="L1537" t="str">
            <v>I</v>
          </cell>
          <cell r="M1537" t="str">
            <v>I</v>
          </cell>
          <cell r="N1537" t="str">
            <v>I</v>
          </cell>
          <cell r="O1537" t="str">
            <v>CVL UR</v>
          </cell>
          <cell r="P1537" t="str">
            <v>110mm shoe (DSR 12.79.6.2)</v>
          </cell>
          <cell r="Q1537" t="str">
            <v>each</v>
          </cell>
          <cell r="R1537" t="str">
            <v>each</v>
          </cell>
          <cell r="S1537">
            <v>20</v>
          </cell>
          <cell r="T1537">
            <v>20</v>
          </cell>
          <cell r="U1537">
            <v>20</v>
          </cell>
          <cell r="X1537">
            <v>20</v>
          </cell>
          <cell r="Y1537">
            <v>20</v>
          </cell>
          <cell r="Z1537" t="str">
            <v>KAK/1406</v>
          </cell>
          <cell r="AA1537" t="str">
            <v>INR</v>
          </cell>
          <cell r="AB1537">
            <v>139</v>
          </cell>
          <cell r="AC1537">
            <v>139</v>
          </cell>
          <cell r="AF1537">
            <v>2.3419203747072598E-2</v>
          </cell>
          <cell r="AG1537">
            <v>135.7447306791569</v>
          </cell>
          <cell r="AH1537">
            <v>0</v>
          </cell>
          <cell r="AI1537">
            <v>1</v>
          </cell>
          <cell r="AJ1537">
            <v>0</v>
          </cell>
          <cell r="AK1537">
            <v>0</v>
          </cell>
          <cell r="AL1537">
            <v>0</v>
          </cell>
          <cell r="AM1537">
            <v>0</v>
          </cell>
          <cell r="AN1537">
            <v>0</v>
          </cell>
          <cell r="AO1537">
            <v>0</v>
          </cell>
          <cell r="AP1537">
            <v>0</v>
          </cell>
          <cell r="AQ1537">
            <v>0</v>
          </cell>
          <cell r="AR1537">
            <v>135.7447306791569</v>
          </cell>
          <cell r="AS1537">
            <v>2714.8946135831379</v>
          </cell>
          <cell r="AT1537">
            <v>1</v>
          </cell>
          <cell r="AU1537">
            <v>2715</v>
          </cell>
          <cell r="AV1537">
            <v>113.125</v>
          </cell>
          <cell r="AW1537">
            <v>94.570130595856426</v>
          </cell>
          <cell r="AX1537">
            <v>2922.6951305958564</v>
          </cell>
          <cell r="AY1537">
            <v>2922.6951305958564</v>
          </cell>
          <cell r="AZ1537">
            <v>0.16320000000000001</v>
          </cell>
          <cell r="BA1537">
            <v>0.04</v>
          </cell>
          <cell r="BB1537">
            <v>0</v>
          </cell>
          <cell r="BC1537">
            <v>0</v>
          </cell>
          <cell r="BH1537">
            <v>0</v>
          </cell>
          <cell r="BJ1537">
            <v>0</v>
          </cell>
        </row>
        <row r="1538">
          <cell r="A1538">
            <v>1538</v>
          </cell>
          <cell r="F1538" t="str">
            <v>XXX</v>
          </cell>
          <cell r="J1538" t="str">
            <v/>
          </cell>
          <cell r="L1538" t="str">
            <v>J</v>
          </cell>
          <cell r="M1538" t="str">
            <v>J</v>
          </cell>
          <cell r="N1538">
            <v>0</v>
          </cell>
          <cell r="R1538">
            <v>0</v>
          </cell>
          <cell r="S1538">
            <v>0</v>
          </cell>
          <cell r="T1538">
            <v>0</v>
          </cell>
          <cell r="X1538">
            <v>0</v>
          </cell>
          <cell r="Y1538">
            <v>0</v>
          </cell>
          <cell r="Z1538">
            <v>0</v>
          </cell>
          <cell r="AB1538">
            <v>0</v>
          </cell>
          <cell r="AC1538">
            <v>0</v>
          </cell>
          <cell r="AF1538">
            <v>0</v>
          </cell>
          <cell r="AG1538">
            <v>0</v>
          </cell>
          <cell r="AH1538">
            <v>0</v>
          </cell>
          <cell r="AI1538">
            <v>0</v>
          </cell>
          <cell r="AJ1538">
            <v>0</v>
          </cell>
          <cell r="AK1538">
            <v>0</v>
          </cell>
          <cell r="AL1538">
            <v>0</v>
          </cell>
          <cell r="AM1538">
            <v>0</v>
          </cell>
          <cell r="AN1538">
            <v>0</v>
          </cell>
          <cell r="AO1538">
            <v>0</v>
          </cell>
          <cell r="AP1538">
            <v>0</v>
          </cell>
          <cell r="AQ1538">
            <v>0</v>
          </cell>
          <cell r="AR1538">
            <v>0</v>
          </cell>
          <cell r="AS1538">
            <v>0</v>
          </cell>
          <cell r="AT1538">
            <v>0</v>
          </cell>
          <cell r="AU1538">
            <v>0</v>
          </cell>
          <cell r="AV1538">
            <v>0</v>
          </cell>
          <cell r="AW1538">
            <v>0</v>
          </cell>
          <cell r="AX1538">
            <v>0</v>
          </cell>
          <cell r="AY1538">
            <v>0</v>
          </cell>
          <cell r="AZ1538">
            <v>0</v>
          </cell>
          <cell r="BA1538">
            <v>0</v>
          </cell>
          <cell r="BB1538">
            <v>0</v>
          </cell>
          <cell r="BC1538">
            <v>0</v>
          </cell>
          <cell r="BH1538">
            <v>0</v>
          </cell>
          <cell r="BJ1538">
            <v>0</v>
          </cell>
        </row>
        <row r="1539">
          <cell r="A1539">
            <v>1539</v>
          </cell>
          <cell r="F1539" t="str">
            <v>XXX</v>
          </cell>
          <cell r="G1539">
            <v>47</v>
          </cell>
          <cell r="I1539" t="str">
            <v>CIV</v>
          </cell>
          <cell r="J1539" t="str">
            <v>Civil Works</v>
          </cell>
          <cell r="K1539" t="str">
            <v>Gen</v>
          </cell>
          <cell r="L1539" t="str">
            <v>I</v>
          </cell>
          <cell r="M1539" t="str">
            <v>I</v>
          </cell>
          <cell r="N1539" t="str">
            <v>I</v>
          </cell>
          <cell r="O1539" t="str">
            <v>CVL UR</v>
          </cell>
          <cell r="P1539" t="str">
            <v>Providing and fixing unplasticised PVC pipe clips of</v>
          </cell>
          <cell r="Q1539" t="str">
            <v>each</v>
          </cell>
          <cell r="R1539" t="str">
            <v>each</v>
          </cell>
          <cell r="S1539">
            <v>60</v>
          </cell>
          <cell r="T1539">
            <v>60</v>
          </cell>
          <cell r="U1539">
            <v>60</v>
          </cell>
          <cell r="X1539">
            <v>60</v>
          </cell>
          <cell r="Y1539">
            <v>60</v>
          </cell>
          <cell r="Z1539" t="str">
            <v>KAK/1406</v>
          </cell>
          <cell r="AA1539" t="str">
            <v>INR</v>
          </cell>
          <cell r="AB1539">
            <v>651</v>
          </cell>
          <cell r="AC1539">
            <v>651</v>
          </cell>
          <cell r="AF1539">
            <v>2.3419203747072598E-2</v>
          </cell>
          <cell r="AG1539">
            <v>635.75409836065569</v>
          </cell>
          <cell r="AH1539">
            <v>0</v>
          </cell>
          <cell r="AI1539">
            <v>1</v>
          </cell>
          <cell r="AJ1539">
            <v>0</v>
          </cell>
          <cell r="AK1539">
            <v>0</v>
          </cell>
          <cell r="AL1539">
            <v>0</v>
          </cell>
          <cell r="AM1539">
            <v>0</v>
          </cell>
          <cell r="AN1539">
            <v>0</v>
          </cell>
          <cell r="AO1539">
            <v>0</v>
          </cell>
          <cell r="AP1539">
            <v>0</v>
          </cell>
          <cell r="AQ1539">
            <v>0</v>
          </cell>
          <cell r="AR1539">
            <v>635.75409836065569</v>
          </cell>
          <cell r="AS1539">
            <v>38145.24590163934</v>
          </cell>
          <cell r="AT1539">
            <v>1</v>
          </cell>
          <cell r="AU1539">
            <v>38145</v>
          </cell>
          <cell r="AV1539">
            <v>1589.375</v>
          </cell>
          <cell r="AW1539">
            <v>1328.6842105263131</v>
          </cell>
          <cell r="AX1539">
            <v>41063.059210526313</v>
          </cell>
          <cell r="AY1539">
            <v>41063.059210526313</v>
          </cell>
          <cell r="AZ1539">
            <v>0.16320000000000001</v>
          </cell>
          <cell r="BA1539">
            <v>0.04</v>
          </cell>
          <cell r="BB1539">
            <v>0</v>
          </cell>
          <cell r="BC1539">
            <v>0</v>
          </cell>
          <cell r="BH1539">
            <v>0</v>
          </cell>
          <cell r="BJ1539">
            <v>0</v>
          </cell>
        </row>
        <row r="1540">
          <cell r="A1540">
            <v>1540</v>
          </cell>
          <cell r="F1540" t="str">
            <v>XXX</v>
          </cell>
          <cell r="J1540" t="str">
            <v/>
          </cell>
          <cell r="L1540" t="str">
            <v>J</v>
          </cell>
          <cell r="M1540" t="str">
            <v>J</v>
          </cell>
          <cell r="N1540">
            <v>0</v>
          </cell>
          <cell r="P1540" t="str">
            <v xml:space="preserve">approved design to unplasticised - PVC rain water </v>
          </cell>
          <cell r="R1540">
            <v>0</v>
          </cell>
          <cell r="S1540">
            <v>0</v>
          </cell>
          <cell r="T1540">
            <v>0</v>
          </cell>
          <cell r="X1540">
            <v>0</v>
          </cell>
          <cell r="Y1540">
            <v>0</v>
          </cell>
          <cell r="Z1540">
            <v>0</v>
          </cell>
          <cell r="AB1540">
            <v>0</v>
          </cell>
          <cell r="AC1540">
            <v>0</v>
          </cell>
          <cell r="AF1540">
            <v>0</v>
          </cell>
          <cell r="AG1540">
            <v>0</v>
          </cell>
          <cell r="AH1540">
            <v>0</v>
          </cell>
          <cell r="AI1540">
            <v>0</v>
          </cell>
          <cell r="AJ1540">
            <v>0</v>
          </cell>
          <cell r="AK1540">
            <v>0</v>
          </cell>
          <cell r="AL1540">
            <v>0</v>
          </cell>
          <cell r="AM1540">
            <v>0</v>
          </cell>
          <cell r="AN1540">
            <v>0</v>
          </cell>
          <cell r="AO1540">
            <v>0</v>
          </cell>
          <cell r="AP1540">
            <v>0</v>
          </cell>
          <cell r="AQ1540">
            <v>0</v>
          </cell>
          <cell r="AR1540">
            <v>0</v>
          </cell>
          <cell r="AS1540">
            <v>0</v>
          </cell>
          <cell r="AT1540">
            <v>0</v>
          </cell>
          <cell r="AU1540">
            <v>0</v>
          </cell>
          <cell r="AV1540">
            <v>0</v>
          </cell>
          <cell r="AW1540">
            <v>0</v>
          </cell>
          <cell r="AX1540">
            <v>0</v>
          </cell>
          <cell r="AY1540">
            <v>0</v>
          </cell>
          <cell r="AZ1540">
            <v>0</v>
          </cell>
          <cell r="BA1540">
            <v>0</v>
          </cell>
          <cell r="BB1540">
            <v>0</v>
          </cell>
          <cell r="BC1540">
            <v>0</v>
          </cell>
          <cell r="BH1540">
            <v>0</v>
          </cell>
          <cell r="BJ1540">
            <v>0</v>
          </cell>
        </row>
        <row r="1541">
          <cell r="A1541">
            <v>1541</v>
          </cell>
          <cell r="F1541" t="str">
            <v>XXX</v>
          </cell>
          <cell r="J1541" t="str">
            <v/>
          </cell>
          <cell r="L1541" t="str">
            <v>J</v>
          </cell>
          <cell r="M1541" t="str">
            <v>J</v>
          </cell>
          <cell r="N1541">
            <v>0</v>
          </cell>
          <cell r="P1541" t="str">
            <v xml:space="preserve">pipes by means of 50x50x50mm hard wood plugs, </v>
          </cell>
          <cell r="R1541">
            <v>0</v>
          </cell>
          <cell r="S1541">
            <v>0</v>
          </cell>
          <cell r="T1541">
            <v>0</v>
          </cell>
          <cell r="X1541">
            <v>0</v>
          </cell>
          <cell r="Y1541">
            <v>0</v>
          </cell>
          <cell r="Z1541">
            <v>0</v>
          </cell>
          <cell r="AB1541">
            <v>0</v>
          </cell>
          <cell r="AC1541">
            <v>0</v>
          </cell>
          <cell r="AF1541">
            <v>0</v>
          </cell>
          <cell r="AG1541">
            <v>0</v>
          </cell>
          <cell r="AH1541">
            <v>0</v>
          </cell>
          <cell r="AI1541">
            <v>0</v>
          </cell>
          <cell r="AJ1541">
            <v>0</v>
          </cell>
          <cell r="AK1541">
            <v>0</v>
          </cell>
          <cell r="AL1541">
            <v>0</v>
          </cell>
          <cell r="AM1541">
            <v>0</v>
          </cell>
          <cell r="AN1541">
            <v>0</v>
          </cell>
          <cell r="AO1541">
            <v>0</v>
          </cell>
          <cell r="AP1541">
            <v>0</v>
          </cell>
          <cell r="AQ1541">
            <v>0</v>
          </cell>
          <cell r="AR1541">
            <v>0</v>
          </cell>
          <cell r="AS1541">
            <v>0</v>
          </cell>
          <cell r="AT1541">
            <v>0</v>
          </cell>
          <cell r="AU1541">
            <v>0</v>
          </cell>
          <cell r="AV1541">
            <v>0</v>
          </cell>
          <cell r="AW1541">
            <v>0</v>
          </cell>
          <cell r="AX1541">
            <v>0</v>
          </cell>
          <cell r="AY1541">
            <v>0</v>
          </cell>
          <cell r="AZ1541">
            <v>0</v>
          </cell>
          <cell r="BA1541">
            <v>0</v>
          </cell>
          <cell r="BB1541">
            <v>0</v>
          </cell>
          <cell r="BC1541">
            <v>0</v>
          </cell>
          <cell r="BH1541">
            <v>0</v>
          </cell>
          <cell r="BJ1541">
            <v>0</v>
          </cell>
        </row>
        <row r="1542">
          <cell r="A1542">
            <v>1542</v>
          </cell>
          <cell r="F1542" t="str">
            <v>XXX</v>
          </cell>
          <cell r="J1542" t="str">
            <v/>
          </cell>
          <cell r="L1542" t="str">
            <v>J</v>
          </cell>
          <cell r="M1542" t="str">
            <v>J</v>
          </cell>
          <cell r="N1542">
            <v>0</v>
          </cell>
          <cell r="P1542" t="str">
            <v>screwed with MS screws of required length</v>
          </cell>
          <cell r="R1542">
            <v>0</v>
          </cell>
          <cell r="S1542">
            <v>0</v>
          </cell>
          <cell r="T1542">
            <v>0</v>
          </cell>
          <cell r="X1542">
            <v>0</v>
          </cell>
          <cell r="Y1542">
            <v>0</v>
          </cell>
          <cell r="Z1542">
            <v>0</v>
          </cell>
          <cell r="AB1542">
            <v>0</v>
          </cell>
          <cell r="AC1542">
            <v>0</v>
          </cell>
          <cell r="AF1542">
            <v>0</v>
          </cell>
          <cell r="AG1542">
            <v>0</v>
          </cell>
          <cell r="AH1542">
            <v>0</v>
          </cell>
          <cell r="AI1542">
            <v>0</v>
          </cell>
          <cell r="AJ1542">
            <v>0</v>
          </cell>
          <cell r="AK1542">
            <v>0</v>
          </cell>
          <cell r="AL1542">
            <v>0</v>
          </cell>
          <cell r="AM1542">
            <v>0</v>
          </cell>
          <cell r="AN1542">
            <v>0</v>
          </cell>
          <cell r="AO1542">
            <v>0</v>
          </cell>
          <cell r="AP1542">
            <v>0</v>
          </cell>
          <cell r="AQ1542">
            <v>0</v>
          </cell>
          <cell r="AR1542">
            <v>0</v>
          </cell>
          <cell r="AS1542">
            <v>0</v>
          </cell>
          <cell r="AT1542">
            <v>0</v>
          </cell>
          <cell r="AU1542">
            <v>0</v>
          </cell>
          <cell r="AV1542">
            <v>0</v>
          </cell>
          <cell r="AW1542">
            <v>0</v>
          </cell>
          <cell r="AX1542">
            <v>0</v>
          </cell>
          <cell r="AY1542">
            <v>0</v>
          </cell>
          <cell r="AZ1542">
            <v>0</v>
          </cell>
          <cell r="BA1542">
            <v>0</v>
          </cell>
          <cell r="BB1542">
            <v>0</v>
          </cell>
          <cell r="BC1542">
            <v>0</v>
          </cell>
          <cell r="BH1542">
            <v>0</v>
          </cell>
          <cell r="BJ1542">
            <v>0</v>
          </cell>
        </row>
        <row r="1543">
          <cell r="A1543">
            <v>1543</v>
          </cell>
          <cell r="F1543" t="str">
            <v>XXX</v>
          </cell>
          <cell r="J1543" t="str">
            <v/>
          </cell>
          <cell r="L1543" t="str">
            <v>J</v>
          </cell>
          <cell r="M1543" t="str">
            <v>J</v>
          </cell>
          <cell r="N1543">
            <v>0</v>
          </cell>
          <cell r="P1543" t="str">
            <v>including cutting brick work and fixing in cement</v>
          </cell>
          <cell r="R1543">
            <v>0</v>
          </cell>
          <cell r="S1543">
            <v>0</v>
          </cell>
          <cell r="T1543">
            <v>0</v>
          </cell>
          <cell r="X1543">
            <v>0</v>
          </cell>
          <cell r="Y1543">
            <v>0</v>
          </cell>
          <cell r="Z1543">
            <v>0</v>
          </cell>
          <cell r="AB1543">
            <v>0</v>
          </cell>
          <cell r="AC1543">
            <v>0</v>
          </cell>
          <cell r="AF1543">
            <v>0</v>
          </cell>
          <cell r="AG1543">
            <v>0</v>
          </cell>
          <cell r="AH1543">
            <v>0</v>
          </cell>
          <cell r="AI1543">
            <v>0</v>
          </cell>
          <cell r="AJ1543">
            <v>0</v>
          </cell>
          <cell r="AK1543">
            <v>0</v>
          </cell>
          <cell r="AL1543">
            <v>0</v>
          </cell>
          <cell r="AM1543">
            <v>0</v>
          </cell>
          <cell r="AN1543">
            <v>0</v>
          </cell>
          <cell r="AO1543">
            <v>0</v>
          </cell>
          <cell r="AP1543">
            <v>0</v>
          </cell>
          <cell r="AQ1543">
            <v>0</v>
          </cell>
          <cell r="AR1543">
            <v>0</v>
          </cell>
          <cell r="AS1543">
            <v>0</v>
          </cell>
          <cell r="AT1543">
            <v>0</v>
          </cell>
          <cell r="AU1543">
            <v>0</v>
          </cell>
          <cell r="AV1543">
            <v>0</v>
          </cell>
          <cell r="AW1543">
            <v>0</v>
          </cell>
          <cell r="AX1543">
            <v>0</v>
          </cell>
          <cell r="AY1543">
            <v>0</v>
          </cell>
          <cell r="AZ1543">
            <v>0</v>
          </cell>
          <cell r="BA1543">
            <v>0</v>
          </cell>
          <cell r="BB1543">
            <v>0</v>
          </cell>
          <cell r="BC1543">
            <v>0</v>
          </cell>
          <cell r="BH1543">
            <v>0</v>
          </cell>
          <cell r="BJ1543">
            <v>0</v>
          </cell>
        </row>
        <row r="1544">
          <cell r="A1544">
            <v>1544</v>
          </cell>
          <cell r="F1544" t="str">
            <v>XXX</v>
          </cell>
          <cell r="J1544" t="str">
            <v/>
          </cell>
          <cell r="L1544" t="str">
            <v>J</v>
          </cell>
          <cell r="M1544" t="str">
            <v>J</v>
          </cell>
          <cell r="N1544">
            <v>0</v>
          </cell>
          <cell r="P1544" t="str">
            <v>mortar 1:4 1 cement : 4 coarse sand and making</v>
          </cell>
          <cell r="R1544">
            <v>0</v>
          </cell>
          <cell r="S1544">
            <v>0</v>
          </cell>
          <cell r="T1544">
            <v>0</v>
          </cell>
          <cell r="X1544">
            <v>0</v>
          </cell>
          <cell r="Y1544">
            <v>0</v>
          </cell>
          <cell r="Z1544">
            <v>0</v>
          </cell>
          <cell r="AB1544">
            <v>0</v>
          </cell>
          <cell r="AC1544">
            <v>0</v>
          </cell>
          <cell r="AF1544">
            <v>0</v>
          </cell>
          <cell r="AG1544">
            <v>0</v>
          </cell>
          <cell r="AH1544">
            <v>0</v>
          </cell>
          <cell r="AI1544">
            <v>0</v>
          </cell>
          <cell r="AJ1544">
            <v>0</v>
          </cell>
          <cell r="AK1544">
            <v>0</v>
          </cell>
          <cell r="AL1544">
            <v>0</v>
          </cell>
          <cell r="AM1544">
            <v>0</v>
          </cell>
          <cell r="AN1544">
            <v>0</v>
          </cell>
          <cell r="AO1544">
            <v>0</v>
          </cell>
          <cell r="AP1544">
            <v>0</v>
          </cell>
          <cell r="AQ1544">
            <v>0</v>
          </cell>
          <cell r="AR1544">
            <v>0</v>
          </cell>
          <cell r="AS1544">
            <v>0</v>
          </cell>
          <cell r="AT1544">
            <v>0</v>
          </cell>
          <cell r="AU1544">
            <v>0</v>
          </cell>
          <cell r="AV1544">
            <v>0</v>
          </cell>
          <cell r="AW1544">
            <v>0</v>
          </cell>
          <cell r="AX1544">
            <v>0</v>
          </cell>
          <cell r="AY1544">
            <v>0</v>
          </cell>
          <cell r="AZ1544">
            <v>0</v>
          </cell>
          <cell r="BA1544">
            <v>0</v>
          </cell>
          <cell r="BB1544">
            <v>0</v>
          </cell>
          <cell r="BC1544">
            <v>0</v>
          </cell>
          <cell r="BH1544">
            <v>0</v>
          </cell>
          <cell r="BJ1544">
            <v>0</v>
          </cell>
        </row>
        <row r="1545">
          <cell r="A1545">
            <v>1545</v>
          </cell>
          <cell r="F1545" t="str">
            <v>XXX</v>
          </cell>
          <cell r="J1545" t="str">
            <v/>
          </cell>
          <cell r="L1545" t="str">
            <v>J</v>
          </cell>
          <cell r="M1545" t="str">
            <v>J</v>
          </cell>
          <cell r="N1545">
            <v>0</v>
          </cell>
          <cell r="P1545" t="str">
            <v>good the wall etc complete</v>
          </cell>
          <cell r="R1545">
            <v>0</v>
          </cell>
          <cell r="S1545">
            <v>0</v>
          </cell>
          <cell r="T1545">
            <v>0</v>
          </cell>
          <cell r="X1545">
            <v>0</v>
          </cell>
          <cell r="Y1545">
            <v>0</v>
          </cell>
          <cell r="Z1545">
            <v>0</v>
          </cell>
          <cell r="AB1545">
            <v>0</v>
          </cell>
          <cell r="AC1545">
            <v>0</v>
          </cell>
          <cell r="AF1545">
            <v>0</v>
          </cell>
          <cell r="AG1545">
            <v>0</v>
          </cell>
          <cell r="AH1545">
            <v>0</v>
          </cell>
          <cell r="AI1545">
            <v>0</v>
          </cell>
          <cell r="AJ1545">
            <v>0</v>
          </cell>
          <cell r="AK1545">
            <v>0</v>
          </cell>
          <cell r="AL1545">
            <v>0</v>
          </cell>
          <cell r="AM1545">
            <v>0</v>
          </cell>
          <cell r="AN1545">
            <v>0</v>
          </cell>
          <cell r="AO1545">
            <v>0</v>
          </cell>
          <cell r="AP1545">
            <v>0</v>
          </cell>
          <cell r="AQ1545">
            <v>0</v>
          </cell>
          <cell r="AR1545">
            <v>0</v>
          </cell>
          <cell r="AS1545">
            <v>0</v>
          </cell>
          <cell r="AT1545">
            <v>0</v>
          </cell>
          <cell r="AU1545">
            <v>0</v>
          </cell>
          <cell r="AV1545">
            <v>0</v>
          </cell>
          <cell r="AW1545">
            <v>0</v>
          </cell>
          <cell r="AX1545">
            <v>0</v>
          </cell>
          <cell r="AY1545">
            <v>0</v>
          </cell>
          <cell r="AZ1545">
            <v>0</v>
          </cell>
          <cell r="BA1545">
            <v>0</v>
          </cell>
          <cell r="BB1545">
            <v>0</v>
          </cell>
          <cell r="BC1545">
            <v>0</v>
          </cell>
          <cell r="BH1545">
            <v>0</v>
          </cell>
          <cell r="BJ1545">
            <v>0</v>
          </cell>
        </row>
        <row r="1546">
          <cell r="A1546">
            <v>1546</v>
          </cell>
          <cell r="F1546" t="str">
            <v>XXX</v>
          </cell>
          <cell r="J1546" t="str">
            <v/>
          </cell>
          <cell r="L1546" t="str">
            <v>J</v>
          </cell>
          <cell r="M1546" t="str">
            <v>J</v>
          </cell>
          <cell r="N1546">
            <v>0</v>
          </cell>
          <cell r="P1546" t="str">
            <v>110mm (DSR 12.80.2)</v>
          </cell>
          <cell r="R1546">
            <v>0</v>
          </cell>
          <cell r="S1546">
            <v>0</v>
          </cell>
          <cell r="T1546">
            <v>0</v>
          </cell>
          <cell r="X1546">
            <v>0</v>
          </cell>
          <cell r="Y1546">
            <v>0</v>
          </cell>
          <cell r="Z1546">
            <v>0</v>
          </cell>
          <cell r="AB1546">
            <v>0</v>
          </cell>
          <cell r="AC1546">
            <v>0</v>
          </cell>
          <cell r="AF1546">
            <v>0</v>
          </cell>
          <cell r="AG1546">
            <v>0</v>
          </cell>
          <cell r="AH1546">
            <v>0</v>
          </cell>
          <cell r="AI1546">
            <v>0</v>
          </cell>
          <cell r="AJ1546">
            <v>0</v>
          </cell>
          <cell r="AK1546">
            <v>0</v>
          </cell>
          <cell r="AL1546">
            <v>0</v>
          </cell>
          <cell r="AM1546">
            <v>0</v>
          </cell>
          <cell r="AN1546">
            <v>0</v>
          </cell>
          <cell r="AO1546">
            <v>0</v>
          </cell>
          <cell r="AP1546">
            <v>0</v>
          </cell>
          <cell r="AQ1546">
            <v>0</v>
          </cell>
          <cell r="AR1546">
            <v>0</v>
          </cell>
          <cell r="AS1546">
            <v>0</v>
          </cell>
          <cell r="AT1546">
            <v>0</v>
          </cell>
          <cell r="AU1546">
            <v>0</v>
          </cell>
          <cell r="AV1546">
            <v>0</v>
          </cell>
          <cell r="AW1546">
            <v>0</v>
          </cell>
          <cell r="AX1546">
            <v>0</v>
          </cell>
          <cell r="AY1546">
            <v>0</v>
          </cell>
          <cell r="AZ1546">
            <v>0</v>
          </cell>
          <cell r="BA1546">
            <v>0</v>
          </cell>
          <cell r="BB1546">
            <v>0</v>
          </cell>
          <cell r="BC1546">
            <v>0</v>
          </cell>
          <cell r="BH1546">
            <v>0</v>
          </cell>
          <cell r="BJ1546">
            <v>0</v>
          </cell>
        </row>
        <row r="1547">
          <cell r="A1547">
            <v>1547</v>
          </cell>
          <cell r="F1547" t="str">
            <v>XXX</v>
          </cell>
          <cell r="J1547" t="str">
            <v/>
          </cell>
          <cell r="L1547" t="str">
            <v>J</v>
          </cell>
          <cell r="M1547" t="str">
            <v>J</v>
          </cell>
          <cell r="N1547">
            <v>0</v>
          </cell>
          <cell r="R1547">
            <v>0</v>
          </cell>
          <cell r="S1547">
            <v>0</v>
          </cell>
          <cell r="T1547">
            <v>0</v>
          </cell>
          <cell r="X1547">
            <v>0</v>
          </cell>
          <cell r="Y1547">
            <v>0</v>
          </cell>
          <cell r="AC1547">
            <v>0</v>
          </cell>
          <cell r="AF1547">
            <v>0</v>
          </cell>
          <cell r="AG1547">
            <v>0</v>
          </cell>
          <cell r="AH1547">
            <v>0</v>
          </cell>
          <cell r="AI1547">
            <v>0</v>
          </cell>
          <cell r="AJ1547">
            <v>0</v>
          </cell>
          <cell r="AK1547">
            <v>0</v>
          </cell>
          <cell r="AL1547">
            <v>0</v>
          </cell>
          <cell r="AM1547">
            <v>0</v>
          </cell>
          <cell r="AN1547">
            <v>0</v>
          </cell>
          <cell r="AO1547">
            <v>0</v>
          </cell>
          <cell r="AP1547">
            <v>0</v>
          </cell>
          <cell r="AQ1547">
            <v>0</v>
          </cell>
          <cell r="AR1547">
            <v>0</v>
          </cell>
          <cell r="AS1547">
            <v>0</v>
          </cell>
          <cell r="AT1547">
            <v>0</v>
          </cell>
          <cell r="AU1547">
            <v>0</v>
          </cell>
          <cell r="AV1547">
            <v>0</v>
          </cell>
          <cell r="AW1547">
            <v>0</v>
          </cell>
          <cell r="AX1547">
            <v>0</v>
          </cell>
          <cell r="AY1547">
            <v>0</v>
          </cell>
          <cell r="AZ1547">
            <v>0</v>
          </cell>
          <cell r="BA1547">
            <v>0</v>
          </cell>
          <cell r="BB1547">
            <v>0</v>
          </cell>
          <cell r="BC1547">
            <v>0</v>
          </cell>
          <cell r="BH1547">
            <v>0</v>
          </cell>
          <cell r="BJ1547">
            <v>0</v>
          </cell>
        </row>
        <row r="1548">
          <cell r="A1548">
            <v>1548</v>
          </cell>
          <cell r="F1548" t="str">
            <v>XXX</v>
          </cell>
          <cell r="G1548">
            <v>48</v>
          </cell>
          <cell r="I1548" t="str">
            <v>CIV</v>
          </cell>
          <cell r="J1548" t="str">
            <v>Civil Works</v>
          </cell>
          <cell r="K1548" t="str">
            <v>Gen</v>
          </cell>
          <cell r="L1548" t="str">
            <v>I</v>
          </cell>
          <cell r="M1548" t="str">
            <v>I</v>
          </cell>
          <cell r="N1548" t="str">
            <v>I</v>
          </cell>
          <cell r="O1548" t="str">
            <v>CVL UR</v>
          </cell>
          <cell r="P1548" t="str">
            <v>Providing and fixing double action hydraulic floor</v>
          </cell>
          <cell r="Q1548" t="str">
            <v>each</v>
          </cell>
          <cell r="R1548" t="str">
            <v>each</v>
          </cell>
          <cell r="S1548">
            <v>2</v>
          </cell>
          <cell r="T1548">
            <v>2</v>
          </cell>
          <cell r="U1548">
            <v>2</v>
          </cell>
          <cell r="X1548">
            <v>2</v>
          </cell>
          <cell r="Y1548">
            <v>2</v>
          </cell>
          <cell r="Z1548" t="str">
            <v>KAK/1406</v>
          </cell>
          <cell r="AA1548" t="str">
            <v>INR</v>
          </cell>
          <cell r="AB1548">
            <v>2772</v>
          </cell>
          <cell r="AC1548">
            <v>2772</v>
          </cell>
          <cell r="AF1548">
            <v>2.3419203747072598E-2</v>
          </cell>
          <cell r="AG1548">
            <v>2707.0819672131147</v>
          </cell>
          <cell r="AH1548">
            <v>0</v>
          </cell>
          <cell r="AI1548">
            <v>1</v>
          </cell>
          <cell r="AJ1548">
            <v>0</v>
          </cell>
          <cell r="AK1548">
            <v>0</v>
          </cell>
          <cell r="AL1548">
            <v>0</v>
          </cell>
          <cell r="AM1548">
            <v>0</v>
          </cell>
          <cell r="AN1548">
            <v>0</v>
          </cell>
          <cell r="AO1548">
            <v>0</v>
          </cell>
          <cell r="AP1548">
            <v>0</v>
          </cell>
          <cell r="AQ1548">
            <v>0</v>
          </cell>
          <cell r="AR1548">
            <v>2707.0819672131147</v>
          </cell>
          <cell r="AS1548">
            <v>5414.1639344262294</v>
          </cell>
          <cell r="AT1548">
            <v>1</v>
          </cell>
          <cell r="AU1548">
            <v>5414</v>
          </cell>
          <cell r="AV1548">
            <v>225.58333333333394</v>
          </cell>
          <cell r="AW1548">
            <v>188.58294182171903</v>
          </cell>
          <cell r="AX1548">
            <v>5828.166275155053</v>
          </cell>
          <cell r="AY1548">
            <v>5828.166275155053</v>
          </cell>
          <cell r="AZ1548">
            <v>0.16320000000000001</v>
          </cell>
          <cell r="BA1548">
            <v>0.04</v>
          </cell>
          <cell r="BB1548">
            <v>0</v>
          </cell>
          <cell r="BC1548">
            <v>0</v>
          </cell>
          <cell r="BH1548">
            <v>0</v>
          </cell>
          <cell r="BJ1548">
            <v>0</v>
          </cell>
        </row>
        <row r="1549">
          <cell r="A1549">
            <v>1549</v>
          </cell>
          <cell r="F1549" t="str">
            <v>XXX</v>
          </cell>
          <cell r="J1549" t="str">
            <v/>
          </cell>
          <cell r="L1549" t="str">
            <v>J</v>
          </cell>
          <cell r="M1549" t="str">
            <v>J</v>
          </cell>
          <cell r="N1549">
            <v>0</v>
          </cell>
          <cell r="P1549" t="str">
            <v>spring of approved brand and manufacture IS:6315</v>
          </cell>
          <cell r="R1549">
            <v>0</v>
          </cell>
          <cell r="S1549">
            <v>0</v>
          </cell>
          <cell r="T1549">
            <v>0</v>
          </cell>
          <cell r="X1549">
            <v>0</v>
          </cell>
          <cell r="Y1549">
            <v>0</v>
          </cell>
          <cell r="Z1549">
            <v>0</v>
          </cell>
          <cell r="AB1549">
            <v>0</v>
          </cell>
          <cell r="AC1549">
            <v>0</v>
          </cell>
          <cell r="AF1549">
            <v>0</v>
          </cell>
          <cell r="AG1549">
            <v>0</v>
          </cell>
          <cell r="AH1549">
            <v>0</v>
          </cell>
          <cell r="AI1549">
            <v>0</v>
          </cell>
          <cell r="AJ1549">
            <v>0</v>
          </cell>
          <cell r="AK1549">
            <v>0</v>
          </cell>
          <cell r="AL1549">
            <v>0</v>
          </cell>
          <cell r="AM1549">
            <v>0</v>
          </cell>
          <cell r="AN1549">
            <v>0</v>
          </cell>
          <cell r="AO1549">
            <v>0</v>
          </cell>
          <cell r="AP1549">
            <v>0</v>
          </cell>
          <cell r="AQ1549">
            <v>0</v>
          </cell>
          <cell r="AR1549">
            <v>0</v>
          </cell>
          <cell r="AS1549">
            <v>0</v>
          </cell>
          <cell r="AT1549">
            <v>0</v>
          </cell>
          <cell r="AU1549">
            <v>0</v>
          </cell>
          <cell r="AV1549">
            <v>0</v>
          </cell>
          <cell r="AW1549">
            <v>0</v>
          </cell>
          <cell r="AX1549">
            <v>0</v>
          </cell>
          <cell r="AY1549">
            <v>0</v>
          </cell>
          <cell r="AZ1549">
            <v>0</v>
          </cell>
          <cell r="BA1549">
            <v>0</v>
          </cell>
          <cell r="BB1549">
            <v>0</v>
          </cell>
          <cell r="BC1549">
            <v>0</v>
          </cell>
          <cell r="BH1549">
            <v>0</v>
          </cell>
          <cell r="BJ1549">
            <v>0</v>
          </cell>
        </row>
        <row r="1550">
          <cell r="A1550">
            <v>1550</v>
          </cell>
          <cell r="F1550" t="str">
            <v>XXX</v>
          </cell>
          <cell r="J1550" t="str">
            <v/>
          </cell>
          <cell r="L1550" t="str">
            <v>J</v>
          </cell>
          <cell r="M1550" t="str">
            <v>J</v>
          </cell>
          <cell r="N1550">
            <v>0</v>
          </cell>
          <cell r="P1550" t="str">
            <v>marked "hardwyn" make(Model 3000) or equivalent</v>
          </cell>
          <cell r="R1550">
            <v>0</v>
          </cell>
          <cell r="S1550">
            <v>0</v>
          </cell>
          <cell r="T1550">
            <v>0</v>
          </cell>
          <cell r="X1550">
            <v>0</v>
          </cell>
          <cell r="Y1550">
            <v>0</v>
          </cell>
          <cell r="Z1550">
            <v>0</v>
          </cell>
          <cell r="AB1550">
            <v>0</v>
          </cell>
          <cell r="AC1550">
            <v>0</v>
          </cell>
          <cell r="AF1550">
            <v>0</v>
          </cell>
          <cell r="AG1550">
            <v>0</v>
          </cell>
          <cell r="AH1550">
            <v>0</v>
          </cell>
          <cell r="AI1550">
            <v>0</v>
          </cell>
          <cell r="AJ1550">
            <v>0</v>
          </cell>
          <cell r="AK1550">
            <v>0</v>
          </cell>
          <cell r="AL1550">
            <v>0</v>
          </cell>
          <cell r="AM1550">
            <v>0</v>
          </cell>
          <cell r="AN1550">
            <v>0</v>
          </cell>
          <cell r="AO1550">
            <v>0</v>
          </cell>
          <cell r="AP1550">
            <v>0</v>
          </cell>
          <cell r="AQ1550">
            <v>0</v>
          </cell>
          <cell r="AR1550">
            <v>0</v>
          </cell>
          <cell r="AS1550">
            <v>0</v>
          </cell>
          <cell r="AT1550">
            <v>0</v>
          </cell>
          <cell r="AU1550">
            <v>0</v>
          </cell>
          <cell r="AV1550">
            <v>0</v>
          </cell>
          <cell r="AW1550">
            <v>0</v>
          </cell>
          <cell r="AX1550">
            <v>0</v>
          </cell>
          <cell r="AY1550">
            <v>0</v>
          </cell>
          <cell r="AZ1550">
            <v>0</v>
          </cell>
          <cell r="BA1550">
            <v>0</v>
          </cell>
          <cell r="BB1550">
            <v>0</v>
          </cell>
          <cell r="BC1550">
            <v>0</v>
          </cell>
          <cell r="BH1550">
            <v>0</v>
          </cell>
          <cell r="BJ1550">
            <v>0</v>
          </cell>
        </row>
        <row r="1551">
          <cell r="A1551">
            <v>1551</v>
          </cell>
          <cell r="F1551" t="str">
            <v>XXX</v>
          </cell>
          <cell r="J1551" t="str">
            <v/>
          </cell>
          <cell r="L1551" t="str">
            <v>J</v>
          </cell>
          <cell r="M1551" t="str">
            <v>J</v>
          </cell>
          <cell r="N1551">
            <v>0</v>
          </cell>
          <cell r="P1551" t="str">
            <v>for doors including cost of cutting floors as required,</v>
          </cell>
          <cell r="R1551">
            <v>0</v>
          </cell>
          <cell r="S1551">
            <v>0</v>
          </cell>
          <cell r="T1551">
            <v>0</v>
          </cell>
          <cell r="X1551">
            <v>0</v>
          </cell>
          <cell r="Y1551">
            <v>0</v>
          </cell>
          <cell r="Z1551">
            <v>0</v>
          </cell>
          <cell r="AB1551">
            <v>0</v>
          </cell>
          <cell r="AC1551">
            <v>0</v>
          </cell>
          <cell r="AF1551">
            <v>0</v>
          </cell>
          <cell r="AG1551">
            <v>0</v>
          </cell>
          <cell r="AH1551">
            <v>0</v>
          </cell>
          <cell r="AI1551">
            <v>0</v>
          </cell>
          <cell r="AJ1551">
            <v>0</v>
          </cell>
          <cell r="AK1551">
            <v>0</v>
          </cell>
          <cell r="AL1551">
            <v>0</v>
          </cell>
          <cell r="AM1551">
            <v>0</v>
          </cell>
          <cell r="AN1551">
            <v>0</v>
          </cell>
          <cell r="AO1551">
            <v>0</v>
          </cell>
          <cell r="AP1551">
            <v>0</v>
          </cell>
          <cell r="AQ1551">
            <v>0</v>
          </cell>
          <cell r="AR1551">
            <v>0</v>
          </cell>
          <cell r="AS1551">
            <v>0</v>
          </cell>
          <cell r="AT1551">
            <v>0</v>
          </cell>
          <cell r="AU1551">
            <v>0</v>
          </cell>
          <cell r="AV1551">
            <v>0</v>
          </cell>
          <cell r="AW1551">
            <v>0</v>
          </cell>
          <cell r="AX1551">
            <v>0</v>
          </cell>
          <cell r="AY1551">
            <v>0</v>
          </cell>
          <cell r="AZ1551">
            <v>0</v>
          </cell>
          <cell r="BA1551">
            <v>0</v>
          </cell>
          <cell r="BB1551">
            <v>0</v>
          </cell>
          <cell r="BC1551">
            <v>0</v>
          </cell>
          <cell r="BH1551">
            <v>0</v>
          </cell>
          <cell r="BJ1551">
            <v>0</v>
          </cell>
        </row>
        <row r="1552">
          <cell r="A1552">
            <v>1552</v>
          </cell>
          <cell r="F1552" t="str">
            <v>XXX</v>
          </cell>
          <cell r="J1552" t="str">
            <v/>
          </cell>
          <cell r="L1552" t="str">
            <v>J</v>
          </cell>
          <cell r="M1552" t="str">
            <v>J</v>
          </cell>
          <cell r="N1552">
            <v>0</v>
          </cell>
          <cell r="P1552" t="str">
            <v>embedding in floors and cover plateswith brass pivot</v>
          </cell>
          <cell r="R1552">
            <v>0</v>
          </cell>
          <cell r="S1552">
            <v>0</v>
          </cell>
          <cell r="T1552">
            <v>0</v>
          </cell>
          <cell r="X1552">
            <v>0</v>
          </cell>
          <cell r="Y1552">
            <v>0</v>
          </cell>
          <cell r="Z1552">
            <v>0</v>
          </cell>
          <cell r="AB1552">
            <v>0</v>
          </cell>
          <cell r="AC1552">
            <v>0</v>
          </cell>
          <cell r="AF1552">
            <v>0</v>
          </cell>
          <cell r="AG1552">
            <v>0</v>
          </cell>
          <cell r="AH1552">
            <v>0</v>
          </cell>
          <cell r="AI1552">
            <v>0</v>
          </cell>
          <cell r="AJ1552">
            <v>0</v>
          </cell>
          <cell r="AK1552">
            <v>0</v>
          </cell>
          <cell r="AL1552">
            <v>0</v>
          </cell>
          <cell r="AM1552">
            <v>0</v>
          </cell>
          <cell r="AN1552">
            <v>0</v>
          </cell>
          <cell r="AO1552">
            <v>0</v>
          </cell>
          <cell r="AP1552">
            <v>0</v>
          </cell>
          <cell r="AQ1552">
            <v>0</v>
          </cell>
          <cell r="AR1552">
            <v>0</v>
          </cell>
          <cell r="AS1552">
            <v>0</v>
          </cell>
          <cell r="AT1552">
            <v>0</v>
          </cell>
          <cell r="AU1552">
            <v>0</v>
          </cell>
          <cell r="AV1552">
            <v>0</v>
          </cell>
          <cell r="AW1552">
            <v>0</v>
          </cell>
          <cell r="AX1552">
            <v>0</v>
          </cell>
          <cell r="AY1552">
            <v>0</v>
          </cell>
          <cell r="AZ1552">
            <v>0</v>
          </cell>
          <cell r="BA1552">
            <v>0</v>
          </cell>
          <cell r="BB1552">
            <v>0</v>
          </cell>
          <cell r="BC1552">
            <v>0</v>
          </cell>
          <cell r="BH1552">
            <v>0</v>
          </cell>
          <cell r="BJ1552">
            <v>0</v>
          </cell>
        </row>
        <row r="1553">
          <cell r="A1553">
            <v>1553</v>
          </cell>
          <cell r="F1553" t="str">
            <v>XXX</v>
          </cell>
          <cell r="J1553" t="str">
            <v/>
          </cell>
          <cell r="L1553" t="str">
            <v>J</v>
          </cell>
          <cell r="M1553" t="str">
            <v>J</v>
          </cell>
          <cell r="N1553">
            <v>0</v>
          </cell>
          <cell r="P1553" t="str">
            <v>and single piece MS sheet outer boxwith slide plate</v>
          </cell>
          <cell r="R1553">
            <v>0</v>
          </cell>
          <cell r="S1553">
            <v>0</v>
          </cell>
          <cell r="T1553">
            <v>0</v>
          </cell>
          <cell r="X1553">
            <v>0</v>
          </cell>
          <cell r="Y1553">
            <v>0</v>
          </cell>
          <cell r="Z1553">
            <v>0</v>
          </cell>
          <cell r="AB1553">
            <v>0</v>
          </cell>
          <cell r="AC1553">
            <v>0</v>
          </cell>
          <cell r="AF1553">
            <v>0</v>
          </cell>
          <cell r="AG1553">
            <v>0</v>
          </cell>
          <cell r="AH1553">
            <v>0</v>
          </cell>
          <cell r="AI1553">
            <v>0</v>
          </cell>
          <cell r="AJ1553">
            <v>0</v>
          </cell>
          <cell r="AK1553">
            <v>0</v>
          </cell>
          <cell r="AL1553">
            <v>0</v>
          </cell>
          <cell r="AM1553">
            <v>0</v>
          </cell>
          <cell r="AN1553">
            <v>0</v>
          </cell>
          <cell r="AO1553">
            <v>0</v>
          </cell>
          <cell r="AP1553">
            <v>0</v>
          </cell>
          <cell r="AQ1553">
            <v>0</v>
          </cell>
          <cell r="AR1553">
            <v>0</v>
          </cell>
          <cell r="AS1553">
            <v>0</v>
          </cell>
          <cell r="AT1553">
            <v>0</v>
          </cell>
          <cell r="AU1553">
            <v>0</v>
          </cell>
          <cell r="AV1553">
            <v>0</v>
          </cell>
          <cell r="AW1553">
            <v>0</v>
          </cell>
          <cell r="AX1553">
            <v>0</v>
          </cell>
          <cell r="AY1553">
            <v>0</v>
          </cell>
          <cell r="AZ1553">
            <v>0</v>
          </cell>
          <cell r="BA1553">
            <v>0</v>
          </cell>
          <cell r="BB1553">
            <v>0</v>
          </cell>
          <cell r="BC1553">
            <v>0</v>
          </cell>
          <cell r="BH1553">
            <v>0</v>
          </cell>
          <cell r="BJ1553">
            <v>0</v>
          </cell>
        </row>
        <row r="1554">
          <cell r="A1554">
            <v>1554</v>
          </cell>
          <cell r="F1554" t="str">
            <v>XXX</v>
          </cell>
          <cell r="J1554" t="str">
            <v/>
          </cell>
          <cell r="L1554" t="str">
            <v>J</v>
          </cell>
          <cell r="M1554" t="str">
            <v>J</v>
          </cell>
          <cell r="N1554">
            <v>0</v>
          </cell>
          <cell r="P1554" t="str">
            <v>etc. complete as per the direction of Engineer-in-charge</v>
          </cell>
          <cell r="R1554">
            <v>0</v>
          </cell>
          <cell r="S1554">
            <v>0</v>
          </cell>
          <cell r="T1554">
            <v>0</v>
          </cell>
          <cell r="X1554">
            <v>0</v>
          </cell>
          <cell r="Y1554">
            <v>0</v>
          </cell>
          <cell r="Z1554">
            <v>0</v>
          </cell>
          <cell r="AB1554">
            <v>0</v>
          </cell>
          <cell r="AC1554">
            <v>0</v>
          </cell>
          <cell r="AF1554">
            <v>0</v>
          </cell>
          <cell r="AG1554">
            <v>0</v>
          </cell>
          <cell r="AH1554">
            <v>0</v>
          </cell>
          <cell r="AI1554">
            <v>0</v>
          </cell>
          <cell r="AJ1554">
            <v>0</v>
          </cell>
          <cell r="AK1554">
            <v>0</v>
          </cell>
          <cell r="AL1554">
            <v>0</v>
          </cell>
          <cell r="AM1554">
            <v>0</v>
          </cell>
          <cell r="AN1554">
            <v>0</v>
          </cell>
          <cell r="AO1554">
            <v>0</v>
          </cell>
          <cell r="AP1554">
            <v>0</v>
          </cell>
          <cell r="AQ1554">
            <v>0</v>
          </cell>
          <cell r="AR1554">
            <v>0</v>
          </cell>
          <cell r="AS1554">
            <v>0</v>
          </cell>
          <cell r="AT1554">
            <v>0</v>
          </cell>
          <cell r="AU1554">
            <v>0</v>
          </cell>
          <cell r="AV1554">
            <v>0</v>
          </cell>
          <cell r="AW1554">
            <v>0</v>
          </cell>
          <cell r="AX1554">
            <v>0</v>
          </cell>
          <cell r="AY1554">
            <v>0</v>
          </cell>
          <cell r="AZ1554">
            <v>0</v>
          </cell>
          <cell r="BA1554">
            <v>0</v>
          </cell>
          <cell r="BB1554">
            <v>0</v>
          </cell>
          <cell r="BC1554">
            <v>0</v>
          </cell>
          <cell r="BH1554">
            <v>0</v>
          </cell>
          <cell r="BJ1554">
            <v>0</v>
          </cell>
        </row>
        <row r="1555">
          <cell r="A1555">
            <v>1555</v>
          </cell>
          <cell r="F1555" t="str">
            <v>XXX</v>
          </cell>
          <cell r="J1555" t="str">
            <v/>
          </cell>
          <cell r="L1555" t="str">
            <v>J</v>
          </cell>
          <cell r="M1555" t="str">
            <v>J</v>
          </cell>
          <cell r="N1555">
            <v>0</v>
          </cell>
          <cell r="P1555" t="str">
            <v>With stainless steel cover plate (DSR 24.4.1)</v>
          </cell>
          <cell r="R1555">
            <v>0</v>
          </cell>
          <cell r="S1555">
            <v>0</v>
          </cell>
          <cell r="T1555">
            <v>0</v>
          </cell>
          <cell r="X1555">
            <v>0</v>
          </cell>
          <cell r="Y1555">
            <v>0</v>
          </cell>
          <cell r="Z1555">
            <v>0</v>
          </cell>
          <cell r="AB1555">
            <v>0</v>
          </cell>
          <cell r="AC1555">
            <v>0</v>
          </cell>
          <cell r="AF1555">
            <v>0</v>
          </cell>
          <cell r="AG1555">
            <v>0</v>
          </cell>
          <cell r="AH1555">
            <v>0</v>
          </cell>
          <cell r="AI1555">
            <v>0</v>
          </cell>
          <cell r="AJ1555">
            <v>0</v>
          </cell>
          <cell r="AK1555">
            <v>0</v>
          </cell>
          <cell r="AL1555">
            <v>0</v>
          </cell>
          <cell r="AM1555">
            <v>0</v>
          </cell>
          <cell r="AN1555">
            <v>0</v>
          </cell>
          <cell r="AO1555">
            <v>0</v>
          </cell>
          <cell r="AP1555">
            <v>0</v>
          </cell>
          <cell r="AQ1555">
            <v>0</v>
          </cell>
          <cell r="AR1555">
            <v>0</v>
          </cell>
          <cell r="AS1555">
            <v>0</v>
          </cell>
          <cell r="AT1555">
            <v>0</v>
          </cell>
          <cell r="AU1555">
            <v>0</v>
          </cell>
          <cell r="AV1555">
            <v>0</v>
          </cell>
          <cell r="AW1555">
            <v>0</v>
          </cell>
          <cell r="AX1555">
            <v>0</v>
          </cell>
          <cell r="AY1555">
            <v>0</v>
          </cell>
          <cell r="AZ1555">
            <v>0</v>
          </cell>
          <cell r="BA1555">
            <v>0</v>
          </cell>
          <cell r="BB1555">
            <v>0</v>
          </cell>
          <cell r="BC1555">
            <v>0</v>
          </cell>
          <cell r="BH1555">
            <v>0</v>
          </cell>
          <cell r="BJ1555">
            <v>0</v>
          </cell>
        </row>
        <row r="1556">
          <cell r="A1556">
            <v>1556</v>
          </cell>
          <cell r="F1556" t="str">
            <v>XXX</v>
          </cell>
          <cell r="J1556" t="str">
            <v/>
          </cell>
          <cell r="L1556" t="str">
            <v>J</v>
          </cell>
          <cell r="M1556" t="str">
            <v>J</v>
          </cell>
          <cell r="N1556">
            <v>0</v>
          </cell>
          <cell r="R1556">
            <v>0</v>
          </cell>
          <cell r="S1556">
            <v>0</v>
          </cell>
          <cell r="T1556">
            <v>0</v>
          </cell>
          <cell r="X1556">
            <v>0</v>
          </cell>
          <cell r="Y1556">
            <v>0</v>
          </cell>
          <cell r="Z1556">
            <v>0</v>
          </cell>
          <cell r="AB1556">
            <v>0</v>
          </cell>
          <cell r="AC1556">
            <v>0</v>
          </cell>
          <cell r="AF1556">
            <v>0</v>
          </cell>
          <cell r="AG1556">
            <v>0</v>
          </cell>
          <cell r="AH1556">
            <v>0</v>
          </cell>
          <cell r="AI1556">
            <v>0</v>
          </cell>
          <cell r="AJ1556">
            <v>0</v>
          </cell>
          <cell r="AK1556">
            <v>0</v>
          </cell>
          <cell r="AL1556">
            <v>0</v>
          </cell>
          <cell r="AM1556">
            <v>0</v>
          </cell>
          <cell r="AN1556">
            <v>0</v>
          </cell>
          <cell r="AO1556">
            <v>0</v>
          </cell>
          <cell r="AP1556">
            <v>0</v>
          </cell>
          <cell r="AQ1556">
            <v>0</v>
          </cell>
          <cell r="AR1556">
            <v>0</v>
          </cell>
          <cell r="AS1556">
            <v>0</v>
          </cell>
          <cell r="AT1556">
            <v>0</v>
          </cell>
          <cell r="AU1556">
            <v>0</v>
          </cell>
          <cell r="AV1556">
            <v>0</v>
          </cell>
          <cell r="AW1556">
            <v>0</v>
          </cell>
          <cell r="AX1556">
            <v>0</v>
          </cell>
          <cell r="AY1556">
            <v>0</v>
          </cell>
          <cell r="AZ1556">
            <v>0</v>
          </cell>
          <cell r="BA1556">
            <v>0</v>
          </cell>
          <cell r="BB1556">
            <v>0</v>
          </cell>
          <cell r="BC1556">
            <v>0</v>
          </cell>
          <cell r="BH1556">
            <v>0</v>
          </cell>
          <cell r="BJ1556">
            <v>0</v>
          </cell>
        </row>
        <row r="1557">
          <cell r="A1557">
            <v>1557</v>
          </cell>
          <cell r="F1557" t="str">
            <v>XXX</v>
          </cell>
          <cell r="G1557">
            <v>49</v>
          </cell>
          <cell r="J1557" t="str">
            <v/>
          </cell>
          <cell r="L1557" t="str">
            <v>J</v>
          </cell>
          <cell r="M1557" t="str">
            <v>J</v>
          </cell>
          <cell r="N1557">
            <v>0</v>
          </cell>
          <cell r="P1557" t="str">
            <v xml:space="preserve">Gypsum ceiling </v>
          </cell>
          <cell r="R1557">
            <v>0</v>
          </cell>
          <cell r="S1557">
            <v>0</v>
          </cell>
          <cell r="T1557">
            <v>0</v>
          </cell>
          <cell r="Y1557">
            <v>0</v>
          </cell>
          <cell r="Z1557">
            <v>0</v>
          </cell>
          <cell r="AB1557">
            <v>0</v>
          </cell>
          <cell r="AC1557">
            <v>0</v>
          </cell>
          <cell r="AF1557">
            <v>0</v>
          </cell>
          <cell r="AG1557">
            <v>0</v>
          </cell>
          <cell r="AH1557">
            <v>0</v>
          </cell>
          <cell r="AI1557">
            <v>0</v>
          </cell>
          <cell r="AJ1557">
            <v>0</v>
          </cell>
          <cell r="AK1557">
            <v>0</v>
          </cell>
          <cell r="AL1557">
            <v>0</v>
          </cell>
          <cell r="AM1557">
            <v>0</v>
          </cell>
          <cell r="AN1557">
            <v>0</v>
          </cell>
          <cell r="AO1557">
            <v>0</v>
          </cell>
          <cell r="AP1557">
            <v>0</v>
          </cell>
          <cell r="AQ1557">
            <v>0</v>
          </cell>
          <cell r="AR1557">
            <v>0</v>
          </cell>
          <cell r="AS1557">
            <v>0</v>
          </cell>
          <cell r="AT1557">
            <v>0</v>
          </cell>
          <cell r="AU1557">
            <v>0</v>
          </cell>
          <cell r="AV1557">
            <v>0</v>
          </cell>
          <cell r="AW1557">
            <v>0</v>
          </cell>
          <cell r="AX1557">
            <v>0</v>
          </cell>
          <cell r="AY1557">
            <v>0</v>
          </cell>
          <cell r="AZ1557">
            <v>0</v>
          </cell>
          <cell r="BA1557">
            <v>0</v>
          </cell>
          <cell r="BB1557">
            <v>0</v>
          </cell>
          <cell r="BC1557">
            <v>0</v>
          </cell>
          <cell r="BH1557">
            <v>0</v>
          </cell>
          <cell r="BJ1557">
            <v>0</v>
          </cell>
        </row>
        <row r="1558">
          <cell r="A1558">
            <v>1558</v>
          </cell>
          <cell r="F1558" t="str">
            <v>XXX</v>
          </cell>
          <cell r="I1558" t="str">
            <v>CIV</v>
          </cell>
          <cell r="J1558" t="str">
            <v>Civil Works</v>
          </cell>
          <cell r="K1558" t="str">
            <v>Gen</v>
          </cell>
          <cell r="L1558" t="str">
            <v>I</v>
          </cell>
          <cell r="M1558" t="str">
            <v>I</v>
          </cell>
          <cell r="N1558" t="str">
            <v>I</v>
          </cell>
          <cell r="O1558" t="str">
            <v>CVL UR</v>
          </cell>
          <cell r="P1558" t="str">
            <v xml:space="preserve">Providing and fixing seamless ceiling with Gypboard </v>
          </cell>
          <cell r="Q1558" t="str">
            <v>sq.mtr.</v>
          </cell>
          <cell r="R1558" t="str">
            <v>sq.mtr.</v>
          </cell>
          <cell r="S1558">
            <v>71</v>
          </cell>
          <cell r="T1558">
            <v>71</v>
          </cell>
          <cell r="U1558">
            <v>71</v>
          </cell>
          <cell r="X1558">
            <v>71</v>
          </cell>
          <cell r="Y1558">
            <v>71</v>
          </cell>
          <cell r="Z1558" t="str">
            <v>KAK/1406</v>
          </cell>
          <cell r="AA1558" t="str">
            <v>INR</v>
          </cell>
          <cell r="AB1558">
            <v>554</v>
          </cell>
          <cell r="AC1558">
            <v>554</v>
          </cell>
          <cell r="AF1558">
            <v>2.3419203747072598E-2</v>
          </cell>
          <cell r="AG1558">
            <v>541.0257611241218</v>
          </cell>
          <cell r="AH1558">
            <v>0</v>
          </cell>
          <cell r="AI1558">
            <v>1</v>
          </cell>
          <cell r="AJ1558">
            <v>0</v>
          </cell>
          <cell r="AK1558">
            <v>0</v>
          </cell>
          <cell r="AL1558">
            <v>0</v>
          </cell>
          <cell r="AM1558">
            <v>0</v>
          </cell>
          <cell r="AN1558">
            <v>0</v>
          </cell>
          <cell r="AO1558">
            <v>0</v>
          </cell>
          <cell r="AP1558">
            <v>0</v>
          </cell>
          <cell r="AQ1558">
            <v>0</v>
          </cell>
          <cell r="AR1558">
            <v>541.0257611241218</v>
          </cell>
          <cell r="AS1558">
            <v>38412.829039812648</v>
          </cell>
          <cell r="AT1558">
            <v>1</v>
          </cell>
          <cell r="AU1558">
            <v>38413</v>
          </cell>
          <cell r="AV1558">
            <v>1600.5416666666715</v>
          </cell>
          <cell r="AW1558">
            <v>1338.0193099737153</v>
          </cell>
          <cell r="AX1558">
            <v>41351.560976640387</v>
          </cell>
          <cell r="AY1558">
            <v>41351.560976640387</v>
          </cell>
          <cell r="AZ1558">
            <v>0.16320000000000001</v>
          </cell>
          <cell r="BA1558">
            <v>0.04</v>
          </cell>
          <cell r="BB1558">
            <v>0</v>
          </cell>
          <cell r="BC1558">
            <v>0</v>
          </cell>
          <cell r="BH1558">
            <v>0</v>
          </cell>
          <cell r="BJ1558">
            <v>0</v>
          </cell>
        </row>
        <row r="1559">
          <cell r="A1559">
            <v>1559</v>
          </cell>
          <cell r="F1559" t="str">
            <v>XXX</v>
          </cell>
          <cell r="J1559" t="str">
            <v/>
          </cell>
          <cell r="L1559" t="str">
            <v>J</v>
          </cell>
          <cell r="M1559" t="str">
            <v>J</v>
          </cell>
          <cell r="N1559">
            <v>0</v>
          </cell>
          <cell r="P1559" t="str">
            <v>or 12mm thick fixed to the underside of GI frame</v>
          </cell>
          <cell r="R1559">
            <v>0</v>
          </cell>
          <cell r="S1559">
            <v>0</v>
          </cell>
          <cell r="T1559">
            <v>0</v>
          </cell>
          <cell r="X1559">
            <v>0</v>
          </cell>
          <cell r="Y1559">
            <v>0</v>
          </cell>
          <cell r="Z1559">
            <v>0</v>
          </cell>
          <cell r="AB1559">
            <v>0</v>
          </cell>
          <cell r="AC1559">
            <v>0</v>
          </cell>
          <cell r="AF1559">
            <v>0</v>
          </cell>
          <cell r="AG1559">
            <v>0</v>
          </cell>
          <cell r="AH1559">
            <v>0</v>
          </cell>
          <cell r="AI1559">
            <v>0</v>
          </cell>
          <cell r="AJ1559">
            <v>0</v>
          </cell>
          <cell r="AK1559">
            <v>0</v>
          </cell>
          <cell r="AL1559">
            <v>0</v>
          </cell>
          <cell r="AM1559">
            <v>0</v>
          </cell>
          <cell r="AN1559">
            <v>0</v>
          </cell>
          <cell r="AO1559">
            <v>0</v>
          </cell>
          <cell r="AP1559">
            <v>0</v>
          </cell>
          <cell r="AQ1559">
            <v>0</v>
          </cell>
          <cell r="AR1559">
            <v>0</v>
          </cell>
          <cell r="AS1559">
            <v>0</v>
          </cell>
          <cell r="AT1559">
            <v>0</v>
          </cell>
          <cell r="AU1559">
            <v>0</v>
          </cell>
          <cell r="AV1559">
            <v>0</v>
          </cell>
          <cell r="AW1559">
            <v>0</v>
          </cell>
          <cell r="AX1559">
            <v>0</v>
          </cell>
          <cell r="AY1559">
            <v>0</v>
          </cell>
          <cell r="AZ1559">
            <v>0</v>
          </cell>
          <cell r="BA1559">
            <v>0</v>
          </cell>
          <cell r="BB1559">
            <v>0</v>
          </cell>
          <cell r="BC1559">
            <v>0</v>
          </cell>
          <cell r="BH1559">
            <v>0</v>
          </cell>
          <cell r="BJ1559">
            <v>0</v>
          </cell>
        </row>
        <row r="1560">
          <cell r="A1560">
            <v>1560</v>
          </cell>
          <cell r="F1560" t="str">
            <v>XXX</v>
          </cell>
          <cell r="J1560" t="str">
            <v/>
          </cell>
          <cell r="L1560" t="str">
            <v>J</v>
          </cell>
          <cell r="M1560" t="str">
            <v>J</v>
          </cell>
          <cell r="N1560">
            <v>0</v>
          </cell>
          <cell r="P1560" t="str">
            <v>work of India Gyspum section.  The GI is fixed to the</v>
          </cell>
          <cell r="R1560">
            <v>0</v>
          </cell>
          <cell r="S1560">
            <v>0</v>
          </cell>
          <cell r="T1560">
            <v>0</v>
          </cell>
          <cell r="X1560">
            <v>0</v>
          </cell>
          <cell r="Y1560">
            <v>0</v>
          </cell>
          <cell r="Z1560">
            <v>0</v>
          </cell>
          <cell r="AB1560">
            <v>0</v>
          </cell>
          <cell r="AC1560">
            <v>0</v>
          </cell>
          <cell r="AF1560">
            <v>0</v>
          </cell>
          <cell r="AG1560">
            <v>0</v>
          </cell>
          <cell r="AH1560">
            <v>0</v>
          </cell>
          <cell r="AI1560">
            <v>0</v>
          </cell>
          <cell r="AJ1560">
            <v>0</v>
          </cell>
          <cell r="AK1560">
            <v>0</v>
          </cell>
          <cell r="AL1560">
            <v>0</v>
          </cell>
          <cell r="AM1560">
            <v>0</v>
          </cell>
          <cell r="AN1560">
            <v>0</v>
          </cell>
          <cell r="AO1560">
            <v>0</v>
          </cell>
          <cell r="AP1560">
            <v>0</v>
          </cell>
          <cell r="AQ1560">
            <v>0</v>
          </cell>
          <cell r="AR1560">
            <v>0</v>
          </cell>
          <cell r="AS1560">
            <v>0</v>
          </cell>
          <cell r="AT1560">
            <v>0</v>
          </cell>
          <cell r="AU1560">
            <v>0</v>
          </cell>
          <cell r="AV1560">
            <v>0</v>
          </cell>
          <cell r="AW1560">
            <v>0</v>
          </cell>
          <cell r="AX1560">
            <v>0</v>
          </cell>
          <cell r="AY1560">
            <v>0</v>
          </cell>
          <cell r="AZ1560">
            <v>0</v>
          </cell>
          <cell r="BA1560">
            <v>0</v>
          </cell>
          <cell r="BB1560">
            <v>0</v>
          </cell>
          <cell r="BC1560">
            <v>0</v>
          </cell>
          <cell r="BH1560">
            <v>0</v>
          </cell>
          <cell r="BJ1560">
            <v>0</v>
          </cell>
        </row>
        <row r="1561">
          <cell r="A1561">
            <v>1561</v>
          </cell>
          <cell r="F1561" t="str">
            <v>XXX</v>
          </cell>
          <cell r="J1561" t="str">
            <v/>
          </cell>
          <cell r="L1561" t="str">
            <v>J</v>
          </cell>
          <cell r="M1561" t="str">
            <v>J</v>
          </cell>
          <cell r="N1561">
            <v>0</v>
          </cell>
          <cell r="P1561" t="str">
            <v xml:space="preserve">roof slab with metal expansion fastener.  The joint </v>
          </cell>
          <cell r="R1561">
            <v>0</v>
          </cell>
          <cell r="S1561">
            <v>0</v>
          </cell>
          <cell r="T1561">
            <v>0</v>
          </cell>
          <cell r="X1561">
            <v>0</v>
          </cell>
          <cell r="Y1561">
            <v>0</v>
          </cell>
          <cell r="Z1561">
            <v>0</v>
          </cell>
          <cell r="AB1561">
            <v>0</v>
          </cell>
          <cell r="AC1561">
            <v>0</v>
          </cell>
          <cell r="AF1561">
            <v>0</v>
          </cell>
          <cell r="AG1561">
            <v>0</v>
          </cell>
          <cell r="AH1561">
            <v>0</v>
          </cell>
          <cell r="AI1561">
            <v>0</v>
          </cell>
          <cell r="AJ1561">
            <v>0</v>
          </cell>
          <cell r="AK1561">
            <v>0</v>
          </cell>
          <cell r="AL1561">
            <v>0</v>
          </cell>
          <cell r="AM1561">
            <v>0</v>
          </cell>
          <cell r="AN1561">
            <v>0</v>
          </cell>
          <cell r="AO1561">
            <v>0</v>
          </cell>
          <cell r="AP1561">
            <v>0</v>
          </cell>
          <cell r="AQ1561">
            <v>0</v>
          </cell>
          <cell r="AR1561">
            <v>0</v>
          </cell>
          <cell r="AS1561">
            <v>0</v>
          </cell>
          <cell r="AT1561">
            <v>0</v>
          </cell>
          <cell r="AU1561">
            <v>0</v>
          </cell>
          <cell r="AV1561">
            <v>0</v>
          </cell>
          <cell r="AW1561">
            <v>0</v>
          </cell>
          <cell r="AX1561">
            <v>0</v>
          </cell>
          <cell r="AY1561">
            <v>0</v>
          </cell>
          <cell r="AZ1561">
            <v>0</v>
          </cell>
          <cell r="BA1561">
            <v>0</v>
          </cell>
          <cell r="BB1561">
            <v>0</v>
          </cell>
          <cell r="BC1561">
            <v>0</v>
          </cell>
          <cell r="BH1561">
            <v>0</v>
          </cell>
          <cell r="BJ1561">
            <v>0</v>
          </cell>
        </row>
        <row r="1562">
          <cell r="A1562">
            <v>1562</v>
          </cell>
          <cell r="F1562" t="str">
            <v>XXX</v>
          </cell>
          <cell r="J1562" t="str">
            <v/>
          </cell>
          <cell r="L1562" t="str">
            <v>J</v>
          </cell>
          <cell r="M1562" t="str">
            <v>J</v>
          </cell>
          <cell r="N1562">
            <v>0</v>
          </cell>
          <cell r="P1562" t="str">
            <v xml:space="preserve">shall be finished with joint paper tape by using </v>
          </cell>
          <cell r="R1562">
            <v>0</v>
          </cell>
          <cell r="S1562">
            <v>0</v>
          </cell>
          <cell r="T1562">
            <v>0</v>
          </cell>
          <cell r="X1562">
            <v>0</v>
          </cell>
          <cell r="Y1562">
            <v>0</v>
          </cell>
          <cell r="Z1562">
            <v>0</v>
          </cell>
          <cell r="AB1562">
            <v>0</v>
          </cell>
          <cell r="AC1562">
            <v>0</v>
          </cell>
          <cell r="AF1562">
            <v>0</v>
          </cell>
          <cell r="AG1562">
            <v>0</v>
          </cell>
          <cell r="AH1562">
            <v>0</v>
          </cell>
          <cell r="AI1562">
            <v>0</v>
          </cell>
          <cell r="AJ1562">
            <v>0</v>
          </cell>
          <cell r="AK1562">
            <v>0</v>
          </cell>
          <cell r="AL1562">
            <v>0</v>
          </cell>
          <cell r="AM1562">
            <v>0</v>
          </cell>
          <cell r="AN1562">
            <v>0</v>
          </cell>
          <cell r="AO1562">
            <v>0</v>
          </cell>
          <cell r="AP1562">
            <v>0</v>
          </cell>
          <cell r="AQ1562">
            <v>0</v>
          </cell>
          <cell r="AR1562">
            <v>0</v>
          </cell>
          <cell r="AS1562">
            <v>0</v>
          </cell>
          <cell r="AT1562">
            <v>0</v>
          </cell>
          <cell r="AU1562">
            <v>0</v>
          </cell>
          <cell r="AV1562">
            <v>0</v>
          </cell>
          <cell r="AW1562">
            <v>0</v>
          </cell>
          <cell r="AX1562">
            <v>0</v>
          </cell>
          <cell r="AY1562">
            <v>0</v>
          </cell>
          <cell r="AZ1562">
            <v>0</v>
          </cell>
          <cell r="BA1562">
            <v>0</v>
          </cell>
          <cell r="BB1562">
            <v>0</v>
          </cell>
          <cell r="BC1562">
            <v>0</v>
          </cell>
          <cell r="BH1562">
            <v>0</v>
          </cell>
          <cell r="BJ1562">
            <v>0</v>
          </cell>
        </row>
        <row r="1563">
          <cell r="A1563">
            <v>1563</v>
          </cell>
          <cell r="F1563" t="str">
            <v>XXX</v>
          </cell>
          <cell r="J1563" t="str">
            <v/>
          </cell>
          <cell r="L1563" t="str">
            <v>J</v>
          </cell>
          <cell r="M1563" t="str">
            <v>J</v>
          </cell>
          <cell r="N1563">
            <v>0</v>
          </cell>
          <cell r="P1563" t="str">
            <v xml:space="preserve">jointing compound recommended by Gypsum India.   </v>
          </cell>
          <cell r="R1563">
            <v>0</v>
          </cell>
          <cell r="S1563">
            <v>0</v>
          </cell>
          <cell r="T1563">
            <v>0</v>
          </cell>
          <cell r="X1563">
            <v>0</v>
          </cell>
          <cell r="Y1563">
            <v>0</v>
          </cell>
          <cell r="Z1563">
            <v>0</v>
          </cell>
          <cell r="AB1563">
            <v>0</v>
          </cell>
          <cell r="AC1563">
            <v>0</v>
          </cell>
          <cell r="AF1563">
            <v>0</v>
          </cell>
          <cell r="AG1563">
            <v>0</v>
          </cell>
          <cell r="AH1563">
            <v>0</v>
          </cell>
          <cell r="AI1563">
            <v>0</v>
          </cell>
          <cell r="AJ1563">
            <v>0</v>
          </cell>
          <cell r="AK1563">
            <v>0</v>
          </cell>
          <cell r="AL1563">
            <v>0</v>
          </cell>
          <cell r="AM1563">
            <v>0</v>
          </cell>
          <cell r="AN1563">
            <v>0</v>
          </cell>
          <cell r="AO1563">
            <v>0</v>
          </cell>
          <cell r="AP1563">
            <v>0</v>
          </cell>
          <cell r="AQ1563">
            <v>0</v>
          </cell>
          <cell r="AR1563">
            <v>0</v>
          </cell>
          <cell r="AS1563">
            <v>0</v>
          </cell>
          <cell r="AT1563">
            <v>0</v>
          </cell>
          <cell r="AU1563">
            <v>0</v>
          </cell>
          <cell r="AV1563">
            <v>0</v>
          </cell>
          <cell r="AW1563">
            <v>0</v>
          </cell>
          <cell r="AX1563">
            <v>0</v>
          </cell>
          <cell r="AY1563">
            <v>0</v>
          </cell>
          <cell r="AZ1563">
            <v>0</v>
          </cell>
          <cell r="BA1563">
            <v>0</v>
          </cell>
          <cell r="BB1563">
            <v>0</v>
          </cell>
          <cell r="BC1563">
            <v>0</v>
          </cell>
          <cell r="BH1563">
            <v>0</v>
          </cell>
          <cell r="BJ1563">
            <v>0</v>
          </cell>
        </row>
        <row r="1564">
          <cell r="A1564">
            <v>1564</v>
          </cell>
          <cell r="F1564" t="str">
            <v>XXX</v>
          </cell>
          <cell r="J1564" t="str">
            <v/>
          </cell>
          <cell r="L1564" t="str">
            <v>J</v>
          </cell>
          <cell r="M1564" t="str">
            <v>J</v>
          </cell>
          <cell r="N1564">
            <v>0</v>
          </cell>
          <cell r="P1564" t="str">
            <v xml:space="preserve">The rate includes for all necessary cutting of ceiling  </v>
          </cell>
          <cell r="R1564">
            <v>0</v>
          </cell>
          <cell r="S1564">
            <v>0</v>
          </cell>
          <cell r="T1564">
            <v>0</v>
          </cell>
          <cell r="X1564">
            <v>0</v>
          </cell>
          <cell r="Y1564">
            <v>0</v>
          </cell>
          <cell r="Z1564">
            <v>0</v>
          </cell>
          <cell r="AB1564">
            <v>0</v>
          </cell>
          <cell r="AC1564">
            <v>0</v>
          </cell>
          <cell r="AF1564">
            <v>0</v>
          </cell>
          <cell r="AG1564">
            <v>0</v>
          </cell>
          <cell r="AH1564">
            <v>0</v>
          </cell>
          <cell r="AI1564">
            <v>0</v>
          </cell>
          <cell r="AJ1564">
            <v>0</v>
          </cell>
          <cell r="AK1564">
            <v>0</v>
          </cell>
          <cell r="AL1564">
            <v>0</v>
          </cell>
          <cell r="AM1564">
            <v>0</v>
          </cell>
          <cell r="AN1564">
            <v>0</v>
          </cell>
          <cell r="AO1564">
            <v>0</v>
          </cell>
          <cell r="AP1564">
            <v>0</v>
          </cell>
          <cell r="AQ1564">
            <v>0</v>
          </cell>
          <cell r="AR1564">
            <v>0</v>
          </cell>
          <cell r="AS1564">
            <v>0</v>
          </cell>
          <cell r="AT1564">
            <v>0</v>
          </cell>
          <cell r="AU1564">
            <v>0</v>
          </cell>
          <cell r="AV1564">
            <v>0</v>
          </cell>
          <cell r="AW1564">
            <v>0</v>
          </cell>
          <cell r="AX1564">
            <v>0</v>
          </cell>
          <cell r="AY1564">
            <v>0</v>
          </cell>
          <cell r="AZ1564">
            <v>0</v>
          </cell>
          <cell r="BA1564">
            <v>0</v>
          </cell>
          <cell r="BB1564">
            <v>0</v>
          </cell>
          <cell r="BC1564">
            <v>0</v>
          </cell>
          <cell r="BH1564">
            <v>0</v>
          </cell>
          <cell r="BJ1564">
            <v>0</v>
          </cell>
        </row>
        <row r="1565">
          <cell r="A1565">
            <v>1565</v>
          </cell>
          <cell r="F1565" t="str">
            <v>XXX</v>
          </cell>
          <cell r="J1565" t="str">
            <v/>
          </cell>
          <cell r="L1565" t="str">
            <v>J</v>
          </cell>
          <cell r="M1565" t="str">
            <v>J</v>
          </cell>
          <cell r="N1565">
            <v>0</v>
          </cell>
          <cell r="P1565" t="str">
            <v xml:space="preserve">for the fixing of light fixtures, AC grills, fire smoke </v>
          </cell>
          <cell r="R1565">
            <v>0</v>
          </cell>
          <cell r="S1565">
            <v>0</v>
          </cell>
          <cell r="T1565">
            <v>0</v>
          </cell>
          <cell r="X1565">
            <v>0</v>
          </cell>
          <cell r="Y1565">
            <v>0</v>
          </cell>
          <cell r="Z1565">
            <v>0</v>
          </cell>
          <cell r="AB1565">
            <v>0</v>
          </cell>
          <cell r="AC1565">
            <v>0</v>
          </cell>
          <cell r="AF1565">
            <v>0</v>
          </cell>
          <cell r="AG1565">
            <v>0</v>
          </cell>
          <cell r="AH1565">
            <v>0</v>
          </cell>
          <cell r="AI1565">
            <v>0</v>
          </cell>
          <cell r="AJ1565">
            <v>0</v>
          </cell>
          <cell r="AK1565">
            <v>0</v>
          </cell>
          <cell r="AL1565">
            <v>0</v>
          </cell>
          <cell r="AM1565">
            <v>0</v>
          </cell>
          <cell r="AN1565">
            <v>0</v>
          </cell>
          <cell r="AO1565">
            <v>0</v>
          </cell>
          <cell r="AP1565">
            <v>0</v>
          </cell>
          <cell r="AQ1565">
            <v>0</v>
          </cell>
          <cell r="AR1565">
            <v>0</v>
          </cell>
          <cell r="AS1565">
            <v>0</v>
          </cell>
          <cell r="AT1565">
            <v>0</v>
          </cell>
          <cell r="AU1565">
            <v>0</v>
          </cell>
          <cell r="AV1565">
            <v>0</v>
          </cell>
          <cell r="AW1565">
            <v>0</v>
          </cell>
          <cell r="AX1565">
            <v>0</v>
          </cell>
          <cell r="AY1565">
            <v>0</v>
          </cell>
          <cell r="AZ1565">
            <v>0</v>
          </cell>
          <cell r="BA1565">
            <v>0</v>
          </cell>
          <cell r="BB1565">
            <v>0</v>
          </cell>
          <cell r="BC1565">
            <v>0</v>
          </cell>
          <cell r="BH1565">
            <v>0</v>
          </cell>
          <cell r="BJ1565">
            <v>0</v>
          </cell>
        </row>
        <row r="1566">
          <cell r="A1566">
            <v>1566</v>
          </cell>
          <cell r="F1566" t="str">
            <v>XXX</v>
          </cell>
          <cell r="J1566" t="str">
            <v/>
          </cell>
          <cell r="L1566" t="str">
            <v>J</v>
          </cell>
          <cell r="M1566" t="str">
            <v>J</v>
          </cell>
          <cell r="N1566">
            <v>0</v>
          </cell>
          <cell r="P1566" t="str">
            <v>detectors and speakers complete.  Design as per</v>
          </cell>
          <cell r="R1566">
            <v>0</v>
          </cell>
          <cell r="S1566">
            <v>0</v>
          </cell>
          <cell r="T1566">
            <v>0</v>
          </cell>
          <cell r="X1566">
            <v>0</v>
          </cell>
          <cell r="Y1566">
            <v>0</v>
          </cell>
          <cell r="Z1566">
            <v>0</v>
          </cell>
          <cell r="AB1566">
            <v>0</v>
          </cell>
          <cell r="AC1566">
            <v>0</v>
          </cell>
          <cell r="AF1566">
            <v>0</v>
          </cell>
          <cell r="AG1566">
            <v>0</v>
          </cell>
          <cell r="AH1566">
            <v>0</v>
          </cell>
          <cell r="AI1566">
            <v>0</v>
          </cell>
          <cell r="AJ1566">
            <v>0</v>
          </cell>
          <cell r="AK1566">
            <v>0</v>
          </cell>
          <cell r="AL1566">
            <v>0</v>
          </cell>
          <cell r="AM1566">
            <v>0</v>
          </cell>
          <cell r="AN1566">
            <v>0</v>
          </cell>
          <cell r="AO1566">
            <v>0</v>
          </cell>
          <cell r="AP1566">
            <v>0</v>
          </cell>
          <cell r="AQ1566">
            <v>0</v>
          </cell>
          <cell r="AR1566">
            <v>0</v>
          </cell>
          <cell r="AS1566">
            <v>0</v>
          </cell>
          <cell r="AT1566">
            <v>0</v>
          </cell>
          <cell r="AU1566">
            <v>0</v>
          </cell>
          <cell r="AV1566">
            <v>0</v>
          </cell>
          <cell r="AW1566">
            <v>0</v>
          </cell>
          <cell r="AX1566">
            <v>0</v>
          </cell>
          <cell r="AY1566">
            <v>0</v>
          </cell>
          <cell r="AZ1566">
            <v>0</v>
          </cell>
          <cell r="BA1566">
            <v>0</v>
          </cell>
          <cell r="BB1566">
            <v>0</v>
          </cell>
          <cell r="BC1566">
            <v>0</v>
          </cell>
          <cell r="BH1566">
            <v>0</v>
          </cell>
          <cell r="BJ1566">
            <v>0</v>
          </cell>
        </row>
        <row r="1567">
          <cell r="A1567">
            <v>1567</v>
          </cell>
          <cell r="F1567" t="str">
            <v>XXX</v>
          </cell>
          <cell r="J1567" t="str">
            <v/>
          </cell>
          <cell r="L1567" t="str">
            <v>J</v>
          </cell>
          <cell r="M1567" t="str">
            <v>J</v>
          </cell>
          <cell r="N1567">
            <v>0</v>
          </cell>
          <cell r="P1567" t="str">
            <v>drawing.</v>
          </cell>
          <cell r="R1567">
            <v>0</v>
          </cell>
          <cell r="S1567">
            <v>0</v>
          </cell>
          <cell r="T1567">
            <v>0</v>
          </cell>
          <cell r="X1567">
            <v>0</v>
          </cell>
          <cell r="Y1567">
            <v>0</v>
          </cell>
          <cell r="Z1567">
            <v>0</v>
          </cell>
          <cell r="AB1567">
            <v>0</v>
          </cell>
          <cell r="AC1567">
            <v>0</v>
          </cell>
          <cell r="AF1567">
            <v>0</v>
          </cell>
          <cell r="AG1567">
            <v>0</v>
          </cell>
          <cell r="AH1567">
            <v>0</v>
          </cell>
          <cell r="AI1567">
            <v>0</v>
          </cell>
          <cell r="AJ1567">
            <v>0</v>
          </cell>
          <cell r="AK1567">
            <v>0</v>
          </cell>
          <cell r="AL1567">
            <v>0</v>
          </cell>
          <cell r="AM1567">
            <v>0</v>
          </cell>
          <cell r="AN1567">
            <v>0</v>
          </cell>
          <cell r="AO1567">
            <v>0</v>
          </cell>
          <cell r="AP1567">
            <v>0</v>
          </cell>
          <cell r="AQ1567">
            <v>0</v>
          </cell>
          <cell r="AR1567">
            <v>0</v>
          </cell>
          <cell r="AS1567">
            <v>0</v>
          </cell>
          <cell r="AT1567">
            <v>0</v>
          </cell>
          <cell r="AU1567">
            <v>0</v>
          </cell>
          <cell r="AV1567">
            <v>0</v>
          </cell>
          <cell r="AW1567">
            <v>0</v>
          </cell>
          <cell r="AX1567">
            <v>0</v>
          </cell>
          <cell r="AY1567">
            <v>0</v>
          </cell>
          <cell r="AZ1567">
            <v>0</v>
          </cell>
          <cell r="BA1567">
            <v>0</v>
          </cell>
          <cell r="BB1567">
            <v>0</v>
          </cell>
          <cell r="BC1567">
            <v>0</v>
          </cell>
          <cell r="BH1567">
            <v>0</v>
          </cell>
          <cell r="BJ1567">
            <v>0</v>
          </cell>
        </row>
        <row r="1568">
          <cell r="A1568">
            <v>1568</v>
          </cell>
          <cell r="F1568" t="str">
            <v>XXX</v>
          </cell>
          <cell r="J1568" t="str">
            <v/>
          </cell>
          <cell r="L1568" t="str">
            <v>J</v>
          </cell>
          <cell r="M1568" t="str">
            <v>J</v>
          </cell>
          <cell r="N1568">
            <v>0</v>
          </cell>
          <cell r="R1568">
            <v>0</v>
          </cell>
          <cell r="S1568">
            <v>0</v>
          </cell>
          <cell r="T1568">
            <v>0</v>
          </cell>
          <cell r="X1568">
            <v>0</v>
          </cell>
          <cell r="Y1568">
            <v>0</v>
          </cell>
          <cell r="Z1568">
            <v>0</v>
          </cell>
          <cell r="AB1568">
            <v>0</v>
          </cell>
          <cell r="AC1568">
            <v>0</v>
          </cell>
          <cell r="AF1568">
            <v>0</v>
          </cell>
          <cell r="AG1568">
            <v>0</v>
          </cell>
          <cell r="AH1568">
            <v>0</v>
          </cell>
          <cell r="AI1568">
            <v>0</v>
          </cell>
          <cell r="AJ1568">
            <v>0</v>
          </cell>
          <cell r="AK1568">
            <v>0</v>
          </cell>
          <cell r="AL1568">
            <v>0</v>
          </cell>
          <cell r="AM1568">
            <v>0</v>
          </cell>
          <cell r="AN1568">
            <v>0</v>
          </cell>
          <cell r="AO1568">
            <v>0</v>
          </cell>
          <cell r="AP1568">
            <v>0</v>
          </cell>
          <cell r="AQ1568">
            <v>0</v>
          </cell>
          <cell r="AR1568">
            <v>0</v>
          </cell>
          <cell r="AS1568">
            <v>0</v>
          </cell>
          <cell r="AT1568">
            <v>0</v>
          </cell>
          <cell r="AU1568">
            <v>0</v>
          </cell>
          <cell r="AV1568">
            <v>0</v>
          </cell>
          <cell r="AW1568">
            <v>0</v>
          </cell>
          <cell r="AX1568">
            <v>0</v>
          </cell>
          <cell r="AY1568">
            <v>0</v>
          </cell>
          <cell r="AZ1568">
            <v>0</v>
          </cell>
          <cell r="BA1568">
            <v>0</v>
          </cell>
          <cell r="BB1568">
            <v>0</v>
          </cell>
          <cell r="BC1568">
            <v>0</v>
          </cell>
          <cell r="BH1568">
            <v>0</v>
          </cell>
          <cell r="BJ1568">
            <v>0</v>
          </cell>
        </row>
        <row r="1569">
          <cell r="A1569">
            <v>1569</v>
          </cell>
          <cell r="F1569" t="str">
            <v>XXX</v>
          </cell>
          <cell r="G1569">
            <v>50</v>
          </cell>
          <cell r="I1569" t="str">
            <v>CIV</v>
          </cell>
          <cell r="J1569" t="str">
            <v>Civil Works</v>
          </cell>
          <cell r="K1569" t="str">
            <v>Gen</v>
          </cell>
          <cell r="L1569" t="str">
            <v>I</v>
          </cell>
          <cell r="M1569" t="str">
            <v>I</v>
          </cell>
          <cell r="N1569" t="str">
            <v>I</v>
          </cell>
          <cell r="O1569" t="str">
            <v>CVL UR</v>
          </cell>
          <cell r="P1569" t="str">
            <v>Making plinth protection 50 mm thick of cement</v>
          </cell>
          <cell r="Q1569" t="str">
            <v>Sqm</v>
          </cell>
          <cell r="R1569" t="str">
            <v>Sqm</v>
          </cell>
          <cell r="S1569">
            <v>260</v>
          </cell>
          <cell r="T1569">
            <v>260</v>
          </cell>
          <cell r="U1569">
            <v>260</v>
          </cell>
          <cell r="X1569">
            <v>260</v>
          </cell>
          <cell r="Y1569">
            <v>260</v>
          </cell>
          <cell r="Z1569" t="str">
            <v>KAK/1406</v>
          </cell>
          <cell r="AA1569" t="str">
            <v>INR</v>
          </cell>
          <cell r="AB1569">
            <v>277</v>
          </cell>
          <cell r="AC1569">
            <v>277</v>
          </cell>
          <cell r="AF1569">
            <v>2.3419203747072598E-2</v>
          </cell>
          <cell r="AG1569">
            <v>270.5128805620609</v>
          </cell>
          <cell r="AH1569">
            <v>0</v>
          </cell>
          <cell r="AI1569">
            <v>1</v>
          </cell>
          <cell r="AJ1569">
            <v>0</v>
          </cell>
          <cell r="AK1569">
            <v>0</v>
          </cell>
          <cell r="AL1569">
            <v>0</v>
          </cell>
          <cell r="AM1569">
            <v>0</v>
          </cell>
          <cell r="AN1569">
            <v>0</v>
          </cell>
          <cell r="AO1569">
            <v>0</v>
          </cell>
          <cell r="AP1569">
            <v>0</v>
          </cell>
          <cell r="AQ1569">
            <v>0</v>
          </cell>
          <cell r="AR1569">
            <v>270.5128805620609</v>
          </cell>
          <cell r="AS1569">
            <v>70333.34894613584</v>
          </cell>
          <cell r="AT1569">
            <v>1</v>
          </cell>
          <cell r="AU1569">
            <v>70333</v>
          </cell>
          <cell r="AV1569">
            <v>2930.5416666666715</v>
          </cell>
          <cell r="AW1569">
            <v>2449.8714531117439</v>
          </cell>
          <cell r="AX1569">
            <v>75713.413119778415</v>
          </cell>
          <cell r="AY1569">
            <v>75713.413119778415</v>
          </cell>
          <cell r="AZ1569">
            <v>0.16320000000000001</v>
          </cell>
          <cell r="BA1569">
            <v>0.04</v>
          </cell>
          <cell r="BB1569">
            <v>0</v>
          </cell>
          <cell r="BC1569">
            <v>0</v>
          </cell>
          <cell r="BH1569">
            <v>0</v>
          </cell>
          <cell r="BJ1569">
            <v>0</v>
          </cell>
        </row>
        <row r="1570">
          <cell r="A1570">
            <v>1570</v>
          </cell>
          <cell r="F1570" t="str">
            <v>XXX</v>
          </cell>
          <cell r="J1570" t="str">
            <v/>
          </cell>
          <cell r="L1570" t="str">
            <v>J</v>
          </cell>
          <cell r="M1570" t="str">
            <v>J</v>
          </cell>
          <cell r="N1570">
            <v>0</v>
          </cell>
          <cell r="P1570" t="str">
            <v>concrete 1:3:6 (1 cement : 3 coarse sand : 6 graded</v>
          </cell>
          <cell r="R1570">
            <v>0</v>
          </cell>
          <cell r="S1570">
            <v>0</v>
          </cell>
          <cell r="T1570">
            <v>0</v>
          </cell>
          <cell r="X1570">
            <v>0</v>
          </cell>
          <cell r="Y1570">
            <v>0</v>
          </cell>
          <cell r="Z1570">
            <v>0</v>
          </cell>
          <cell r="AB1570">
            <v>0</v>
          </cell>
          <cell r="AC1570">
            <v>0</v>
          </cell>
          <cell r="AF1570">
            <v>0</v>
          </cell>
          <cell r="AG1570">
            <v>0</v>
          </cell>
          <cell r="AH1570">
            <v>0</v>
          </cell>
          <cell r="AI1570">
            <v>0</v>
          </cell>
          <cell r="AJ1570">
            <v>0</v>
          </cell>
          <cell r="AK1570">
            <v>0</v>
          </cell>
          <cell r="AL1570">
            <v>0</v>
          </cell>
          <cell r="AM1570">
            <v>0</v>
          </cell>
          <cell r="AN1570">
            <v>0</v>
          </cell>
          <cell r="AO1570">
            <v>0</v>
          </cell>
          <cell r="AP1570">
            <v>0</v>
          </cell>
          <cell r="AQ1570">
            <v>0</v>
          </cell>
          <cell r="AR1570">
            <v>0</v>
          </cell>
          <cell r="AS1570">
            <v>0</v>
          </cell>
          <cell r="AT1570">
            <v>0</v>
          </cell>
          <cell r="AU1570">
            <v>0</v>
          </cell>
          <cell r="AV1570">
            <v>0</v>
          </cell>
          <cell r="AW1570">
            <v>0</v>
          </cell>
          <cell r="AX1570">
            <v>0</v>
          </cell>
          <cell r="AY1570">
            <v>0</v>
          </cell>
          <cell r="AZ1570">
            <v>0</v>
          </cell>
          <cell r="BA1570">
            <v>0</v>
          </cell>
          <cell r="BB1570">
            <v>0</v>
          </cell>
          <cell r="BC1570">
            <v>0</v>
          </cell>
          <cell r="BH1570">
            <v>0</v>
          </cell>
          <cell r="BJ1570">
            <v>0</v>
          </cell>
        </row>
        <row r="1571">
          <cell r="A1571">
            <v>1571</v>
          </cell>
          <cell r="F1571" t="str">
            <v>XXX</v>
          </cell>
          <cell r="J1571" t="str">
            <v/>
          </cell>
          <cell r="L1571" t="str">
            <v>J</v>
          </cell>
          <cell r="M1571" t="str">
            <v>J</v>
          </cell>
          <cell r="N1571">
            <v>0</v>
          </cell>
          <cell r="P1571" t="str">
            <v>stone) aggregate 20 mm nominal size) over 75 mm</v>
          </cell>
          <cell r="R1571">
            <v>0</v>
          </cell>
          <cell r="S1571">
            <v>0</v>
          </cell>
          <cell r="T1571">
            <v>0</v>
          </cell>
          <cell r="X1571">
            <v>0</v>
          </cell>
          <cell r="Y1571">
            <v>0</v>
          </cell>
          <cell r="Z1571">
            <v>0</v>
          </cell>
          <cell r="AB1571">
            <v>0</v>
          </cell>
          <cell r="AC1571">
            <v>0</v>
          </cell>
          <cell r="AF1571">
            <v>0</v>
          </cell>
          <cell r="AG1571">
            <v>0</v>
          </cell>
          <cell r="AH1571">
            <v>0</v>
          </cell>
          <cell r="AI1571">
            <v>0</v>
          </cell>
          <cell r="AJ1571">
            <v>0</v>
          </cell>
          <cell r="AK1571">
            <v>0</v>
          </cell>
          <cell r="AL1571">
            <v>0</v>
          </cell>
          <cell r="AM1571">
            <v>0</v>
          </cell>
          <cell r="AN1571">
            <v>0</v>
          </cell>
          <cell r="AO1571">
            <v>0</v>
          </cell>
          <cell r="AP1571">
            <v>0</v>
          </cell>
          <cell r="AQ1571">
            <v>0</v>
          </cell>
          <cell r="AR1571">
            <v>0</v>
          </cell>
          <cell r="AS1571">
            <v>0</v>
          </cell>
          <cell r="AT1571">
            <v>0</v>
          </cell>
          <cell r="AU1571">
            <v>0</v>
          </cell>
          <cell r="AV1571">
            <v>0</v>
          </cell>
          <cell r="AW1571">
            <v>0</v>
          </cell>
          <cell r="AX1571">
            <v>0</v>
          </cell>
          <cell r="AY1571">
            <v>0</v>
          </cell>
          <cell r="AZ1571">
            <v>0</v>
          </cell>
          <cell r="BA1571">
            <v>0</v>
          </cell>
          <cell r="BB1571">
            <v>0</v>
          </cell>
          <cell r="BC1571">
            <v>0</v>
          </cell>
          <cell r="BH1571">
            <v>0</v>
          </cell>
          <cell r="BJ1571">
            <v>0</v>
          </cell>
        </row>
        <row r="1572">
          <cell r="A1572">
            <v>1572</v>
          </cell>
          <cell r="F1572" t="str">
            <v>XXX</v>
          </cell>
          <cell r="J1572" t="str">
            <v/>
          </cell>
          <cell r="L1572" t="str">
            <v>J</v>
          </cell>
          <cell r="M1572" t="str">
            <v>J</v>
          </cell>
          <cell r="N1572">
            <v>0</v>
          </cell>
          <cell r="P1572" t="str">
            <v>bed of dry brick ballast 40 mm nominal size well</v>
          </cell>
          <cell r="R1572">
            <v>0</v>
          </cell>
          <cell r="S1572">
            <v>0</v>
          </cell>
          <cell r="T1572">
            <v>0</v>
          </cell>
          <cell r="X1572">
            <v>0</v>
          </cell>
          <cell r="Y1572">
            <v>0</v>
          </cell>
          <cell r="Z1572">
            <v>0</v>
          </cell>
          <cell r="AB1572">
            <v>0</v>
          </cell>
          <cell r="AC1572">
            <v>0</v>
          </cell>
          <cell r="AF1572">
            <v>0</v>
          </cell>
          <cell r="AG1572">
            <v>0</v>
          </cell>
          <cell r="AH1572">
            <v>0</v>
          </cell>
          <cell r="AI1572">
            <v>0</v>
          </cell>
          <cell r="AJ1572">
            <v>0</v>
          </cell>
          <cell r="AK1572">
            <v>0</v>
          </cell>
          <cell r="AL1572">
            <v>0</v>
          </cell>
          <cell r="AM1572">
            <v>0</v>
          </cell>
          <cell r="AN1572">
            <v>0</v>
          </cell>
          <cell r="AO1572">
            <v>0</v>
          </cell>
          <cell r="AP1572">
            <v>0</v>
          </cell>
          <cell r="AQ1572">
            <v>0</v>
          </cell>
          <cell r="AR1572">
            <v>0</v>
          </cell>
          <cell r="AS1572">
            <v>0</v>
          </cell>
          <cell r="AT1572">
            <v>0</v>
          </cell>
          <cell r="AU1572">
            <v>0</v>
          </cell>
          <cell r="AV1572">
            <v>0</v>
          </cell>
          <cell r="AW1572">
            <v>0</v>
          </cell>
          <cell r="AX1572">
            <v>0</v>
          </cell>
          <cell r="AY1572">
            <v>0</v>
          </cell>
          <cell r="AZ1572">
            <v>0</v>
          </cell>
          <cell r="BA1572">
            <v>0</v>
          </cell>
          <cell r="BB1572">
            <v>0</v>
          </cell>
          <cell r="BC1572">
            <v>0</v>
          </cell>
          <cell r="BH1572">
            <v>0</v>
          </cell>
          <cell r="BJ1572">
            <v>0</v>
          </cell>
        </row>
        <row r="1573">
          <cell r="A1573">
            <v>1573</v>
          </cell>
          <cell r="F1573" t="str">
            <v>XXX</v>
          </cell>
          <cell r="J1573" t="str">
            <v/>
          </cell>
          <cell r="L1573" t="str">
            <v>J</v>
          </cell>
          <cell r="M1573" t="str">
            <v>J</v>
          </cell>
          <cell r="N1573">
            <v>0</v>
          </cell>
          <cell r="P1573" t="str">
            <v>rammed and consolidated andgrouted with fine sand</v>
          </cell>
          <cell r="R1573">
            <v>0</v>
          </cell>
          <cell r="S1573">
            <v>0</v>
          </cell>
          <cell r="T1573">
            <v>0</v>
          </cell>
          <cell r="X1573">
            <v>0</v>
          </cell>
          <cell r="Y1573">
            <v>0</v>
          </cell>
          <cell r="Z1573">
            <v>0</v>
          </cell>
          <cell r="AB1573">
            <v>0</v>
          </cell>
          <cell r="AC1573">
            <v>0</v>
          </cell>
          <cell r="AF1573">
            <v>0</v>
          </cell>
          <cell r="AG1573">
            <v>0</v>
          </cell>
          <cell r="AH1573">
            <v>0</v>
          </cell>
          <cell r="AI1573">
            <v>0</v>
          </cell>
          <cell r="AJ1573">
            <v>0</v>
          </cell>
          <cell r="AK1573">
            <v>0</v>
          </cell>
          <cell r="AL1573">
            <v>0</v>
          </cell>
          <cell r="AM1573">
            <v>0</v>
          </cell>
          <cell r="AN1573">
            <v>0</v>
          </cell>
          <cell r="AO1573">
            <v>0</v>
          </cell>
          <cell r="AP1573">
            <v>0</v>
          </cell>
          <cell r="AQ1573">
            <v>0</v>
          </cell>
          <cell r="AR1573">
            <v>0</v>
          </cell>
          <cell r="AS1573">
            <v>0</v>
          </cell>
          <cell r="AT1573">
            <v>0</v>
          </cell>
          <cell r="AU1573">
            <v>0</v>
          </cell>
          <cell r="AV1573">
            <v>0</v>
          </cell>
          <cell r="AW1573">
            <v>0</v>
          </cell>
          <cell r="AX1573">
            <v>0</v>
          </cell>
          <cell r="AY1573">
            <v>0</v>
          </cell>
          <cell r="AZ1573">
            <v>0</v>
          </cell>
          <cell r="BA1573">
            <v>0</v>
          </cell>
          <cell r="BB1573">
            <v>0</v>
          </cell>
          <cell r="BC1573">
            <v>0</v>
          </cell>
          <cell r="BH1573">
            <v>0</v>
          </cell>
          <cell r="BJ1573">
            <v>0</v>
          </cell>
        </row>
        <row r="1574">
          <cell r="A1574">
            <v>1574</v>
          </cell>
          <cell r="F1574" t="str">
            <v>XXX</v>
          </cell>
          <cell r="J1574" t="str">
            <v/>
          </cell>
          <cell r="L1574" t="str">
            <v>J</v>
          </cell>
          <cell r="M1574" t="str">
            <v>J</v>
          </cell>
          <cell r="N1574">
            <v>0</v>
          </cell>
          <cell r="P1574" t="str">
            <v>including finishing the top smooth. (DSR 16.1)</v>
          </cell>
          <cell r="R1574">
            <v>0</v>
          </cell>
          <cell r="S1574">
            <v>0</v>
          </cell>
          <cell r="T1574">
            <v>0</v>
          </cell>
          <cell r="X1574">
            <v>0</v>
          </cell>
          <cell r="Y1574">
            <v>0</v>
          </cell>
          <cell r="Z1574">
            <v>0</v>
          </cell>
          <cell r="AB1574">
            <v>0</v>
          </cell>
          <cell r="AC1574">
            <v>0</v>
          </cell>
          <cell r="AF1574">
            <v>0</v>
          </cell>
          <cell r="AG1574">
            <v>0</v>
          </cell>
          <cell r="AH1574">
            <v>0</v>
          </cell>
          <cell r="AI1574">
            <v>0</v>
          </cell>
          <cell r="AJ1574">
            <v>0</v>
          </cell>
          <cell r="AK1574">
            <v>0</v>
          </cell>
          <cell r="AL1574">
            <v>0</v>
          </cell>
          <cell r="AM1574">
            <v>0</v>
          </cell>
          <cell r="AN1574">
            <v>0</v>
          </cell>
          <cell r="AO1574">
            <v>0</v>
          </cell>
          <cell r="AP1574">
            <v>0</v>
          </cell>
          <cell r="AQ1574">
            <v>0</v>
          </cell>
          <cell r="AR1574">
            <v>0</v>
          </cell>
          <cell r="AS1574">
            <v>0</v>
          </cell>
          <cell r="AT1574">
            <v>0</v>
          </cell>
          <cell r="AU1574">
            <v>0</v>
          </cell>
          <cell r="AV1574">
            <v>0</v>
          </cell>
          <cell r="AW1574">
            <v>0</v>
          </cell>
          <cell r="AX1574">
            <v>0</v>
          </cell>
          <cell r="AY1574">
            <v>0</v>
          </cell>
          <cell r="AZ1574">
            <v>0</v>
          </cell>
          <cell r="BA1574">
            <v>0</v>
          </cell>
          <cell r="BB1574">
            <v>0</v>
          </cell>
          <cell r="BC1574">
            <v>0</v>
          </cell>
          <cell r="BH1574">
            <v>0</v>
          </cell>
          <cell r="BJ1574">
            <v>0</v>
          </cell>
        </row>
        <row r="1575">
          <cell r="A1575">
            <v>1575</v>
          </cell>
          <cell r="F1575" t="str">
            <v>XXX</v>
          </cell>
          <cell r="J1575" t="str">
            <v/>
          </cell>
          <cell r="L1575" t="str">
            <v>J</v>
          </cell>
          <cell r="M1575" t="str">
            <v>J</v>
          </cell>
          <cell r="N1575">
            <v>0</v>
          </cell>
          <cell r="R1575">
            <v>0</v>
          </cell>
          <cell r="S1575">
            <v>0</v>
          </cell>
          <cell r="T1575">
            <v>0</v>
          </cell>
          <cell r="X1575">
            <v>0</v>
          </cell>
          <cell r="Y1575">
            <v>0</v>
          </cell>
          <cell r="Z1575">
            <v>0</v>
          </cell>
          <cell r="AB1575">
            <v>0</v>
          </cell>
          <cell r="AC1575">
            <v>0</v>
          </cell>
          <cell r="AF1575">
            <v>0</v>
          </cell>
          <cell r="AG1575">
            <v>0</v>
          </cell>
          <cell r="AH1575">
            <v>0</v>
          </cell>
          <cell r="AI1575">
            <v>0</v>
          </cell>
          <cell r="AJ1575">
            <v>0</v>
          </cell>
          <cell r="AK1575">
            <v>0</v>
          </cell>
          <cell r="AL1575">
            <v>0</v>
          </cell>
          <cell r="AM1575">
            <v>0</v>
          </cell>
          <cell r="AN1575">
            <v>0</v>
          </cell>
          <cell r="AO1575">
            <v>0</v>
          </cell>
          <cell r="AP1575">
            <v>0</v>
          </cell>
          <cell r="AQ1575">
            <v>0</v>
          </cell>
          <cell r="AR1575">
            <v>0</v>
          </cell>
          <cell r="AS1575">
            <v>0</v>
          </cell>
          <cell r="AT1575">
            <v>0</v>
          </cell>
          <cell r="AU1575">
            <v>0</v>
          </cell>
          <cell r="AV1575">
            <v>0</v>
          </cell>
          <cell r="AW1575">
            <v>0</v>
          </cell>
          <cell r="AX1575">
            <v>0</v>
          </cell>
          <cell r="AY1575">
            <v>0</v>
          </cell>
          <cell r="AZ1575">
            <v>0</v>
          </cell>
          <cell r="BA1575">
            <v>0</v>
          </cell>
          <cell r="BB1575">
            <v>0</v>
          </cell>
          <cell r="BC1575">
            <v>0</v>
          </cell>
          <cell r="BH1575">
            <v>0</v>
          </cell>
          <cell r="BJ1575">
            <v>0</v>
          </cell>
        </row>
        <row r="1576">
          <cell r="A1576">
            <v>1576</v>
          </cell>
          <cell r="F1576" t="str">
            <v>XXX</v>
          </cell>
          <cell r="G1576">
            <v>51</v>
          </cell>
          <cell r="J1576" t="str">
            <v/>
          </cell>
          <cell r="L1576" t="str">
            <v>J</v>
          </cell>
          <cell r="M1576" t="str">
            <v>J</v>
          </cell>
          <cell r="N1576">
            <v>0</v>
          </cell>
          <cell r="P1576" t="str">
            <v>RENVO/ TERRACCO PLASTER:</v>
          </cell>
          <cell r="R1576">
            <v>0</v>
          </cell>
          <cell r="S1576">
            <v>0</v>
          </cell>
          <cell r="T1576">
            <v>0</v>
          </cell>
          <cell r="X1576">
            <v>0</v>
          </cell>
          <cell r="Y1576">
            <v>0</v>
          </cell>
          <cell r="Z1576">
            <v>0</v>
          </cell>
          <cell r="AB1576">
            <v>0</v>
          </cell>
          <cell r="AC1576">
            <v>0</v>
          </cell>
          <cell r="AF1576">
            <v>0</v>
          </cell>
          <cell r="AG1576">
            <v>0</v>
          </cell>
          <cell r="AH1576">
            <v>0</v>
          </cell>
          <cell r="AI1576">
            <v>0</v>
          </cell>
          <cell r="AJ1576">
            <v>0</v>
          </cell>
          <cell r="AK1576">
            <v>0</v>
          </cell>
          <cell r="AL1576">
            <v>0</v>
          </cell>
          <cell r="AM1576">
            <v>0</v>
          </cell>
          <cell r="AN1576">
            <v>0</v>
          </cell>
          <cell r="AO1576">
            <v>0</v>
          </cell>
          <cell r="AP1576">
            <v>0</v>
          </cell>
          <cell r="AQ1576">
            <v>0</v>
          </cell>
          <cell r="AR1576">
            <v>0</v>
          </cell>
          <cell r="AS1576">
            <v>0</v>
          </cell>
          <cell r="AT1576">
            <v>0</v>
          </cell>
          <cell r="AU1576">
            <v>0</v>
          </cell>
          <cell r="AV1576">
            <v>0</v>
          </cell>
          <cell r="AW1576">
            <v>0</v>
          </cell>
          <cell r="AX1576">
            <v>0</v>
          </cell>
          <cell r="AY1576">
            <v>0</v>
          </cell>
          <cell r="AZ1576">
            <v>0</v>
          </cell>
          <cell r="BA1576">
            <v>0</v>
          </cell>
          <cell r="BB1576">
            <v>0</v>
          </cell>
          <cell r="BC1576">
            <v>0</v>
          </cell>
          <cell r="BH1576">
            <v>0</v>
          </cell>
          <cell r="BJ1576">
            <v>0</v>
          </cell>
        </row>
        <row r="1577">
          <cell r="A1577">
            <v>1577</v>
          </cell>
          <cell r="F1577" t="str">
            <v>XXX</v>
          </cell>
          <cell r="J1577" t="str">
            <v/>
          </cell>
          <cell r="L1577" t="str">
            <v>J</v>
          </cell>
          <cell r="M1577" t="str">
            <v>J</v>
          </cell>
          <cell r="N1577">
            <v>0</v>
          </cell>
          <cell r="P1577" t="str">
            <v>Providing and applying five coats of 'Renovo/</v>
          </cell>
          <cell r="R1577">
            <v>0</v>
          </cell>
          <cell r="S1577">
            <v>0</v>
          </cell>
          <cell r="T1577">
            <v>0</v>
          </cell>
          <cell r="X1577">
            <v>0</v>
          </cell>
          <cell r="Y1577">
            <v>0</v>
          </cell>
          <cell r="Z1577">
            <v>0</v>
          </cell>
          <cell r="AB1577">
            <v>0</v>
          </cell>
          <cell r="AC1577">
            <v>0</v>
          </cell>
          <cell r="AF1577">
            <v>0</v>
          </cell>
          <cell r="AG1577">
            <v>0</v>
          </cell>
          <cell r="AH1577">
            <v>0</v>
          </cell>
          <cell r="AI1577">
            <v>0</v>
          </cell>
          <cell r="AJ1577">
            <v>0</v>
          </cell>
          <cell r="AK1577">
            <v>0</v>
          </cell>
          <cell r="AL1577">
            <v>0</v>
          </cell>
          <cell r="AM1577">
            <v>0</v>
          </cell>
          <cell r="AN1577">
            <v>0</v>
          </cell>
          <cell r="AO1577">
            <v>0</v>
          </cell>
          <cell r="AP1577">
            <v>0</v>
          </cell>
          <cell r="AQ1577">
            <v>0</v>
          </cell>
          <cell r="AR1577">
            <v>0</v>
          </cell>
          <cell r="AS1577">
            <v>0</v>
          </cell>
          <cell r="AT1577">
            <v>0</v>
          </cell>
          <cell r="AU1577">
            <v>0</v>
          </cell>
          <cell r="AV1577">
            <v>0</v>
          </cell>
          <cell r="AW1577">
            <v>0</v>
          </cell>
          <cell r="AX1577">
            <v>0</v>
          </cell>
          <cell r="AY1577">
            <v>0</v>
          </cell>
          <cell r="AZ1577">
            <v>0</v>
          </cell>
          <cell r="BA1577">
            <v>0</v>
          </cell>
          <cell r="BB1577">
            <v>0</v>
          </cell>
          <cell r="BC1577">
            <v>0</v>
          </cell>
          <cell r="BH1577">
            <v>0</v>
          </cell>
          <cell r="BJ1577">
            <v>0</v>
          </cell>
        </row>
        <row r="1578">
          <cell r="A1578">
            <v>1578</v>
          </cell>
          <cell r="F1578" t="str">
            <v>XXX</v>
          </cell>
          <cell r="J1578" t="str">
            <v/>
          </cell>
          <cell r="L1578" t="str">
            <v>J</v>
          </cell>
          <cell r="M1578" t="str">
            <v>J</v>
          </cell>
          <cell r="N1578">
            <v>0</v>
          </cell>
          <cell r="P1578" t="str">
            <v>Terracco' synthetic plaster overcoat in stone pattern</v>
          </cell>
          <cell r="R1578">
            <v>0</v>
          </cell>
          <cell r="S1578">
            <v>0</v>
          </cell>
          <cell r="T1578">
            <v>0</v>
          </cell>
          <cell r="X1578">
            <v>0</v>
          </cell>
          <cell r="Y1578">
            <v>0</v>
          </cell>
          <cell r="Z1578">
            <v>0</v>
          </cell>
          <cell r="AB1578">
            <v>0</v>
          </cell>
          <cell r="AC1578">
            <v>0</v>
          </cell>
          <cell r="AF1578">
            <v>0</v>
          </cell>
          <cell r="AG1578">
            <v>0</v>
          </cell>
          <cell r="AH1578">
            <v>0</v>
          </cell>
          <cell r="AI1578">
            <v>0</v>
          </cell>
          <cell r="AJ1578">
            <v>0</v>
          </cell>
          <cell r="AK1578">
            <v>0</v>
          </cell>
          <cell r="AL1578">
            <v>0</v>
          </cell>
          <cell r="AM1578">
            <v>0</v>
          </cell>
          <cell r="AN1578">
            <v>0</v>
          </cell>
          <cell r="AO1578">
            <v>0</v>
          </cell>
          <cell r="AP1578">
            <v>0</v>
          </cell>
          <cell r="AQ1578">
            <v>0</v>
          </cell>
          <cell r="AR1578">
            <v>0</v>
          </cell>
          <cell r="AS1578">
            <v>0</v>
          </cell>
          <cell r="AT1578">
            <v>0</v>
          </cell>
          <cell r="AU1578">
            <v>0</v>
          </cell>
          <cell r="AV1578">
            <v>0</v>
          </cell>
          <cell r="AW1578">
            <v>0</v>
          </cell>
          <cell r="AX1578">
            <v>0</v>
          </cell>
          <cell r="AY1578">
            <v>0</v>
          </cell>
          <cell r="AZ1578">
            <v>0</v>
          </cell>
          <cell r="BA1578">
            <v>0</v>
          </cell>
          <cell r="BB1578">
            <v>0</v>
          </cell>
          <cell r="BC1578">
            <v>0</v>
          </cell>
          <cell r="BH1578">
            <v>0</v>
          </cell>
          <cell r="BJ1578">
            <v>0</v>
          </cell>
        </row>
        <row r="1579">
          <cell r="A1579">
            <v>1579</v>
          </cell>
          <cell r="F1579" t="str">
            <v>XXX</v>
          </cell>
          <cell r="J1579" t="str">
            <v/>
          </cell>
          <cell r="L1579" t="str">
            <v>J</v>
          </cell>
          <cell r="M1579" t="str">
            <v>J</v>
          </cell>
          <cell r="N1579">
            <v>0</v>
          </cell>
          <cell r="P1579" t="str">
            <v>including labour, material, scaffolding, etc all</v>
          </cell>
          <cell r="R1579">
            <v>0</v>
          </cell>
          <cell r="S1579">
            <v>0</v>
          </cell>
          <cell r="T1579">
            <v>0</v>
          </cell>
          <cell r="X1579">
            <v>0</v>
          </cell>
          <cell r="Y1579">
            <v>0</v>
          </cell>
          <cell r="Z1579">
            <v>0</v>
          </cell>
          <cell r="AB1579">
            <v>0</v>
          </cell>
          <cell r="AC1579">
            <v>0</v>
          </cell>
          <cell r="AF1579">
            <v>0</v>
          </cell>
          <cell r="AG1579">
            <v>0</v>
          </cell>
          <cell r="AH1579">
            <v>0</v>
          </cell>
          <cell r="AI1579">
            <v>0</v>
          </cell>
          <cell r="AJ1579">
            <v>0</v>
          </cell>
          <cell r="AK1579">
            <v>0</v>
          </cell>
          <cell r="AL1579">
            <v>0</v>
          </cell>
          <cell r="AM1579">
            <v>0</v>
          </cell>
          <cell r="AN1579">
            <v>0</v>
          </cell>
          <cell r="AO1579">
            <v>0</v>
          </cell>
          <cell r="AP1579">
            <v>0</v>
          </cell>
          <cell r="AQ1579">
            <v>0</v>
          </cell>
          <cell r="AR1579">
            <v>0</v>
          </cell>
          <cell r="AS1579">
            <v>0</v>
          </cell>
          <cell r="AT1579">
            <v>0</v>
          </cell>
          <cell r="AU1579">
            <v>0</v>
          </cell>
          <cell r="AV1579">
            <v>0</v>
          </cell>
          <cell r="AW1579">
            <v>0</v>
          </cell>
          <cell r="AX1579">
            <v>0</v>
          </cell>
          <cell r="AY1579">
            <v>0</v>
          </cell>
          <cell r="AZ1579">
            <v>0</v>
          </cell>
          <cell r="BA1579">
            <v>0</v>
          </cell>
          <cell r="BB1579">
            <v>0</v>
          </cell>
          <cell r="BC1579">
            <v>0</v>
          </cell>
          <cell r="BH1579">
            <v>0</v>
          </cell>
          <cell r="BJ1579">
            <v>0</v>
          </cell>
        </row>
        <row r="1580">
          <cell r="A1580">
            <v>1580</v>
          </cell>
          <cell r="F1580" t="str">
            <v>XXX</v>
          </cell>
          <cell r="J1580" t="str">
            <v/>
          </cell>
          <cell r="L1580" t="str">
            <v>J</v>
          </cell>
          <cell r="M1580" t="str">
            <v>J</v>
          </cell>
          <cell r="N1580">
            <v>0</v>
          </cell>
          <cell r="P1580" t="str">
            <v>complete. The five coats are as follows:</v>
          </cell>
          <cell r="R1580">
            <v>0</v>
          </cell>
          <cell r="S1580">
            <v>0</v>
          </cell>
          <cell r="T1580">
            <v>0</v>
          </cell>
          <cell r="X1580">
            <v>0</v>
          </cell>
          <cell r="Y1580">
            <v>0</v>
          </cell>
          <cell r="Z1580">
            <v>0</v>
          </cell>
          <cell r="AB1580">
            <v>0</v>
          </cell>
          <cell r="AC1580">
            <v>0</v>
          </cell>
          <cell r="AF1580">
            <v>0</v>
          </cell>
          <cell r="AG1580">
            <v>0</v>
          </cell>
          <cell r="AH1580">
            <v>0</v>
          </cell>
          <cell r="AI1580">
            <v>0</v>
          </cell>
          <cell r="AJ1580">
            <v>0</v>
          </cell>
          <cell r="AK1580">
            <v>0</v>
          </cell>
          <cell r="AL1580">
            <v>0</v>
          </cell>
          <cell r="AM1580">
            <v>0</v>
          </cell>
          <cell r="AN1580">
            <v>0</v>
          </cell>
          <cell r="AO1580">
            <v>0</v>
          </cell>
          <cell r="AP1580">
            <v>0</v>
          </cell>
          <cell r="AQ1580">
            <v>0</v>
          </cell>
          <cell r="AR1580">
            <v>0</v>
          </cell>
          <cell r="AS1580">
            <v>0</v>
          </cell>
          <cell r="AT1580">
            <v>0</v>
          </cell>
          <cell r="AU1580">
            <v>0</v>
          </cell>
          <cell r="AV1580">
            <v>0</v>
          </cell>
          <cell r="AW1580">
            <v>0</v>
          </cell>
          <cell r="AX1580">
            <v>0</v>
          </cell>
          <cell r="AY1580">
            <v>0</v>
          </cell>
          <cell r="AZ1580">
            <v>0</v>
          </cell>
          <cell r="BA1580">
            <v>0</v>
          </cell>
          <cell r="BB1580">
            <v>0</v>
          </cell>
          <cell r="BC1580">
            <v>0</v>
          </cell>
          <cell r="BH1580">
            <v>0</v>
          </cell>
          <cell r="BJ1580">
            <v>0</v>
          </cell>
        </row>
        <row r="1581">
          <cell r="A1581">
            <v>1581</v>
          </cell>
          <cell r="F1581" t="str">
            <v>XXX</v>
          </cell>
          <cell r="J1581" t="str">
            <v/>
          </cell>
          <cell r="L1581" t="str">
            <v>J</v>
          </cell>
          <cell r="M1581" t="str">
            <v>J</v>
          </cell>
          <cell r="N1581">
            <v>0</v>
          </cell>
          <cell r="R1581">
            <v>0</v>
          </cell>
          <cell r="S1581">
            <v>0</v>
          </cell>
          <cell r="T1581">
            <v>0</v>
          </cell>
          <cell r="X1581">
            <v>0</v>
          </cell>
          <cell r="Y1581">
            <v>0</v>
          </cell>
          <cell r="Z1581">
            <v>0</v>
          </cell>
          <cell r="AB1581">
            <v>0</v>
          </cell>
          <cell r="AC1581">
            <v>0</v>
          </cell>
          <cell r="AF1581">
            <v>0</v>
          </cell>
          <cell r="AG1581">
            <v>0</v>
          </cell>
          <cell r="AH1581">
            <v>0</v>
          </cell>
          <cell r="AI1581">
            <v>0</v>
          </cell>
          <cell r="AJ1581">
            <v>0</v>
          </cell>
          <cell r="AK1581">
            <v>0</v>
          </cell>
          <cell r="AL1581">
            <v>0</v>
          </cell>
          <cell r="AM1581">
            <v>0</v>
          </cell>
          <cell r="AN1581">
            <v>0</v>
          </cell>
          <cell r="AO1581">
            <v>0</v>
          </cell>
          <cell r="AP1581">
            <v>0</v>
          </cell>
          <cell r="AQ1581">
            <v>0</v>
          </cell>
          <cell r="AR1581">
            <v>0</v>
          </cell>
          <cell r="AS1581">
            <v>0</v>
          </cell>
          <cell r="AT1581">
            <v>0</v>
          </cell>
          <cell r="AU1581">
            <v>0</v>
          </cell>
          <cell r="AV1581">
            <v>0</v>
          </cell>
          <cell r="AW1581">
            <v>0</v>
          </cell>
          <cell r="AX1581">
            <v>0</v>
          </cell>
          <cell r="AY1581">
            <v>0</v>
          </cell>
          <cell r="AZ1581">
            <v>0</v>
          </cell>
          <cell r="BA1581">
            <v>0</v>
          </cell>
          <cell r="BB1581">
            <v>0</v>
          </cell>
          <cell r="BC1581">
            <v>0</v>
          </cell>
          <cell r="BH1581">
            <v>0</v>
          </cell>
          <cell r="BJ1581">
            <v>0</v>
          </cell>
        </row>
        <row r="1582">
          <cell r="A1582">
            <v>1582</v>
          </cell>
          <cell r="F1582" t="str">
            <v>XXX</v>
          </cell>
          <cell r="G1582" t="str">
            <v>51a</v>
          </cell>
          <cell r="I1582" t="str">
            <v>CIV</v>
          </cell>
          <cell r="J1582" t="str">
            <v>Civil Works</v>
          </cell>
          <cell r="K1582" t="str">
            <v>Gen</v>
          </cell>
          <cell r="L1582" t="str">
            <v>I</v>
          </cell>
          <cell r="M1582" t="str">
            <v>I</v>
          </cell>
          <cell r="N1582" t="str">
            <v>I</v>
          </cell>
          <cell r="O1582" t="str">
            <v>CVL UR</v>
          </cell>
          <cell r="P1582" t="str">
            <v>BRICK WITH SMOOTH FINISH:</v>
          </cell>
          <cell r="Q1582" t="str">
            <v>Sqm</v>
          </cell>
          <cell r="R1582" t="str">
            <v>Sqm</v>
          </cell>
          <cell r="S1582">
            <v>750</v>
          </cell>
          <cell r="T1582">
            <v>750</v>
          </cell>
          <cell r="U1582">
            <v>750</v>
          </cell>
          <cell r="X1582">
            <v>750</v>
          </cell>
          <cell r="Y1582">
            <v>750</v>
          </cell>
          <cell r="Z1582" t="str">
            <v>KAK/1406</v>
          </cell>
          <cell r="AA1582" t="str">
            <v>INR</v>
          </cell>
          <cell r="AB1582">
            <v>347</v>
          </cell>
          <cell r="AC1582">
            <v>347</v>
          </cell>
          <cell r="AF1582">
            <v>2.3419203747072598E-2</v>
          </cell>
          <cell r="AG1582">
            <v>338.87353629976582</v>
          </cell>
          <cell r="AH1582">
            <v>0</v>
          </cell>
          <cell r="AI1582">
            <v>1</v>
          </cell>
          <cell r="AJ1582">
            <v>0</v>
          </cell>
          <cell r="AK1582">
            <v>0</v>
          </cell>
          <cell r="AL1582">
            <v>0</v>
          </cell>
          <cell r="AM1582">
            <v>0</v>
          </cell>
          <cell r="AN1582">
            <v>0</v>
          </cell>
          <cell r="AO1582">
            <v>0</v>
          </cell>
          <cell r="AP1582">
            <v>0</v>
          </cell>
          <cell r="AQ1582">
            <v>0</v>
          </cell>
          <cell r="AR1582">
            <v>338.87353629976582</v>
          </cell>
          <cell r="AS1582">
            <v>254155.15222482436</v>
          </cell>
          <cell r="AT1582">
            <v>1</v>
          </cell>
          <cell r="AU1582">
            <v>254155</v>
          </cell>
          <cell r="AV1582">
            <v>10589.791666666686</v>
          </cell>
          <cell r="AW1582">
            <v>8852.8440300515504</v>
          </cell>
          <cell r="AX1582">
            <v>273597.63569671824</v>
          </cell>
          <cell r="AY1582">
            <v>273597.63569671824</v>
          </cell>
          <cell r="AZ1582">
            <v>0.16320000000000001</v>
          </cell>
          <cell r="BA1582">
            <v>0.04</v>
          </cell>
          <cell r="BB1582">
            <v>0</v>
          </cell>
          <cell r="BC1582">
            <v>0</v>
          </cell>
          <cell r="BH1582">
            <v>0</v>
          </cell>
          <cell r="BJ1582">
            <v>0</v>
          </cell>
        </row>
        <row r="1583">
          <cell r="A1583">
            <v>1583</v>
          </cell>
          <cell r="F1583" t="str">
            <v>XXX</v>
          </cell>
          <cell r="J1583" t="str">
            <v/>
          </cell>
          <cell r="L1583" t="str">
            <v>J</v>
          </cell>
          <cell r="M1583" t="str">
            <v>J</v>
          </cell>
          <cell r="N1583">
            <v>0</v>
          </cell>
          <cell r="P1583" t="str">
            <v>Brick type - Refer 'Renovo/ Terracco' synthetic</v>
          </cell>
          <cell r="R1583">
            <v>0</v>
          </cell>
          <cell r="S1583">
            <v>0</v>
          </cell>
          <cell r="T1583">
            <v>0</v>
          </cell>
          <cell r="X1583">
            <v>0</v>
          </cell>
          <cell r="Y1583">
            <v>0</v>
          </cell>
          <cell r="Z1583">
            <v>0</v>
          </cell>
          <cell r="AB1583">
            <v>0</v>
          </cell>
          <cell r="AC1583">
            <v>0</v>
          </cell>
          <cell r="AF1583">
            <v>0</v>
          </cell>
          <cell r="AG1583">
            <v>0</v>
          </cell>
          <cell r="AH1583">
            <v>0</v>
          </cell>
          <cell r="AI1583">
            <v>0</v>
          </cell>
          <cell r="AJ1583">
            <v>0</v>
          </cell>
          <cell r="AK1583">
            <v>0</v>
          </cell>
          <cell r="AL1583">
            <v>0</v>
          </cell>
          <cell r="AM1583">
            <v>0</v>
          </cell>
          <cell r="AN1583">
            <v>0</v>
          </cell>
          <cell r="AO1583">
            <v>0</v>
          </cell>
          <cell r="AP1583">
            <v>0</v>
          </cell>
          <cell r="AQ1583">
            <v>0</v>
          </cell>
          <cell r="AR1583">
            <v>0</v>
          </cell>
          <cell r="AS1583">
            <v>0</v>
          </cell>
          <cell r="AT1583">
            <v>0</v>
          </cell>
          <cell r="AU1583">
            <v>0</v>
          </cell>
          <cell r="AV1583">
            <v>0</v>
          </cell>
          <cell r="AW1583">
            <v>0</v>
          </cell>
          <cell r="AX1583">
            <v>0</v>
          </cell>
          <cell r="AY1583">
            <v>0</v>
          </cell>
          <cell r="AZ1583">
            <v>0</v>
          </cell>
          <cell r="BA1583">
            <v>0</v>
          </cell>
          <cell r="BB1583">
            <v>0</v>
          </cell>
          <cell r="BC1583">
            <v>0</v>
          </cell>
          <cell r="BH1583">
            <v>0</v>
          </cell>
          <cell r="BJ1583">
            <v>0</v>
          </cell>
        </row>
        <row r="1584">
          <cell r="A1584">
            <v>1584</v>
          </cell>
          <cell r="F1584" t="str">
            <v>XXX</v>
          </cell>
          <cell r="J1584" t="str">
            <v/>
          </cell>
          <cell r="L1584" t="str">
            <v>J</v>
          </cell>
          <cell r="M1584" t="str">
            <v>J</v>
          </cell>
          <cell r="N1584">
            <v>0</v>
          </cell>
          <cell r="P1584" t="str">
            <v>plaster shade card no. 1013.</v>
          </cell>
          <cell r="R1584">
            <v>0</v>
          </cell>
          <cell r="S1584">
            <v>0</v>
          </cell>
          <cell r="T1584">
            <v>0</v>
          </cell>
          <cell r="X1584">
            <v>0</v>
          </cell>
          <cell r="Y1584">
            <v>0</v>
          </cell>
          <cell r="Z1584">
            <v>0</v>
          </cell>
          <cell r="AB1584">
            <v>0</v>
          </cell>
          <cell r="AC1584">
            <v>0</v>
          </cell>
          <cell r="AF1584">
            <v>0</v>
          </cell>
          <cell r="AG1584">
            <v>0</v>
          </cell>
          <cell r="AH1584">
            <v>0</v>
          </cell>
          <cell r="AI1584">
            <v>0</v>
          </cell>
          <cell r="AJ1584">
            <v>0</v>
          </cell>
          <cell r="AK1584">
            <v>0</v>
          </cell>
          <cell r="AL1584">
            <v>0</v>
          </cell>
          <cell r="AM1584">
            <v>0</v>
          </cell>
          <cell r="AN1584">
            <v>0</v>
          </cell>
          <cell r="AO1584">
            <v>0</v>
          </cell>
          <cell r="AP1584">
            <v>0</v>
          </cell>
          <cell r="AQ1584">
            <v>0</v>
          </cell>
          <cell r="AR1584">
            <v>0</v>
          </cell>
          <cell r="AS1584">
            <v>0</v>
          </cell>
          <cell r="AT1584">
            <v>0</v>
          </cell>
          <cell r="AU1584">
            <v>0</v>
          </cell>
          <cell r="AV1584">
            <v>0</v>
          </cell>
          <cell r="AW1584">
            <v>0</v>
          </cell>
          <cell r="AX1584">
            <v>0</v>
          </cell>
          <cell r="AY1584">
            <v>0</v>
          </cell>
          <cell r="AZ1584">
            <v>0</v>
          </cell>
          <cell r="BA1584">
            <v>0</v>
          </cell>
          <cell r="BB1584">
            <v>0</v>
          </cell>
          <cell r="BC1584">
            <v>0</v>
          </cell>
          <cell r="BH1584">
            <v>0</v>
          </cell>
          <cell r="BJ1584">
            <v>0</v>
          </cell>
        </row>
        <row r="1585">
          <cell r="A1585">
            <v>1585</v>
          </cell>
          <cell r="F1585" t="str">
            <v>XXX</v>
          </cell>
          <cell r="J1585" t="str">
            <v/>
          </cell>
          <cell r="L1585" t="str">
            <v>J</v>
          </cell>
          <cell r="M1585" t="str">
            <v>J</v>
          </cell>
          <cell r="N1585">
            <v>0</v>
          </cell>
          <cell r="P1585" t="str">
            <v>'Renovo/ Terracco' Synthetic Plaster by Trovel</v>
          </cell>
          <cell r="R1585">
            <v>0</v>
          </cell>
          <cell r="S1585">
            <v>0</v>
          </cell>
          <cell r="T1585">
            <v>0</v>
          </cell>
          <cell r="X1585">
            <v>0</v>
          </cell>
          <cell r="Y1585">
            <v>0</v>
          </cell>
          <cell r="Z1585">
            <v>0</v>
          </cell>
          <cell r="AB1585">
            <v>0</v>
          </cell>
          <cell r="AC1585">
            <v>0</v>
          </cell>
          <cell r="AF1585">
            <v>0</v>
          </cell>
          <cell r="AG1585">
            <v>0</v>
          </cell>
          <cell r="AH1585">
            <v>0</v>
          </cell>
          <cell r="AI1585">
            <v>0</v>
          </cell>
          <cell r="AJ1585">
            <v>0</v>
          </cell>
          <cell r="AK1585">
            <v>0</v>
          </cell>
          <cell r="AL1585">
            <v>0</v>
          </cell>
          <cell r="AM1585">
            <v>0</v>
          </cell>
          <cell r="AN1585">
            <v>0</v>
          </cell>
          <cell r="AO1585">
            <v>0</v>
          </cell>
          <cell r="AP1585">
            <v>0</v>
          </cell>
          <cell r="AQ1585">
            <v>0</v>
          </cell>
          <cell r="AR1585">
            <v>0</v>
          </cell>
          <cell r="AS1585">
            <v>0</v>
          </cell>
          <cell r="AT1585">
            <v>0</v>
          </cell>
          <cell r="AU1585">
            <v>0</v>
          </cell>
          <cell r="AV1585">
            <v>0</v>
          </cell>
          <cell r="AW1585">
            <v>0</v>
          </cell>
          <cell r="AX1585">
            <v>0</v>
          </cell>
          <cell r="AY1585">
            <v>0</v>
          </cell>
          <cell r="AZ1585">
            <v>0</v>
          </cell>
          <cell r="BA1585">
            <v>0</v>
          </cell>
          <cell r="BB1585">
            <v>0</v>
          </cell>
          <cell r="BC1585">
            <v>0</v>
          </cell>
          <cell r="BH1585">
            <v>0</v>
          </cell>
          <cell r="BJ1585">
            <v>0</v>
          </cell>
        </row>
        <row r="1586">
          <cell r="A1586">
            <v>1586</v>
          </cell>
          <cell r="F1586" t="str">
            <v>XXX</v>
          </cell>
          <cell r="J1586" t="str">
            <v/>
          </cell>
          <cell r="L1586" t="str">
            <v>J</v>
          </cell>
          <cell r="M1586" t="str">
            <v>J</v>
          </cell>
          <cell r="N1586">
            <v>0</v>
          </cell>
          <cell r="P1586" t="str">
            <v>'Renovo/ Terracco' Synthetic Plaster by Trovel</v>
          </cell>
          <cell r="R1586">
            <v>0</v>
          </cell>
          <cell r="S1586">
            <v>0</v>
          </cell>
          <cell r="T1586">
            <v>0</v>
          </cell>
          <cell r="X1586">
            <v>0</v>
          </cell>
          <cell r="Y1586">
            <v>0</v>
          </cell>
          <cell r="Z1586">
            <v>0</v>
          </cell>
          <cell r="AB1586">
            <v>0</v>
          </cell>
          <cell r="AC1586">
            <v>0</v>
          </cell>
          <cell r="AF1586">
            <v>0</v>
          </cell>
          <cell r="AG1586">
            <v>0</v>
          </cell>
          <cell r="AH1586">
            <v>0</v>
          </cell>
          <cell r="AI1586">
            <v>0</v>
          </cell>
          <cell r="AJ1586">
            <v>0</v>
          </cell>
          <cell r="AK1586">
            <v>0</v>
          </cell>
          <cell r="AL1586">
            <v>0</v>
          </cell>
          <cell r="AM1586">
            <v>0</v>
          </cell>
          <cell r="AN1586">
            <v>0</v>
          </cell>
          <cell r="AO1586">
            <v>0</v>
          </cell>
          <cell r="AP1586">
            <v>0</v>
          </cell>
          <cell r="AQ1586">
            <v>0</v>
          </cell>
          <cell r="AR1586">
            <v>0</v>
          </cell>
          <cell r="AS1586">
            <v>0</v>
          </cell>
          <cell r="AT1586">
            <v>0</v>
          </cell>
          <cell r="AU1586">
            <v>0</v>
          </cell>
          <cell r="AV1586">
            <v>0</v>
          </cell>
          <cell r="AW1586">
            <v>0</v>
          </cell>
          <cell r="AX1586">
            <v>0</v>
          </cell>
          <cell r="AY1586">
            <v>0</v>
          </cell>
          <cell r="AZ1586">
            <v>0</v>
          </cell>
          <cell r="BA1586">
            <v>0</v>
          </cell>
          <cell r="BB1586">
            <v>0</v>
          </cell>
          <cell r="BC1586">
            <v>0</v>
          </cell>
          <cell r="BH1586">
            <v>0</v>
          </cell>
          <cell r="BJ1586">
            <v>0</v>
          </cell>
        </row>
        <row r="1587">
          <cell r="A1587">
            <v>1587</v>
          </cell>
          <cell r="F1587" t="str">
            <v>XXX</v>
          </cell>
          <cell r="J1587" t="str">
            <v/>
          </cell>
          <cell r="L1587" t="str">
            <v>J</v>
          </cell>
          <cell r="M1587" t="str">
            <v>J</v>
          </cell>
          <cell r="N1587">
            <v>0</v>
          </cell>
          <cell r="P1587" t="str">
            <v>'Renovo/ Terracco' Synthetic Plaster by Trovel</v>
          </cell>
          <cell r="R1587">
            <v>0</v>
          </cell>
          <cell r="S1587">
            <v>0</v>
          </cell>
          <cell r="T1587">
            <v>0</v>
          </cell>
          <cell r="X1587">
            <v>0</v>
          </cell>
          <cell r="Y1587">
            <v>0</v>
          </cell>
          <cell r="Z1587">
            <v>0</v>
          </cell>
          <cell r="AB1587">
            <v>0</v>
          </cell>
          <cell r="AC1587">
            <v>0</v>
          </cell>
          <cell r="AF1587">
            <v>0</v>
          </cell>
          <cell r="AG1587">
            <v>0</v>
          </cell>
          <cell r="AH1587">
            <v>0</v>
          </cell>
          <cell r="AI1587">
            <v>0</v>
          </cell>
          <cell r="AJ1587">
            <v>0</v>
          </cell>
          <cell r="AK1587">
            <v>0</v>
          </cell>
          <cell r="AL1587">
            <v>0</v>
          </cell>
          <cell r="AM1587">
            <v>0</v>
          </cell>
          <cell r="AN1587">
            <v>0</v>
          </cell>
          <cell r="AO1587">
            <v>0</v>
          </cell>
          <cell r="AP1587">
            <v>0</v>
          </cell>
          <cell r="AQ1587">
            <v>0</v>
          </cell>
          <cell r="AR1587">
            <v>0</v>
          </cell>
          <cell r="AS1587">
            <v>0</v>
          </cell>
          <cell r="AT1587">
            <v>0</v>
          </cell>
          <cell r="AU1587">
            <v>0</v>
          </cell>
          <cell r="AV1587">
            <v>0</v>
          </cell>
          <cell r="AW1587">
            <v>0</v>
          </cell>
          <cell r="AX1587">
            <v>0</v>
          </cell>
          <cell r="AY1587">
            <v>0</v>
          </cell>
          <cell r="AZ1587">
            <v>0</v>
          </cell>
          <cell r="BA1587">
            <v>0</v>
          </cell>
          <cell r="BB1587">
            <v>0</v>
          </cell>
          <cell r="BC1587">
            <v>0</v>
          </cell>
          <cell r="BH1587">
            <v>0</v>
          </cell>
          <cell r="BJ1587">
            <v>0</v>
          </cell>
        </row>
        <row r="1588">
          <cell r="A1588">
            <v>1588</v>
          </cell>
          <cell r="F1588" t="str">
            <v>XXX</v>
          </cell>
          <cell r="J1588" t="str">
            <v/>
          </cell>
          <cell r="L1588" t="str">
            <v>J</v>
          </cell>
          <cell r="M1588" t="str">
            <v>J</v>
          </cell>
          <cell r="N1588">
            <v>0</v>
          </cell>
          <cell r="P1588" t="str">
            <v>'Renovo/ Terracco' over coat by Brush</v>
          </cell>
          <cell r="R1588">
            <v>0</v>
          </cell>
          <cell r="S1588">
            <v>0</v>
          </cell>
          <cell r="T1588">
            <v>0</v>
          </cell>
          <cell r="X1588">
            <v>0</v>
          </cell>
          <cell r="Y1588">
            <v>0</v>
          </cell>
          <cell r="Z1588">
            <v>0</v>
          </cell>
          <cell r="AB1588">
            <v>0</v>
          </cell>
          <cell r="AC1588">
            <v>0</v>
          </cell>
          <cell r="AF1588">
            <v>0</v>
          </cell>
          <cell r="AG1588">
            <v>0</v>
          </cell>
          <cell r="AH1588">
            <v>0</v>
          </cell>
          <cell r="AI1588">
            <v>0</v>
          </cell>
          <cell r="AJ1588">
            <v>0</v>
          </cell>
          <cell r="AK1588">
            <v>0</v>
          </cell>
          <cell r="AL1588">
            <v>0</v>
          </cell>
          <cell r="AM1588">
            <v>0</v>
          </cell>
          <cell r="AN1588">
            <v>0</v>
          </cell>
          <cell r="AO1588">
            <v>0</v>
          </cell>
          <cell r="AP1588">
            <v>0</v>
          </cell>
          <cell r="AQ1588">
            <v>0</v>
          </cell>
          <cell r="AR1588">
            <v>0</v>
          </cell>
          <cell r="AS1588">
            <v>0</v>
          </cell>
          <cell r="AT1588">
            <v>0</v>
          </cell>
          <cell r="AU1588">
            <v>0</v>
          </cell>
          <cell r="AV1588">
            <v>0</v>
          </cell>
          <cell r="AW1588">
            <v>0</v>
          </cell>
          <cell r="AX1588">
            <v>0</v>
          </cell>
          <cell r="AY1588">
            <v>0</v>
          </cell>
          <cell r="AZ1588">
            <v>0</v>
          </cell>
          <cell r="BA1588">
            <v>0</v>
          </cell>
          <cell r="BB1588">
            <v>0</v>
          </cell>
          <cell r="BC1588">
            <v>0</v>
          </cell>
          <cell r="BH1588">
            <v>0</v>
          </cell>
          <cell r="BJ1588">
            <v>0</v>
          </cell>
        </row>
        <row r="1589">
          <cell r="A1589">
            <v>1589</v>
          </cell>
          <cell r="F1589" t="str">
            <v>XXX</v>
          </cell>
          <cell r="J1589" t="str">
            <v/>
          </cell>
          <cell r="L1589" t="str">
            <v>J</v>
          </cell>
          <cell r="M1589" t="str">
            <v>J</v>
          </cell>
          <cell r="N1589">
            <v>0</v>
          </cell>
          <cell r="P1589" t="str">
            <v>'Renovo/ Terracco' over coat by Brush</v>
          </cell>
          <cell r="R1589">
            <v>0</v>
          </cell>
          <cell r="S1589">
            <v>0</v>
          </cell>
          <cell r="T1589">
            <v>0</v>
          </cell>
          <cell r="X1589">
            <v>0</v>
          </cell>
          <cell r="Y1589">
            <v>0</v>
          </cell>
          <cell r="Z1589">
            <v>0</v>
          </cell>
          <cell r="AB1589">
            <v>0</v>
          </cell>
          <cell r="AC1589">
            <v>0</v>
          </cell>
          <cell r="AF1589">
            <v>0</v>
          </cell>
          <cell r="AG1589">
            <v>0</v>
          </cell>
          <cell r="AH1589">
            <v>0</v>
          </cell>
          <cell r="AI1589">
            <v>0</v>
          </cell>
          <cell r="AJ1589">
            <v>0</v>
          </cell>
          <cell r="AK1589">
            <v>0</v>
          </cell>
          <cell r="AL1589">
            <v>0</v>
          </cell>
          <cell r="AM1589">
            <v>0</v>
          </cell>
          <cell r="AN1589">
            <v>0</v>
          </cell>
          <cell r="AO1589">
            <v>0</v>
          </cell>
          <cell r="AP1589">
            <v>0</v>
          </cell>
          <cell r="AQ1589">
            <v>0</v>
          </cell>
          <cell r="AR1589">
            <v>0</v>
          </cell>
          <cell r="AS1589">
            <v>0</v>
          </cell>
          <cell r="AT1589">
            <v>0</v>
          </cell>
          <cell r="AU1589">
            <v>0</v>
          </cell>
          <cell r="AV1589">
            <v>0</v>
          </cell>
          <cell r="AW1589">
            <v>0</v>
          </cell>
          <cell r="AX1589">
            <v>0</v>
          </cell>
          <cell r="AY1589">
            <v>0</v>
          </cell>
          <cell r="AZ1589">
            <v>0</v>
          </cell>
          <cell r="BA1589">
            <v>0</v>
          </cell>
          <cell r="BB1589">
            <v>0</v>
          </cell>
          <cell r="BC1589">
            <v>0</v>
          </cell>
          <cell r="BH1589">
            <v>0</v>
          </cell>
          <cell r="BJ1589">
            <v>0</v>
          </cell>
        </row>
        <row r="1590">
          <cell r="A1590">
            <v>1590</v>
          </cell>
          <cell r="F1590" t="str">
            <v>XXX</v>
          </cell>
          <cell r="J1590" t="str">
            <v/>
          </cell>
          <cell r="L1590" t="str">
            <v>J</v>
          </cell>
          <cell r="M1590" t="str">
            <v>J</v>
          </cell>
          <cell r="N1590">
            <v>0</v>
          </cell>
          <cell r="R1590">
            <v>0</v>
          </cell>
          <cell r="S1590">
            <v>0</v>
          </cell>
          <cell r="T1590">
            <v>0</v>
          </cell>
          <cell r="X1590">
            <v>0</v>
          </cell>
          <cell r="Y1590">
            <v>0</v>
          </cell>
          <cell r="Z1590">
            <v>0</v>
          </cell>
          <cell r="AB1590">
            <v>0</v>
          </cell>
          <cell r="AC1590">
            <v>0</v>
          </cell>
          <cell r="AF1590">
            <v>0</v>
          </cell>
          <cell r="AG1590">
            <v>0</v>
          </cell>
          <cell r="AH1590">
            <v>0</v>
          </cell>
          <cell r="AI1590">
            <v>0</v>
          </cell>
          <cell r="AJ1590">
            <v>0</v>
          </cell>
          <cell r="AK1590">
            <v>0</v>
          </cell>
          <cell r="AL1590">
            <v>0</v>
          </cell>
          <cell r="AM1590">
            <v>0</v>
          </cell>
          <cell r="AN1590">
            <v>0</v>
          </cell>
          <cell r="AO1590">
            <v>0</v>
          </cell>
          <cell r="AP1590">
            <v>0</v>
          </cell>
          <cell r="AQ1590">
            <v>0</v>
          </cell>
          <cell r="AR1590">
            <v>0</v>
          </cell>
          <cell r="AS1590">
            <v>0</v>
          </cell>
          <cell r="AT1590">
            <v>0</v>
          </cell>
          <cell r="AU1590">
            <v>0</v>
          </cell>
          <cell r="AV1590">
            <v>0</v>
          </cell>
          <cell r="AW1590">
            <v>0</v>
          </cell>
          <cell r="AX1590">
            <v>0</v>
          </cell>
          <cell r="AY1590">
            <v>0</v>
          </cell>
          <cell r="AZ1590">
            <v>0</v>
          </cell>
          <cell r="BA1590">
            <v>0</v>
          </cell>
          <cell r="BB1590">
            <v>0</v>
          </cell>
          <cell r="BC1590">
            <v>0</v>
          </cell>
          <cell r="BH1590">
            <v>0</v>
          </cell>
          <cell r="BJ1590">
            <v>0</v>
          </cell>
        </row>
        <row r="1591">
          <cell r="A1591">
            <v>1591</v>
          </cell>
          <cell r="F1591" t="str">
            <v>XXX</v>
          </cell>
          <cell r="G1591" t="str">
            <v>51b</v>
          </cell>
          <cell r="I1591" t="str">
            <v>CIV</v>
          </cell>
          <cell r="J1591" t="str">
            <v>Civil Works</v>
          </cell>
          <cell r="K1591" t="str">
            <v>Gen</v>
          </cell>
          <cell r="L1591" t="str">
            <v>I</v>
          </cell>
          <cell r="M1591" t="str">
            <v>I</v>
          </cell>
          <cell r="N1591" t="str">
            <v>I</v>
          </cell>
          <cell r="O1591" t="str">
            <v>CVL UR</v>
          </cell>
          <cell r="P1591" t="str">
            <v>PLAIN SMOOTH FINISH:</v>
          </cell>
          <cell r="Q1591" t="str">
            <v>Sqm</v>
          </cell>
          <cell r="R1591" t="str">
            <v>Sqm</v>
          </cell>
          <cell r="S1591">
            <v>700</v>
          </cell>
          <cell r="T1591">
            <v>700</v>
          </cell>
          <cell r="U1591">
            <v>700</v>
          </cell>
          <cell r="X1591">
            <v>700</v>
          </cell>
          <cell r="Y1591">
            <v>700</v>
          </cell>
          <cell r="Z1591" t="str">
            <v>KAK/1406</v>
          </cell>
          <cell r="AA1591" t="str">
            <v>INR</v>
          </cell>
          <cell r="AB1591">
            <v>347</v>
          </cell>
          <cell r="AC1591">
            <v>347</v>
          </cell>
          <cell r="AF1591">
            <v>2.3419203747072598E-2</v>
          </cell>
          <cell r="AG1591">
            <v>338.87353629976582</v>
          </cell>
          <cell r="AH1591">
            <v>0</v>
          </cell>
          <cell r="AI1591">
            <v>1</v>
          </cell>
          <cell r="AJ1591">
            <v>0</v>
          </cell>
          <cell r="AK1591">
            <v>0</v>
          </cell>
          <cell r="AL1591">
            <v>0</v>
          </cell>
          <cell r="AM1591">
            <v>0</v>
          </cell>
          <cell r="AN1591">
            <v>0</v>
          </cell>
          <cell r="AO1591">
            <v>0</v>
          </cell>
          <cell r="AP1591">
            <v>0</v>
          </cell>
          <cell r="AQ1591">
            <v>0</v>
          </cell>
          <cell r="AR1591">
            <v>338.87353629976582</v>
          </cell>
          <cell r="AS1591">
            <v>237211.47540983607</v>
          </cell>
          <cell r="AT1591">
            <v>1</v>
          </cell>
          <cell r="AU1591">
            <v>237211</v>
          </cell>
          <cell r="AV1591">
            <v>9883.7916666666861</v>
          </cell>
          <cell r="AW1591">
            <v>8262.6428172278975</v>
          </cell>
          <cell r="AX1591">
            <v>255357.43448389458</v>
          </cell>
          <cell r="AY1591">
            <v>255357.43448389458</v>
          </cell>
          <cell r="AZ1591">
            <v>0.16320000000000001</v>
          </cell>
          <cell r="BA1591">
            <v>0.04</v>
          </cell>
          <cell r="BB1591">
            <v>0</v>
          </cell>
          <cell r="BC1591">
            <v>0</v>
          </cell>
          <cell r="BH1591">
            <v>0</v>
          </cell>
          <cell r="BJ1591">
            <v>0</v>
          </cell>
        </row>
        <row r="1592">
          <cell r="A1592">
            <v>1592</v>
          </cell>
          <cell r="F1592" t="str">
            <v>XXX</v>
          </cell>
          <cell r="J1592" t="str">
            <v/>
          </cell>
          <cell r="L1592" t="str">
            <v>J</v>
          </cell>
          <cell r="M1592" t="str">
            <v>J</v>
          </cell>
          <cell r="N1592">
            <v>0</v>
          </cell>
          <cell r="P1592" t="str">
            <v>Providing and applyingThree coats of 'Renovo/</v>
          </cell>
          <cell r="R1592">
            <v>0</v>
          </cell>
          <cell r="S1592">
            <v>0</v>
          </cell>
          <cell r="T1592">
            <v>0</v>
          </cell>
          <cell r="X1592">
            <v>0</v>
          </cell>
          <cell r="Y1592">
            <v>0</v>
          </cell>
          <cell r="Z1592">
            <v>0</v>
          </cell>
          <cell r="AB1592">
            <v>0</v>
          </cell>
          <cell r="AC1592">
            <v>0</v>
          </cell>
          <cell r="AF1592">
            <v>0</v>
          </cell>
          <cell r="AG1592">
            <v>0</v>
          </cell>
          <cell r="AH1592">
            <v>0</v>
          </cell>
          <cell r="AI1592">
            <v>0</v>
          </cell>
          <cell r="AJ1592">
            <v>0</v>
          </cell>
          <cell r="AK1592">
            <v>0</v>
          </cell>
          <cell r="AL1592">
            <v>0</v>
          </cell>
          <cell r="AM1592">
            <v>0</v>
          </cell>
          <cell r="AN1592">
            <v>0</v>
          </cell>
          <cell r="AO1592">
            <v>0</v>
          </cell>
          <cell r="AP1592">
            <v>0</v>
          </cell>
          <cell r="AQ1592">
            <v>0</v>
          </cell>
          <cell r="AR1592">
            <v>0</v>
          </cell>
          <cell r="AS1592">
            <v>0</v>
          </cell>
          <cell r="AT1592">
            <v>0</v>
          </cell>
          <cell r="AU1592">
            <v>0</v>
          </cell>
          <cell r="AV1592">
            <v>0</v>
          </cell>
          <cell r="AW1592">
            <v>0</v>
          </cell>
          <cell r="AX1592">
            <v>0</v>
          </cell>
          <cell r="AY1592">
            <v>0</v>
          </cell>
          <cell r="AZ1592">
            <v>0</v>
          </cell>
          <cell r="BA1592">
            <v>0</v>
          </cell>
          <cell r="BB1592">
            <v>0</v>
          </cell>
          <cell r="BC1592">
            <v>0</v>
          </cell>
          <cell r="BH1592">
            <v>0</v>
          </cell>
          <cell r="BJ1592">
            <v>0</v>
          </cell>
        </row>
        <row r="1593">
          <cell r="A1593">
            <v>1593</v>
          </cell>
          <cell r="F1593" t="str">
            <v>XXX</v>
          </cell>
          <cell r="J1593" t="str">
            <v/>
          </cell>
          <cell r="L1593" t="str">
            <v>J</v>
          </cell>
          <cell r="M1593" t="str">
            <v>J</v>
          </cell>
          <cell r="N1593">
            <v>0</v>
          </cell>
          <cell r="P1593" t="str">
            <v>Terracco' Synthetic plaster containing special</v>
          </cell>
          <cell r="R1593">
            <v>0</v>
          </cell>
          <cell r="S1593">
            <v>0</v>
          </cell>
          <cell r="T1593">
            <v>0</v>
          </cell>
          <cell r="X1593">
            <v>0</v>
          </cell>
          <cell r="Y1593">
            <v>0</v>
          </cell>
          <cell r="Z1593">
            <v>0</v>
          </cell>
          <cell r="AB1593">
            <v>0</v>
          </cell>
          <cell r="AC1593">
            <v>0</v>
          </cell>
          <cell r="AF1593">
            <v>0</v>
          </cell>
          <cell r="AG1593">
            <v>0</v>
          </cell>
          <cell r="AH1593">
            <v>0</v>
          </cell>
          <cell r="AI1593">
            <v>0</v>
          </cell>
          <cell r="AJ1593">
            <v>0</v>
          </cell>
          <cell r="AK1593">
            <v>0</v>
          </cell>
          <cell r="AL1593">
            <v>0</v>
          </cell>
          <cell r="AM1593">
            <v>0</v>
          </cell>
          <cell r="AN1593">
            <v>0</v>
          </cell>
          <cell r="AO1593">
            <v>0</v>
          </cell>
          <cell r="AP1593">
            <v>0</v>
          </cell>
          <cell r="AQ1593">
            <v>0</v>
          </cell>
          <cell r="AR1593">
            <v>0</v>
          </cell>
          <cell r="AS1593">
            <v>0</v>
          </cell>
          <cell r="AT1593">
            <v>0</v>
          </cell>
          <cell r="AU1593">
            <v>0</v>
          </cell>
          <cell r="AV1593">
            <v>0</v>
          </cell>
          <cell r="AW1593">
            <v>0</v>
          </cell>
          <cell r="AX1593">
            <v>0</v>
          </cell>
          <cell r="AY1593">
            <v>0</v>
          </cell>
          <cell r="AZ1593">
            <v>0</v>
          </cell>
          <cell r="BA1593">
            <v>0</v>
          </cell>
          <cell r="BB1593">
            <v>0</v>
          </cell>
          <cell r="BC1593">
            <v>0</v>
          </cell>
          <cell r="BH1593">
            <v>0</v>
          </cell>
          <cell r="BJ1593">
            <v>0</v>
          </cell>
        </row>
        <row r="1594">
          <cell r="A1594">
            <v>1594</v>
          </cell>
          <cell r="F1594" t="str">
            <v>XXX</v>
          </cell>
          <cell r="J1594" t="str">
            <v/>
          </cell>
          <cell r="L1594" t="str">
            <v>J</v>
          </cell>
          <cell r="M1594" t="str">
            <v>J</v>
          </cell>
          <cell r="N1594">
            <v>0</v>
          </cell>
          <cell r="P1594" t="str">
            <v>binders,fungicides, blocides and other chemicals</v>
          </cell>
          <cell r="R1594">
            <v>0</v>
          </cell>
          <cell r="S1594">
            <v>0</v>
          </cell>
          <cell r="T1594">
            <v>0</v>
          </cell>
          <cell r="X1594">
            <v>0</v>
          </cell>
          <cell r="Y1594">
            <v>0</v>
          </cell>
          <cell r="Z1594">
            <v>0</v>
          </cell>
          <cell r="AB1594">
            <v>0</v>
          </cell>
          <cell r="AC1594">
            <v>0</v>
          </cell>
          <cell r="AF1594">
            <v>0</v>
          </cell>
          <cell r="AG1594">
            <v>0</v>
          </cell>
          <cell r="AH1594">
            <v>0</v>
          </cell>
          <cell r="AI1594">
            <v>0</v>
          </cell>
          <cell r="AJ1594">
            <v>0</v>
          </cell>
          <cell r="AK1594">
            <v>0</v>
          </cell>
          <cell r="AL1594">
            <v>0</v>
          </cell>
          <cell r="AM1594">
            <v>0</v>
          </cell>
          <cell r="AN1594">
            <v>0</v>
          </cell>
          <cell r="AO1594">
            <v>0</v>
          </cell>
          <cell r="AP1594">
            <v>0</v>
          </cell>
          <cell r="AQ1594">
            <v>0</v>
          </cell>
          <cell r="AR1594">
            <v>0</v>
          </cell>
          <cell r="AS1594">
            <v>0</v>
          </cell>
          <cell r="AT1594">
            <v>0</v>
          </cell>
          <cell r="AU1594">
            <v>0</v>
          </cell>
          <cell r="AV1594">
            <v>0</v>
          </cell>
          <cell r="AW1594">
            <v>0</v>
          </cell>
          <cell r="AX1594">
            <v>0</v>
          </cell>
          <cell r="AY1594">
            <v>0</v>
          </cell>
          <cell r="AZ1594">
            <v>0</v>
          </cell>
          <cell r="BA1594">
            <v>0</v>
          </cell>
          <cell r="BB1594">
            <v>0</v>
          </cell>
          <cell r="BC1594">
            <v>0</v>
          </cell>
          <cell r="BH1594">
            <v>0</v>
          </cell>
          <cell r="BJ1594">
            <v>0</v>
          </cell>
        </row>
        <row r="1595">
          <cell r="A1595">
            <v>1595</v>
          </cell>
          <cell r="F1595" t="str">
            <v>XXX</v>
          </cell>
          <cell r="J1595" t="str">
            <v/>
          </cell>
          <cell r="L1595" t="str">
            <v>J</v>
          </cell>
          <cell r="M1595" t="str">
            <v>J</v>
          </cell>
          <cell r="N1595">
            <v>0</v>
          </cell>
          <cell r="P1595" t="str">
            <v xml:space="preserve">required for climatic condition. The rate includes </v>
          </cell>
          <cell r="R1595">
            <v>0</v>
          </cell>
          <cell r="S1595">
            <v>0</v>
          </cell>
          <cell r="T1595">
            <v>0</v>
          </cell>
          <cell r="X1595">
            <v>0</v>
          </cell>
          <cell r="Y1595">
            <v>0</v>
          </cell>
          <cell r="Z1595">
            <v>0</v>
          </cell>
          <cell r="AB1595">
            <v>0</v>
          </cell>
          <cell r="AC1595">
            <v>0</v>
          </cell>
          <cell r="AF1595">
            <v>0</v>
          </cell>
          <cell r="AG1595">
            <v>0</v>
          </cell>
          <cell r="AH1595">
            <v>0</v>
          </cell>
          <cell r="AI1595">
            <v>0</v>
          </cell>
          <cell r="AJ1595">
            <v>0</v>
          </cell>
          <cell r="AK1595">
            <v>0</v>
          </cell>
          <cell r="AL1595">
            <v>0</v>
          </cell>
          <cell r="AM1595">
            <v>0</v>
          </cell>
          <cell r="AN1595">
            <v>0</v>
          </cell>
          <cell r="AO1595">
            <v>0</v>
          </cell>
          <cell r="AP1595">
            <v>0</v>
          </cell>
          <cell r="AQ1595">
            <v>0</v>
          </cell>
          <cell r="AR1595">
            <v>0</v>
          </cell>
          <cell r="AS1595">
            <v>0</v>
          </cell>
          <cell r="AT1595">
            <v>0</v>
          </cell>
          <cell r="AU1595">
            <v>0</v>
          </cell>
          <cell r="AV1595">
            <v>0</v>
          </cell>
          <cell r="AW1595">
            <v>0</v>
          </cell>
          <cell r="AX1595">
            <v>0</v>
          </cell>
          <cell r="AY1595">
            <v>0</v>
          </cell>
          <cell r="AZ1595">
            <v>0</v>
          </cell>
          <cell r="BA1595">
            <v>0</v>
          </cell>
          <cell r="BB1595">
            <v>0</v>
          </cell>
          <cell r="BC1595">
            <v>0</v>
          </cell>
          <cell r="BH1595">
            <v>0</v>
          </cell>
          <cell r="BJ1595">
            <v>0</v>
          </cell>
        </row>
        <row r="1596">
          <cell r="A1596">
            <v>1596</v>
          </cell>
          <cell r="F1596" t="str">
            <v>XXX</v>
          </cell>
          <cell r="J1596" t="str">
            <v/>
          </cell>
          <cell r="L1596" t="str">
            <v>J</v>
          </cell>
          <cell r="M1596" t="str">
            <v>J</v>
          </cell>
          <cell r="N1596">
            <v>0</v>
          </cell>
          <cell r="P1596" t="str">
            <v>material, labour, scaffolding and execution complete</v>
          </cell>
          <cell r="R1596">
            <v>0</v>
          </cell>
          <cell r="S1596">
            <v>0</v>
          </cell>
          <cell r="T1596">
            <v>0</v>
          </cell>
          <cell r="X1596">
            <v>0</v>
          </cell>
          <cell r="Y1596">
            <v>0</v>
          </cell>
          <cell r="Z1596">
            <v>0</v>
          </cell>
          <cell r="AB1596">
            <v>0</v>
          </cell>
          <cell r="AC1596">
            <v>0</v>
          </cell>
          <cell r="AF1596">
            <v>0</v>
          </cell>
          <cell r="AG1596">
            <v>0</v>
          </cell>
          <cell r="AH1596">
            <v>0</v>
          </cell>
          <cell r="AI1596">
            <v>0</v>
          </cell>
          <cell r="AJ1596">
            <v>0</v>
          </cell>
          <cell r="AK1596">
            <v>0</v>
          </cell>
          <cell r="AL1596">
            <v>0</v>
          </cell>
          <cell r="AM1596">
            <v>0</v>
          </cell>
          <cell r="AN1596">
            <v>0</v>
          </cell>
          <cell r="AO1596">
            <v>0</v>
          </cell>
          <cell r="AP1596">
            <v>0</v>
          </cell>
          <cell r="AQ1596">
            <v>0</v>
          </cell>
          <cell r="AR1596">
            <v>0</v>
          </cell>
          <cell r="AS1596">
            <v>0</v>
          </cell>
          <cell r="AT1596">
            <v>0</v>
          </cell>
          <cell r="AU1596">
            <v>0</v>
          </cell>
          <cell r="AV1596">
            <v>0</v>
          </cell>
          <cell r="AW1596">
            <v>0</v>
          </cell>
          <cell r="AX1596">
            <v>0</v>
          </cell>
          <cell r="AY1596">
            <v>0</v>
          </cell>
          <cell r="AZ1596">
            <v>0</v>
          </cell>
          <cell r="BA1596">
            <v>0</v>
          </cell>
          <cell r="BB1596">
            <v>0</v>
          </cell>
          <cell r="BC1596">
            <v>0</v>
          </cell>
          <cell r="BH1596">
            <v>0</v>
          </cell>
          <cell r="BJ1596">
            <v>0</v>
          </cell>
        </row>
        <row r="1597">
          <cell r="A1597">
            <v>1597</v>
          </cell>
          <cell r="F1597" t="str">
            <v>XXX</v>
          </cell>
          <cell r="J1597" t="str">
            <v/>
          </cell>
          <cell r="L1597" t="str">
            <v>J</v>
          </cell>
          <cell r="M1597" t="str">
            <v>J</v>
          </cell>
          <cell r="N1597">
            <v>0</v>
          </cell>
          <cell r="P1597" t="str">
            <v>'Renovo/ Terracco' Synthetic Plaster by Trovel</v>
          </cell>
          <cell r="R1597">
            <v>0</v>
          </cell>
          <cell r="S1597">
            <v>0</v>
          </cell>
          <cell r="T1597">
            <v>0</v>
          </cell>
          <cell r="X1597">
            <v>0</v>
          </cell>
          <cell r="Y1597">
            <v>0</v>
          </cell>
          <cell r="Z1597">
            <v>0</v>
          </cell>
          <cell r="AB1597">
            <v>0</v>
          </cell>
          <cell r="AC1597">
            <v>0</v>
          </cell>
          <cell r="AF1597">
            <v>0</v>
          </cell>
          <cell r="AG1597">
            <v>0</v>
          </cell>
          <cell r="AH1597">
            <v>0</v>
          </cell>
          <cell r="AI1597">
            <v>0</v>
          </cell>
          <cell r="AJ1597">
            <v>0</v>
          </cell>
          <cell r="AK1597">
            <v>0</v>
          </cell>
          <cell r="AL1597">
            <v>0</v>
          </cell>
          <cell r="AM1597">
            <v>0</v>
          </cell>
          <cell r="AN1597">
            <v>0</v>
          </cell>
          <cell r="AO1597">
            <v>0</v>
          </cell>
          <cell r="AP1597">
            <v>0</v>
          </cell>
          <cell r="AQ1597">
            <v>0</v>
          </cell>
          <cell r="AR1597">
            <v>0</v>
          </cell>
          <cell r="AS1597">
            <v>0</v>
          </cell>
          <cell r="AT1597">
            <v>0</v>
          </cell>
          <cell r="AU1597">
            <v>0</v>
          </cell>
          <cell r="AV1597">
            <v>0</v>
          </cell>
          <cell r="AW1597">
            <v>0</v>
          </cell>
          <cell r="AX1597">
            <v>0</v>
          </cell>
          <cell r="AY1597">
            <v>0</v>
          </cell>
          <cell r="AZ1597">
            <v>0</v>
          </cell>
          <cell r="BA1597">
            <v>0</v>
          </cell>
          <cell r="BB1597">
            <v>0</v>
          </cell>
          <cell r="BC1597">
            <v>0</v>
          </cell>
          <cell r="BH1597">
            <v>0</v>
          </cell>
          <cell r="BJ1597">
            <v>0</v>
          </cell>
        </row>
        <row r="1598">
          <cell r="A1598">
            <v>1598</v>
          </cell>
          <cell r="F1598" t="str">
            <v>XXX</v>
          </cell>
          <cell r="J1598" t="str">
            <v/>
          </cell>
          <cell r="L1598" t="str">
            <v>J</v>
          </cell>
          <cell r="M1598" t="str">
            <v>J</v>
          </cell>
          <cell r="N1598">
            <v>0</v>
          </cell>
          <cell r="P1598" t="str">
            <v>'Renovo/ Terracco' Synthetic Plaster by Trovel</v>
          </cell>
          <cell r="R1598">
            <v>0</v>
          </cell>
          <cell r="S1598">
            <v>0</v>
          </cell>
          <cell r="T1598">
            <v>0</v>
          </cell>
          <cell r="X1598">
            <v>0</v>
          </cell>
          <cell r="Y1598">
            <v>0</v>
          </cell>
          <cell r="Z1598">
            <v>0</v>
          </cell>
          <cell r="AB1598">
            <v>0</v>
          </cell>
          <cell r="AC1598">
            <v>0</v>
          </cell>
          <cell r="AF1598">
            <v>0</v>
          </cell>
          <cell r="AG1598">
            <v>0</v>
          </cell>
          <cell r="AH1598">
            <v>0</v>
          </cell>
          <cell r="AI1598">
            <v>0</v>
          </cell>
          <cell r="AJ1598">
            <v>0</v>
          </cell>
          <cell r="AK1598">
            <v>0</v>
          </cell>
          <cell r="AL1598">
            <v>0</v>
          </cell>
          <cell r="AM1598">
            <v>0</v>
          </cell>
          <cell r="AN1598">
            <v>0</v>
          </cell>
          <cell r="AO1598">
            <v>0</v>
          </cell>
          <cell r="AP1598">
            <v>0</v>
          </cell>
          <cell r="AQ1598">
            <v>0</v>
          </cell>
          <cell r="AR1598">
            <v>0</v>
          </cell>
          <cell r="AS1598">
            <v>0</v>
          </cell>
          <cell r="AT1598">
            <v>0</v>
          </cell>
          <cell r="AU1598">
            <v>0</v>
          </cell>
          <cell r="AV1598">
            <v>0</v>
          </cell>
          <cell r="AW1598">
            <v>0</v>
          </cell>
          <cell r="AX1598">
            <v>0</v>
          </cell>
          <cell r="AY1598">
            <v>0</v>
          </cell>
          <cell r="AZ1598">
            <v>0</v>
          </cell>
          <cell r="BA1598">
            <v>0</v>
          </cell>
          <cell r="BB1598">
            <v>0</v>
          </cell>
          <cell r="BC1598">
            <v>0</v>
          </cell>
          <cell r="BH1598">
            <v>0</v>
          </cell>
          <cell r="BJ1598">
            <v>0</v>
          </cell>
        </row>
        <row r="1599">
          <cell r="A1599">
            <v>1599</v>
          </cell>
          <cell r="F1599" t="str">
            <v>XXX</v>
          </cell>
          <cell r="J1599" t="str">
            <v/>
          </cell>
          <cell r="L1599" t="str">
            <v>J</v>
          </cell>
          <cell r="M1599" t="str">
            <v>J</v>
          </cell>
          <cell r="N1599">
            <v>0</v>
          </cell>
          <cell r="P1599" t="str">
            <v>'Renovo/ Terracco' Synthetic Plaster by Trovel</v>
          </cell>
          <cell r="R1599">
            <v>0</v>
          </cell>
          <cell r="S1599">
            <v>0</v>
          </cell>
          <cell r="T1599">
            <v>0</v>
          </cell>
          <cell r="X1599">
            <v>0</v>
          </cell>
          <cell r="Y1599">
            <v>0</v>
          </cell>
          <cell r="Z1599">
            <v>0</v>
          </cell>
          <cell r="AB1599">
            <v>0</v>
          </cell>
          <cell r="AC1599">
            <v>0</v>
          </cell>
          <cell r="AF1599">
            <v>0</v>
          </cell>
          <cell r="AG1599">
            <v>0</v>
          </cell>
          <cell r="AH1599">
            <v>0</v>
          </cell>
          <cell r="AI1599">
            <v>0</v>
          </cell>
          <cell r="AJ1599">
            <v>0</v>
          </cell>
          <cell r="AK1599">
            <v>0</v>
          </cell>
          <cell r="AL1599">
            <v>0</v>
          </cell>
          <cell r="AM1599">
            <v>0</v>
          </cell>
          <cell r="AN1599">
            <v>0</v>
          </cell>
          <cell r="AO1599">
            <v>0</v>
          </cell>
          <cell r="AP1599">
            <v>0</v>
          </cell>
          <cell r="AQ1599">
            <v>0</v>
          </cell>
          <cell r="AR1599">
            <v>0</v>
          </cell>
          <cell r="AS1599">
            <v>0</v>
          </cell>
          <cell r="AT1599">
            <v>0</v>
          </cell>
          <cell r="AU1599">
            <v>0</v>
          </cell>
          <cell r="AV1599">
            <v>0</v>
          </cell>
          <cell r="AW1599">
            <v>0</v>
          </cell>
          <cell r="AX1599">
            <v>0</v>
          </cell>
          <cell r="AY1599">
            <v>0</v>
          </cell>
          <cell r="AZ1599">
            <v>0</v>
          </cell>
          <cell r="BA1599">
            <v>0</v>
          </cell>
          <cell r="BB1599">
            <v>0</v>
          </cell>
          <cell r="BC1599">
            <v>0</v>
          </cell>
          <cell r="BH1599">
            <v>0</v>
          </cell>
          <cell r="BJ1599">
            <v>0</v>
          </cell>
        </row>
        <row r="1600">
          <cell r="A1600">
            <v>1600</v>
          </cell>
          <cell r="F1600" t="str">
            <v>XXX</v>
          </cell>
          <cell r="J1600" t="str">
            <v/>
          </cell>
          <cell r="L1600" t="str">
            <v>J</v>
          </cell>
          <cell r="M1600" t="str">
            <v>J</v>
          </cell>
          <cell r="N1600">
            <v>0</v>
          </cell>
          <cell r="R1600">
            <v>0</v>
          </cell>
          <cell r="S1600">
            <v>0</v>
          </cell>
          <cell r="T1600">
            <v>0</v>
          </cell>
          <cell r="X1600">
            <v>0</v>
          </cell>
          <cell r="Y1600">
            <v>0</v>
          </cell>
          <cell r="Z1600">
            <v>0</v>
          </cell>
          <cell r="AB1600">
            <v>0</v>
          </cell>
          <cell r="AC1600">
            <v>0</v>
          </cell>
          <cell r="AF1600">
            <v>0</v>
          </cell>
          <cell r="AG1600">
            <v>0</v>
          </cell>
          <cell r="AH1600">
            <v>0</v>
          </cell>
          <cell r="AI1600">
            <v>0</v>
          </cell>
          <cell r="AJ1600">
            <v>0</v>
          </cell>
          <cell r="AK1600">
            <v>0</v>
          </cell>
          <cell r="AL1600">
            <v>0</v>
          </cell>
          <cell r="AM1600">
            <v>0</v>
          </cell>
          <cell r="AN1600">
            <v>0</v>
          </cell>
          <cell r="AO1600">
            <v>0</v>
          </cell>
          <cell r="AP1600">
            <v>0</v>
          </cell>
          <cell r="AQ1600">
            <v>0</v>
          </cell>
          <cell r="AR1600">
            <v>0</v>
          </cell>
          <cell r="AS1600">
            <v>0</v>
          </cell>
          <cell r="AT1600">
            <v>0</v>
          </cell>
          <cell r="AU1600">
            <v>0</v>
          </cell>
          <cell r="AV1600">
            <v>0</v>
          </cell>
          <cell r="AW1600">
            <v>0</v>
          </cell>
          <cell r="AX1600">
            <v>0</v>
          </cell>
          <cell r="AY1600">
            <v>0</v>
          </cell>
          <cell r="AZ1600">
            <v>0</v>
          </cell>
          <cell r="BA1600">
            <v>0</v>
          </cell>
          <cell r="BB1600">
            <v>0</v>
          </cell>
          <cell r="BC1600">
            <v>0</v>
          </cell>
          <cell r="BH1600">
            <v>0</v>
          </cell>
          <cell r="BJ1600">
            <v>0</v>
          </cell>
        </row>
        <row r="1601">
          <cell r="A1601">
            <v>1601</v>
          </cell>
          <cell r="F1601" t="str">
            <v>XXX</v>
          </cell>
          <cell r="G1601" t="str">
            <v>II</v>
          </cell>
          <cell r="J1601" t="str">
            <v/>
          </cell>
          <cell r="L1601" t="str">
            <v>J</v>
          </cell>
          <cell r="M1601" t="str">
            <v>J</v>
          </cell>
          <cell r="N1601">
            <v>0</v>
          </cell>
          <cell r="P1601" t="str">
            <v>SANITARY AND PLUMBING ITEMS</v>
          </cell>
          <cell r="R1601">
            <v>0</v>
          </cell>
          <cell r="S1601">
            <v>0</v>
          </cell>
          <cell r="T1601">
            <v>0</v>
          </cell>
          <cell r="X1601">
            <v>0</v>
          </cell>
          <cell r="Y1601">
            <v>0</v>
          </cell>
          <cell r="Z1601">
            <v>0</v>
          </cell>
          <cell r="AB1601">
            <v>0</v>
          </cell>
          <cell r="AC1601">
            <v>0</v>
          </cell>
          <cell r="AF1601">
            <v>0</v>
          </cell>
          <cell r="AG1601">
            <v>0</v>
          </cell>
          <cell r="AH1601">
            <v>0</v>
          </cell>
          <cell r="AI1601">
            <v>0</v>
          </cell>
          <cell r="AJ1601">
            <v>0</v>
          </cell>
          <cell r="AK1601">
            <v>0</v>
          </cell>
          <cell r="AL1601">
            <v>0</v>
          </cell>
          <cell r="AM1601">
            <v>0</v>
          </cell>
          <cell r="AN1601">
            <v>0</v>
          </cell>
          <cell r="AO1601">
            <v>0</v>
          </cell>
          <cell r="AP1601">
            <v>0</v>
          </cell>
          <cell r="AQ1601">
            <v>0</v>
          </cell>
          <cell r="AR1601">
            <v>0</v>
          </cell>
          <cell r="AS1601">
            <v>0</v>
          </cell>
          <cell r="AT1601">
            <v>0</v>
          </cell>
          <cell r="AU1601">
            <v>0</v>
          </cell>
          <cell r="AV1601">
            <v>0</v>
          </cell>
          <cell r="AW1601">
            <v>0</v>
          </cell>
          <cell r="AX1601">
            <v>0</v>
          </cell>
          <cell r="AY1601">
            <v>0</v>
          </cell>
          <cell r="AZ1601">
            <v>0</v>
          </cell>
          <cell r="BA1601">
            <v>0</v>
          </cell>
          <cell r="BB1601">
            <v>0</v>
          </cell>
          <cell r="BC1601">
            <v>0</v>
          </cell>
          <cell r="BH1601">
            <v>0</v>
          </cell>
          <cell r="BJ1601">
            <v>0</v>
          </cell>
        </row>
        <row r="1602">
          <cell r="A1602">
            <v>1602</v>
          </cell>
          <cell r="F1602" t="str">
            <v>XXX</v>
          </cell>
          <cell r="J1602" t="str">
            <v/>
          </cell>
          <cell r="L1602" t="str">
            <v>J</v>
          </cell>
          <cell r="M1602" t="str">
            <v>J</v>
          </cell>
          <cell r="N1602">
            <v>0</v>
          </cell>
          <cell r="R1602">
            <v>0</v>
          </cell>
          <cell r="S1602">
            <v>0</v>
          </cell>
          <cell r="T1602">
            <v>0</v>
          </cell>
          <cell r="X1602">
            <v>0</v>
          </cell>
          <cell r="Y1602">
            <v>0</v>
          </cell>
          <cell r="Z1602">
            <v>0</v>
          </cell>
          <cell r="AB1602">
            <v>0</v>
          </cell>
          <cell r="AC1602">
            <v>0</v>
          </cell>
          <cell r="AF1602">
            <v>0</v>
          </cell>
          <cell r="AG1602">
            <v>0</v>
          </cell>
          <cell r="AH1602">
            <v>0</v>
          </cell>
          <cell r="AI1602">
            <v>0</v>
          </cell>
          <cell r="AJ1602">
            <v>0</v>
          </cell>
          <cell r="AK1602">
            <v>0</v>
          </cell>
          <cell r="AL1602">
            <v>0</v>
          </cell>
          <cell r="AM1602">
            <v>0</v>
          </cell>
          <cell r="AN1602">
            <v>0</v>
          </cell>
          <cell r="AO1602">
            <v>0</v>
          </cell>
          <cell r="AP1602">
            <v>0</v>
          </cell>
          <cell r="AQ1602">
            <v>0</v>
          </cell>
          <cell r="AR1602">
            <v>0</v>
          </cell>
          <cell r="AS1602">
            <v>0</v>
          </cell>
          <cell r="AT1602">
            <v>0</v>
          </cell>
          <cell r="AU1602">
            <v>0</v>
          </cell>
          <cell r="AV1602">
            <v>0</v>
          </cell>
          <cell r="AW1602">
            <v>0</v>
          </cell>
          <cell r="AX1602">
            <v>0</v>
          </cell>
          <cell r="AY1602">
            <v>0</v>
          </cell>
          <cell r="AZ1602">
            <v>0</v>
          </cell>
          <cell r="BA1602">
            <v>0</v>
          </cell>
          <cell r="BB1602">
            <v>0</v>
          </cell>
          <cell r="BC1602">
            <v>0</v>
          </cell>
          <cell r="BH1602">
            <v>0</v>
          </cell>
          <cell r="BJ1602">
            <v>0</v>
          </cell>
        </row>
        <row r="1603">
          <cell r="A1603">
            <v>1603</v>
          </cell>
          <cell r="F1603" t="str">
            <v>XXX</v>
          </cell>
          <cell r="G1603" t="str">
            <v>a</v>
          </cell>
          <cell r="J1603" t="str">
            <v/>
          </cell>
          <cell r="L1603" t="str">
            <v>J</v>
          </cell>
          <cell r="M1603" t="str">
            <v>J</v>
          </cell>
          <cell r="N1603">
            <v>0</v>
          </cell>
          <cell r="P1603" t="str">
            <v>Part - 1  : SANITARY FIXTURES :</v>
          </cell>
          <cell r="R1603">
            <v>0</v>
          </cell>
          <cell r="S1603">
            <v>0</v>
          </cell>
          <cell r="T1603">
            <v>0</v>
          </cell>
          <cell r="X1603">
            <v>0</v>
          </cell>
          <cell r="Y1603">
            <v>0</v>
          </cell>
          <cell r="Z1603">
            <v>0</v>
          </cell>
          <cell r="AB1603">
            <v>0</v>
          </cell>
          <cell r="AC1603">
            <v>0</v>
          </cell>
          <cell r="AF1603">
            <v>0</v>
          </cell>
          <cell r="AG1603">
            <v>0</v>
          </cell>
          <cell r="AH1603">
            <v>0</v>
          </cell>
          <cell r="AI1603">
            <v>0</v>
          </cell>
          <cell r="AJ1603">
            <v>0</v>
          </cell>
          <cell r="AK1603">
            <v>0</v>
          </cell>
          <cell r="AL1603">
            <v>0</v>
          </cell>
          <cell r="AM1603">
            <v>0</v>
          </cell>
          <cell r="AN1603">
            <v>0</v>
          </cell>
          <cell r="AO1603">
            <v>0</v>
          </cell>
          <cell r="AP1603">
            <v>0</v>
          </cell>
          <cell r="AQ1603">
            <v>0</v>
          </cell>
          <cell r="AR1603">
            <v>0</v>
          </cell>
          <cell r="AS1603">
            <v>0</v>
          </cell>
          <cell r="AT1603">
            <v>0</v>
          </cell>
          <cell r="AU1603">
            <v>0</v>
          </cell>
          <cell r="AV1603">
            <v>0</v>
          </cell>
          <cell r="AW1603">
            <v>0</v>
          </cell>
          <cell r="AX1603">
            <v>0</v>
          </cell>
          <cell r="AY1603">
            <v>0</v>
          </cell>
          <cell r="AZ1603">
            <v>0</v>
          </cell>
          <cell r="BA1603">
            <v>0</v>
          </cell>
          <cell r="BB1603">
            <v>0</v>
          </cell>
          <cell r="BC1603">
            <v>0</v>
          </cell>
          <cell r="BH1603">
            <v>0</v>
          </cell>
          <cell r="BJ1603">
            <v>0</v>
          </cell>
        </row>
        <row r="1604">
          <cell r="A1604">
            <v>1604</v>
          </cell>
          <cell r="F1604" t="str">
            <v>XXX</v>
          </cell>
          <cell r="J1604" t="str">
            <v/>
          </cell>
          <cell r="L1604" t="str">
            <v>J</v>
          </cell>
          <cell r="M1604" t="str">
            <v>J</v>
          </cell>
          <cell r="N1604">
            <v>0</v>
          </cell>
          <cell r="R1604">
            <v>0</v>
          </cell>
          <cell r="S1604">
            <v>0</v>
          </cell>
          <cell r="T1604">
            <v>0</v>
          </cell>
          <cell r="X1604">
            <v>0</v>
          </cell>
          <cell r="Y1604">
            <v>0</v>
          </cell>
          <cell r="Z1604">
            <v>0</v>
          </cell>
          <cell r="AB1604">
            <v>0</v>
          </cell>
          <cell r="AC1604">
            <v>0</v>
          </cell>
          <cell r="AF1604">
            <v>0</v>
          </cell>
          <cell r="AG1604">
            <v>0</v>
          </cell>
          <cell r="AH1604">
            <v>0</v>
          </cell>
          <cell r="AI1604">
            <v>0</v>
          </cell>
          <cell r="AJ1604">
            <v>0</v>
          </cell>
          <cell r="AK1604">
            <v>0</v>
          </cell>
          <cell r="AL1604">
            <v>0</v>
          </cell>
          <cell r="AM1604">
            <v>0</v>
          </cell>
          <cell r="AN1604">
            <v>0</v>
          </cell>
          <cell r="AO1604">
            <v>0</v>
          </cell>
          <cell r="AP1604">
            <v>0</v>
          </cell>
          <cell r="AQ1604">
            <v>0</v>
          </cell>
          <cell r="AR1604">
            <v>0</v>
          </cell>
          <cell r="AS1604">
            <v>0</v>
          </cell>
          <cell r="AT1604">
            <v>0</v>
          </cell>
          <cell r="AU1604">
            <v>0</v>
          </cell>
          <cell r="AV1604">
            <v>0</v>
          </cell>
          <cell r="AW1604">
            <v>0</v>
          </cell>
          <cell r="AX1604">
            <v>0</v>
          </cell>
          <cell r="AY1604">
            <v>0</v>
          </cell>
          <cell r="AZ1604">
            <v>0</v>
          </cell>
          <cell r="BA1604">
            <v>0</v>
          </cell>
          <cell r="BB1604">
            <v>0</v>
          </cell>
          <cell r="BC1604">
            <v>0</v>
          </cell>
          <cell r="BH1604">
            <v>0</v>
          </cell>
          <cell r="BJ1604">
            <v>0</v>
          </cell>
        </row>
        <row r="1605">
          <cell r="A1605">
            <v>1605</v>
          </cell>
          <cell r="F1605" t="str">
            <v>XXX</v>
          </cell>
          <cell r="G1605">
            <v>1</v>
          </cell>
          <cell r="J1605" t="str">
            <v/>
          </cell>
          <cell r="L1605" t="str">
            <v>J</v>
          </cell>
          <cell r="M1605" t="str">
            <v>J</v>
          </cell>
          <cell r="N1605">
            <v>0</v>
          </cell>
          <cell r="P1605" t="str">
            <v xml:space="preserve">Providing and fixing white vitreous china pedestal </v>
          </cell>
          <cell r="R1605">
            <v>0</v>
          </cell>
          <cell r="S1605">
            <v>0</v>
          </cell>
          <cell r="T1605">
            <v>0</v>
          </cell>
          <cell r="X1605">
            <v>0</v>
          </cell>
          <cell r="Y1605">
            <v>0</v>
          </cell>
          <cell r="Z1605">
            <v>0</v>
          </cell>
          <cell r="AB1605">
            <v>0</v>
          </cell>
          <cell r="AC1605">
            <v>0</v>
          </cell>
          <cell r="AF1605">
            <v>0</v>
          </cell>
          <cell r="AG1605">
            <v>0</v>
          </cell>
          <cell r="AH1605">
            <v>0</v>
          </cell>
          <cell r="AI1605">
            <v>0</v>
          </cell>
          <cell r="AJ1605">
            <v>0</v>
          </cell>
          <cell r="AK1605">
            <v>0</v>
          </cell>
          <cell r="AL1605">
            <v>0</v>
          </cell>
          <cell r="AM1605">
            <v>0</v>
          </cell>
          <cell r="AN1605">
            <v>0</v>
          </cell>
          <cell r="AO1605">
            <v>0</v>
          </cell>
          <cell r="AP1605">
            <v>0</v>
          </cell>
          <cell r="AQ1605">
            <v>0</v>
          </cell>
          <cell r="AR1605">
            <v>0</v>
          </cell>
          <cell r="AS1605">
            <v>0</v>
          </cell>
          <cell r="AT1605">
            <v>0</v>
          </cell>
          <cell r="AU1605">
            <v>0</v>
          </cell>
          <cell r="AV1605">
            <v>0</v>
          </cell>
          <cell r="AW1605">
            <v>0</v>
          </cell>
          <cell r="AX1605">
            <v>0</v>
          </cell>
          <cell r="AY1605">
            <v>0</v>
          </cell>
          <cell r="AZ1605">
            <v>0</v>
          </cell>
          <cell r="BA1605">
            <v>0</v>
          </cell>
          <cell r="BB1605">
            <v>0</v>
          </cell>
          <cell r="BC1605">
            <v>0</v>
          </cell>
          <cell r="BH1605">
            <v>0</v>
          </cell>
          <cell r="BJ1605">
            <v>0</v>
          </cell>
        </row>
        <row r="1606">
          <cell r="A1606">
            <v>1606</v>
          </cell>
          <cell r="F1606" t="str">
            <v>XXX</v>
          </cell>
          <cell r="J1606" t="str">
            <v/>
          </cell>
          <cell r="L1606" t="str">
            <v>J</v>
          </cell>
          <cell r="M1606" t="str">
            <v>J</v>
          </cell>
          <cell r="N1606">
            <v>0</v>
          </cell>
          <cell r="P1606" t="str">
            <v xml:space="preserve">type water closet (European type W.C pan) with </v>
          </cell>
          <cell r="R1606">
            <v>0</v>
          </cell>
          <cell r="S1606">
            <v>0</v>
          </cell>
          <cell r="T1606">
            <v>0</v>
          </cell>
          <cell r="X1606">
            <v>0</v>
          </cell>
          <cell r="Y1606">
            <v>0</v>
          </cell>
          <cell r="Z1606">
            <v>0</v>
          </cell>
          <cell r="AB1606">
            <v>0</v>
          </cell>
          <cell r="AC1606">
            <v>0</v>
          </cell>
          <cell r="AF1606">
            <v>0</v>
          </cell>
          <cell r="AG1606">
            <v>0</v>
          </cell>
          <cell r="AH1606">
            <v>0</v>
          </cell>
          <cell r="AI1606">
            <v>0</v>
          </cell>
          <cell r="AJ1606">
            <v>0</v>
          </cell>
          <cell r="AK1606">
            <v>0</v>
          </cell>
          <cell r="AL1606">
            <v>0</v>
          </cell>
          <cell r="AM1606">
            <v>0</v>
          </cell>
          <cell r="AN1606">
            <v>0</v>
          </cell>
          <cell r="AO1606">
            <v>0</v>
          </cell>
          <cell r="AP1606">
            <v>0</v>
          </cell>
          <cell r="AQ1606">
            <v>0</v>
          </cell>
          <cell r="AR1606">
            <v>0</v>
          </cell>
          <cell r="AS1606">
            <v>0</v>
          </cell>
          <cell r="AT1606">
            <v>0</v>
          </cell>
          <cell r="AU1606">
            <v>0</v>
          </cell>
          <cell r="AV1606">
            <v>0</v>
          </cell>
          <cell r="AW1606">
            <v>0</v>
          </cell>
          <cell r="AX1606">
            <v>0</v>
          </cell>
          <cell r="AY1606">
            <v>0</v>
          </cell>
          <cell r="AZ1606">
            <v>0</v>
          </cell>
          <cell r="BA1606">
            <v>0</v>
          </cell>
          <cell r="BB1606">
            <v>0</v>
          </cell>
          <cell r="BC1606">
            <v>0</v>
          </cell>
          <cell r="BH1606">
            <v>0</v>
          </cell>
          <cell r="BJ1606">
            <v>0</v>
          </cell>
        </row>
        <row r="1607">
          <cell r="A1607">
            <v>1607</v>
          </cell>
          <cell r="F1607" t="str">
            <v>XXX</v>
          </cell>
          <cell r="J1607" t="str">
            <v/>
          </cell>
          <cell r="L1607" t="str">
            <v>J</v>
          </cell>
          <cell r="M1607" t="str">
            <v>J</v>
          </cell>
          <cell r="N1607">
            <v>0</v>
          </cell>
          <cell r="P1607" t="str">
            <v>seat and lid, C.P brass hinges and rubber buffers, 10</v>
          </cell>
          <cell r="R1607">
            <v>0</v>
          </cell>
          <cell r="S1607">
            <v>0</v>
          </cell>
          <cell r="T1607">
            <v>0</v>
          </cell>
          <cell r="X1607">
            <v>0</v>
          </cell>
          <cell r="Y1607">
            <v>0</v>
          </cell>
          <cell r="Z1607">
            <v>0</v>
          </cell>
          <cell r="AB1607">
            <v>0</v>
          </cell>
          <cell r="AC1607">
            <v>0</v>
          </cell>
          <cell r="AF1607">
            <v>0</v>
          </cell>
          <cell r="AG1607">
            <v>0</v>
          </cell>
          <cell r="AH1607">
            <v>0</v>
          </cell>
          <cell r="AI1607">
            <v>0</v>
          </cell>
          <cell r="AJ1607">
            <v>0</v>
          </cell>
          <cell r="AK1607">
            <v>0</v>
          </cell>
          <cell r="AL1607">
            <v>0</v>
          </cell>
          <cell r="AM1607">
            <v>0</v>
          </cell>
          <cell r="AN1607">
            <v>0</v>
          </cell>
          <cell r="AO1607">
            <v>0</v>
          </cell>
          <cell r="AP1607">
            <v>0</v>
          </cell>
          <cell r="AQ1607">
            <v>0</v>
          </cell>
          <cell r="AR1607">
            <v>0</v>
          </cell>
          <cell r="AS1607">
            <v>0</v>
          </cell>
          <cell r="AT1607">
            <v>0</v>
          </cell>
          <cell r="AU1607">
            <v>0</v>
          </cell>
          <cell r="AV1607">
            <v>0</v>
          </cell>
          <cell r="AW1607">
            <v>0</v>
          </cell>
          <cell r="AX1607">
            <v>0</v>
          </cell>
          <cell r="AY1607">
            <v>0</v>
          </cell>
          <cell r="AZ1607">
            <v>0</v>
          </cell>
          <cell r="BA1607">
            <v>0</v>
          </cell>
          <cell r="BB1607">
            <v>0</v>
          </cell>
          <cell r="BC1607">
            <v>0</v>
          </cell>
          <cell r="BH1607">
            <v>0</v>
          </cell>
          <cell r="BJ1607">
            <v>0</v>
          </cell>
        </row>
        <row r="1608">
          <cell r="A1608">
            <v>1608</v>
          </cell>
          <cell r="F1608" t="str">
            <v>XXX</v>
          </cell>
          <cell r="J1608" t="str">
            <v/>
          </cell>
          <cell r="L1608" t="str">
            <v>J</v>
          </cell>
          <cell r="M1608" t="str">
            <v>J</v>
          </cell>
          <cell r="N1608">
            <v>0</v>
          </cell>
          <cell r="P1608" t="str">
            <v>litre, low level PVC flushing cistern with manually</v>
          </cell>
          <cell r="R1608">
            <v>0</v>
          </cell>
          <cell r="S1608">
            <v>0</v>
          </cell>
          <cell r="T1608">
            <v>0</v>
          </cell>
          <cell r="X1608">
            <v>0</v>
          </cell>
          <cell r="Y1608">
            <v>0</v>
          </cell>
          <cell r="Z1608">
            <v>0</v>
          </cell>
          <cell r="AB1608">
            <v>0</v>
          </cell>
          <cell r="AC1608">
            <v>0</v>
          </cell>
          <cell r="AF1608">
            <v>0</v>
          </cell>
          <cell r="AG1608">
            <v>0</v>
          </cell>
          <cell r="AH1608">
            <v>0</v>
          </cell>
          <cell r="AI1608">
            <v>0</v>
          </cell>
          <cell r="AJ1608">
            <v>0</v>
          </cell>
          <cell r="AK1608">
            <v>0</v>
          </cell>
          <cell r="AL1608">
            <v>0</v>
          </cell>
          <cell r="AM1608">
            <v>0</v>
          </cell>
          <cell r="AN1608">
            <v>0</v>
          </cell>
          <cell r="AO1608">
            <v>0</v>
          </cell>
          <cell r="AP1608">
            <v>0</v>
          </cell>
          <cell r="AQ1608">
            <v>0</v>
          </cell>
          <cell r="AR1608">
            <v>0</v>
          </cell>
          <cell r="AS1608">
            <v>0</v>
          </cell>
          <cell r="AT1608">
            <v>0</v>
          </cell>
          <cell r="AU1608">
            <v>0</v>
          </cell>
          <cell r="AV1608">
            <v>0</v>
          </cell>
          <cell r="AW1608">
            <v>0</v>
          </cell>
          <cell r="AX1608">
            <v>0</v>
          </cell>
          <cell r="AY1608">
            <v>0</v>
          </cell>
          <cell r="AZ1608">
            <v>0</v>
          </cell>
          <cell r="BA1608">
            <v>0</v>
          </cell>
          <cell r="BB1608">
            <v>0</v>
          </cell>
          <cell r="BC1608">
            <v>0</v>
          </cell>
          <cell r="BH1608">
            <v>0</v>
          </cell>
          <cell r="BJ1608">
            <v>0</v>
          </cell>
        </row>
        <row r="1609">
          <cell r="A1609">
            <v>1609</v>
          </cell>
          <cell r="F1609" t="str">
            <v>XXX</v>
          </cell>
          <cell r="J1609" t="str">
            <v/>
          </cell>
          <cell r="L1609" t="str">
            <v>J</v>
          </cell>
          <cell r="M1609" t="str">
            <v>J</v>
          </cell>
          <cell r="N1609">
            <v>0</v>
          </cell>
          <cell r="P1609" t="str">
            <v>controlled device (handle lever) conforming to IS</v>
          </cell>
          <cell r="R1609">
            <v>0</v>
          </cell>
          <cell r="S1609">
            <v>0</v>
          </cell>
          <cell r="T1609">
            <v>0</v>
          </cell>
          <cell r="X1609">
            <v>0</v>
          </cell>
          <cell r="Y1609">
            <v>0</v>
          </cell>
          <cell r="Z1609">
            <v>0</v>
          </cell>
          <cell r="AB1609">
            <v>0</v>
          </cell>
          <cell r="AC1609">
            <v>0</v>
          </cell>
          <cell r="AF1609">
            <v>0</v>
          </cell>
          <cell r="AG1609">
            <v>0</v>
          </cell>
          <cell r="AH1609">
            <v>0</v>
          </cell>
          <cell r="AI1609">
            <v>0</v>
          </cell>
          <cell r="AJ1609">
            <v>0</v>
          </cell>
          <cell r="AK1609">
            <v>0</v>
          </cell>
          <cell r="AL1609">
            <v>0</v>
          </cell>
          <cell r="AM1609">
            <v>0</v>
          </cell>
          <cell r="AN1609">
            <v>0</v>
          </cell>
          <cell r="AO1609">
            <v>0</v>
          </cell>
          <cell r="AP1609">
            <v>0</v>
          </cell>
          <cell r="AQ1609">
            <v>0</v>
          </cell>
          <cell r="AR1609">
            <v>0</v>
          </cell>
          <cell r="AS1609">
            <v>0</v>
          </cell>
          <cell r="AT1609">
            <v>0</v>
          </cell>
          <cell r="AU1609">
            <v>0</v>
          </cell>
          <cell r="AV1609">
            <v>0</v>
          </cell>
          <cell r="AW1609">
            <v>0</v>
          </cell>
          <cell r="AX1609">
            <v>0</v>
          </cell>
          <cell r="AY1609">
            <v>0</v>
          </cell>
          <cell r="AZ1609">
            <v>0</v>
          </cell>
          <cell r="BA1609">
            <v>0</v>
          </cell>
          <cell r="BB1609">
            <v>0</v>
          </cell>
          <cell r="BC1609">
            <v>0</v>
          </cell>
          <cell r="BH1609">
            <v>0</v>
          </cell>
          <cell r="BJ1609">
            <v>0</v>
          </cell>
        </row>
        <row r="1610">
          <cell r="A1610">
            <v>1610</v>
          </cell>
          <cell r="F1610" t="str">
            <v>XXX</v>
          </cell>
          <cell r="J1610" t="str">
            <v/>
          </cell>
          <cell r="L1610" t="str">
            <v>J</v>
          </cell>
          <cell r="M1610" t="str">
            <v>J</v>
          </cell>
          <cell r="N1610">
            <v>0</v>
          </cell>
          <cell r="P1610" t="str">
            <v>7231, Parryware/Hindware/ Seabird/ Orient (Coral)</v>
          </cell>
          <cell r="R1610">
            <v>0</v>
          </cell>
          <cell r="S1610">
            <v>0</v>
          </cell>
          <cell r="T1610">
            <v>0</v>
          </cell>
          <cell r="X1610">
            <v>0</v>
          </cell>
          <cell r="Y1610">
            <v>0</v>
          </cell>
          <cell r="Z1610">
            <v>0</v>
          </cell>
          <cell r="AB1610">
            <v>0</v>
          </cell>
          <cell r="AC1610">
            <v>0</v>
          </cell>
          <cell r="AF1610">
            <v>0</v>
          </cell>
          <cell r="AG1610">
            <v>0</v>
          </cell>
          <cell r="AH1610">
            <v>0</v>
          </cell>
          <cell r="AI1610">
            <v>0</v>
          </cell>
          <cell r="AJ1610">
            <v>0</v>
          </cell>
          <cell r="AK1610">
            <v>0</v>
          </cell>
          <cell r="AL1610">
            <v>0</v>
          </cell>
          <cell r="AM1610">
            <v>0</v>
          </cell>
          <cell r="AN1610">
            <v>0</v>
          </cell>
          <cell r="AO1610">
            <v>0</v>
          </cell>
          <cell r="AP1610">
            <v>0</v>
          </cell>
          <cell r="AQ1610">
            <v>0</v>
          </cell>
          <cell r="AR1610">
            <v>0</v>
          </cell>
          <cell r="AS1610">
            <v>0</v>
          </cell>
          <cell r="AT1610">
            <v>0</v>
          </cell>
          <cell r="AU1610">
            <v>0</v>
          </cell>
          <cell r="AV1610">
            <v>0</v>
          </cell>
          <cell r="AW1610">
            <v>0</v>
          </cell>
          <cell r="AX1610">
            <v>0</v>
          </cell>
          <cell r="AY1610">
            <v>0</v>
          </cell>
          <cell r="AZ1610">
            <v>0</v>
          </cell>
          <cell r="BA1610">
            <v>0</v>
          </cell>
          <cell r="BB1610">
            <v>0</v>
          </cell>
          <cell r="BC1610">
            <v>0</v>
          </cell>
          <cell r="BH1610">
            <v>0</v>
          </cell>
          <cell r="BJ1610">
            <v>0</v>
          </cell>
        </row>
        <row r="1611">
          <cell r="A1611">
            <v>1611</v>
          </cell>
          <cell r="F1611" t="str">
            <v>XXX</v>
          </cell>
          <cell r="J1611" t="str">
            <v/>
          </cell>
          <cell r="L1611" t="str">
            <v>J</v>
          </cell>
          <cell r="M1611" t="str">
            <v>J</v>
          </cell>
          <cell r="N1611">
            <v>0</v>
          </cell>
          <cell r="P1611" t="str">
            <v>with all  fittings and fixtures complete, including</v>
          </cell>
          <cell r="R1611">
            <v>0</v>
          </cell>
          <cell r="S1611">
            <v>0</v>
          </cell>
          <cell r="T1611">
            <v>0</v>
          </cell>
          <cell r="X1611">
            <v>0</v>
          </cell>
          <cell r="Y1611">
            <v>0</v>
          </cell>
          <cell r="Z1611">
            <v>0</v>
          </cell>
          <cell r="AB1611">
            <v>0</v>
          </cell>
          <cell r="AC1611">
            <v>0</v>
          </cell>
          <cell r="AF1611">
            <v>0</v>
          </cell>
          <cell r="AG1611">
            <v>0</v>
          </cell>
          <cell r="AH1611">
            <v>0</v>
          </cell>
          <cell r="AI1611">
            <v>0</v>
          </cell>
          <cell r="AJ1611">
            <v>0</v>
          </cell>
          <cell r="AK1611">
            <v>0</v>
          </cell>
          <cell r="AL1611">
            <v>0</v>
          </cell>
          <cell r="AM1611">
            <v>0</v>
          </cell>
          <cell r="AN1611">
            <v>0</v>
          </cell>
          <cell r="AO1611">
            <v>0</v>
          </cell>
          <cell r="AP1611">
            <v>0</v>
          </cell>
          <cell r="AQ1611">
            <v>0</v>
          </cell>
          <cell r="AR1611">
            <v>0</v>
          </cell>
          <cell r="AS1611">
            <v>0</v>
          </cell>
          <cell r="AT1611">
            <v>0</v>
          </cell>
          <cell r="AU1611">
            <v>0</v>
          </cell>
          <cell r="AV1611">
            <v>0</v>
          </cell>
          <cell r="AW1611">
            <v>0</v>
          </cell>
          <cell r="AX1611">
            <v>0</v>
          </cell>
          <cell r="AY1611">
            <v>0</v>
          </cell>
          <cell r="AZ1611">
            <v>0</v>
          </cell>
          <cell r="BA1611">
            <v>0</v>
          </cell>
          <cell r="BB1611">
            <v>0</v>
          </cell>
          <cell r="BC1611">
            <v>0</v>
          </cell>
          <cell r="BH1611">
            <v>0</v>
          </cell>
          <cell r="BJ1611">
            <v>0</v>
          </cell>
        </row>
        <row r="1612">
          <cell r="A1612">
            <v>1612</v>
          </cell>
          <cell r="F1612" t="str">
            <v>XXX</v>
          </cell>
          <cell r="J1612" t="str">
            <v/>
          </cell>
          <cell r="L1612" t="str">
            <v>J</v>
          </cell>
          <cell r="M1612" t="str">
            <v>J</v>
          </cell>
          <cell r="N1612">
            <v>0</v>
          </cell>
          <cell r="P1612" t="str">
            <v>cutting and  making good the walls and floors</v>
          </cell>
          <cell r="R1612">
            <v>0</v>
          </cell>
          <cell r="S1612">
            <v>0</v>
          </cell>
          <cell r="T1612">
            <v>0</v>
          </cell>
          <cell r="X1612">
            <v>0</v>
          </cell>
          <cell r="Y1612">
            <v>0</v>
          </cell>
          <cell r="Z1612">
            <v>0</v>
          </cell>
          <cell r="AB1612">
            <v>0</v>
          </cell>
          <cell r="AC1612">
            <v>0</v>
          </cell>
          <cell r="AF1612">
            <v>0</v>
          </cell>
          <cell r="AG1612">
            <v>0</v>
          </cell>
          <cell r="AH1612">
            <v>0</v>
          </cell>
          <cell r="AI1612">
            <v>0</v>
          </cell>
          <cell r="AJ1612">
            <v>0</v>
          </cell>
          <cell r="AK1612">
            <v>0</v>
          </cell>
          <cell r="AL1612">
            <v>0</v>
          </cell>
          <cell r="AM1612">
            <v>0</v>
          </cell>
          <cell r="AN1612">
            <v>0</v>
          </cell>
          <cell r="AO1612">
            <v>0</v>
          </cell>
          <cell r="AP1612">
            <v>0</v>
          </cell>
          <cell r="AQ1612">
            <v>0</v>
          </cell>
          <cell r="AR1612">
            <v>0</v>
          </cell>
          <cell r="AS1612">
            <v>0</v>
          </cell>
          <cell r="AT1612">
            <v>0</v>
          </cell>
          <cell r="AU1612">
            <v>0</v>
          </cell>
          <cell r="AV1612">
            <v>0</v>
          </cell>
          <cell r="AW1612">
            <v>0</v>
          </cell>
          <cell r="AX1612">
            <v>0</v>
          </cell>
          <cell r="AY1612">
            <v>0</v>
          </cell>
          <cell r="AZ1612">
            <v>0</v>
          </cell>
          <cell r="BA1612">
            <v>0</v>
          </cell>
          <cell r="BB1612">
            <v>0</v>
          </cell>
          <cell r="BC1612">
            <v>0</v>
          </cell>
          <cell r="BH1612">
            <v>0</v>
          </cell>
          <cell r="BJ1612">
            <v>0</v>
          </cell>
        </row>
        <row r="1613">
          <cell r="A1613">
            <v>1613</v>
          </cell>
          <cell r="F1613" t="str">
            <v>XXX</v>
          </cell>
          <cell r="J1613" t="str">
            <v/>
          </cell>
          <cell r="L1613" t="str">
            <v>J</v>
          </cell>
          <cell r="M1613" t="str">
            <v>J</v>
          </cell>
          <cell r="N1613">
            <v>0</v>
          </cell>
          <cell r="P1613" t="str">
            <v>wherever required:</v>
          </cell>
          <cell r="R1613">
            <v>0</v>
          </cell>
          <cell r="S1613">
            <v>0</v>
          </cell>
          <cell r="T1613">
            <v>0</v>
          </cell>
          <cell r="X1613">
            <v>0</v>
          </cell>
          <cell r="Y1613">
            <v>0</v>
          </cell>
          <cell r="Z1613">
            <v>0</v>
          </cell>
          <cell r="AB1613">
            <v>0</v>
          </cell>
          <cell r="AC1613">
            <v>0</v>
          </cell>
          <cell r="AF1613">
            <v>0</v>
          </cell>
          <cell r="AG1613">
            <v>0</v>
          </cell>
          <cell r="AH1613">
            <v>0</v>
          </cell>
          <cell r="AI1613">
            <v>0</v>
          </cell>
          <cell r="AJ1613">
            <v>0</v>
          </cell>
          <cell r="AK1613">
            <v>0</v>
          </cell>
          <cell r="AL1613">
            <v>0</v>
          </cell>
          <cell r="AM1613">
            <v>0</v>
          </cell>
          <cell r="AN1613">
            <v>0</v>
          </cell>
          <cell r="AO1613">
            <v>0</v>
          </cell>
          <cell r="AP1613">
            <v>0</v>
          </cell>
          <cell r="AQ1613">
            <v>0</v>
          </cell>
          <cell r="AR1613">
            <v>0</v>
          </cell>
          <cell r="AS1613">
            <v>0</v>
          </cell>
          <cell r="AT1613">
            <v>0</v>
          </cell>
          <cell r="AU1613">
            <v>0</v>
          </cell>
          <cell r="AV1613">
            <v>0</v>
          </cell>
          <cell r="AW1613">
            <v>0</v>
          </cell>
          <cell r="AX1613">
            <v>0</v>
          </cell>
          <cell r="AY1613">
            <v>0</v>
          </cell>
          <cell r="AZ1613">
            <v>0</v>
          </cell>
          <cell r="BA1613">
            <v>0</v>
          </cell>
          <cell r="BB1613">
            <v>0</v>
          </cell>
          <cell r="BC1613">
            <v>0</v>
          </cell>
          <cell r="BH1613">
            <v>0</v>
          </cell>
          <cell r="BJ1613">
            <v>0</v>
          </cell>
        </row>
        <row r="1614">
          <cell r="A1614">
            <v>1614</v>
          </cell>
          <cell r="F1614" t="str">
            <v>XXX</v>
          </cell>
          <cell r="J1614" t="str">
            <v/>
          </cell>
          <cell r="L1614" t="str">
            <v>J</v>
          </cell>
          <cell r="M1614" t="str">
            <v>J</v>
          </cell>
          <cell r="N1614">
            <v>0</v>
          </cell>
          <cell r="R1614">
            <v>0</v>
          </cell>
          <cell r="S1614">
            <v>0</v>
          </cell>
          <cell r="T1614">
            <v>0</v>
          </cell>
          <cell r="X1614">
            <v>0</v>
          </cell>
          <cell r="Y1614">
            <v>0</v>
          </cell>
          <cell r="Z1614">
            <v>0</v>
          </cell>
          <cell r="AB1614">
            <v>0</v>
          </cell>
          <cell r="AC1614">
            <v>0</v>
          </cell>
          <cell r="AF1614">
            <v>0</v>
          </cell>
          <cell r="AG1614">
            <v>0</v>
          </cell>
          <cell r="AH1614">
            <v>0</v>
          </cell>
          <cell r="AI1614">
            <v>0</v>
          </cell>
          <cell r="AJ1614">
            <v>0</v>
          </cell>
          <cell r="AK1614">
            <v>0</v>
          </cell>
          <cell r="AL1614">
            <v>0</v>
          </cell>
          <cell r="AM1614">
            <v>0</v>
          </cell>
          <cell r="AN1614">
            <v>0</v>
          </cell>
          <cell r="AO1614">
            <v>0</v>
          </cell>
          <cell r="AP1614">
            <v>0</v>
          </cell>
          <cell r="AQ1614">
            <v>0</v>
          </cell>
          <cell r="AR1614">
            <v>0</v>
          </cell>
          <cell r="AS1614">
            <v>0</v>
          </cell>
          <cell r="AT1614">
            <v>0</v>
          </cell>
          <cell r="AU1614">
            <v>0</v>
          </cell>
          <cell r="AV1614">
            <v>0</v>
          </cell>
          <cell r="AW1614">
            <v>0</v>
          </cell>
          <cell r="AX1614">
            <v>0</v>
          </cell>
          <cell r="AY1614">
            <v>0</v>
          </cell>
          <cell r="AZ1614">
            <v>0</v>
          </cell>
          <cell r="BA1614">
            <v>0</v>
          </cell>
          <cell r="BB1614">
            <v>0</v>
          </cell>
          <cell r="BC1614">
            <v>0</v>
          </cell>
          <cell r="BH1614">
            <v>0</v>
          </cell>
          <cell r="BJ1614">
            <v>0</v>
          </cell>
        </row>
        <row r="1615">
          <cell r="A1615">
            <v>1615</v>
          </cell>
          <cell r="F1615" t="str">
            <v>XXX</v>
          </cell>
          <cell r="I1615" t="str">
            <v>CIV</v>
          </cell>
          <cell r="J1615" t="str">
            <v>Civil Works</v>
          </cell>
          <cell r="K1615" t="str">
            <v>Gen</v>
          </cell>
          <cell r="L1615" t="str">
            <v>I</v>
          </cell>
          <cell r="M1615" t="str">
            <v>I</v>
          </cell>
          <cell r="N1615" t="str">
            <v>I</v>
          </cell>
          <cell r="O1615" t="str">
            <v>CVL UR</v>
          </cell>
          <cell r="P1615" t="str">
            <v>a) W.C pan with ISI marked white solid plastic seat</v>
          </cell>
          <cell r="Q1615" t="str">
            <v>Nos.</v>
          </cell>
          <cell r="R1615" t="str">
            <v>Nos.</v>
          </cell>
          <cell r="S1615">
            <v>3</v>
          </cell>
          <cell r="T1615">
            <v>3</v>
          </cell>
          <cell r="U1615">
            <v>3</v>
          </cell>
          <cell r="X1615">
            <v>3</v>
          </cell>
          <cell r="Y1615">
            <v>3</v>
          </cell>
          <cell r="Z1615" t="str">
            <v>KAK/1406</v>
          </cell>
          <cell r="AA1615" t="str">
            <v>INR</v>
          </cell>
          <cell r="AB1615">
            <v>4851</v>
          </cell>
          <cell r="AC1615">
            <v>4851</v>
          </cell>
          <cell r="AF1615">
            <v>2.3419203747072598E-2</v>
          </cell>
          <cell r="AG1615">
            <v>4737.3934426229507</v>
          </cell>
          <cell r="AH1615">
            <v>0</v>
          </cell>
          <cell r="AI1615">
            <v>1</v>
          </cell>
          <cell r="AJ1615">
            <v>0</v>
          </cell>
          <cell r="AK1615">
            <v>0</v>
          </cell>
          <cell r="AL1615">
            <v>0</v>
          </cell>
          <cell r="AM1615">
            <v>0</v>
          </cell>
          <cell r="AN1615">
            <v>0</v>
          </cell>
          <cell r="AO1615">
            <v>0</v>
          </cell>
          <cell r="AP1615">
            <v>0</v>
          </cell>
          <cell r="AQ1615">
            <v>0</v>
          </cell>
          <cell r="AR1615">
            <v>4737.3934426229507</v>
          </cell>
          <cell r="AS1615">
            <v>14212.180327868853</v>
          </cell>
          <cell r="AT1615">
            <v>1</v>
          </cell>
          <cell r="AU1615">
            <v>14212</v>
          </cell>
          <cell r="AV1615">
            <v>592.16666666666788</v>
          </cell>
          <cell r="AW1615">
            <v>495.03893039716968</v>
          </cell>
          <cell r="AX1615">
            <v>15299.205597063838</v>
          </cell>
          <cell r="AY1615">
            <v>15299.205597063838</v>
          </cell>
          <cell r="AZ1615">
            <v>0.16320000000000001</v>
          </cell>
          <cell r="BA1615">
            <v>0.04</v>
          </cell>
          <cell r="BB1615">
            <v>0</v>
          </cell>
          <cell r="BC1615">
            <v>0</v>
          </cell>
          <cell r="BH1615">
            <v>0</v>
          </cell>
          <cell r="BJ1615">
            <v>0</v>
          </cell>
        </row>
        <row r="1616">
          <cell r="A1616">
            <v>1616</v>
          </cell>
          <cell r="F1616" t="str">
            <v>XXX</v>
          </cell>
          <cell r="J1616" t="str">
            <v/>
          </cell>
          <cell r="L1616" t="str">
            <v>J</v>
          </cell>
          <cell r="M1616" t="str">
            <v>J</v>
          </cell>
          <cell r="N1616">
            <v>0</v>
          </cell>
          <cell r="P1616" t="str">
            <v>and lid. (DSR 19.2.2)</v>
          </cell>
          <cell r="R1616">
            <v>0</v>
          </cell>
          <cell r="S1616">
            <v>0</v>
          </cell>
          <cell r="T1616">
            <v>0</v>
          </cell>
          <cell r="X1616">
            <v>0</v>
          </cell>
          <cell r="Y1616">
            <v>0</v>
          </cell>
          <cell r="Z1616">
            <v>0</v>
          </cell>
          <cell r="AB1616">
            <v>0</v>
          </cell>
          <cell r="AC1616">
            <v>0</v>
          </cell>
          <cell r="AF1616">
            <v>0</v>
          </cell>
          <cell r="AG1616">
            <v>0</v>
          </cell>
          <cell r="AH1616">
            <v>0</v>
          </cell>
          <cell r="AI1616">
            <v>0</v>
          </cell>
          <cell r="AJ1616">
            <v>0</v>
          </cell>
          <cell r="AK1616">
            <v>0</v>
          </cell>
          <cell r="AL1616">
            <v>0</v>
          </cell>
          <cell r="AM1616">
            <v>0</v>
          </cell>
          <cell r="AN1616">
            <v>0</v>
          </cell>
          <cell r="AO1616">
            <v>0</v>
          </cell>
          <cell r="AP1616">
            <v>0</v>
          </cell>
          <cell r="AQ1616">
            <v>0</v>
          </cell>
          <cell r="AR1616">
            <v>0</v>
          </cell>
          <cell r="AS1616">
            <v>0</v>
          </cell>
          <cell r="AT1616">
            <v>0</v>
          </cell>
          <cell r="AU1616">
            <v>0</v>
          </cell>
          <cell r="AV1616">
            <v>0</v>
          </cell>
          <cell r="AW1616">
            <v>0</v>
          </cell>
          <cell r="AX1616">
            <v>0</v>
          </cell>
          <cell r="AY1616">
            <v>0</v>
          </cell>
          <cell r="AZ1616">
            <v>0</v>
          </cell>
          <cell r="BA1616">
            <v>0</v>
          </cell>
          <cell r="BB1616">
            <v>0</v>
          </cell>
          <cell r="BC1616">
            <v>0</v>
          </cell>
          <cell r="BH1616">
            <v>0</v>
          </cell>
          <cell r="BJ1616">
            <v>0</v>
          </cell>
        </row>
        <row r="1617">
          <cell r="A1617">
            <v>1617</v>
          </cell>
          <cell r="F1617" t="str">
            <v>XXX</v>
          </cell>
          <cell r="J1617" t="str">
            <v/>
          </cell>
          <cell r="L1617" t="str">
            <v>J</v>
          </cell>
          <cell r="M1617" t="str">
            <v>J</v>
          </cell>
          <cell r="N1617">
            <v>0</v>
          </cell>
          <cell r="R1617">
            <v>0</v>
          </cell>
          <cell r="S1617">
            <v>0</v>
          </cell>
          <cell r="T1617">
            <v>0</v>
          </cell>
          <cell r="X1617">
            <v>0</v>
          </cell>
          <cell r="Y1617">
            <v>0</v>
          </cell>
          <cell r="Z1617">
            <v>0</v>
          </cell>
          <cell r="AB1617">
            <v>0</v>
          </cell>
          <cell r="AC1617">
            <v>0</v>
          </cell>
          <cell r="AF1617">
            <v>0</v>
          </cell>
          <cell r="AG1617">
            <v>0</v>
          </cell>
          <cell r="AH1617">
            <v>0</v>
          </cell>
          <cell r="AI1617">
            <v>0</v>
          </cell>
          <cell r="AJ1617">
            <v>0</v>
          </cell>
          <cell r="AK1617">
            <v>0</v>
          </cell>
          <cell r="AL1617">
            <v>0</v>
          </cell>
          <cell r="AM1617">
            <v>0</v>
          </cell>
          <cell r="AN1617">
            <v>0</v>
          </cell>
          <cell r="AO1617">
            <v>0</v>
          </cell>
          <cell r="AP1617">
            <v>0</v>
          </cell>
          <cell r="AQ1617">
            <v>0</v>
          </cell>
          <cell r="AR1617">
            <v>0</v>
          </cell>
          <cell r="AS1617">
            <v>0</v>
          </cell>
          <cell r="AT1617">
            <v>0</v>
          </cell>
          <cell r="AU1617">
            <v>0</v>
          </cell>
          <cell r="AV1617">
            <v>0</v>
          </cell>
          <cell r="AW1617">
            <v>0</v>
          </cell>
          <cell r="AX1617">
            <v>0</v>
          </cell>
          <cell r="AY1617">
            <v>0</v>
          </cell>
          <cell r="AZ1617">
            <v>0</v>
          </cell>
          <cell r="BA1617">
            <v>0</v>
          </cell>
          <cell r="BB1617">
            <v>0</v>
          </cell>
          <cell r="BC1617">
            <v>0</v>
          </cell>
          <cell r="BH1617">
            <v>0</v>
          </cell>
          <cell r="BJ1617">
            <v>0</v>
          </cell>
        </row>
        <row r="1618">
          <cell r="A1618">
            <v>1618</v>
          </cell>
          <cell r="F1618" t="str">
            <v>XXX</v>
          </cell>
          <cell r="G1618">
            <v>2</v>
          </cell>
          <cell r="J1618" t="str">
            <v/>
          </cell>
          <cell r="L1618" t="str">
            <v>J</v>
          </cell>
          <cell r="M1618" t="str">
            <v>J</v>
          </cell>
          <cell r="N1618">
            <v>0</v>
          </cell>
          <cell r="P1618" t="str">
            <v>Providing and fixing white vitreous china water</v>
          </cell>
          <cell r="R1618">
            <v>0</v>
          </cell>
          <cell r="S1618">
            <v>0</v>
          </cell>
          <cell r="T1618">
            <v>0</v>
          </cell>
          <cell r="X1618">
            <v>0</v>
          </cell>
          <cell r="Y1618">
            <v>0</v>
          </cell>
          <cell r="Z1618">
            <v>0</v>
          </cell>
          <cell r="AB1618">
            <v>0</v>
          </cell>
          <cell r="AC1618">
            <v>0</v>
          </cell>
          <cell r="AF1618">
            <v>0</v>
          </cell>
          <cell r="AG1618">
            <v>0</v>
          </cell>
          <cell r="AH1618">
            <v>0</v>
          </cell>
          <cell r="AI1618">
            <v>0</v>
          </cell>
          <cell r="AJ1618">
            <v>0</v>
          </cell>
          <cell r="AK1618">
            <v>0</v>
          </cell>
          <cell r="AL1618">
            <v>0</v>
          </cell>
          <cell r="AM1618">
            <v>0</v>
          </cell>
          <cell r="AN1618">
            <v>0</v>
          </cell>
          <cell r="AO1618">
            <v>0</v>
          </cell>
          <cell r="AP1618">
            <v>0</v>
          </cell>
          <cell r="AQ1618">
            <v>0</v>
          </cell>
          <cell r="AR1618">
            <v>0</v>
          </cell>
          <cell r="AS1618">
            <v>0</v>
          </cell>
          <cell r="AT1618">
            <v>0</v>
          </cell>
          <cell r="AU1618">
            <v>0</v>
          </cell>
          <cell r="AV1618">
            <v>0</v>
          </cell>
          <cell r="AW1618">
            <v>0</v>
          </cell>
          <cell r="AX1618">
            <v>0</v>
          </cell>
          <cell r="AY1618">
            <v>0</v>
          </cell>
          <cell r="AZ1618">
            <v>0</v>
          </cell>
          <cell r="BA1618">
            <v>0</v>
          </cell>
          <cell r="BB1618">
            <v>0</v>
          </cell>
          <cell r="BC1618">
            <v>0</v>
          </cell>
          <cell r="BH1618">
            <v>0</v>
          </cell>
          <cell r="BJ1618">
            <v>0</v>
          </cell>
        </row>
        <row r="1619">
          <cell r="A1619">
            <v>1619</v>
          </cell>
          <cell r="F1619" t="str">
            <v>XXX</v>
          </cell>
          <cell r="J1619" t="str">
            <v/>
          </cell>
          <cell r="L1619" t="str">
            <v>J</v>
          </cell>
          <cell r="M1619" t="str">
            <v>J</v>
          </cell>
          <cell r="N1619">
            <v>0</v>
          </cell>
          <cell r="P1619" t="str">
            <v>closet squatting pan (Indian type w.c pan) with</v>
          </cell>
          <cell r="R1619">
            <v>0</v>
          </cell>
          <cell r="S1619">
            <v>0</v>
          </cell>
          <cell r="T1619">
            <v>0</v>
          </cell>
          <cell r="X1619">
            <v>0</v>
          </cell>
          <cell r="Y1619">
            <v>0</v>
          </cell>
          <cell r="Z1619">
            <v>0</v>
          </cell>
          <cell r="AB1619">
            <v>0</v>
          </cell>
          <cell r="AC1619">
            <v>0</v>
          </cell>
          <cell r="AF1619">
            <v>0</v>
          </cell>
          <cell r="AG1619">
            <v>0</v>
          </cell>
          <cell r="AH1619">
            <v>0</v>
          </cell>
          <cell r="AI1619">
            <v>0</v>
          </cell>
          <cell r="AJ1619">
            <v>0</v>
          </cell>
          <cell r="AK1619">
            <v>0</v>
          </cell>
          <cell r="AL1619">
            <v>0</v>
          </cell>
          <cell r="AM1619">
            <v>0</v>
          </cell>
          <cell r="AN1619">
            <v>0</v>
          </cell>
          <cell r="AO1619">
            <v>0</v>
          </cell>
          <cell r="AP1619">
            <v>0</v>
          </cell>
          <cell r="AQ1619">
            <v>0</v>
          </cell>
          <cell r="AR1619">
            <v>0</v>
          </cell>
          <cell r="AS1619">
            <v>0</v>
          </cell>
          <cell r="AT1619">
            <v>0</v>
          </cell>
          <cell r="AU1619">
            <v>0</v>
          </cell>
          <cell r="AV1619">
            <v>0</v>
          </cell>
          <cell r="AW1619">
            <v>0</v>
          </cell>
          <cell r="AX1619">
            <v>0</v>
          </cell>
          <cell r="AY1619">
            <v>0</v>
          </cell>
          <cell r="AZ1619">
            <v>0</v>
          </cell>
          <cell r="BA1619">
            <v>0</v>
          </cell>
          <cell r="BB1619">
            <v>0</v>
          </cell>
          <cell r="BC1619">
            <v>0</v>
          </cell>
          <cell r="BH1619">
            <v>0</v>
          </cell>
          <cell r="BJ1619">
            <v>0</v>
          </cell>
        </row>
        <row r="1620">
          <cell r="A1620">
            <v>1620</v>
          </cell>
          <cell r="F1620" t="str">
            <v>XXX</v>
          </cell>
          <cell r="J1620" t="str">
            <v/>
          </cell>
          <cell r="L1620" t="str">
            <v>J</v>
          </cell>
          <cell r="M1620" t="str">
            <v>J</v>
          </cell>
          <cell r="N1620">
            <v>0</v>
          </cell>
          <cell r="P1620" t="str">
            <v>100mm sand cast iron P or S trap, 10 litre low level</v>
          </cell>
          <cell r="R1620">
            <v>0</v>
          </cell>
          <cell r="S1620">
            <v>0</v>
          </cell>
          <cell r="T1620">
            <v>0</v>
          </cell>
          <cell r="X1620">
            <v>0</v>
          </cell>
          <cell r="Y1620">
            <v>0</v>
          </cell>
          <cell r="Z1620">
            <v>0</v>
          </cell>
          <cell r="AB1620">
            <v>0</v>
          </cell>
          <cell r="AC1620">
            <v>0</v>
          </cell>
          <cell r="AF1620">
            <v>0</v>
          </cell>
          <cell r="AG1620">
            <v>0</v>
          </cell>
          <cell r="AH1620">
            <v>0</v>
          </cell>
          <cell r="AI1620">
            <v>0</v>
          </cell>
          <cell r="AJ1620">
            <v>0</v>
          </cell>
          <cell r="AK1620">
            <v>0</v>
          </cell>
          <cell r="AL1620">
            <v>0</v>
          </cell>
          <cell r="AM1620">
            <v>0</v>
          </cell>
          <cell r="AN1620">
            <v>0</v>
          </cell>
          <cell r="AO1620">
            <v>0</v>
          </cell>
          <cell r="AP1620">
            <v>0</v>
          </cell>
          <cell r="AQ1620">
            <v>0</v>
          </cell>
          <cell r="AR1620">
            <v>0</v>
          </cell>
          <cell r="AS1620">
            <v>0</v>
          </cell>
          <cell r="AT1620">
            <v>0</v>
          </cell>
          <cell r="AU1620">
            <v>0</v>
          </cell>
          <cell r="AV1620">
            <v>0</v>
          </cell>
          <cell r="AW1620">
            <v>0</v>
          </cell>
          <cell r="AX1620">
            <v>0</v>
          </cell>
          <cell r="AY1620">
            <v>0</v>
          </cell>
          <cell r="AZ1620">
            <v>0</v>
          </cell>
          <cell r="BA1620">
            <v>0</v>
          </cell>
          <cell r="BB1620">
            <v>0</v>
          </cell>
          <cell r="BC1620">
            <v>0</v>
          </cell>
          <cell r="BH1620">
            <v>0</v>
          </cell>
          <cell r="BJ1620">
            <v>0</v>
          </cell>
        </row>
        <row r="1621">
          <cell r="A1621">
            <v>1621</v>
          </cell>
          <cell r="F1621" t="str">
            <v>XXX</v>
          </cell>
          <cell r="J1621" t="str">
            <v/>
          </cell>
          <cell r="L1621" t="str">
            <v>J</v>
          </cell>
          <cell r="M1621" t="str">
            <v>J</v>
          </cell>
          <cell r="N1621">
            <v>0</v>
          </cell>
          <cell r="P1621" t="str">
            <v>PVC flushing cistern with manually controlled device</v>
          </cell>
          <cell r="R1621">
            <v>0</v>
          </cell>
          <cell r="S1621">
            <v>0</v>
          </cell>
          <cell r="T1621">
            <v>0</v>
          </cell>
          <cell r="X1621">
            <v>0</v>
          </cell>
          <cell r="Y1621">
            <v>0</v>
          </cell>
          <cell r="Z1621">
            <v>0</v>
          </cell>
          <cell r="AB1621">
            <v>0</v>
          </cell>
          <cell r="AC1621">
            <v>0</v>
          </cell>
          <cell r="AF1621">
            <v>0</v>
          </cell>
          <cell r="AG1621">
            <v>0</v>
          </cell>
          <cell r="AH1621">
            <v>0</v>
          </cell>
          <cell r="AI1621">
            <v>0</v>
          </cell>
          <cell r="AJ1621">
            <v>0</v>
          </cell>
          <cell r="AK1621">
            <v>0</v>
          </cell>
          <cell r="AL1621">
            <v>0</v>
          </cell>
          <cell r="AM1621">
            <v>0</v>
          </cell>
          <cell r="AN1621">
            <v>0</v>
          </cell>
          <cell r="AO1621">
            <v>0</v>
          </cell>
          <cell r="AP1621">
            <v>0</v>
          </cell>
          <cell r="AQ1621">
            <v>0</v>
          </cell>
          <cell r="AR1621">
            <v>0</v>
          </cell>
          <cell r="AS1621">
            <v>0</v>
          </cell>
          <cell r="AT1621">
            <v>0</v>
          </cell>
          <cell r="AU1621">
            <v>0</v>
          </cell>
          <cell r="AV1621">
            <v>0</v>
          </cell>
          <cell r="AW1621">
            <v>0</v>
          </cell>
          <cell r="AX1621">
            <v>0</v>
          </cell>
          <cell r="AY1621">
            <v>0</v>
          </cell>
          <cell r="AZ1621">
            <v>0</v>
          </cell>
          <cell r="BA1621">
            <v>0</v>
          </cell>
          <cell r="BB1621">
            <v>0</v>
          </cell>
          <cell r="BC1621">
            <v>0</v>
          </cell>
          <cell r="BH1621">
            <v>0</v>
          </cell>
          <cell r="BJ1621">
            <v>0</v>
          </cell>
        </row>
        <row r="1622">
          <cell r="A1622">
            <v>1622</v>
          </cell>
          <cell r="F1622" t="str">
            <v>XXX</v>
          </cell>
          <cell r="J1622" t="str">
            <v/>
          </cell>
          <cell r="L1622" t="str">
            <v>J</v>
          </cell>
          <cell r="M1622" t="str">
            <v>J</v>
          </cell>
          <cell r="N1622">
            <v>0</v>
          </cell>
          <cell r="P1622" t="str">
            <v>(handle lever) conforming to IS7231,</v>
          </cell>
          <cell r="R1622">
            <v>0</v>
          </cell>
          <cell r="S1622">
            <v>0</v>
          </cell>
          <cell r="T1622">
            <v>0</v>
          </cell>
          <cell r="X1622">
            <v>0</v>
          </cell>
          <cell r="Y1622">
            <v>0</v>
          </cell>
          <cell r="Z1622">
            <v>0</v>
          </cell>
          <cell r="AB1622">
            <v>0</v>
          </cell>
          <cell r="AC1622">
            <v>0</v>
          </cell>
          <cell r="AF1622">
            <v>0</v>
          </cell>
          <cell r="AG1622">
            <v>0</v>
          </cell>
          <cell r="AH1622">
            <v>0</v>
          </cell>
          <cell r="AI1622">
            <v>0</v>
          </cell>
          <cell r="AJ1622">
            <v>0</v>
          </cell>
          <cell r="AK1622">
            <v>0</v>
          </cell>
          <cell r="AL1622">
            <v>0</v>
          </cell>
          <cell r="AM1622">
            <v>0</v>
          </cell>
          <cell r="AN1622">
            <v>0</v>
          </cell>
          <cell r="AO1622">
            <v>0</v>
          </cell>
          <cell r="AP1622">
            <v>0</v>
          </cell>
          <cell r="AQ1622">
            <v>0</v>
          </cell>
          <cell r="AR1622">
            <v>0</v>
          </cell>
          <cell r="AS1622">
            <v>0</v>
          </cell>
          <cell r="AT1622">
            <v>0</v>
          </cell>
          <cell r="AU1622">
            <v>0</v>
          </cell>
          <cell r="AV1622">
            <v>0</v>
          </cell>
          <cell r="AW1622">
            <v>0</v>
          </cell>
          <cell r="AX1622">
            <v>0</v>
          </cell>
          <cell r="AY1622">
            <v>0</v>
          </cell>
          <cell r="AZ1622">
            <v>0</v>
          </cell>
          <cell r="BA1622">
            <v>0</v>
          </cell>
          <cell r="BB1622">
            <v>0</v>
          </cell>
          <cell r="BC1622">
            <v>0</v>
          </cell>
          <cell r="BH1622">
            <v>0</v>
          </cell>
          <cell r="BJ1622">
            <v>0</v>
          </cell>
        </row>
        <row r="1623">
          <cell r="A1623">
            <v>1623</v>
          </cell>
          <cell r="F1623" t="str">
            <v>XXX</v>
          </cell>
          <cell r="J1623" t="str">
            <v/>
          </cell>
          <cell r="L1623" t="str">
            <v>J</v>
          </cell>
          <cell r="M1623" t="str">
            <v>J</v>
          </cell>
          <cell r="N1623">
            <v>0</v>
          </cell>
          <cell r="P1623" t="str">
            <v xml:space="preserve">Parryware/Hindware/Seabird/ Orient (Coral) with all </v>
          </cell>
          <cell r="R1623">
            <v>0</v>
          </cell>
          <cell r="S1623">
            <v>0</v>
          </cell>
          <cell r="T1623">
            <v>0</v>
          </cell>
          <cell r="X1623">
            <v>0</v>
          </cell>
          <cell r="Y1623">
            <v>0</v>
          </cell>
          <cell r="Z1623">
            <v>0</v>
          </cell>
          <cell r="AB1623">
            <v>0</v>
          </cell>
          <cell r="AC1623">
            <v>0</v>
          </cell>
          <cell r="AF1623">
            <v>0</v>
          </cell>
          <cell r="AG1623">
            <v>0</v>
          </cell>
          <cell r="AH1623">
            <v>0</v>
          </cell>
          <cell r="AI1623">
            <v>0</v>
          </cell>
          <cell r="AJ1623">
            <v>0</v>
          </cell>
          <cell r="AK1623">
            <v>0</v>
          </cell>
          <cell r="AL1623">
            <v>0</v>
          </cell>
          <cell r="AM1623">
            <v>0</v>
          </cell>
          <cell r="AN1623">
            <v>0</v>
          </cell>
          <cell r="AO1623">
            <v>0</v>
          </cell>
          <cell r="AP1623">
            <v>0</v>
          </cell>
          <cell r="AQ1623">
            <v>0</v>
          </cell>
          <cell r="AR1623">
            <v>0</v>
          </cell>
          <cell r="AS1623">
            <v>0</v>
          </cell>
          <cell r="AT1623">
            <v>0</v>
          </cell>
          <cell r="AU1623">
            <v>0</v>
          </cell>
          <cell r="AV1623">
            <v>0</v>
          </cell>
          <cell r="AW1623">
            <v>0</v>
          </cell>
          <cell r="AX1623">
            <v>0</v>
          </cell>
          <cell r="AY1623">
            <v>0</v>
          </cell>
          <cell r="AZ1623">
            <v>0</v>
          </cell>
          <cell r="BA1623">
            <v>0</v>
          </cell>
          <cell r="BB1623">
            <v>0</v>
          </cell>
          <cell r="BC1623">
            <v>0</v>
          </cell>
          <cell r="BH1623">
            <v>0</v>
          </cell>
          <cell r="BJ1623">
            <v>0</v>
          </cell>
        </row>
        <row r="1624">
          <cell r="A1624">
            <v>1624</v>
          </cell>
          <cell r="F1624" t="str">
            <v>XXX</v>
          </cell>
          <cell r="J1624" t="str">
            <v/>
          </cell>
          <cell r="L1624" t="str">
            <v>J</v>
          </cell>
          <cell r="M1624" t="str">
            <v>J</v>
          </cell>
          <cell r="N1624">
            <v>0</v>
          </cell>
          <cell r="P1624" t="str">
            <v>fittings and fixtures complete, cutting and making</v>
          </cell>
          <cell r="R1624">
            <v>0</v>
          </cell>
          <cell r="S1624">
            <v>0</v>
          </cell>
          <cell r="T1624">
            <v>0</v>
          </cell>
          <cell r="X1624">
            <v>0</v>
          </cell>
          <cell r="Y1624">
            <v>0</v>
          </cell>
          <cell r="Z1624">
            <v>0</v>
          </cell>
          <cell r="AB1624">
            <v>0</v>
          </cell>
          <cell r="AC1624">
            <v>0</v>
          </cell>
          <cell r="AF1624">
            <v>0</v>
          </cell>
          <cell r="AG1624">
            <v>0</v>
          </cell>
          <cell r="AH1624">
            <v>0</v>
          </cell>
          <cell r="AI1624">
            <v>0</v>
          </cell>
          <cell r="AJ1624">
            <v>0</v>
          </cell>
          <cell r="AK1624">
            <v>0</v>
          </cell>
          <cell r="AL1624">
            <v>0</v>
          </cell>
          <cell r="AM1624">
            <v>0</v>
          </cell>
          <cell r="AN1624">
            <v>0</v>
          </cell>
          <cell r="AO1624">
            <v>0</v>
          </cell>
          <cell r="AP1624">
            <v>0</v>
          </cell>
          <cell r="AQ1624">
            <v>0</v>
          </cell>
          <cell r="AR1624">
            <v>0</v>
          </cell>
          <cell r="AS1624">
            <v>0</v>
          </cell>
          <cell r="AT1624">
            <v>0</v>
          </cell>
          <cell r="AU1624">
            <v>0</v>
          </cell>
          <cell r="AV1624">
            <v>0</v>
          </cell>
          <cell r="AW1624">
            <v>0</v>
          </cell>
          <cell r="AX1624">
            <v>0</v>
          </cell>
          <cell r="AY1624">
            <v>0</v>
          </cell>
          <cell r="AZ1624">
            <v>0</v>
          </cell>
          <cell r="BA1624">
            <v>0</v>
          </cell>
          <cell r="BB1624">
            <v>0</v>
          </cell>
          <cell r="BC1624">
            <v>0</v>
          </cell>
          <cell r="BH1624">
            <v>0</v>
          </cell>
          <cell r="BJ1624">
            <v>0</v>
          </cell>
        </row>
        <row r="1625">
          <cell r="A1625">
            <v>1625</v>
          </cell>
          <cell r="F1625" t="str">
            <v>XXX</v>
          </cell>
          <cell r="J1625" t="str">
            <v/>
          </cell>
          <cell r="L1625" t="str">
            <v>J</v>
          </cell>
          <cell r="M1625" t="str">
            <v>J</v>
          </cell>
          <cell r="N1625">
            <v>0</v>
          </cell>
          <cell r="P1625" t="str">
            <v>good the walls and floors wherever required:</v>
          </cell>
          <cell r="R1625">
            <v>0</v>
          </cell>
          <cell r="S1625">
            <v>0</v>
          </cell>
          <cell r="T1625">
            <v>0</v>
          </cell>
          <cell r="X1625">
            <v>0</v>
          </cell>
          <cell r="Y1625">
            <v>0</v>
          </cell>
          <cell r="Z1625">
            <v>0</v>
          </cell>
          <cell r="AB1625">
            <v>0</v>
          </cell>
          <cell r="AC1625">
            <v>0</v>
          </cell>
          <cell r="AF1625">
            <v>0</v>
          </cell>
          <cell r="AG1625">
            <v>0</v>
          </cell>
          <cell r="AH1625">
            <v>0</v>
          </cell>
          <cell r="AI1625">
            <v>0</v>
          </cell>
          <cell r="AJ1625">
            <v>0</v>
          </cell>
          <cell r="AK1625">
            <v>0</v>
          </cell>
          <cell r="AL1625">
            <v>0</v>
          </cell>
          <cell r="AM1625">
            <v>0</v>
          </cell>
          <cell r="AN1625">
            <v>0</v>
          </cell>
          <cell r="AO1625">
            <v>0</v>
          </cell>
          <cell r="AP1625">
            <v>0</v>
          </cell>
          <cell r="AQ1625">
            <v>0</v>
          </cell>
          <cell r="AR1625">
            <v>0</v>
          </cell>
          <cell r="AS1625">
            <v>0</v>
          </cell>
          <cell r="AT1625">
            <v>0</v>
          </cell>
          <cell r="AU1625">
            <v>0</v>
          </cell>
          <cell r="AV1625">
            <v>0</v>
          </cell>
          <cell r="AW1625">
            <v>0</v>
          </cell>
          <cell r="AX1625">
            <v>0</v>
          </cell>
          <cell r="AY1625">
            <v>0</v>
          </cell>
          <cell r="AZ1625">
            <v>0</v>
          </cell>
          <cell r="BA1625">
            <v>0</v>
          </cell>
          <cell r="BB1625">
            <v>0</v>
          </cell>
          <cell r="BC1625">
            <v>0</v>
          </cell>
          <cell r="BH1625">
            <v>0</v>
          </cell>
          <cell r="BJ1625">
            <v>0</v>
          </cell>
        </row>
        <row r="1626">
          <cell r="A1626">
            <v>1626</v>
          </cell>
          <cell r="F1626" t="str">
            <v>XXX</v>
          </cell>
          <cell r="J1626" t="str">
            <v/>
          </cell>
          <cell r="L1626" t="str">
            <v>J</v>
          </cell>
          <cell r="M1626" t="str">
            <v>J</v>
          </cell>
          <cell r="N1626">
            <v>0</v>
          </cell>
          <cell r="R1626">
            <v>0</v>
          </cell>
          <cell r="S1626">
            <v>0</v>
          </cell>
          <cell r="T1626">
            <v>0</v>
          </cell>
          <cell r="X1626">
            <v>0</v>
          </cell>
          <cell r="Y1626">
            <v>0</v>
          </cell>
          <cell r="Z1626">
            <v>0</v>
          </cell>
          <cell r="AB1626">
            <v>0</v>
          </cell>
          <cell r="AC1626">
            <v>0</v>
          </cell>
          <cell r="AF1626">
            <v>0</v>
          </cell>
          <cell r="AG1626">
            <v>0</v>
          </cell>
          <cell r="AH1626">
            <v>0</v>
          </cell>
          <cell r="AI1626">
            <v>0</v>
          </cell>
          <cell r="AJ1626">
            <v>0</v>
          </cell>
          <cell r="AK1626">
            <v>0</v>
          </cell>
          <cell r="AL1626">
            <v>0</v>
          </cell>
          <cell r="AM1626">
            <v>0</v>
          </cell>
          <cell r="AN1626">
            <v>0</v>
          </cell>
          <cell r="AO1626">
            <v>0</v>
          </cell>
          <cell r="AP1626">
            <v>0</v>
          </cell>
          <cell r="AQ1626">
            <v>0</v>
          </cell>
          <cell r="AR1626">
            <v>0</v>
          </cell>
          <cell r="AS1626">
            <v>0</v>
          </cell>
          <cell r="AT1626">
            <v>0</v>
          </cell>
          <cell r="AU1626">
            <v>0</v>
          </cell>
          <cell r="AV1626">
            <v>0</v>
          </cell>
          <cell r="AW1626">
            <v>0</v>
          </cell>
          <cell r="AX1626">
            <v>0</v>
          </cell>
          <cell r="AY1626">
            <v>0</v>
          </cell>
          <cell r="AZ1626">
            <v>0</v>
          </cell>
          <cell r="BA1626">
            <v>0</v>
          </cell>
          <cell r="BB1626">
            <v>0</v>
          </cell>
          <cell r="BC1626">
            <v>0</v>
          </cell>
          <cell r="BH1626">
            <v>0</v>
          </cell>
          <cell r="BJ1626">
            <v>0</v>
          </cell>
        </row>
        <row r="1627">
          <cell r="A1627">
            <v>1627</v>
          </cell>
          <cell r="F1627" t="str">
            <v>XXX</v>
          </cell>
          <cell r="I1627" t="str">
            <v>CIV</v>
          </cell>
          <cell r="J1627" t="str">
            <v>Civil Works</v>
          </cell>
          <cell r="K1627" t="str">
            <v>Gen</v>
          </cell>
          <cell r="L1627" t="str">
            <v>I</v>
          </cell>
          <cell r="M1627" t="str">
            <v>I</v>
          </cell>
          <cell r="N1627" t="str">
            <v>I</v>
          </cell>
          <cell r="O1627" t="str">
            <v>CVL UR</v>
          </cell>
          <cell r="P1627" t="str">
            <v>a) White Vitreous china Orissa pattern W.C pan of</v>
          </cell>
          <cell r="Q1627" t="str">
            <v>Nos.</v>
          </cell>
          <cell r="R1627" t="str">
            <v>Nos.</v>
          </cell>
          <cell r="S1627">
            <v>1</v>
          </cell>
          <cell r="T1627">
            <v>1</v>
          </cell>
          <cell r="U1627">
            <v>1</v>
          </cell>
          <cell r="X1627">
            <v>1</v>
          </cell>
          <cell r="Y1627">
            <v>1</v>
          </cell>
          <cell r="Z1627" t="str">
            <v>KAK/1406</v>
          </cell>
          <cell r="AA1627" t="str">
            <v>INR</v>
          </cell>
          <cell r="AB1627">
            <v>3465</v>
          </cell>
          <cell r="AC1627">
            <v>3465</v>
          </cell>
          <cell r="AF1627">
            <v>2.3419203747072598E-2</v>
          </cell>
          <cell r="AG1627">
            <v>3383.8524590163934</v>
          </cell>
          <cell r="AH1627">
            <v>0</v>
          </cell>
          <cell r="AI1627">
            <v>1</v>
          </cell>
          <cell r="AJ1627">
            <v>0</v>
          </cell>
          <cell r="AK1627">
            <v>0</v>
          </cell>
          <cell r="AL1627">
            <v>0</v>
          </cell>
          <cell r="AM1627">
            <v>0</v>
          </cell>
          <cell r="AN1627">
            <v>0</v>
          </cell>
          <cell r="AO1627">
            <v>0</v>
          </cell>
          <cell r="AP1627">
            <v>0</v>
          </cell>
          <cell r="AQ1627">
            <v>0</v>
          </cell>
          <cell r="AR1627">
            <v>3383.8524590163934</v>
          </cell>
          <cell r="AS1627">
            <v>3383.8524590163934</v>
          </cell>
          <cell r="AT1627">
            <v>1</v>
          </cell>
          <cell r="AU1627">
            <v>3384</v>
          </cell>
          <cell r="AV1627">
            <v>141</v>
          </cell>
          <cell r="AW1627">
            <v>117.8730467537307</v>
          </cell>
          <cell r="AX1627">
            <v>3642.8730467537307</v>
          </cell>
          <cell r="AY1627">
            <v>3642.8730467537307</v>
          </cell>
          <cell r="AZ1627">
            <v>0.16320000000000001</v>
          </cell>
          <cell r="BA1627">
            <v>0.04</v>
          </cell>
          <cell r="BB1627">
            <v>0</v>
          </cell>
          <cell r="BC1627">
            <v>0</v>
          </cell>
          <cell r="BH1627">
            <v>0</v>
          </cell>
          <cell r="BJ1627">
            <v>0</v>
          </cell>
        </row>
        <row r="1628">
          <cell r="A1628">
            <v>1628</v>
          </cell>
          <cell r="F1628" t="str">
            <v>XXX</v>
          </cell>
          <cell r="J1628" t="str">
            <v/>
          </cell>
          <cell r="L1628" t="str">
            <v>J</v>
          </cell>
          <cell r="M1628" t="str">
            <v>J</v>
          </cell>
          <cell r="N1628">
            <v>0</v>
          </cell>
          <cell r="P1628" t="str">
            <v>size 580x440 mm with integral type foot rests (DSR</v>
          </cell>
          <cell r="R1628">
            <v>0</v>
          </cell>
          <cell r="S1628">
            <v>0</v>
          </cell>
          <cell r="T1628">
            <v>0</v>
          </cell>
          <cell r="X1628">
            <v>0</v>
          </cell>
          <cell r="Y1628">
            <v>0</v>
          </cell>
          <cell r="Z1628">
            <v>0</v>
          </cell>
          <cell r="AB1628">
            <v>0</v>
          </cell>
          <cell r="AC1628">
            <v>0</v>
          </cell>
          <cell r="AF1628">
            <v>0</v>
          </cell>
          <cell r="AG1628">
            <v>0</v>
          </cell>
          <cell r="AH1628">
            <v>0</v>
          </cell>
          <cell r="AI1628">
            <v>0</v>
          </cell>
          <cell r="AJ1628">
            <v>0</v>
          </cell>
          <cell r="AK1628">
            <v>0</v>
          </cell>
          <cell r="AL1628">
            <v>0</v>
          </cell>
          <cell r="AM1628">
            <v>0</v>
          </cell>
          <cell r="AN1628">
            <v>0</v>
          </cell>
          <cell r="AO1628">
            <v>0</v>
          </cell>
          <cell r="AP1628">
            <v>0</v>
          </cell>
          <cell r="AQ1628">
            <v>0</v>
          </cell>
          <cell r="AR1628">
            <v>0</v>
          </cell>
          <cell r="AS1628">
            <v>0</v>
          </cell>
          <cell r="AT1628">
            <v>0</v>
          </cell>
          <cell r="AU1628">
            <v>0</v>
          </cell>
          <cell r="AV1628">
            <v>0</v>
          </cell>
          <cell r="AW1628">
            <v>0</v>
          </cell>
          <cell r="AX1628">
            <v>0</v>
          </cell>
          <cell r="AY1628">
            <v>0</v>
          </cell>
          <cell r="AZ1628">
            <v>0</v>
          </cell>
          <cell r="BA1628">
            <v>0</v>
          </cell>
          <cell r="BB1628">
            <v>0</v>
          </cell>
          <cell r="BC1628">
            <v>0</v>
          </cell>
          <cell r="BH1628">
            <v>0</v>
          </cell>
          <cell r="BJ1628">
            <v>0</v>
          </cell>
        </row>
        <row r="1629">
          <cell r="A1629">
            <v>1629</v>
          </cell>
          <cell r="F1629" t="str">
            <v>XXX</v>
          </cell>
          <cell r="J1629" t="str">
            <v/>
          </cell>
          <cell r="L1629" t="str">
            <v>J</v>
          </cell>
          <cell r="M1629" t="str">
            <v>J</v>
          </cell>
          <cell r="N1629">
            <v>0</v>
          </cell>
          <cell r="P1629" t="str">
            <v>19.1.2)</v>
          </cell>
          <cell r="R1629">
            <v>0</v>
          </cell>
          <cell r="S1629">
            <v>0</v>
          </cell>
          <cell r="T1629">
            <v>0</v>
          </cell>
          <cell r="X1629">
            <v>0</v>
          </cell>
          <cell r="Y1629">
            <v>0</v>
          </cell>
          <cell r="Z1629">
            <v>0</v>
          </cell>
          <cell r="AB1629">
            <v>0</v>
          </cell>
          <cell r="AC1629">
            <v>0</v>
          </cell>
          <cell r="AF1629">
            <v>0</v>
          </cell>
          <cell r="AG1629">
            <v>0</v>
          </cell>
          <cell r="AH1629">
            <v>0</v>
          </cell>
          <cell r="AI1629">
            <v>0</v>
          </cell>
          <cell r="AJ1629">
            <v>0</v>
          </cell>
          <cell r="AK1629">
            <v>0</v>
          </cell>
          <cell r="AL1629">
            <v>0</v>
          </cell>
          <cell r="AM1629">
            <v>0</v>
          </cell>
          <cell r="AN1629">
            <v>0</v>
          </cell>
          <cell r="AO1629">
            <v>0</v>
          </cell>
          <cell r="AP1629">
            <v>0</v>
          </cell>
          <cell r="AQ1629">
            <v>0</v>
          </cell>
          <cell r="AR1629">
            <v>0</v>
          </cell>
          <cell r="AS1629">
            <v>0</v>
          </cell>
          <cell r="AT1629">
            <v>0</v>
          </cell>
          <cell r="AU1629">
            <v>0</v>
          </cell>
          <cell r="AV1629">
            <v>0</v>
          </cell>
          <cell r="AW1629">
            <v>0</v>
          </cell>
          <cell r="AX1629">
            <v>0</v>
          </cell>
          <cell r="AY1629">
            <v>0</v>
          </cell>
          <cell r="AZ1629">
            <v>0</v>
          </cell>
          <cell r="BA1629">
            <v>0</v>
          </cell>
          <cell r="BB1629">
            <v>0</v>
          </cell>
          <cell r="BC1629">
            <v>0</v>
          </cell>
          <cell r="BH1629">
            <v>0</v>
          </cell>
          <cell r="BJ1629">
            <v>0</v>
          </cell>
        </row>
        <row r="1630">
          <cell r="A1630">
            <v>1630</v>
          </cell>
          <cell r="F1630" t="str">
            <v>XXX</v>
          </cell>
          <cell r="J1630" t="str">
            <v/>
          </cell>
          <cell r="L1630" t="str">
            <v>J</v>
          </cell>
          <cell r="M1630" t="str">
            <v>J</v>
          </cell>
          <cell r="N1630">
            <v>0</v>
          </cell>
          <cell r="R1630">
            <v>0</v>
          </cell>
          <cell r="S1630">
            <v>0</v>
          </cell>
          <cell r="T1630">
            <v>0</v>
          </cell>
          <cell r="X1630">
            <v>0</v>
          </cell>
          <cell r="Y1630">
            <v>0</v>
          </cell>
          <cell r="Z1630">
            <v>0</v>
          </cell>
          <cell r="AB1630">
            <v>0</v>
          </cell>
          <cell r="AC1630">
            <v>0</v>
          </cell>
          <cell r="AF1630">
            <v>0</v>
          </cell>
          <cell r="AG1630">
            <v>0</v>
          </cell>
          <cell r="AH1630">
            <v>0</v>
          </cell>
          <cell r="AI1630">
            <v>0</v>
          </cell>
          <cell r="AJ1630">
            <v>0</v>
          </cell>
          <cell r="AK1630">
            <v>0</v>
          </cell>
          <cell r="AL1630">
            <v>0</v>
          </cell>
          <cell r="AM1630">
            <v>0</v>
          </cell>
          <cell r="AN1630">
            <v>0</v>
          </cell>
          <cell r="AO1630">
            <v>0</v>
          </cell>
          <cell r="AP1630">
            <v>0</v>
          </cell>
          <cell r="AQ1630">
            <v>0</v>
          </cell>
          <cell r="AR1630">
            <v>0</v>
          </cell>
          <cell r="AS1630">
            <v>0</v>
          </cell>
          <cell r="AT1630">
            <v>0</v>
          </cell>
          <cell r="AU1630">
            <v>0</v>
          </cell>
          <cell r="AV1630">
            <v>0</v>
          </cell>
          <cell r="AW1630">
            <v>0</v>
          </cell>
          <cell r="AX1630">
            <v>0</v>
          </cell>
          <cell r="AY1630">
            <v>0</v>
          </cell>
          <cell r="AZ1630">
            <v>0</v>
          </cell>
          <cell r="BA1630">
            <v>0</v>
          </cell>
          <cell r="BB1630">
            <v>0</v>
          </cell>
          <cell r="BC1630">
            <v>0</v>
          </cell>
          <cell r="BH1630">
            <v>0</v>
          </cell>
          <cell r="BJ1630">
            <v>0</v>
          </cell>
        </row>
        <row r="1631">
          <cell r="A1631">
            <v>1631</v>
          </cell>
          <cell r="F1631" t="str">
            <v>XXX</v>
          </cell>
          <cell r="G1631">
            <v>3</v>
          </cell>
          <cell r="J1631" t="str">
            <v/>
          </cell>
          <cell r="L1631" t="str">
            <v>J</v>
          </cell>
          <cell r="M1631" t="str">
            <v>J</v>
          </cell>
          <cell r="N1631">
            <v>0</v>
          </cell>
          <cell r="P1631" t="str">
            <v>Providing and fixing white vitreous china wash basin</v>
          </cell>
          <cell r="R1631">
            <v>0</v>
          </cell>
          <cell r="S1631">
            <v>0</v>
          </cell>
          <cell r="T1631">
            <v>0</v>
          </cell>
          <cell r="X1631">
            <v>0</v>
          </cell>
          <cell r="Y1631">
            <v>0</v>
          </cell>
          <cell r="Z1631">
            <v>0</v>
          </cell>
          <cell r="AB1631">
            <v>0</v>
          </cell>
          <cell r="AC1631">
            <v>0</v>
          </cell>
          <cell r="AF1631">
            <v>0</v>
          </cell>
          <cell r="AG1631">
            <v>0</v>
          </cell>
          <cell r="AH1631">
            <v>0</v>
          </cell>
          <cell r="AI1631">
            <v>0</v>
          </cell>
          <cell r="AJ1631">
            <v>0</v>
          </cell>
          <cell r="AK1631">
            <v>0</v>
          </cell>
          <cell r="AL1631">
            <v>0</v>
          </cell>
          <cell r="AM1631">
            <v>0</v>
          </cell>
          <cell r="AN1631">
            <v>0</v>
          </cell>
          <cell r="AO1631">
            <v>0</v>
          </cell>
          <cell r="AP1631">
            <v>0</v>
          </cell>
          <cell r="AQ1631">
            <v>0</v>
          </cell>
          <cell r="AR1631">
            <v>0</v>
          </cell>
          <cell r="AS1631">
            <v>0</v>
          </cell>
          <cell r="AT1631">
            <v>0</v>
          </cell>
          <cell r="AU1631">
            <v>0</v>
          </cell>
          <cell r="AV1631">
            <v>0</v>
          </cell>
          <cell r="AW1631">
            <v>0</v>
          </cell>
          <cell r="AX1631">
            <v>0</v>
          </cell>
          <cell r="AY1631">
            <v>0</v>
          </cell>
          <cell r="AZ1631">
            <v>0</v>
          </cell>
          <cell r="BA1631">
            <v>0</v>
          </cell>
          <cell r="BB1631">
            <v>0</v>
          </cell>
          <cell r="BC1631">
            <v>0</v>
          </cell>
          <cell r="BH1631">
            <v>0</v>
          </cell>
          <cell r="BJ1631">
            <v>0</v>
          </cell>
        </row>
        <row r="1632">
          <cell r="A1632">
            <v>1632</v>
          </cell>
          <cell r="F1632" t="str">
            <v>XXX</v>
          </cell>
          <cell r="J1632" t="str">
            <v/>
          </cell>
          <cell r="L1632" t="str">
            <v>J</v>
          </cell>
          <cell r="M1632" t="str">
            <v>J</v>
          </cell>
          <cell r="N1632">
            <v>0</v>
          </cell>
          <cell r="P1632" t="str">
            <v>with C.I/M.S brackets, 15 mm C.P brass pillar taps,</v>
          </cell>
          <cell r="R1632">
            <v>0</v>
          </cell>
          <cell r="S1632">
            <v>0</v>
          </cell>
          <cell r="T1632">
            <v>0</v>
          </cell>
          <cell r="X1632">
            <v>0</v>
          </cell>
          <cell r="Y1632">
            <v>0</v>
          </cell>
          <cell r="Z1632">
            <v>0</v>
          </cell>
          <cell r="AB1632">
            <v>0</v>
          </cell>
          <cell r="AC1632">
            <v>0</v>
          </cell>
          <cell r="AF1632">
            <v>0</v>
          </cell>
          <cell r="AG1632">
            <v>0</v>
          </cell>
          <cell r="AH1632">
            <v>0</v>
          </cell>
          <cell r="AI1632">
            <v>0</v>
          </cell>
          <cell r="AJ1632">
            <v>0</v>
          </cell>
          <cell r="AK1632">
            <v>0</v>
          </cell>
          <cell r="AL1632">
            <v>0</v>
          </cell>
          <cell r="AM1632">
            <v>0</v>
          </cell>
          <cell r="AN1632">
            <v>0</v>
          </cell>
          <cell r="AO1632">
            <v>0</v>
          </cell>
          <cell r="AP1632">
            <v>0</v>
          </cell>
          <cell r="AQ1632">
            <v>0</v>
          </cell>
          <cell r="AR1632">
            <v>0</v>
          </cell>
          <cell r="AS1632">
            <v>0</v>
          </cell>
          <cell r="AT1632">
            <v>0</v>
          </cell>
          <cell r="AU1632">
            <v>0</v>
          </cell>
          <cell r="AV1632">
            <v>0</v>
          </cell>
          <cell r="AW1632">
            <v>0</v>
          </cell>
          <cell r="AX1632">
            <v>0</v>
          </cell>
          <cell r="AY1632">
            <v>0</v>
          </cell>
          <cell r="AZ1632">
            <v>0</v>
          </cell>
          <cell r="BA1632">
            <v>0</v>
          </cell>
          <cell r="BB1632">
            <v>0</v>
          </cell>
          <cell r="BC1632">
            <v>0</v>
          </cell>
          <cell r="BH1632">
            <v>0</v>
          </cell>
          <cell r="BJ1632">
            <v>0</v>
          </cell>
        </row>
        <row r="1633">
          <cell r="A1633">
            <v>1633</v>
          </cell>
          <cell r="F1633" t="str">
            <v>XXX</v>
          </cell>
          <cell r="J1633" t="str">
            <v/>
          </cell>
          <cell r="L1633" t="str">
            <v>J</v>
          </cell>
          <cell r="M1633" t="str">
            <v>J</v>
          </cell>
          <cell r="N1633">
            <v>0</v>
          </cell>
          <cell r="P1633" t="str">
            <v>Kingston/Gem/Techno/Parko, 32 mm C.P brass</v>
          </cell>
          <cell r="R1633">
            <v>0</v>
          </cell>
          <cell r="S1633">
            <v>0</v>
          </cell>
          <cell r="T1633">
            <v>0</v>
          </cell>
          <cell r="X1633">
            <v>0</v>
          </cell>
          <cell r="Y1633">
            <v>0</v>
          </cell>
          <cell r="Z1633">
            <v>0</v>
          </cell>
          <cell r="AB1633">
            <v>0</v>
          </cell>
          <cell r="AC1633">
            <v>0</v>
          </cell>
          <cell r="AF1633">
            <v>0</v>
          </cell>
          <cell r="AG1633">
            <v>0</v>
          </cell>
          <cell r="AH1633">
            <v>0</v>
          </cell>
          <cell r="AI1633">
            <v>0</v>
          </cell>
          <cell r="AJ1633">
            <v>0</v>
          </cell>
          <cell r="AK1633">
            <v>0</v>
          </cell>
          <cell r="AL1633">
            <v>0</v>
          </cell>
          <cell r="AM1633">
            <v>0</v>
          </cell>
          <cell r="AN1633">
            <v>0</v>
          </cell>
          <cell r="AO1633">
            <v>0</v>
          </cell>
          <cell r="AP1633">
            <v>0</v>
          </cell>
          <cell r="AQ1633">
            <v>0</v>
          </cell>
          <cell r="AR1633">
            <v>0</v>
          </cell>
          <cell r="AS1633">
            <v>0</v>
          </cell>
          <cell r="AT1633">
            <v>0</v>
          </cell>
          <cell r="AU1633">
            <v>0</v>
          </cell>
          <cell r="AV1633">
            <v>0</v>
          </cell>
          <cell r="AW1633">
            <v>0</v>
          </cell>
          <cell r="AX1633">
            <v>0</v>
          </cell>
          <cell r="AY1633">
            <v>0</v>
          </cell>
          <cell r="AZ1633">
            <v>0</v>
          </cell>
          <cell r="BA1633">
            <v>0</v>
          </cell>
          <cell r="BB1633">
            <v>0</v>
          </cell>
          <cell r="BC1633">
            <v>0</v>
          </cell>
          <cell r="BH1633">
            <v>0</v>
          </cell>
          <cell r="BJ1633">
            <v>0</v>
          </cell>
        </row>
        <row r="1634">
          <cell r="A1634">
            <v>1634</v>
          </cell>
          <cell r="F1634" t="str">
            <v>XXX</v>
          </cell>
          <cell r="J1634" t="str">
            <v/>
          </cell>
          <cell r="L1634" t="str">
            <v>J</v>
          </cell>
          <cell r="M1634" t="str">
            <v>J</v>
          </cell>
          <cell r="N1634">
            <v>0</v>
          </cell>
          <cell r="P1634" t="str">
            <v>waste of standard pattern, including painting of</v>
          </cell>
          <cell r="R1634">
            <v>0</v>
          </cell>
          <cell r="S1634">
            <v>0</v>
          </cell>
          <cell r="T1634">
            <v>0</v>
          </cell>
          <cell r="X1634">
            <v>0</v>
          </cell>
          <cell r="Y1634">
            <v>0</v>
          </cell>
          <cell r="Z1634">
            <v>0</v>
          </cell>
          <cell r="AB1634">
            <v>0</v>
          </cell>
          <cell r="AC1634">
            <v>0</v>
          </cell>
          <cell r="AF1634">
            <v>0</v>
          </cell>
          <cell r="AG1634">
            <v>0</v>
          </cell>
          <cell r="AH1634">
            <v>0</v>
          </cell>
          <cell r="AI1634">
            <v>0</v>
          </cell>
          <cell r="AJ1634">
            <v>0</v>
          </cell>
          <cell r="AK1634">
            <v>0</v>
          </cell>
          <cell r="AL1634">
            <v>0</v>
          </cell>
          <cell r="AM1634">
            <v>0</v>
          </cell>
          <cell r="AN1634">
            <v>0</v>
          </cell>
          <cell r="AO1634">
            <v>0</v>
          </cell>
          <cell r="AP1634">
            <v>0</v>
          </cell>
          <cell r="AQ1634">
            <v>0</v>
          </cell>
          <cell r="AR1634">
            <v>0</v>
          </cell>
          <cell r="AS1634">
            <v>0</v>
          </cell>
          <cell r="AT1634">
            <v>0</v>
          </cell>
          <cell r="AU1634">
            <v>0</v>
          </cell>
          <cell r="AV1634">
            <v>0</v>
          </cell>
          <cell r="AW1634">
            <v>0</v>
          </cell>
          <cell r="AX1634">
            <v>0</v>
          </cell>
          <cell r="AY1634">
            <v>0</v>
          </cell>
          <cell r="AZ1634">
            <v>0</v>
          </cell>
          <cell r="BA1634">
            <v>0</v>
          </cell>
          <cell r="BB1634">
            <v>0</v>
          </cell>
          <cell r="BC1634">
            <v>0</v>
          </cell>
          <cell r="BH1634">
            <v>0</v>
          </cell>
          <cell r="BJ1634">
            <v>0</v>
          </cell>
        </row>
        <row r="1635">
          <cell r="A1635">
            <v>1635</v>
          </cell>
          <cell r="F1635" t="str">
            <v>XXX</v>
          </cell>
          <cell r="J1635" t="str">
            <v/>
          </cell>
          <cell r="L1635" t="str">
            <v>J</v>
          </cell>
          <cell r="M1635" t="str">
            <v>J</v>
          </cell>
          <cell r="N1635">
            <v>0</v>
          </cell>
          <cell r="P1635" t="str">
            <v>fittings and brackets, cutting and making good the</v>
          </cell>
          <cell r="R1635">
            <v>0</v>
          </cell>
          <cell r="S1635">
            <v>0</v>
          </cell>
          <cell r="T1635">
            <v>0</v>
          </cell>
          <cell r="X1635">
            <v>0</v>
          </cell>
          <cell r="Y1635">
            <v>0</v>
          </cell>
          <cell r="Z1635">
            <v>0</v>
          </cell>
          <cell r="AB1635">
            <v>0</v>
          </cell>
          <cell r="AC1635">
            <v>0</v>
          </cell>
          <cell r="AF1635">
            <v>0</v>
          </cell>
          <cell r="AG1635">
            <v>0</v>
          </cell>
          <cell r="AH1635">
            <v>0</v>
          </cell>
          <cell r="AI1635">
            <v>0</v>
          </cell>
          <cell r="AJ1635">
            <v>0</v>
          </cell>
          <cell r="AK1635">
            <v>0</v>
          </cell>
          <cell r="AL1635">
            <v>0</v>
          </cell>
          <cell r="AM1635">
            <v>0</v>
          </cell>
          <cell r="AN1635">
            <v>0</v>
          </cell>
          <cell r="AO1635">
            <v>0</v>
          </cell>
          <cell r="AP1635">
            <v>0</v>
          </cell>
          <cell r="AQ1635">
            <v>0</v>
          </cell>
          <cell r="AR1635">
            <v>0</v>
          </cell>
          <cell r="AS1635">
            <v>0</v>
          </cell>
          <cell r="AT1635">
            <v>0</v>
          </cell>
          <cell r="AU1635">
            <v>0</v>
          </cell>
          <cell r="AV1635">
            <v>0</v>
          </cell>
          <cell r="AW1635">
            <v>0</v>
          </cell>
          <cell r="AX1635">
            <v>0</v>
          </cell>
          <cell r="AY1635">
            <v>0</v>
          </cell>
          <cell r="AZ1635">
            <v>0</v>
          </cell>
          <cell r="BA1635">
            <v>0</v>
          </cell>
          <cell r="BB1635">
            <v>0</v>
          </cell>
          <cell r="BC1635">
            <v>0</v>
          </cell>
          <cell r="BH1635">
            <v>0</v>
          </cell>
          <cell r="BJ1635">
            <v>0</v>
          </cell>
        </row>
        <row r="1636">
          <cell r="A1636">
            <v>1636</v>
          </cell>
          <cell r="F1636" t="str">
            <v>XXX</v>
          </cell>
          <cell r="J1636" t="str">
            <v/>
          </cell>
          <cell r="L1636" t="str">
            <v>J</v>
          </cell>
          <cell r="M1636" t="str">
            <v>J</v>
          </cell>
          <cell r="N1636">
            <v>0</v>
          </cell>
          <cell r="P1636" t="str">
            <v>walls wherever required:A) White vitreous China</v>
          </cell>
          <cell r="R1636">
            <v>0</v>
          </cell>
          <cell r="S1636">
            <v>0</v>
          </cell>
          <cell r="T1636">
            <v>0</v>
          </cell>
          <cell r="X1636">
            <v>0</v>
          </cell>
          <cell r="Y1636">
            <v>0</v>
          </cell>
          <cell r="Z1636">
            <v>0</v>
          </cell>
          <cell r="AB1636">
            <v>0</v>
          </cell>
          <cell r="AC1636">
            <v>0</v>
          </cell>
          <cell r="AF1636">
            <v>0</v>
          </cell>
          <cell r="AG1636">
            <v>0</v>
          </cell>
          <cell r="AH1636">
            <v>0</v>
          </cell>
          <cell r="AI1636">
            <v>0</v>
          </cell>
          <cell r="AJ1636">
            <v>0</v>
          </cell>
          <cell r="AK1636">
            <v>0</v>
          </cell>
          <cell r="AL1636">
            <v>0</v>
          </cell>
          <cell r="AM1636">
            <v>0</v>
          </cell>
          <cell r="AN1636">
            <v>0</v>
          </cell>
          <cell r="AO1636">
            <v>0</v>
          </cell>
          <cell r="AP1636">
            <v>0</v>
          </cell>
          <cell r="AQ1636">
            <v>0</v>
          </cell>
          <cell r="AR1636">
            <v>0</v>
          </cell>
          <cell r="AS1636">
            <v>0</v>
          </cell>
          <cell r="AT1636">
            <v>0</v>
          </cell>
          <cell r="AU1636">
            <v>0</v>
          </cell>
          <cell r="AV1636">
            <v>0</v>
          </cell>
          <cell r="AW1636">
            <v>0</v>
          </cell>
          <cell r="AX1636">
            <v>0</v>
          </cell>
          <cell r="AY1636">
            <v>0</v>
          </cell>
          <cell r="AZ1636">
            <v>0</v>
          </cell>
          <cell r="BA1636">
            <v>0</v>
          </cell>
          <cell r="BB1636">
            <v>0</v>
          </cell>
          <cell r="BC1636">
            <v>0</v>
          </cell>
          <cell r="BH1636">
            <v>0</v>
          </cell>
          <cell r="BJ1636">
            <v>0</v>
          </cell>
        </row>
        <row r="1637">
          <cell r="A1637">
            <v>1637</v>
          </cell>
          <cell r="F1637" t="str">
            <v>XXX</v>
          </cell>
          <cell r="J1637" t="str">
            <v/>
          </cell>
          <cell r="L1637" t="str">
            <v>J</v>
          </cell>
          <cell r="M1637" t="str">
            <v>J</v>
          </cell>
          <cell r="N1637">
            <v>0</v>
          </cell>
          <cell r="R1637">
            <v>0</v>
          </cell>
          <cell r="S1637">
            <v>0</v>
          </cell>
          <cell r="T1637">
            <v>0</v>
          </cell>
          <cell r="X1637">
            <v>0</v>
          </cell>
          <cell r="Y1637">
            <v>0</v>
          </cell>
          <cell r="Z1637">
            <v>0</v>
          </cell>
          <cell r="AB1637">
            <v>0</v>
          </cell>
          <cell r="AC1637">
            <v>0</v>
          </cell>
          <cell r="AF1637">
            <v>0</v>
          </cell>
          <cell r="AG1637">
            <v>0</v>
          </cell>
          <cell r="AH1637">
            <v>0</v>
          </cell>
          <cell r="AI1637">
            <v>0</v>
          </cell>
          <cell r="AJ1637">
            <v>0</v>
          </cell>
          <cell r="AK1637">
            <v>0</v>
          </cell>
          <cell r="AL1637">
            <v>0</v>
          </cell>
          <cell r="AM1637">
            <v>0</v>
          </cell>
          <cell r="AN1637">
            <v>0</v>
          </cell>
          <cell r="AO1637">
            <v>0</v>
          </cell>
          <cell r="AP1637">
            <v>0</v>
          </cell>
          <cell r="AQ1637">
            <v>0</v>
          </cell>
          <cell r="AR1637">
            <v>0</v>
          </cell>
          <cell r="AS1637">
            <v>0</v>
          </cell>
          <cell r="AT1637">
            <v>0</v>
          </cell>
          <cell r="AU1637">
            <v>0</v>
          </cell>
          <cell r="AV1637">
            <v>0</v>
          </cell>
          <cell r="AW1637">
            <v>0</v>
          </cell>
          <cell r="AX1637">
            <v>0</v>
          </cell>
          <cell r="AY1637">
            <v>0</v>
          </cell>
          <cell r="AZ1637">
            <v>0</v>
          </cell>
          <cell r="BA1637">
            <v>0</v>
          </cell>
          <cell r="BB1637">
            <v>0</v>
          </cell>
          <cell r="BC1637">
            <v>0</v>
          </cell>
          <cell r="BH1637">
            <v>0</v>
          </cell>
          <cell r="BJ1637">
            <v>0</v>
          </cell>
        </row>
        <row r="1638">
          <cell r="A1638">
            <v>1638</v>
          </cell>
          <cell r="F1638" t="str">
            <v>XXX</v>
          </cell>
          <cell r="I1638" t="str">
            <v>CIV</v>
          </cell>
          <cell r="J1638" t="str">
            <v>Civil Works</v>
          </cell>
          <cell r="K1638" t="str">
            <v>Gen</v>
          </cell>
          <cell r="L1638" t="str">
            <v>I</v>
          </cell>
          <cell r="M1638" t="str">
            <v>I</v>
          </cell>
          <cell r="N1638" t="str">
            <v>I</v>
          </cell>
          <cell r="O1638" t="str">
            <v>CVL UR</v>
          </cell>
          <cell r="P1638" t="str">
            <v>wash basin size 630 x 450 mm with a pair of 15 mm</v>
          </cell>
          <cell r="Q1638" t="str">
            <v>Nos.</v>
          </cell>
          <cell r="R1638" t="str">
            <v>Nos.</v>
          </cell>
          <cell r="S1638">
            <v>5</v>
          </cell>
          <cell r="T1638">
            <v>5</v>
          </cell>
          <cell r="U1638">
            <v>5</v>
          </cell>
          <cell r="X1638">
            <v>5</v>
          </cell>
          <cell r="Y1638">
            <v>5</v>
          </cell>
          <cell r="Z1638" t="str">
            <v>KAK/1406</v>
          </cell>
          <cell r="AA1638" t="str">
            <v>INR</v>
          </cell>
          <cell r="AB1638">
            <v>3500</v>
          </cell>
          <cell r="AC1638">
            <v>3500</v>
          </cell>
          <cell r="AF1638">
            <v>2.3419203747072598E-2</v>
          </cell>
          <cell r="AG1638">
            <v>3418.032786885246</v>
          </cell>
          <cell r="AH1638">
            <v>0</v>
          </cell>
          <cell r="AI1638">
            <v>1</v>
          </cell>
          <cell r="AJ1638">
            <v>0</v>
          </cell>
          <cell r="AK1638">
            <v>0</v>
          </cell>
          <cell r="AL1638">
            <v>0</v>
          </cell>
          <cell r="AM1638">
            <v>0</v>
          </cell>
          <cell r="AN1638">
            <v>0</v>
          </cell>
          <cell r="AO1638">
            <v>0</v>
          </cell>
          <cell r="AP1638">
            <v>0</v>
          </cell>
          <cell r="AQ1638">
            <v>0</v>
          </cell>
          <cell r="AR1638">
            <v>3418.032786885246</v>
          </cell>
          <cell r="AS1638">
            <v>17090.163934426229</v>
          </cell>
          <cell r="AT1638">
            <v>1</v>
          </cell>
          <cell r="AU1638">
            <v>17090</v>
          </cell>
          <cell r="AV1638">
            <v>712.08333333333576</v>
          </cell>
          <cell r="AW1638">
            <v>595.28675207484048</v>
          </cell>
          <cell r="AX1638">
            <v>18397.370085408176</v>
          </cell>
          <cell r="AY1638">
            <v>18397.370085408176</v>
          </cell>
          <cell r="AZ1638">
            <v>0.16320000000000001</v>
          </cell>
          <cell r="BA1638">
            <v>0.04</v>
          </cell>
          <cell r="BB1638">
            <v>0</v>
          </cell>
          <cell r="BC1638">
            <v>0</v>
          </cell>
          <cell r="BH1638">
            <v>0</v>
          </cell>
          <cell r="BJ1638">
            <v>0</v>
          </cell>
        </row>
        <row r="1639">
          <cell r="A1639">
            <v>1639</v>
          </cell>
          <cell r="F1639" t="str">
            <v>XXX</v>
          </cell>
          <cell r="J1639" t="str">
            <v/>
          </cell>
          <cell r="L1639" t="str">
            <v>J</v>
          </cell>
          <cell r="M1639" t="str">
            <v>J</v>
          </cell>
          <cell r="N1639">
            <v>0</v>
          </cell>
          <cell r="P1639" t="str">
            <v>C.P brass pillar taps (19.7.1)</v>
          </cell>
          <cell r="R1639">
            <v>0</v>
          </cell>
          <cell r="S1639">
            <v>0</v>
          </cell>
          <cell r="T1639">
            <v>0</v>
          </cell>
          <cell r="X1639">
            <v>0</v>
          </cell>
          <cell r="Y1639">
            <v>0</v>
          </cell>
          <cell r="Z1639">
            <v>0</v>
          </cell>
          <cell r="AB1639">
            <v>0</v>
          </cell>
          <cell r="AC1639">
            <v>0</v>
          </cell>
          <cell r="AF1639">
            <v>0</v>
          </cell>
          <cell r="AG1639">
            <v>0</v>
          </cell>
          <cell r="AH1639">
            <v>0</v>
          </cell>
          <cell r="AI1639">
            <v>0</v>
          </cell>
          <cell r="AJ1639">
            <v>0</v>
          </cell>
          <cell r="AK1639">
            <v>0</v>
          </cell>
          <cell r="AL1639">
            <v>0</v>
          </cell>
          <cell r="AM1639">
            <v>0</v>
          </cell>
          <cell r="AN1639">
            <v>0</v>
          </cell>
          <cell r="AO1639">
            <v>0</v>
          </cell>
          <cell r="AP1639">
            <v>0</v>
          </cell>
          <cell r="AQ1639">
            <v>0</v>
          </cell>
          <cell r="AR1639">
            <v>0</v>
          </cell>
          <cell r="AS1639">
            <v>0</v>
          </cell>
          <cell r="AT1639">
            <v>0</v>
          </cell>
          <cell r="AU1639">
            <v>0</v>
          </cell>
          <cell r="AV1639">
            <v>0</v>
          </cell>
          <cell r="AW1639">
            <v>0</v>
          </cell>
          <cell r="AX1639">
            <v>0</v>
          </cell>
          <cell r="AY1639">
            <v>0</v>
          </cell>
          <cell r="AZ1639">
            <v>0</v>
          </cell>
          <cell r="BA1639">
            <v>0</v>
          </cell>
          <cell r="BB1639">
            <v>0</v>
          </cell>
          <cell r="BC1639">
            <v>0</v>
          </cell>
          <cell r="BH1639">
            <v>0</v>
          </cell>
          <cell r="BJ1639">
            <v>0</v>
          </cell>
        </row>
        <row r="1640">
          <cell r="A1640">
            <v>1640</v>
          </cell>
          <cell r="F1640" t="str">
            <v>XXX</v>
          </cell>
          <cell r="J1640" t="str">
            <v/>
          </cell>
          <cell r="L1640" t="str">
            <v>J</v>
          </cell>
          <cell r="M1640" t="str">
            <v>J</v>
          </cell>
          <cell r="N1640">
            <v>0</v>
          </cell>
          <cell r="R1640">
            <v>0</v>
          </cell>
          <cell r="S1640">
            <v>0</v>
          </cell>
          <cell r="T1640">
            <v>0</v>
          </cell>
          <cell r="X1640">
            <v>0</v>
          </cell>
          <cell r="Y1640">
            <v>0</v>
          </cell>
          <cell r="Z1640">
            <v>0</v>
          </cell>
          <cell r="AB1640">
            <v>0</v>
          </cell>
          <cell r="AC1640">
            <v>0</v>
          </cell>
          <cell r="AF1640">
            <v>0</v>
          </cell>
          <cell r="AG1640">
            <v>0</v>
          </cell>
          <cell r="AH1640">
            <v>0</v>
          </cell>
          <cell r="AI1640">
            <v>0</v>
          </cell>
          <cell r="AJ1640">
            <v>0</v>
          </cell>
          <cell r="AK1640">
            <v>0</v>
          </cell>
          <cell r="AL1640">
            <v>0</v>
          </cell>
          <cell r="AM1640">
            <v>0</v>
          </cell>
          <cell r="AN1640">
            <v>0</v>
          </cell>
          <cell r="AO1640">
            <v>0</v>
          </cell>
          <cell r="AP1640">
            <v>0</v>
          </cell>
          <cell r="AQ1640">
            <v>0</v>
          </cell>
          <cell r="AR1640">
            <v>0</v>
          </cell>
          <cell r="AS1640">
            <v>0</v>
          </cell>
          <cell r="AT1640">
            <v>0</v>
          </cell>
          <cell r="AU1640">
            <v>0</v>
          </cell>
          <cell r="AV1640">
            <v>0</v>
          </cell>
          <cell r="AW1640">
            <v>0</v>
          </cell>
          <cell r="AX1640">
            <v>0</v>
          </cell>
          <cell r="AY1640">
            <v>0</v>
          </cell>
          <cell r="AZ1640">
            <v>0</v>
          </cell>
          <cell r="BA1640">
            <v>0</v>
          </cell>
          <cell r="BB1640">
            <v>0</v>
          </cell>
          <cell r="BC1640">
            <v>0</v>
          </cell>
          <cell r="BH1640">
            <v>0</v>
          </cell>
          <cell r="BJ1640">
            <v>0</v>
          </cell>
        </row>
        <row r="1641">
          <cell r="A1641">
            <v>1641</v>
          </cell>
          <cell r="F1641" t="str">
            <v>XXX</v>
          </cell>
          <cell r="G1641">
            <v>4</v>
          </cell>
          <cell r="J1641" t="str">
            <v/>
          </cell>
          <cell r="L1641" t="str">
            <v>J</v>
          </cell>
          <cell r="M1641" t="str">
            <v>J</v>
          </cell>
          <cell r="N1641">
            <v>0</v>
          </cell>
          <cell r="P1641" t="str">
            <v>Add for</v>
          </cell>
          <cell r="R1641">
            <v>0</v>
          </cell>
          <cell r="S1641">
            <v>0</v>
          </cell>
          <cell r="T1641">
            <v>0</v>
          </cell>
          <cell r="X1641">
            <v>0</v>
          </cell>
          <cell r="Y1641">
            <v>0</v>
          </cell>
          <cell r="Z1641">
            <v>0</v>
          </cell>
          <cell r="AB1641">
            <v>0</v>
          </cell>
          <cell r="AC1641">
            <v>0</v>
          </cell>
          <cell r="AF1641">
            <v>0</v>
          </cell>
          <cell r="AG1641">
            <v>0</v>
          </cell>
          <cell r="AH1641">
            <v>0</v>
          </cell>
          <cell r="AI1641">
            <v>0</v>
          </cell>
          <cell r="AJ1641">
            <v>0</v>
          </cell>
          <cell r="AK1641">
            <v>0</v>
          </cell>
          <cell r="AL1641">
            <v>0</v>
          </cell>
          <cell r="AM1641">
            <v>0</v>
          </cell>
          <cell r="AN1641">
            <v>0</v>
          </cell>
          <cell r="AO1641">
            <v>0</v>
          </cell>
          <cell r="AP1641">
            <v>0</v>
          </cell>
          <cell r="AQ1641">
            <v>0</v>
          </cell>
          <cell r="AR1641">
            <v>0</v>
          </cell>
          <cell r="AS1641">
            <v>0</v>
          </cell>
          <cell r="AT1641">
            <v>0</v>
          </cell>
          <cell r="AU1641">
            <v>0</v>
          </cell>
          <cell r="AV1641">
            <v>0</v>
          </cell>
          <cell r="AW1641">
            <v>0</v>
          </cell>
          <cell r="AX1641">
            <v>0</v>
          </cell>
          <cell r="AY1641">
            <v>0</v>
          </cell>
          <cell r="AZ1641">
            <v>0</v>
          </cell>
          <cell r="BA1641">
            <v>0</v>
          </cell>
          <cell r="BB1641">
            <v>0</v>
          </cell>
          <cell r="BC1641">
            <v>0</v>
          </cell>
          <cell r="BH1641">
            <v>0</v>
          </cell>
          <cell r="BJ1641">
            <v>0</v>
          </cell>
        </row>
        <row r="1642">
          <cell r="A1642">
            <v>1642</v>
          </cell>
          <cell r="F1642" t="str">
            <v>XXX</v>
          </cell>
          <cell r="I1642" t="str">
            <v>CIV</v>
          </cell>
          <cell r="J1642" t="str">
            <v>Civil Works</v>
          </cell>
          <cell r="K1642" t="str">
            <v>Gen</v>
          </cell>
          <cell r="L1642" t="str">
            <v>I</v>
          </cell>
          <cell r="M1642" t="str">
            <v>I</v>
          </cell>
          <cell r="N1642" t="str">
            <v>I</v>
          </cell>
          <cell r="O1642" t="str">
            <v>CVL UR</v>
          </cell>
          <cell r="P1642" t="str">
            <v>a) Providing 32 mm dia C. P brass trap (DSR 19.8.2)</v>
          </cell>
          <cell r="Q1642" t="str">
            <v>Each</v>
          </cell>
          <cell r="R1642" t="str">
            <v>Each</v>
          </cell>
          <cell r="S1642">
            <v>10</v>
          </cell>
          <cell r="T1642">
            <v>10</v>
          </cell>
          <cell r="U1642">
            <v>10</v>
          </cell>
          <cell r="X1642">
            <v>10</v>
          </cell>
          <cell r="Y1642">
            <v>10</v>
          </cell>
          <cell r="Z1642" t="str">
            <v>KAK/1406</v>
          </cell>
          <cell r="AA1642" t="str">
            <v>INR</v>
          </cell>
          <cell r="AB1642">
            <v>485</v>
          </cell>
          <cell r="AC1642">
            <v>485</v>
          </cell>
          <cell r="AF1642">
            <v>2.3419203747072598E-2</v>
          </cell>
          <cell r="AG1642">
            <v>473.64168618266979</v>
          </cell>
          <cell r="AH1642">
            <v>0</v>
          </cell>
          <cell r="AI1642">
            <v>1</v>
          </cell>
          <cell r="AJ1642">
            <v>0</v>
          </cell>
          <cell r="AK1642">
            <v>0</v>
          </cell>
          <cell r="AL1642">
            <v>0</v>
          </cell>
          <cell r="AM1642">
            <v>0</v>
          </cell>
          <cell r="AN1642">
            <v>0</v>
          </cell>
          <cell r="AO1642">
            <v>0</v>
          </cell>
          <cell r="AP1642">
            <v>0</v>
          </cell>
          <cell r="AQ1642">
            <v>0</v>
          </cell>
          <cell r="AR1642">
            <v>473.64168618266979</v>
          </cell>
          <cell r="AS1642">
            <v>4736.4168618266976</v>
          </cell>
          <cell r="AT1642">
            <v>1</v>
          </cell>
          <cell r="AU1642">
            <v>4736</v>
          </cell>
          <cell r="AV1642">
            <v>197.33333333333394</v>
          </cell>
          <cell r="AW1642">
            <v>164.96653351822351</v>
          </cell>
          <cell r="AX1642">
            <v>5098.2998668515575</v>
          </cell>
          <cell r="AY1642">
            <v>5098.2998668515575</v>
          </cell>
          <cell r="AZ1642">
            <v>0.16320000000000001</v>
          </cell>
          <cell r="BA1642">
            <v>0.04</v>
          </cell>
          <cell r="BB1642">
            <v>0</v>
          </cell>
          <cell r="BC1642">
            <v>0</v>
          </cell>
          <cell r="BH1642">
            <v>0</v>
          </cell>
          <cell r="BJ1642">
            <v>0</v>
          </cell>
        </row>
        <row r="1643">
          <cell r="A1643">
            <v>1643</v>
          </cell>
          <cell r="F1643" t="str">
            <v>XXX</v>
          </cell>
          <cell r="I1643" t="str">
            <v>CIV</v>
          </cell>
          <cell r="J1643" t="str">
            <v>Civil Works</v>
          </cell>
          <cell r="K1643" t="str">
            <v>Gen</v>
          </cell>
          <cell r="L1643" t="str">
            <v>I</v>
          </cell>
          <cell r="M1643" t="str">
            <v>I</v>
          </cell>
          <cell r="N1643" t="str">
            <v>I</v>
          </cell>
          <cell r="O1643" t="str">
            <v>CVL UR</v>
          </cell>
          <cell r="P1643" t="str">
            <v>b) Providing 32 mm dia C.P brass union (DSR 19.8.3)</v>
          </cell>
          <cell r="Q1643" t="str">
            <v>Each</v>
          </cell>
          <cell r="R1643" t="str">
            <v>Each</v>
          </cell>
          <cell r="S1643">
            <v>10</v>
          </cell>
          <cell r="T1643">
            <v>10</v>
          </cell>
          <cell r="U1643">
            <v>10</v>
          </cell>
          <cell r="X1643">
            <v>10</v>
          </cell>
          <cell r="Y1643">
            <v>10</v>
          </cell>
          <cell r="Z1643" t="str">
            <v>KAK/1406</v>
          </cell>
          <cell r="AA1643" t="str">
            <v>INR</v>
          </cell>
          <cell r="AB1643">
            <v>139</v>
          </cell>
          <cell r="AC1643">
            <v>139</v>
          </cell>
          <cell r="AF1643">
            <v>2.3419203747072598E-2</v>
          </cell>
          <cell r="AG1643">
            <v>135.7447306791569</v>
          </cell>
          <cell r="AH1643">
            <v>0</v>
          </cell>
          <cell r="AI1643">
            <v>1</v>
          </cell>
          <cell r="AJ1643">
            <v>0</v>
          </cell>
          <cell r="AK1643">
            <v>0</v>
          </cell>
          <cell r="AL1643">
            <v>0</v>
          </cell>
          <cell r="AM1643">
            <v>0</v>
          </cell>
          <cell r="AN1643">
            <v>0</v>
          </cell>
          <cell r="AO1643">
            <v>0</v>
          </cell>
          <cell r="AP1643">
            <v>0</v>
          </cell>
          <cell r="AQ1643">
            <v>0</v>
          </cell>
          <cell r="AR1643">
            <v>135.7447306791569</v>
          </cell>
          <cell r="AS1643">
            <v>1357.447306791569</v>
          </cell>
          <cell r="AT1643">
            <v>1</v>
          </cell>
          <cell r="AU1643">
            <v>1357</v>
          </cell>
          <cell r="AV1643">
            <v>56.541666666666742</v>
          </cell>
          <cell r="AW1643">
            <v>47.267649067616048</v>
          </cell>
          <cell r="AX1643">
            <v>1460.8093157342828</v>
          </cell>
          <cell r="AY1643">
            <v>1460.8093157342828</v>
          </cell>
          <cell r="AZ1643">
            <v>0.16320000000000001</v>
          </cell>
          <cell r="BA1643">
            <v>0.04</v>
          </cell>
          <cell r="BB1643">
            <v>0</v>
          </cell>
          <cell r="BC1643">
            <v>0</v>
          </cell>
          <cell r="BH1643">
            <v>0</v>
          </cell>
          <cell r="BJ1643">
            <v>0</v>
          </cell>
        </row>
        <row r="1644">
          <cell r="A1644">
            <v>1644</v>
          </cell>
          <cell r="F1644" t="str">
            <v>XXX</v>
          </cell>
          <cell r="J1644" t="str">
            <v/>
          </cell>
          <cell r="L1644" t="str">
            <v>J</v>
          </cell>
          <cell r="M1644" t="str">
            <v>J</v>
          </cell>
          <cell r="N1644">
            <v>0</v>
          </cell>
          <cell r="R1644">
            <v>0</v>
          </cell>
          <cell r="S1644">
            <v>0</v>
          </cell>
          <cell r="T1644">
            <v>0</v>
          </cell>
          <cell r="X1644">
            <v>0</v>
          </cell>
          <cell r="Y1644">
            <v>0</v>
          </cell>
          <cell r="Z1644">
            <v>0</v>
          </cell>
          <cell r="AB1644">
            <v>0</v>
          </cell>
          <cell r="AC1644">
            <v>0</v>
          </cell>
          <cell r="AF1644">
            <v>0</v>
          </cell>
          <cell r="AG1644">
            <v>0</v>
          </cell>
          <cell r="AH1644">
            <v>0</v>
          </cell>
          <cell r="AI1644">
            <v>0</v>
          </cell>
          <cell r="AJ1644">
            <v>0</v>
          </cell>
          <cell r="AK1644">
            <v>0</v>
          </cell>
          <cell r="AL1644">
            <v>0</v>
          </cell>
          <cell r="AM1644">
            <v>0</v>
          </cell>
          <cell r="AN1644">
            <v>0</v>
          </cell>
          <cell r="AO1644">
            <v>0</v>
          </cell>
          <cell r="AP1644">
            <v>0</v>
          </cell>
          <cell r="AQ1644">
            <v>0</v>
          </cell>
          <cell r="AR1644">
            <v>0</v>
          </cell>
          <cell r="AS1644">
            <v>0</v>
          </cell>
          <cell r="AT1644">
            <v>0</v>
          </cell>
          <cell r="AU1644">
            <v>0</v>
          </cell>
          <cell r="AV1644">
            <v>0</v>
          </cell>
          <cell r="AW1644">
            <v>0</v>
          </cell>
          <cell r="AX1644">
            <v>0</v>
          </cell>
          <cell r="AY1644">
            <v>0</v>
          </cell>
          <cell r="AZ1644">
            <v>0</v>
          </cell>
          <cell r="BA1644">
            <v>0</v>
          </cell>
          <cell r="BB1644">
            <v>0</v>
          </cell>
          <cell r="BC1644">
            <v>0</v>
          </cell>
          <cell r="BH1644">
            <v>0</v>
          </cell>
          <cell r="BJ1644">
            <v>0</v>
          </cell>
        </row>
        <row r="1645">
          <cell r="A1645">
            <v>1645</v>
          </cell>
          <cell r="F1645" t="str">
            <v>XXX</v>
          </cell>
          <cell r="G1645">
            <v>5</v>
          </cell>
          <cell r="I1645" t="str">
            <v>CIV</v>
          </cell>
          <cell r="J1645" t="str">
            <v>Civil Works</v>
          </cell>
          <cell r="K1645" t="str">
            <v>Gen</v>
          </cell>
          <cell r="L1645" t="str">
            <v>I</v>
          </cell>
          <cell r="M1645" t="str">
            <v>I</v>
          </cell>
          <cell r="N1645" t="str">
            <v>I</v>
          </cell>
          <cell r="O1645" t="str">
            <v>CVL UR</v>
          </cell>
          <cell r="P1645" t="str">
            <v>Providing and fixing uplasticised PVC connection</v>
          </cell>
          <cell r="Q1645" t="str">
            <v>Nos.</v>
          </cell>
          <cell r="R1645" t="str">
            <v>Nos.</v>
          </cell>
          <cell r="S1645">
            <v>5</v>
          </cell>
          <cell r="T1645">
            <v>5</v>
          </cell>
          <cell r="U1645">
            <v>5</v>
          </cell>
          <cell r="X1645">
            <v>5</v>
          </cell>
          <cell r="Y1645">
            <v>5</v>
          </cell>
          <cell r="Z1645" t="str">
            <v>KAK/1406</v>
          </cell>
          <cell r="AA1645" t="str">
            <v>INR</v>
          </cell>
          <cell r="AB1645">
            <v>69</v>
          </cell>
          <cell r="AC1645">
            <v>69</v>
          </cell>
          <cell r="AF1645">
            <v>2.3419203747072598E-2</v>
          </cell>
          <cell r="AG1645">
            <v>67.384074941451985</v>
          </cell>
          <cell r="AH1645">
            <v>0</v>
          </cell>
          <cell r="AI1645">
            <v>1</v>
          </cell>
          <cell r="AJ1645">
            <v>0</v>
          </cell>
          <cell r="AK1645">
            <v>0</v>
          </cell>
          <cell r="AL1645">
            <v>0</v>
          </cell>
          <cell r="AM1645">
            <v>0</v>
          </cell>
          <cell r="AN1645">
            <v>0</v>
          </cell>
          <cell r="AO1645">
            <v>0</v>
          </cell>
          <cell r="AP1645">
            <v>0</v>
          </cell>
          <cell r="AQ1645">
            <v>0</v>
          </cell>
          <cell r="AR1645">
            <v>67.384074941451985</v>
          </cell>
          <cell r="AS1645">
            <v>336.92037470725995</v>
          </cell>
          <cell r="AT1645">
            <v>1</v>
          </cell>
          <cell r="AU1645">
            <v>337</v>
          </cell>
          <cell r="AV1645">
            <v>14.041666666666686</v>
          </cell>
          <cell r="AW1645">
            <v>11.738539230498588</v>
          </cell>
          <cell r="AX1645">
            <v>362.78020589716527</v>
          </cell>
          <cell r="AY1645">
            <v>362.78020589716527</v>
          </cell>
          <cell r="AZ1645">
            <v>0.16320000000000001</v>
          </cell>
          <cell r="BA1645">
            <v>0.04</v>
          </cell>
          <cell r="BB1645">
            <v>0</v>
          </cell>
          <cell r="BC1645">
            <v>0</v>
          </cell>
          <cell r="BH1645">
            <v>0</v>
          </cell>
          <cell r="BJ1645">
            <v>0</v>
          </cell>
        </row>
        <row r="1646">
          <cell r="A1646">
            <v>1646</v>
          </cell>
          <cell r="F1646" t="str">
            <v>XXX</v>
          </cell>
          <cell r="J1646" t="str">
            <v/>
          </cell>
          <cell r="L1646" t="str">
            <v>J</v>
          </cell>
          <cell r="M1646" t="str">
            <v>J</v>
          </cell>
          <cell r="N1646">
            <v>0</v>
          </cell>
          <cell r="P1646" t="str">
            <v>pipe with brass unions. of 15mm diameter and</v>
          </cell>
          <cell r="R1646">
            <v>0</v>
          </cell>
          <cell r="S1646">
            <v>0</v>
          </cell>
          <cell r="T1646">
            <v>0</v>
          </cell>
          <cell r="X1646">
            <v>0</v>
          </cell>
          <cell r="Y1646">
            <v>0</v>
          </cell>
          <cell r="Z1646">
            <v>0</v>
          </cell>
          <cell r="AB1646">
            <v>0</v>
          </cell>
          <cell r="AC1646">
            <v>0</v>
          </cell>
          <cell r="AF1646">
            <v>0</v>
          </cell>
          <cell r="AG1646">
            <v>0</v>
          </cell>
          <cell r="AH1646">
            <v>0</v>
          </cell>
          <cell r="AI1646">
            <v>0</v>
          </cell>
          <cell r="AJ1646">
            <v>0</v>
          </cell>
          <cell r="AK1646">
            <v>0</v>
          </cell>
          <cell r="AL1646">
            <v>0</v>
          </cell>
          <cell r="AM1646">
            <v>0</v>
          </cell>
          <cell r="AN1646">
            <v>0</v>
          </cell>
          <cell r="AO1646">
            <v>0</v>
          </cell>
          <cell r="AP1646">
            <v>0</v>
          </cell>
          <cell r="AQ1646">
            <v>0</v>
          </cell>
          <cell r="AR1646">
            <v>0</v>
          </cell>
          <cell r="AS1646">
            <v>0</v>
          </cell>
          <cell r="AT1646">
            <v>0</v>
          </cell>
          <cell r="AU1646">
            <v>0</v>
          </cell>
          <cell r="AV1646">
            <v>0</v>
          </cell>
          <cell r="AW1646">
            <v>0</v>
          </cell>
          <cell r="AX1646">
            <v>0</v>
          </cell>
          <cell r="AY1646">
            <v>0</v>
          </cell>
          <cell r="AZ1646">
            <v>0</v>
          </cell>
          <cell r="BA1646">
            <v>0</v>
          </cell>
          <cell r="BB1646">
            <v>0</v>
          </cell>
          <cell r="BC1646">
            <v>0</v>
          </cell>
          <cell r="BH1646">
            <v>0</v>
          </cell>
          <cell r="BJ1646">
            <v>0</v>
          </cell>
        </row>
        <row r="1647">
          <cell r="A1647">
            <v>1647</v>
          </cell>
          <cell r="F1647" t="str">
            <v>XXX</v>
          </cell>
          <cell r="J1647" t="str">
            <v/>
          </cell>
          <cell r="L1647" t="str">
            <v>J</v>
          </cell>
          <cell r="M1647" t="str">
            <v>J</v>
          </cell>
          <cell r="N1647">
            <v>0</v>
          </cell>
          <cell r="P1647" t="str">
            <v>450mm length. (DSR 20.13)</v>
          </cell>
          <cell r="R1647">
            <v>0</v>
          </cell>
          <cell r="S1647">
            <v>0</v>
          </cell>
          <cell r="T1647">
            <v>0</v>
          </cell>
          <cell r="X1647">
            <v>0</v>
          </cell>
          <cell r="Y1647">
            <v>0</v>
          </cell>
          <cell r="Z1647">
            <v>0</v>
          </cell>
          <cell r="AB1647">
            <v>0</v>
          </cell>
          <cell r="AC1647">
            <v>0</v>
          </cell>
          <cell r="AF1647">
            <v>0</v>
          </cell>
          <cell r="AG1647">
            <v>0</v>
          </cell>
          <cell r="AH1647">
            <v>0</v>
          </cell>
          <cell r="AI1647">
            <v>0</v>
          </cell>
          <cell r="AJ1647">
            <v>0</v>
          </cell>
          <cell r="AK1647">
            <v>0</v>
          </cell>
          <cell r="AL1647">
            <v>0</v>
          </cell>
          <cell r="AM1647">
            <v>0</v>
          </cell>
          <cell r="AN1647">
            <v>0</v>
          </cell>
          <cell r="AO1647">
            <v>0</v>
          </cell>
          <cell r="AP1647">
            <v>0</v>
          </cell>
          <cell r="AQ1647">
            <v>0</v>
          </cell>
          <cell r="AR1647">
            <v>0</v>
          </cell>
          <cell r="AS1647">
            <v>0</v>
          </cell>
          <cell r="AT1647">
            <v>0</v>
          </cell>
          <cell r="AU1647">
            <v>0</v>
          </cell>
          <cell r="AV1647">
            <v>0</v>
          </cell>
          <cell r="AW1647">
            <v>0</v>
          </cell>
          <cell r="AX1647">
            <v>0</v>
          </cell>
          <cell r="AY1647">
            <v>0</v>
          </cell>
          <cell r="AZ1647">
            <v>0</v>
          </cell>
          <cell r="BA1647">
            <v>0</v>
          </cell>
          <cell r="BB1647">
            <v>0</v>
          </cell>
          <cell r="BC1647">
            <v>0</v>
          </cell>
          <cell r="BH1647">
            <v>0</v>
          </cell>
          <cell r="BJ1647">
            <v>0</v>
          </cell>
        </row>
        <row r="1648">
          <cell r="A1648">
            <v>1648</v>
          </cell>
          <cell r="F1648" t="str">
            <v>XXX</v>
          </cell>
          <cell r="J1648" t="str">
            <v/>
          </cell>
          <cell r="L1648" t="str">
            <v>J</v>
          </cell>
          <cell r="M1648" t="str">
            <v>J</v>
          </cell>
          <cell r="N1648">
            <v>0</v>
          </cell>
          <cell r="R1648">
            <v>0</v>
          </cell>
          <cell r="S1648">
            <v>0</v>
          </cell>
          <cell r="T1648">
            <v>0</v>
          </cell>
          <cell r="X1648">
            <v>0</v>
          </cell>
          <cell r="Y1648">
            <v>0</v>
          </cell>
          <cell r="Z1648">
            <v>0</v>
          </cell>
          <cell r="AB1648">
            <v>0</v>
          </cell>
          <cell r="AC1648">
            <v>0</v>
          </cell>
          <cell r="AF1648">
            <v>0</v>
          </cell>
          <cell r="AG1648">
            <v>0</v>
          </cell>
          <cell r="AH1648">
            <v>0</v>
          </cell>
          <cell r="AI1648">
            <v>0</v>
          </cell>
          <cell r="AJ1648">
            <v>0</v>
          </cell>
          <cell r="AK1648">
            <v>0</v>
          </cell>
          <cell r="AL1648">
            <v>0</v>
          </cell>
          <cell r="AM1648">
            <v>0</v>
          </cell>
          <cell r="AN1648">
            <v>0</v>
          </cell>
          <cell r="AO1648">
            <v>0</v>
          </cell>
          <cell r="AP1648">
            <v>0</v>
          </cell>
          <cell r="AQ1648">
            <v>0</v>
          </cell>
          <cell r="AR1648">
            <v>0</v>
          </cell>
          <cell r="AS1648">
            <v>0</v>
          </cell>
          <cell r="AT1648">
            <v>0</v>
          </cell>
          <cell r="AU1648">
            <v>0</v>
          </cell>
          <cell r="AV1648">
            <v>0</v>
          </cell>
          <cell r="AW1648">
            <v>0</v>
          </cell>
          <cell r="AX1648">
            <v>0</v>
          </cell>
          <cell r="AY1648">
            <v>0</v>
          </cell>
          <cell r="AZ1648">
            <v>0</v>
          </cell>
          <cell r="BA1648">
            <v>0</v>
          </cell>
          <cell r="BB1648">
            <v>0</v>
          </cell>
          <cell r="BC1648">
            <v>0</v>
          </cell>
          <cell r="BH1648">
            <v>0</v>
          </cell>
          <cell r="BJ1648">
            <v>0</v>
          </cell>
        </row>
        <row r="1649">
          <cell r="A1649">
            <v>1649</v>
          </cell>
          <cell r="F1649" t="str">
            <v>XXX</v>
          </cell>
          <cell r="G1649">
            <v>6</v>
          </cell>
          <cell r="J1649" t="str">
            <v/>
          </cell>
          <cell r="L1649" t="str">
            <v>J</v>
          </cell>
          <cell r="M1649" t="str">
            <v>J</v>
          </cell>
          <cell r="N1649">
            <v>0</v>
          </cell>
          <cell r="P1649" t="str">
            <v>Providing and fixing PVC waste pipe for sink or</v>
          </cell>
          <cell r="R1649">
            <v>0</v>
          </cell>
          <cell r="S1649">
            <v>0</v>
          </cell>
          <cell r="T1649">
            <v>0</v>
          </cell>
          <cell r="X1649">
            <v>0</v>
          </cell>
          <cell r="Y1649">
            <v>0</v>
          </cell>
          <cell r="Z1649">
            <v>0</v>
          </cell>
          <cell r="AB1649">
            <v>0</v>
          </cell>
          <cell r="AC1649">
            <v>0</v>
          </cell>
          <cell r="AF1649">
            <v>0</v>
          </cell>
          <cell r="AG1649">
            <v>0</v>
          </cell>
          <cell r="AH1649">
            <v>0</v>
          </cell>
          <cell r="AI1649">
            <v>0</v>
          </cell>
          <cell r="AJ1649">
            <v>0</v>
          </cell>
          <cell r="AK1649">
            <v>0</v>
          </cell>
          <cell r="AL1649">
            <v>0</v>
          </cell>
          <cell r="AM1649">
            <v>0</v>
          </cell>
          <cell r="AN1649">
            <v>0</v>
          </cell>
          <cell r="AO1649">
            <v>0</v>
          </cell>
          <cell r="AP1649">
            <v>0</v>
          </cell>
          <cell r="AQ1649">
            <v>0</v>
          </cell>
          <cell r="AR1649">
            <v>0</v>
          </cell>
          <cell r="AS1649">
            <v>0</v>
          </cell>
          <cell r="AT1649">
            <v>0</v>
          </cell>
          <cell r="AU1649">
            <v>0</v>
          </cell>
          <cell r="AV1649">
            <v>0</v>
          </cell>
          <cell r="AW1649">
            <v>0</v>
          </cell>
          <cell r="AX1649">
            <v>0</v>
          </cell>
          <cell r="AY1649">
            <v>0</v>
          </cell>
          <cell r="AZ1649">
            <v>0</v>
          </cell>
          <cell r="BA1649">
            <v>0</v>
          </cell>
          <cell r="BB1649">
            <v>0</v>
          </cell>
          <cell r="BC1649">
            <v>0</v>
          </cell>
          <cell r="BH1649">
            <v>0</v>
          </cell>
          <cell r="BJ1649">
            <v>0</v>
          </cell>
        </row>
        <row r="1650">
          <cell r="A1650">
            <v>1650</v>
          </cell>
          <cell r="F1650" t="str">
            <v>XXX</v>
          </cell>
          <cell r="J1650" t="str">
            <v/>
          </cell>
          <cell r="L1650" t="str">
            <v>J</v>
          </cell>
          <cell r="M1650" t="str">
            <v>J</v>
          </cell>
          <cell r="N1650">
            <v>0</v>
          </cell>
          <cell r="P1650" t="str">
            <v>wash basin including PVC waste fittings complete:</v>
          </cell>
          <cell r="R1650">
            <v>0</v>
          </cell>
          <cell r="S1650">
            <v>0</v>
          </cell>
          <cell r="T1650">
            <v>0</v>
          </cell>
          <cell r="X1650">
            <v>0</v>
          </cell>
          <cell r="Y1650">
            <v>0</v>
          </cell>
          <cell r="Z1650">
            <v>0</v>
          </cell>
          <cell r="AB1650">
            <v>0</v>
          </cell>
          <cell r="AC1650">
            <v>0</v>
          </cell>
          <cell r="AF1650">
            <v>0</v>
          </cell>
          <cell r="AG1650">
            <v>0</v>
          </cell>
          <cell r="AH1650">
            <v>0</v>
          </cell>
          <cell r="AI1650">
            <v>0</v>
          </cell>
          <cell r="AJ1650">
            <v>0</v>
          </cell>
          <cell r="AK1650">
            <v>0</v>
          </cell>
          <cell r="AL1650">
            <v>0</v>
          </cell>
          <cell r="AM1650">
            <v>0</v>
          </cell>
          <cell r="AN1650">
            <v>0</v>
          </cell>
          <cell r="AO1650">
            <v>0</v>
          </cell>
          <cell r="AP1650">
            <v>0</v>
          </cell>
          <cell r="AQ1650">
            <v>0</v>
          </cell>
          <cell r="AR1650">
            <v>0</v>
          </cell>
          <cell r="AS1650">
            <v>0</v>
          </cell>
          <cell r="AT1650">
            <v>0</v>
          </cell>
          <cell r="AU1650">
            <v>0</v>
          </cell>
          <cell r="AV1650">
            <v>0</v>
          </cell>
          <cell r="AW1650">
            <v>0</v>
          </cell>
          <cell r="AX1650">
            <v>0</v>
          </cell>
          <cell r="AY1650">
            <v>0</v>
          </cell>
          <cell r="AZ1650">
            <v>0</v>
          </cell>
          <cell r="BA1650">
            <v>0</v>
          </cell>
          <cell r="BB1650">
            <v>0</v>
          </cell>
          <cell r="BC1650">
            <v>0</v>
          </cell>
          <cell r="BH1650">
            <v>0</v>
          </cell>
          <cell r="BJ1650">
            <v>0</v>
          </cell>
        </row>
        <row r="1651">
          <cell r="A1651">
            <v>1651</v>
          </cell>
          <cell r="F1651" t="str">
            <v>XXX</v>
          </cell>
          <cell r="J1651" t="str">
            <v/>
          </cell>
          <cell r="L1651" t="str">
            <v>J</v>
          </cell>
          <cell r="M1651" t="str">
            <v>J</v>
          </cell>
          <cell r="N1651">
            <v>0</v>
          </cell>
          <cell r="P1651" t="str">
            <v>a)     Flexible pipe</v>
          </cell>
          <cell r="R1651">
            <v>0</v>
          </cell>
          <cell r="S1651">
            <v>0</v>
          </cell>
          <cell r="T1651">
            <v>0</v>
          </cell>
          <cell r="X1651">
            <v>0</v>
          </cell>
          <cell r="Y1651">
            <v>0</v>
          </cell>
          <cell r="Z1651">
            <v>0</v>
          </cell>
          <cell r="AB1651">
            <v>0</v>
          </cell>
          <cell r="AC1651">
            <v>0</v>
          </cell>
          <cell r="AF1651">
            <v>0</v>
          </cell>
          <cell r="AG1651">
            <v>0</v>
          </cell>
          <cell r="AH1651">
            <v>0</v>
          </cell>
          <cell r="AI1651">
            <v>0</v>
          </cell>
          <cell r="AJ1651">
            <v>0</v>
          </cell>
          <cell r="AK1651">
            <v>0</v>
          </cell>
          <cell r="AL1651">
            <v>0</v>
          </cell>
          <cell r="AM1651">
            <v>0</v>
          </cell>
          <cell r="AN1651">
            <v>0</v>
          </cell>
          <cell r="AO1651">
            <v>0</v>
          </cell>
          <cell r="AP1651">
            <v>0</v>
          </cell>
          <cell r="AQ1651">
            <v>0</v>
          </cell>
          <cell r="AR1651">
            <v>0</v>
          </cell>
          <cell r="AS1651">
            <v>0</v>
          </cell>
          <cell r="AT1651">
            <v>0</v>
          </cell>
          <cell r="AU1651">
            <v>0</v>
          </cell>
          <cell r="AV1651">
            <v>0</v>
          </cell>
          <cell r="AW1651">
            <v>0</v>
          </cell>
          <cell r="AX1651">
            <v>0</v>
          </cell>
          <cell r="AY1651">
            <v>0</v>
          </cell>
          <cell r="AZ1651">
            <v>0</v>
          </cell>
          <cell r="BA1651">
            <v>0</v>
          </cell>
          <cell r="BB1651">
            <v>0</v>
          </cell>
          <cell r="BC1651">
            <v>0</v>
          </cell>
          <cell r="BH1651">
            <v>0</v>
          </cell>
          <cell r="BJ1651">
            <v>0</v>
          </cell>
        </row>
        <row r="1652">
          <cell r="A1652">
            <v>1652</v>
          </cell>
          <cell r="F1652" t="str">
            <v>XXX</v>
          </cell>
          <cell r="I1652" t="str">
            <v>CIV</v>
          </cell>
          <cell r="J1652" t="str">
            <v>Civil Works</v>
          </cell>
          <cell r="K1652" t="str">
            <v>Gen</v>
          </cell>
          <cell r="L1652" t="str">
            <v>I</v>
          </cell>
          <cell r="M1652" t="str">
            <v>I</v>
          </cell>
          <cell r="N1652" t="str">
            <v>I</v>
          </cell>
          <cell r="O1652" t="str">
            <v>CVL UR</v>
          </cell>
          <cell r="P1652" t="str">
            <v>i)  32 mm dia (DSR 19.34A.2.1)</v>
          </cell>
          <cell r="Q1652" t="str">
            <v>Nos.</v>
          </cell>
          <cell r="R1652" t="str">
            <v>Nos.</v>
          </cell>
          <cell r="S1652">
            <v>5</v>
          </cell>
          <cell r="T1652">
            <v>5</v>
          </cell>
          <cell r="U1652">
            <v>5</v>
          </cell>
          <cell r="X1652">
            <v>5</v>
          </cell>
          <cell r="Y1652">
            <v>5</v>
          </cell>
          <cell r="Z1652" t="str">
            <v>KAK/1406</v>
          </cell>
          <cell r="AA1652" t="str">
            <v>INR</v>
          </cell>
          <cell r="AB1652">
            <v>139</v>
          </cell>
          <cell r="AC1652">
            <v>139</v>
          </cell>
          <cell r="AF1652">
            <v>2.3419203747072598E-2</v>
          </cell>
          <cell r="AG1652">
            <v>135.7447306791569</v>
          </cell>
          <cell r="AH1652">
            <v>0</v>
          </cell>
          <cell r="AI1652">
            <v>1</v>
          </cell>
          <cell r="AJ1652">
            <v>0</v>
          </cell>
          <cell r="AK1652">
            <v>0</v>
          </cell>
          <cell r="AL1652">
            <v>0</v>
          </cell>
          <cell r="AM1652">
            <v>0</v>
          </cell>
          <cell r="AN1652">
            <v>0</v>
          </cell>
          <cell r="AO1652">
            <v>0</v>
          </cell>
          <cell r="AP1652">
            <v>0</v>
          </cell>
          <cell r="AQ1652">
            <v>0</v>
          </cell>
          <cell r="AR1652">
            <v>135.7447306791569</v>
          </cell>
          <cell r="AS1652">
            <v>678.72365339578448</v>
          </cell>
          <cell r="AT1652">
            <v>1</v>
          </cell>
          <cell r="AU1652">
            <v>679</v>
          </cell>
          <cell r="AV1652">
            <v>28.291666666666742</v>
          </cell>
          <cell r="AW1652">
            <v>23.651240764120303</v>
          </cell>
          <cell r="AX1652">
            <v>730.94290743078705</v>
          </cell>
          <cell r="AY1652">
            <v>730.94290743078705</v>
          </cell>
          <cell r="AZ1652">
            <v>0.16320000000000001</v>
          </cell>
          <cell r="BA1652">
            <v>0.04</v>
          </cell>
          <cell r="BB1652">
            <v>0</v>
          </cell>
          <cell r="BC1652">
            <v>0</v>
          </cell>
          <cell r="BH1652">
            <v>0</v>
          </cell>
          <cell r="BJ1652">
            <v>0</v>
          </cell>
        </row>
        <row r="1653">
          <cell r="A1653">
            <v>1653</v>
          </cell>
          <cell r="F1653" t="str">
            <v>XXX</v>
          </cell>
          <cell r="I1653" t="str">
            <v>CIV</v>
          </cell>
          <cell r="J1653" t="str">
            <v>Civil Works</v>
          </cell>
          <cell r="K1653" t="str">
            <v>Gen</v>
          </cell>
          <cell r="L1653" t="str">
            <v>I</v>
          </cell>
          <cell r="M1653" t="str">
            <v>I</v>
          </cell>
          <cell r="N1653" t="str">
            <v>I</v>
          </cell>
          <cell r="O1653" t="str">
            <v>CVL UR</v>
          </cell>
          <cell r="P1653" t="str">
            <v>ii) 40 mm dia  (DSR 19.34A.2.2)</v>
          </cell>
          <cell r="Q1653" t="str">
            <v>Nos.</v>
          </cell>
          <cell r="R1653" t="str">
            <v>Nos.</v>
          </cell>
          <cell r="S1653">
            <v>1</v>
          </cell>
          <cell r="T1653">
            <v>1</v>
          </cell>
          <cell r="U1653">
            <v>1</v>
          </cell>
          <cell r="X1653">
            <v>1</v>
          </cell>
          <cell r="Y1653">
            <v>1</v>
          </cell>
          <cell r="Z1653" t="str">
            <v>KAK/1406</v>
          </cell>
          <cell r="AA1653" t="str">
            <v>INR</v>
          </cell>
          <cell r="AB1653">
            <v>173</v>
          </cell>
          <cell r="AC1653">
            <v>173</v>
          </cell>
          <cell r="AF1653">
            <v>2.3419203747072598E-2</v>
          </cell>
          <cell r="AG1653">
            <v>168.94847775175643</v>
          </cell>
          <cell r="AH1653">
            <v>0</v>
          </cell>
          <cell r="AI1653">
            <v>1</v>
          </cell>
          <cell r="AJ1653">
            <v>0</v>
          </cell>
          <cell r="AK1653">
            <v>0</v>
          </cell>
          <cell r="AL1653">
            <v>0</v>
          </cell>
          <cell r="AM1653">
            <v>0</v>
          </cell>
          <cell r="AN1653">
            <v>0</v>
          </cell>
          <cell r="AO1653">
            <v>0</v>
          </cell>
          <cell r="AP1653">
            <v>0</v>
          </cell>
          <cell r="AQ1653">
            <v>0</v>
          </cell>
          <cell r="AR1653">
            <v>168.94847775175643</v>
          </cell>
          <cell r="AS1653">
            <v>168.94847775175643</v>
          </cell>
          <cell r="AT1653">
            <v>1</v>
          </cell>
          <cell r="AU1653">
            <v>169</v>
          </cell>
          <cell r="AV1653">
            <v>7.0416666666666856</v>
          </cell>
          <cell r="AW1653">
            <v>5.8866858455616011</v>
          </cell>
          <cell r="AX1653">
            <v>181.92835251222829</v>
          </cell>
          <cell r="AY1653">
            <v>181.92835251222829</v>
          </cell>
          <cell r="AZ1653">
            <v>0.16320000000000001</v>
          </cell>
          <cell r="BA1653">
            <v>0.04</v>
          </cell>
          <cell r="BB1653">
            <v>0</v>
          </cell>
          <cell r="BC1653">
            <v>0</v>
          </cell>
          <cell r="BH1653">
            <v>0</v>
          </cell>
          <cell r="BJ1653">
            <v>0</v>
          </cell>
        </row>
        <row r="1654">
          <cell r="A1654">
            <v>1654</v>
          </cell>
          <cell r="F1654" t="str">
            <v>XXX</v>
          </cell>
          <cell r="J1654" t="str">
            <v/>
          </cell>
          <cell r="L1654" t="str">
            <v>J</v>
          </cell>
          <cell r="M1654" t="str">
            <v>J</v>
          </cell>
          <cell r="N1654">
            <v>0</v>
          </cell>
          <cell r="R1654">
            <v>0</v>
          </cell>
          <cell r="S1654">
            <v>0</v>
          </cell>
          <cell r="T1654">
            <v>0</v>
          </cell>
          <cell r="X1654">
            <v>0</v>
          </cell>
          <cell r="Y1654">
            <v>0</v>
          </cell>
          <cell r="Z1654">
            <v>0</v>
          </cell>
          <cell r="AB1654">
            <v>0</v>
          </cell>
          <cell r="AC1654">
            <v>0</v>
          </cell>
          <cell r="AF1654">
            <v>0</v>
          </cell>
          <cell r="AG1654">
            <v>0</v>
          </cell>
          <cell r="AH1654">
            <v>0</v>
          </cell>
          <cell r="AI1654">
            <v>0</v>
          </cell>
          <cell r="AJ1654">
            <v>0</v>
          </cell>
          <cell r="AK1654">
            <v>0</v>
          </cell>
          <cell r="AL1654">
            <v>0</v>
          </cell>
          <cell r="AM1654">
            <v>0</v>
          </cell>
          <cell r="AN1654">
            <v>0</v>
          </cell>
          <cell r="AO1654">
            <v>0</v>
          </cell>
          <cell r="AP1654">
            <v>0</v>
          </cell>
          <cell r="AQ1654">
            <v>0</v>
          </cell>
          <cell r="AR1654">
            <v>0</v>
          </cell>
          <cell r="AS1654">
            <v>0</v>
          </cell>
          <cell r="AT1654">
            <v>0</v>
          </cell>
          <cell r="AU1654">
            <v>0</v>
          </cell>
          <cell r="AV1654">
            <v>0</v>
          </cell>
          <cell r="AW1654">
            <v>0</v>
          </cell>
          <cell r="AX1654">
            <v>0</v>
          </cell>
          <cell r="AY1654">
            <v>0</v>
          </cell>
          <cell r="AZ1654">
            <v>0</v>
          </cell>
          <cell r="BA1654">
            <v>0</v>
          </cell>
          <cell r="BB1654">
            <v>0</v>
          </cell>
          <cell r="BC1654">
            <v>0</v>
          </cell>
          <cell r="BH1654">
            <v>0</v>
          </cell>
          <cell r="BJ1654">
            <v>0</v>
          </cell>
        </row>
        <row r="1655">
          <cell r="A1655">
            <v>1655</v>
          </cell>
          <cell r="F1655" t="str">
            <v>XXX</v>
          </cell>
          <cell r="G1655">
            <v>7</v>
          </cell>
          <cell r="J1655" t="str">
            <v/>
          </cell>
          <cell r="L1655" t="str">
            <v>J</v>
          </cell>
          <cell r="M1655" t="str">
            <v>J</v>
          </cell>
          <cell r="N1655">
            <v>0</v>
          </cell>
          <cell r="P1655" t="str">
            <v xml:space="preserve">Providing and fixing white vitreous china flat back or </v>
          </cell>
          <cell r="R1655">
            <v>0</v>
          </cell>
          <cell r="S1655">
            <v>0</v>
          </cell>
          <cell r="T1655">
            <v>0</v>
          </cell>
          <cell r="X1655">
            <v>0</v>
          </cell>
          <cell r="Y1655">
            <v>0</v>
          </cell>
          <cell r="Z1655">
            <v>0</v>
          </cell>
          <cell r="AB1655">
            <v>0</v>
          </cell>
          <cell r="AC1655">
            <v>0</v>
          </cell>
          <cell r="AF1655">
            <v>0</v>
          </cell>
          <cell r="AG1655">
            <v>0</v>
          </cell>
          <cell r="AH1655">
            <v>0</v>
          </cell>
          <cell r="AI1655">
            <v>0</v>
          </cell>
          <cell r="AJ1655">
            <v>0</v>
          </cell>
          <cell r="AK1655">
            <v>0</v>
          </cell>
          <cell r="AL1655">
            <v>0</v>
          </cell>
          <cell r="AM1655">
            <v>0</v>
          </cell>
          <cell r="AN1655">
            <v>0</v>
          </cell>
          <cell r="AO1655">
            <v>0</v>
          </cell>
          <cell r="AP1655">
            <v>0</v>
          </cell>
          <cell r="AQ1655">
            <v>0</v>
          </cell>
          <cell r="AR1655">
            <v>0</v>
          </cell>
          <cell r="AS1655">
            <v>0</v>
          </cell>
          <cell r="AT1655">
            <v>0</v>
          </cell>
          <cell r="AU1655">
            <v>0</v>
          </cell>
          <cell r="AV1655">
            <v>0</v>
          </cell>
          <cell r="AW1655">
            <v>0</v>
          </cell>
          <cell r="AX1655">
            <v>0</v>
          </cell>
          <cell r="AY1655">
            <v>0</v>
          </cell>
          <cell r="AZ1655">
            <v>0</v>
          </cell>
          <cell r="BA1655">
            <v>0</v>
          </cell>
          <cell r="BB1655">
            <v>0</v>
          </cell>
          <cell r="BC1655">
            <v>0</v>
          </cell>
          <cell r="BH1655">
            <v>0</v>
          </cell>
          <cell r="BJ1655">
            <v>0</v>
          </cell>
        </row>
        <row r="1656">
          <cell r="A1656">
            <v>1656</v>
          </cell>
          <cell r="F1656" t="str">
            <v>XXX</v>
          </cell>
          <cell r="J1656" t="str">
            <v/>
          </cell>
          <cell r="L1656" t="str">
            <v>J</v>
          </cell>
          <cell r="M1656" t="str">
            <v>J</v>
          </cell>
          <cell r="N1656">
            <v>0</v>
          </cell>
          <cell r="P1656" t="str">
            <v>wall corner type lipped front urinal basin of 430 x260</v>
          </cell>
          <cell r="R1656">
            <v>0</v>
          </cell>
          <cell r="S1656">
            <v>0</v>
          </cell>
          <cell r="T1656">
            <v>0</v>
          </cell>
          <cell r="X1656">
            <v>0</v>
          </cell>
          <cell r="Y1656">
            <v>0</v>
          </cell>
          <cell r="Z1656">
            <v>0</v>
          </cell>
          <cell r="AB1656">
            <v>0</v>
          </cell>
          <cell r="AC1656">
            <v>0</v>
          </cell>
          <cell r="AF1656">
            <v>0</v>
          </cell>
          <cell r="AG1656">
            <v>0</v>
          </cell>
          <cell r="AH1656">
            <v>0</v>
          </cell>
          <cell r="AI1656">
            <v>0</v>
          </cell>
          <cell r="AJ1656">
            <v>0</v>
          </cell>
          <cell r="AK1656">
            <v>0</v>
          </cell>
          <cell r="AL1656">
            <v>0</v>
          </cell>
          <cell r="AM1656">
            <v>0</v>
          </cell>
          <cell r="AN1656">
            <v>0</v>
          </cell>
          <cell r="AO1656">
            <v>0</v>
          </cell>
          <cell r="AP1656">
            <v>0</v>
          </cell>
          <cell r="AQ1656">
            <v>0</v>
          </cell>
          <cell r="AR1656">
            <v>0</v>
          </cell>
          <cell r="AS1656">
            <v>0</v>
          </cell>
          <cell r="AT1656">
            <v>0</v>
          </cell>
          <cell r="AU1656">
            <v>0</v>
          </cell>
          <cell r="AV1656">
            <v>0</v>
          </cell>
          <cell r="AW1656">
            <v>0</v>
          </cell>
          <cell r="AX1656">
            <v>0</v>
          </cell>
          <cell r="AY1656">
            <v>0</v>
          </cell>
          <cell r="AZ1656">
            <v>0</v>
          </cell>
          <cell r="BA1656">
            <v>0</v>
          </cell>
          <cell r="BB1656">
            <v>0</v>
          </cell>
          <cell r="BC1656">
            <v>0</v>
          </cell>
          <cell r="BH1656">
            <v>0</v>
          </cell>
          <cell r="BJ1656">
            <v>0</v>
          </cell>
        </row>
        <row r="1657">
          <cell r="A1657">
            <v>1657</v>
          </cell>
          <cell r="F1657" t="str">
            <v>XXX</v>
          </cell>
          <cell r="J1657" t="str">
            <v/>
          </cell>
          <cell r="L1657" t="str">
            <v>J</v>
          </cell>
          <cell r="M1657" t="str">
            <v>J</v>
          </cell>
          <cell r="N1657">
            <v>0</v>
          </cell>
          <cell r="P1657" t="str">
            <v>x 350 mm and 340 x 410 x 265 mm sizes</v>
          </cell>
          <cell r="R1657">
            <v>0</v>
          </cell>
          <cell r="S1657">
            <v>0</v>
          </cell>
          <cell r="T1657">
            <v>0</v>
          </cell>
          <cell r="X1657">
            <v>0</v>
          </cell>
          <cell r="Y1657">
            <v>0</v>
          </cell>
          <cell r="Z1657">
            <v>0</v>
          </cell>
          <cell r="AB1657">
            <v>0</v>
          </cell>
          <cell r="AC1657">
            <v>0</v>
          </cell>
          <cell r="AF1657">
            <v>0</v>
          </cell>
          <cell r="AG1657">
            <v>0</v>
          </cell>
          <cell r="AH1657">
            <v>0</v>
          </cell>
          <cell r="AI1657">
            <v>0</v>
          </cell>
          <cell r="AJ1657">
            <v>0</v>
          </cell>
          <cell r="AK1657">
            <v>0</v>
          </cell>
          <cell r="AL1657">
            <v>0</v>
          </cell>
          <cell r="AM1657">
            <v>0</v>
          </cell>
          <cell r="AN1657">
            <v>0</v>
          </cell>
          <cell r="AO1657">
            <v>0</v>
          </cell>
          <cell r="AP1657">
            <v>0</v>
          </cell>
          <cell r="AQ1657">
            <v>0</v>
          </cell>
          <cell r="AR1657">
            <v>0</v>
          </cell>
          <cell r="AS1657">
            <v>0</v>
          </cell>
          <cell r="AT1657">
            <v>0</v>
          </cell>
          <cell r="AU1657">
            <v>0</v>
          </cell>
          <cell r="AV1657">
            <v>0</v>
          </cell>
          <cell r="AW1657">
            <v>0</v>
          </cell>
          <cell r="AX1657">
            <v>0</v>
          </cell>
          <cell r="AY1657">
            <v>0</v>
          </cell>
          <cell r="AZ1657">
            <v>0</v>
          </cell>
          <cell r="BA1657">
            <v>0</v>
          </cell>
          <cell r="BB1657">
            <v>0</v>
          </cell>
          <cell r="BC1657">
            <v>0</v>
          </cell>
          <cell r="BH1657">
            <v>0</v>
          </cell>
          <cell r="BJ1657">
            <v>0</v>
          </cell>
        </row>
        <row r="1658">
          <cell r="A1658">
            <v>1658</v>
          </cell>
          <cell r="F1658" t="str">
            <v>XXX</v>
          </cell>
          <cell r="J1658" t="str">
            <v/>
          </cell>
          <cell r="L1658" t="str">
            <v>J</v>
          </cell>
          <cell r="M1658" t="str">
            <v>J</v>
          </cell>
          <cell r="N1658">
            <v>0</v>
          </cell>
          <cell r="P1658" t="str">
            <v>respectively with automatic flushing cistern with</v>
          </cell>
          <cell r="R1658">
            <v>0</v>
          </cell>
          <cell r="S1658">
            <v>0</v>
          </cell>
          <cell r="T1658">
            <v>0</v>
          </cell>
          <cell r="X1658">
            <v>0</v>
          </cell>
          <cell r="Y1658">
            <v>0</v>
          </cell>
          <cell r="Z1658">
            <v>0</v>
          </cell>
          <cell r="AB1658">
            <v>0</v>
          </cell>
          <cell r="AC1658">
            <v>0</v>
          </cell>
          <cell r="AF1658">
            <v>0</v>
          </cell>
          <cell r="AG1658">
            <v>0</v>
          </cell>
          <cell r="AH1658">
            <v>0</v>
          </cell>
          <cell r="AI1658">
            <v>0</v>
          </cell>
          <cell r="AJ1658">
            <v>0</v>
          </cell>
          <cell r="AK1658">
            <v>0</v>
          </cell>
          <cell r="AL1658">
            <v>0</v>
          </cell>
          <cell r="AM1658">
            <v>0</v>
          </cell>
          <cell r="AN1658">
            <v>0</v>
          </cell>
          <cell r="AO1658">
            <v>0</v>
          </cell>
          <cell r="AP1658">
            <v>0</v>
          </cell>
          <cell r="AQ1658">
            <v>0</v>
          </cell>
          <cell r="AR1658">
            <v>0</v>
          </cell>
          <cell r="AS1658">
            <v>0</v>
          </cell>
          <cell r="AT1658">
            <v>0</v>
          </cell>
          <cell r="AU1658">
            <v>0</v>
          </cell>
          <cell r="AV1658">
            <v>0</v>
          </cell>
          <cell r="AW1658">
            <v>0</v>
          </cell>
          <cell r="AX1658">
            <v>0</v>
          </cell>
          <cell r="AY1658">
            <v>0</v>
          </cell>
          <cell r="AZ1658">
            <v>0</v>
          </cell>
          <cell r="BA1658">
            <v>0</v>
          </cell>
          <cell r="BB1658">
            <v>0</v>
          </cell>
          <cell r="BC1658">
            <v>0</v>
          </cell>
          <cell r="BH1658">
            <v>0</v>
          </cell>
          <cell r="BJ1658">
            <v>0</v>
          </cell>
        </row>
        <row r="1659">
          <cell r="A1659">
            <v>1659</v>
          </cell>
          <cell r="F1659" t="str">
            <v>XXX</v>
          </cell>
          <cell r="J1659" t="str">
            <v/>
          </cell>
          <cell r="L1659" t="str">
            <v>J</v>
          </cell>
          <cell r="M1659" t="str">
            <v>J</v>
          </cell>
          <cell r="N1659">
            <v>0</v>
          </cell>
          <cell r="P1659" t="str">
            <v>standard flush pipe and C.P brass spreaders with</v>
          </cell>
          <cell r="R1659">
            <v>0</v>
          </cell>
          <cell r="S1659">
            <v>0</v>
          </cell>
          <cell r="T1659">
            <v>0</v>
          </cell>
          <cell r="X1659">
            <v>0</v>
          </cell>
          <cell r="Y1659">
            <v>0</v>
          </cell>
          <cell r="Z1659">
            <v>0</v>
          </cell>
          <cell r="AB1659">
            <v>0</v>
          </cell>
          <cell r="AC1659">
            <v>0</v>
          </cell>
          <cell r="AF1659">
            <v>0</v>
          </cell>
          <cell r="AG1659">
            <v>0</v>
          </cell>
          <cell r="AH1659">
            <v>0</v>
          </cell>
          <cell r="AI1659">
            <v>0</v>
          </cell>
          <cell r="AJ1659">
            <v>0</v>
          </cell>
          <cell r="AK1659">
            <v>0</v>
          </cell>
          <cell r="AL1659">
            <v>0</v>
          </cell>
          <cell r="AM1659">
            <v>0</v>
          </cell>
          <cell r="AN1659">
            <v>0</v>
          </cell>
          <cell r="AO1659">
            <v>0</v>
          </cell>
          <cell r="AP1659">
            <v>0</v>
          </cell>
          <cell r="AQ1659">
            <v>0</v>
          </cell>
          <cell r="AR1659">
            <v>0</v>
          </cell>
          <cell r="AS1659">
            <v>0</v>
          </cell>
          <cell r="AT1659">
            <v>0</v>
          </cell>
          <cell r="AU1659">
            <v>0</v>
          </cell>
          <cell r="AV1659">
            <v>0</v>
          </cell>
          <cell r="AW1659">
            <v>0</v>
          </cell>
          <cell r="AX1659">
            <v>0</v>
          </cell>
          <cell r="AY1659">
            <v>0</v>
          </cell>
          <cell r="AZ1659">
            <v>0</v>
          </cell>
          <cell r="BA1659">
            <v>0</v>
          </cell>
          <cell r="BB1659">
            <v>0</v>
          </cell>
          <cell r="BC1659">
            <v>0</v>
          </cell>
          <cell r="BH1659">
            <v>0</v>
          </cell>
          <cell r="BJ1659">
            <v>0</v>
          </cell>
        </row>
        <row r="1660">
          <cell r="A1660">
            <v>1660</v>
          </cell>
          <cell r="F1660" t="str">
            <v>XXX</v>
          </cell>
          <cell r="J1660" t="str">
            <v/>
          </cell>
          <cell r="L1660" t="str">
            <v>J</v>
          </cell>
          <cell r="M1660" t="str">
            <v>J</v>
          </cell>
          <cell r="N1660">
            <v>0</v>
          </cell>
          <cell r="P1660" t="str">
            <v>brass unions and G.I clamps complete, including</v>
          </cell>
          <cell r="R1660">
            <v>0</v>
          </cell>
          <cell r="S1660">
            <v>0</v>
          </cell>
          <cell r="T1660">
            <v>0</v>
          </cell>
          <cell r="X1660">
            <v>0</v>
          </cell>
          <cell r="Y1660">
            <v>0</v>
          </cell>
          <cell r="Z1660">
            <v>0</v>
          </cell>
          <cell r="AB1660">
            <v>0</v>
          </cell>
          <cell r="AC1660">
            <v>0</v>
          </cell>
          <cell r="AF1660">
            <v>0</v>
          </cell>
          <cell r="AG1660">
            <v>0</v>
          </cell>
          <cell r="AH1660">
            <v>0</v>
          </cell>
          <cell r="AI1660">
            <v>0</v>
          </cell>
          <cell r="AJ1660">
            <v>0</v>
          </cell>
          <cell r="AK1660">
            <v>0</v>
          </cell>
          <cell r="AL1660">
            <v>0</v>
          </cell>
          <cell r="AM1660">
            <v>0</v>
          </cell>
          <cell r="AN1660">
            <v>0</v>
          </cell>
          <cell r="AO1660">
            <v>0</v>
          </cell>
          <cell r="AP1660">
            <v>0</v>
          </cell>
          <cell r="AQ1660">
            <v>0</v>
          </cell>
          <cell r="AR1660">
            <v>0</v>
          </cell>
          <cell r="AS1660">
            <v>0</v>
          </cell>
          <cell r="AT1660">
            <v>0</v>
          </cell>
          <cell r="AU1660">
            <v>0</v>
          </cell>
          <cell r="AV1660">
            <v>0</v>
          </cell>
          <cell r="AW1660">
            <v>0</v>
          </cell>
          <cell r="AX1660">
            <v>0</v>
          </cell>
          <cell r="AY1660">
            <v>0</v>
          </cell>
          <cell r="AZ1660">
            <v>0</v>
          </cell>
          <cell r="BA1660">
            <v>0</v>
          </cell>
          <cell r="BB1660">
            <v>0</v>
          </cell>
          <cell r="BC1660">
            <v>0</v>
          </cell>
          <cell r="BH1660">
            <v>0</v>
          </cell>
          <cell r="BJ1660">
            <v>0</v>
          </cell>
        </row>
        <row r="1661">
          <cell r="A1661">
            <v>1661</v>
          </cell>
          <cell r="F1661" t="str">
            <v>XXX</v>
          </cell>
          <cell r="J1661" t="str">
            <v/>
          </cell>
          <cell r="L1661" t="str">
            <v>J</v>
          </cell>
          <cell r="M1661" t="str">
            <v>J</v>
          </cell>
          <cell r="N1661">
            <v>0</v>
          </cell>
          <cell r="P1661" t="str">
            <v>painting of fittings and brackets, cutting and making</v>
          </cell>
          <cell r="R1661">
            <v>0</v>
          </cell>
          <cell r="S1661">
            <v>0</v>
          </cell>
          <cell r="T1661">
            <v>0</v>
          </cell>
          <cell r="X1661">
            <v>0</v>
          </cell>
          <cell r="Y1661">
            <v>0</v>
          </cell>
          <cell r="Z1661">
            <v>0</v>
          </cell>
          <cell r="AB1661">
            <v>0</v>
          </cell>
          <cell r="AC1661">
            <v>0</v>
          </cell>
          <cell r="AF1661">
            <v>0</v>
          </cell>
          <cell r="AG1661">
            <v>0</v>
          </cell>
          <cell r="AH1661">
            <v>0</v>
          </cell>
          <cell r="AI1661">
            <v>0</v>
          </cell>
          <cell r="AJ1661">
            <v>0</v>
          </cell>
          <cell r="AK1661">
            <v>0</v>
          </cell>
          <cell r="AL1661">
            <v>0</v>
          </cell>
          <cell r="AM1661">
            <v>0</v>
          </cell>
          <cell r="AN1661">
            <v>0</v>
          </cell>
          <cell r="AO1661">
            <v>0</v>
          </cell>
          <cell r="AP1661">
            <v>0</v>
          </cell>
          <cell r="AQ1661">
            <v>0</v>
          </cell>
          <cell r="AR1661">
            <v>0</v>
          </cell>
          <cell r="AS1661">
            <v>0</v>
          </cell>
          <cell r="AT1661">
            <v>0</v>
          </cell>
          <cell r="AU1661">
            <v>0</v>
          </cell>
          <cell r="AV1661">
            <v>0</v>
          </cell>
          <cell r="AW1661">
            <v>0</v>
          </cell>
          <cell r="AX1661">
            <v>0</v>
          </cell>
          <cell r="AY1661">
            <v>0</v>
          </cell>
          <cell r="AZ1661">
            <v>0</v>
          </cell>
          <cell r="BA1661">
            <v>0</v>
          </cell>
          <cell r="BB1661">
            <v>0</v>
          </cell>
          <cell r="BC1661">
            <v>0</v>
          </cell>
          <cell r="BH1661">
            <v>0</v>
          </cell>
          <cell r="BJ1661">
            <v>0</v>
          </cell>
        </row>
        <row r="1662">
          <cell r="A1662">
            <v>1662</v>
          </cell>
          <cell r="F1662" t="str">
            <v>XXX</v>
          </cell>
          <cell r="J1662" t="str">
            <v/>
          </cell>
          <cell r="L1662" t="str">
            <v>J</v>
          </cell>
          <cell r="M1662" t="str">
            <v>J</v>
          </cell>
          <cell r="N1662">
            <v>0</v>
          </cell>
          <cell r="P1662" t="str">
            <v>good the walls and floors wherever required:</v>
          </cell>
          <cell r="R1662">
            <v>0</v>
          </cell>
          <cell r="S1662">
            <v>0</v>
          </cell>
          <cell r="T1662">
            <v>0</v>
          </cell>
          <cell r="X1662">
            <v>0</v>
          </cell>
          <cell r="Y1662">
            <v>0</v>
          </cell>
          <cell r="Z1662">
            <v>0</v>
          </cell>
          <cell r="AB1662">
            <v>0</v>
          </cell>
          <cell r="AC1662">
            <v>0</v>
          </cell>
          <cell r="AF1662">
            <v>0</v>
          </cell>
          <cell r="AG1662">
            <v>0</v>
          </cell>
          <cell r="AH1662">
            <v>0</v>
          </cell>
          <cell r="AI1662">
            <v>0</v>
          </cell>
          <cell r="AJ1662">
            <v>0</v>
          </cell>
          <cell r="AK1662">
            <v>0</v>
          </cell>
          <cell r="AL1662">
            <v>0</v>
          </cell>
          <cell r="AM1662">
            <v>0</v>
          </cell>
          <cell r="AN1662">
            <v>0</v>
          </cell>
          <cell r="AO1662">
            <v>0</v>
          </cell>
          <cell r="AP1662">
            <v>0</v>
          </cell>
          <cell r="AQ1662">
            <v>0</v>
          </cell>
          <cell r="AR1662">
            <v>0</v>
          </cell>
          <cell r="AS1662">
            <v>0</v>
          </cell>
          <cell r="AT1662">
            <v>0</v>
          </cell>
          <cell r="AU1662">
            <v>0</v>
          </cell>
          <cell r="AV1662">
            <v>0</v>
          </cell>
          <cell r="AW1662">
            <v>0</v>
          </cell>
          <cell r="AX1662">
            <v>0</v>
          </cell>
          <cell r="AY1662">
            <v>0</v>
          </cell>
          <cell r="AZ1662">
            <v>0</v>
          </cell>
          <cell r="BA1662">
            <v>0</v>
          </cell>
          <cell r="BB1662">
            <v>0</v>
          </cell>
          <cell r="BC1662">
            <v>0</v>
          </cell>
          <cell r="BH1662">
            <v>0</v>
          </cell>
          <cell r="BJ1662">
            <v>0</v>
          </cell>
        </row>
        <row r="1663">
          <cell r="A1663">
            <v>1663</v>
          </cell>
          <cell r="F1663" t="str">
            <v>XXX</v>
          </cell>
          <cell r="J1663" t="str">
            <v/>
          </cell>
          <cell r="L1663" t="str">
            <v>J</v>
          </cell>
          <cell r="M1663" t="str">
            <v>J</v>
          </cell>
          <cell r="N1663">
            <v>0</v>
          </cell>
          <cell r="R1663">
            <v>0</v>
          </cell>
          <cell r="S1663">
            <v>0</v>
          </cell>
          <cell r="T1663">
            <v>0</v>
          </cell>
          <cell r="X1663">
            <v>0</v>
          </cell>
          <cell r="Y1663">
            <v>0</v>
          </cell>
          <cell r="Z1663">
            <v>0</v>
          </cell>
          <cell r="AB1663">
            <v>0</v>
          </cell>
          <cell r="AC1663">
            <v>0</v>
          </cell>
          <cell r="AF1663">
            <v>0</v>
          </cell>
          <cell r="AG1663">
            <v>0</v>
          </cell>
          <cell r="AH1663">
            <v>0</v>
          </cell>
          <cell r="AI1663">
            <v>0</v>
          </cell>
          <cell r="AJ1663">
            <v>0</v>
          </cell>
          <cell r="AK1663">
            <v>0</v>
          </cell>
          <cell r="AL1663">
            <v>0</v>
          </cell>
          <cell r="AM1663">
            <v>0</v>
          </cell>
          <cell r="AN1663">
            <v>0</v>
          </cell>
          <cell r="AO1663">
            <v>0</v>
          </cell>
          <cell r="AP1663">
            <v>0</v>
          </cell>
          <cell r="AQ1663">
            <v>0</v>
          </cell>
          <cell r="AR1663">
            <v>0</v>
          </cell>
          <cell r="AS1663">
            <v>0</v>
          </cell>
          <cell r="AT1663">
            <v>0</v>
          </cell>
          <cell r="AU1663">
            <v>0</v>
          </cell>
          <cell r="AV1663">
            <v>0</v>
          </cell>
          <cell r="AW1663">
            <v>0</v>
          </cell>
          <cell r="AX1663">
            <v>0</v>
          </cell>
          <cell r="AY1663">
            <v>0</v>
          </cell>
          <cell r="AZ1663">
            <v>0</v>
          </cell>
          <cell r="BA1663">
            <v>0</v>
          </cell>
          <cell r="BB1663">
            <v>0</v>
          </cell>
          <cell r="BC1663">
            <v>0</v>
          </cell>
          <cell r="BH1663">
            <v>0</v>
          </cell>
          <cell r="BJ1663">
            <v>0</v>
          </cell>
        </row>
        <row r="1664">
          <cell r="A1664">
            <v>1664</v>
          </cell>
          <cell r="F1664" t="str">
            <v>XXX</v>
          </cell>
          <cell r="I1664" t="str">
            <v>CIV</v>
          </cell>
          <cell r="J1664" t="str">
            <v>Civil Works</v>
          </cell>
          <cell r="K1664" t="str">
            <v>Gen</v>
          </cell>
          <cell r="L1664" t="str">
            <v>I</v>
          </cell>
          <cell r="M1664" t="str">
            <v>I</v>
          </cell>
          <cell r="N1664" t="str">
            <v>I</v>
          </cell>
          <cell r="O1664" t="str">
            <v>CVL UR</v>
          </cell>
          <cell r="P1664" t="str">
            <v>a) Range of two urinal basins with 5 litre PVC</v>
          </cell>
          <cell r="Q1664" t="str">
            <v>Nos.</v>
          </cell>
          <cell r="R1664" t="str">
            <v>Nos.</v>
          </cell>
          <cell r="S1664">
            <v>3</v>
          </cell>
          <cell r="T1664">
            <v>3</v>
          </cell>
          <cell r="U1664">
            <v>3</v>
          </cell>
          <cell r="X1664">
            <v>3</v>
          </cell>
          <cell r="Y1664">
            <v>3</v>
          </cell>
          <cell r="Z1664" t="str">
            <v>KAK/1406</v>
          </cell>
          <cell r="AA1664" t="str">
            <v>INR</v>
          </cell>
          <cell r="AB1664">
            <v>4505</v>
          </cell>
          <cell r="AC1664">
            <v>4505</v>
          </cell>
          <cell r="AF1664">
            <v>2.3419203747072598E-2</v>
          </cell>
          <cell r="AG1664">
            <v>4399.4964871194379</v>
          </cell>
          <cell r="AH1664">
            <v>0</v>
          </cell>
          <cell r="AI1664">
            <v>1</v>
          </cell>
          <cell r="AJ1664">
            <v>0</v>
          </cell>
          <cell r="AK1664">
            <v>0</v>
          </cell>
          <cell r="AL1664">
            <v>0</v>
          </cell>
          <cell r="AM1664">
            <v>0</v>
          </cell>
          <cell r="AN1664">
            <v>0</v>
          </cell>
          <cell r="AO1664">
            <v>0</v>
          </cell>
          <cell r="AP1664">
            <v>0</v>
          </cell>
          <cell r="AQ1664">
            <v>0</v>
          </cell>
          <cell r="AR1664">
            <v>4399.4964871194379</v>
          </cell>
          <cell r="AS1664">
            <v>13198.489461358313</v>
          </cell>
          <cell r="AT1664">
            <v>1</v>
          </cell>
          <cell r="AU1664">
            <v>13198</v>
          </cell>
          <cell r="AV1664">
            <v>549.91666666666788</v>
          </cell>
          <cell r="AW1664">
            <v>459.7188153238003</v>
          </cell>
          <cell r="AX1664">
            <v>14207.635481990468</v>
          </cell>
          <cell r="AY1664">
            <v>14207.635481990468</v>
          </cell>
          <cell r="AZ1664">
            <v>0.16320000000000001</v>
          </cell>
          <cell r="BA1664">
            <v>0.04</v>
          </cell>
          <cell r="BB1664">
            <v>0</v>
          </cell>
          <cell r="BC1664">
            <v>0</v>
          </cell>
          <cell r="BH1664">
            <v>0</v>
          </cell>
          <cell r="BJ1664">
            <v>0</v>
          </cell>
        </row>
        <row r="1665">
          <cell r="A1665">
            <v>1665</v>
          </cell>
          <cell r="F1665" t="str">
            <v>XXX</v>
          </cell>
          <cell r="J1665" t="str">
            <v/>
          </cell>
          <cell r="L1665" t="str">
            <v>J</v>
          </cell>
          <cell r="M1665" t="str">
            <v>J</v>
          </cell>
          <cell r="N1665">
            <v>0</v>
          </cell>
          <cell r="P1665" t="str">
            <v>automatic flushing cistern "Parryware/Hindware</v>
          </cell>
          <cell r="R1665">
            <v>0</v>
          </cell>
          <cell r="S1665">
            <v>0</v>
          </cell>
          <cell r="T1665">
            <v>0</v>
          </cell>
          <cell r="X1665">
            <v>0</v>
          </cell>
          <cell r="Y1665">
            <v>0</v>
          </cell>
          <cell r="Z1665">
            <v>0</v>
          </cell>
          <cell r="AB1665">
            <v>0</v>
          </cell>
          <cell r="AC1665">
            <v>0</v>
          </cell>
          <cell r="AF1665">
            <v>0</v>
          </cell>
          <cell r="AG1665">
            <v>0</v>
          </cell>
          <cell r="AH1665">
            <v>0</v>
          </cell>
          <cell r="AI1665">
            <v>0</v>
          </cell>
          <cell r="AJ1665">
            <v>0</v>
          </cell>
          <cell r="AK1665">
            <v>0</v>
          </cell>
          <cell r="AL1665">
            <v>0</v>
          </cell>
          <cell r="AM1665">
            <v>0</v>
          </cell>
          <cell r="AN1665">
            <v>0</v>
          </cell>
          <cell r="AO1665">
            <v>0</v>
          </cell>
          <cell r="AP1665">
            <v>0</v>
          </cell>
          <cell r="AQ1665">
            <v>0</v>
          </cell>
          <cell r="AR1665">
            <v>0</v>
          </cell>
          <cell r="AS1665">
            <v>0</v>
          </cell>
          <cell r="AT1665">
            <v>0</v>
          </cell>
          <cell r="AU1665">
            <v>0</v>
          </cell>
          <cell r="AV1665">
            <v>0</v>
          </cell>
          <cell r="AW1665">
            <v>0</v>
          </cell>
          <cell r="AX1665">
            <v>0</v>
          </cell>
          <cell r="AY1665">
            <v>0</v>
          </cell>
          <cell r="AZ1665">
            <v>0</v>
          </cell>
          <cell r="BA1665">
            <v>0</v>
          </cell>
          <cell r="BB1665">
            <v>0</v>
          </cell>
          <cell r="BC1665">
            <v>0</v>
          </cell>
          <cell r="BH1665">
            <v>0</v>
          </cell>
          <cell r="BJ1665">
            <v>0</v>
          </cell>
        </row>
        <row r="1666">
          <cell r="A1666">
            <v>1666</v>
          </cell>
          <cell r="F1666" t="str">
            <v>XXX</v>
          </cell>
          <cell r="J1666" t="str">
            <v/>
          </cell>
          <cell r="L1666" t="str">
            <v>J</v>
          </cell>
          <cell r="M1666" t="str">
            <v>J</v>
          </cell>
          <cell r="N1666">
            <v>0</v>
          </cell>
          <cell r="P1666" t="str">
            <v>Seabird/Orient(coral)" (DSR 19.4.2)</v>
          </cell>
          <cell r="R1666">
            <v>0</v>
          </cell>
          <cell r="S1666">
            <v>0</v>
          </cell>
          <cell r="T1666">
            <v>0</v>
          </cell>
          <cell r="X1666">
            <v>0</v>
          </cell>
          <cell r="Y1666">
            <v>0</v>
          </cell>
          <cell r="Z1666">
            <v>0</v>
          </cell>
          <cell r="AB1666">
            <v>0</v>
          </cell>
          <cell r="AC1666">
            <v>0</v>
          </cell>
          <cell r="AF1666">
            <v>0</v>
          </cell>
          <cell r="AG1666">
            <v>0</v>
          </cell>
          <cell r="AH1666">
            <v>0</v>
          </cell>
          <cell r="AI1666">
            <v>0</v>
          </cell>
          <cell r="AJ1666">
            <v>0</v>
          </cell>
          <cell r="AK1666">
            <v>0</v>
          </cell>
          <cell r="AL1666">
            <v>0</v>
          </cell>
          <cell r="AM1666">
            <v>0</v>
          </cell>
          <cell r="AN1666">
            <v>0</v>
          </cell>
          <cell r="AO1666">
            <v>0</v>
          </cell>
          <cell r="AP1666">
            <v>0</v>
          </cell>
          <cell r="AQ1666">
            <v>0</v>
          </cell>
          <cell r="AR1666">
            <v>0</v>
          </cell>
          <cell r="AS1666">
            <v>0</v>
          </cell>
          <cell r="AT1666">
            <v>0</v>
          </cell>
          <cell r="AU1666">
            <v>0</v>
          </cell>
          <cell r="AV1666">
            <v>0</v>
          </cell>
          <cell r="AW1666">
            <v>0</v>
          </cell>
          <cell r="AX1666">
            <v>0</v>
          </cell>
          <cell r="AY1666">
            <v>0</v>
          </cell>
          <cell r="AZ1666">
            <v>0</v>
          </cell>
          <cell r="BA1666">
            <v>0</v>
          </cell>
          <cell r="BB1666">
            <v>0</v>
          </cell>
          <cell r="BC1666">
            <v>0</v>
          </cell>
          <cell r="BH1666">
            <v>0</v>
          </cell>
          <cell r="BJ1666">
            <v>0</v>
          </cell>
        </row>
        <row r="1667">
          <cell r="A1667">
            <v>1667</v>
          </cell>
          <cell r="F1667" t="str">
            <v>XXX</v>
          </cell>
          <cell r="J1667" t="str">
            <v/>
          </cell>
          <cell r="L1667" t="str">
            <v>J</v>
          </cell>
          <cell r="M1667" t="str">
            <v>J</v>
          </cell>
          <cell r="N1667">
            <v>0</v>
          </cell>
          <cell r="R1667">
            <v>0</v>
          </cell>
          <cell r="S1667">
            <v>0</v>
          </cell>
          <cell r="T1667">
            <v>0</v>
          </cell>
          <cell r="X1667">
            <v>0</v>
          </cell>
          <cell r="Y1667">
            <v>0</v>
          </cell>
          <cell r="Z1667">
            <v>0</v>
          </cell>
          <cell r="AB1667">
            <v>0</v>
          </cell>
          <cell r="AC1667">
            <v>0</v>
          </cell>
          <cell r="AF1667">
            <v>0</v>
          </cell>
          <cell r="AG1667">
            <v>0</v>
          </cell>
          <cell r="AH1667">
            <v>0</v>
          </cell>
          <cell r="AI1667">
            <v>0</v>
          </cell>
          <cell r="AJ1667">
            <v>0</v>
          </cell>
          <cell r="AK1667">
            <v>0</v>
          </cell>
          <cell r="AL1667">
            <v>0</v>
          </cell>
          <cell r="AM1667">
            <v>0</v>
          </cell>
          <cell r="AN1667">
            <v>0</v>
          </cell>
          <cell r="AO1667">
            <v>0</v>
          </cell>
          <cell r="AP1667">
            <v>0</v>
          </cell>
          <cell r="AQ1667">
            <v>0</v>
          </cell>
          <cell r="AR1667">
            <v>0</v>
          </cell>
          <cell r="AS1667">
            <v>0</v>
          </cell>
          <cell r="AT1667">
            <v>0</v>
          </cell>
          <cell r="AU1667">
            <v>0</v>
          </cell>
          <cell r="AV1667">
            <v>0</v>
          </cell>
          <cell r="AW1667">
            <v>0</v>
          </cell>
          <cell r="AX1667">
            <v>0</v>
          </cell>
          <cell r="AY1667">
            <v>0</v>
          </cell>
          <cell r="AZ1667">
            <v>0</v>
          </cell>
          <cell r="BA1667">
            <v>0</v>
          </cell>
          <cell r="BB1667">
            <v>0</v>
          </cell>
          <cell r="BC1667">
            <v>0</v>
          </cell>
          <cell r="BH1667">
            <v>0</v>
          </cell>
          <cell r="BJ1667">
            <v>0</v>
          </cell>
        </row>
        <row r="1668">
          <cell r="A1668">
            <v>1668</v>
          </cell>
          <cell r="F1668" t="str">
            <v>XXX</v>
          </cell>
          <cell r="G1668">
            <v>8</v>
          </cell>
          <cell r="I1668" t="str">
            <v>CIV</v>
          </cell>
          <cell r="J1668" t="str">
            <v>Civil Works</v>
          </cell>
          <cell r="K1668" t="str">
            <v>Gen</v>
          </cell>
          <cell r="L1668" t="str">
            <v>I</v>
          </cell>
          <cell r="M1668" t="str">
            <v>I</v>
          </cell>
          <cell r="N1668" t="str">
            <v>I</v>
          </cell>
          <cell r="O1668" t="str">
            <v>CVL UR</v>
          </cell>
          <cell r="P1668" t="str">
            <v>Providing and fixing in position CP brass Health</v>
          </cell>
          <cell r="Q1668" t="str">
            <v>Nos.</v>
          </cell>
          <cell r="R1668" t="str">
            <v>Nos.</v>
          </cell>
          <cell r="S1668">
            <v>1</v>
          </cell>
          <cell r="T1668">
            <v>1</v>
          </cell>
          <cell r="U1668">
            <v>1</v>
          </cell>
          <cell r="X1668">
            <v>1</v>
          </cell>
          <cell r="Y1668">
            <v>1</v>
          </cell>
          <cell r="Z1668" t="str">
            <v>KAK/1406</v>
          </cell>
          <cell r="AA1668" t="str">
            <v>INR</v>
          </cell>
          <cell r="AB1668">
            <v>6237</v>
          </cell>
          <cell r="AC1668">
            <v>6237</v>
          </cell>
          <cell r="AF1668">
            <v>2.3419203747072598E-2</v>
          </cell>
          <cell r="AG1668">
            <v>6090.9344262295081</v>
          </cell>
          <cell r="AH1668">
            <v>0</v>
          </cell>
          <cell r="AI1668">
            <v>1</v>
          </cell>
          <cell r="AJ1668">
            <v>0</v>
          </cell>
          <cell r="AK1668">
            <v>0</v>
          </cell>
          <cell r="AL1668">
            <v>0</v>
          </cell>
          <cell r="AM1668">
            <v>0</v>
          </cell>
          <cell r="AN1668">
            <v>0</v>
          </cell>
          <cell r="AO1668">
            <v>0</v>
          </cell>
          <cell r="AP1668">
            <v>0</v>
          </cell>
          <cell r="AQ1668">
            <v>0</v>
          </cell>
          <cell r="AR1668">
            <v>6090.9344262295081</v>
          </cell>
          <cell r="AS1668">
            <v>6090.9344262295081</v>
          </cell>
          <cell r="AT1668">
            <v>1</v>
          </cell>
          <cell r="AU1668">
            <v>6091</v>
          </cell>
          <cell r="AV1668">
            <v>253.79166666666697</v>
          </cell>
          <cell r="AW1668">
            <v>212.16451766459068</v>
          </cell>
          <cell r="AX1668">
            <v>6556.9561843312576</v>
          </cell>
          <cell r="AY1668">
            <v>6556.9561843312576</v>
          </cell>
          <cell r="AZ1668">
            <v>0.16320000000000001</v>
          </cell>
          <cell r="BA1668">
            <v>0.04</v>
          </cell>
          <cell r="BB1668">
            <v>0</v>
          </cell>
          <cell r="BC1668">
            <v>0</v>
          </cell>
          <cell r="BH1668">
            <v>0</v>
          </cell>
          <cell r="BJ1668">
            <v>0</v>
          </cell>
        </row>
        <row r="1669">
          <cell r="A1669">
            <v>1669</v>
          </cell>
          <cell r="F1669" t="str">
            <v>XXX</v>
          </cell>
          <cell r="J1669" t="str">
            <v/>
          </cell>
          <cell r="L1669" t="str">
            <v>J</v>
          </cell>
          <cell r="M1669" t="str">
            <v>J</v>
          </cell>
          <cell r="N1669">
            <v>0</v>
          </cell>
          <cell r="P1669" t="str">
            <v>faucet cum ablution tap assembly of approved make</v>
          </cell>
          <cell r="R1669">
            <v>0</v>
          </cell>
          <cell r="S1669">
            <v>0</v>
          </cell>
          <cell r="T1669">
            <v>0</v>
          </cell>
          <cell r="X1669">
            <v>0</v>
          </cell>
          <cell r="Y1669">
            <v>0</v>
          </cell>
          <cell r="Z1669">
            <v>0</v>
          </cell>
          <cell r="AB1669">
            <v>0</v>
          </cell>
          <cell r="AC1669">
            <v>0</v>
          </cell>
          <cell r="AF1669">
            <v>0</v>
          </cell>
          <cell r="AG1669">
            <v>0</v>
          </cell>
          <cell r="AH1669">
            <v>0</v>
          </cell>
          <cell r="AI1669">
            <v>0</v>
          </cell>
          <cell r="AJ1669">
            <v>0</v>
          </cell>
          <cell r="AK1669">
            <v>0</v>
          </cell>
          <cell r="AL1669">
            <v>0</v>
          </cell>
          <cell r="AM1669">
            <v>0</v>
          </cell>
          <cell r="AN1669">
            <v>0</v>
          </cell>
          <cell r="AO1669">
            <v>0</v>
          </cell>
          <cell r="AP1669">
            <v>0</v>
          </cell>
          <cell r="AQ1669">
            <v>0</v>
          </cell>
          <cell r="AR1669">
            <v>0</v>
          </cell>
          <cell r="AS1669">
            <v>0</v>
          </cell>
          <cell r="AT1669">
            <v>0</v>
          </cell>
          <cell r="AU1669">
            <v>0</v>
          </cell>
          <cell r="AV1669">
            <v>0</v>
          </cell>
          <cell r="AW1669">
            <v>0</v>
          </cell>
          <cell r="AX1669">
            <v>0</v>
          </cell>
          <cell r="AY1669">
            <v>0</v>
          </cell>
          <cell r="AZ1669">
            <v>0</v>
          </cell>
          <cell r="BA1669">
            <v>0</v>
          </cell>
          <cell r="BB1669">
            <v>0</v>
          </cell>
          <cell r="BC1669">
            <v>0</v>
          </cell>
          <cell r="BH1669">
            <v>0</v>
          </cell>
          <cell r="BJ1669">
            <v>0</v>
          </cell>
        </row>
        <row r="1670">
          <cell r="A1670">
            <v>1670</v>
          </cell>
          <cell r="F1670" t="str">
            <v>XXX</v>
          </cell>
          <cell r="J1670" t="str">
            <v/>
          </cell>
          <cell r="L1670" t="str">
            <v>J</v>
          </cell>
          <cell r="M1670" t="str">
            <v>J</v>
          </cell>
          <cell r="N1670">
            <v>0</v>
          </cell>
          <cell r="P1670" t="str">
            <v>conforming to IS specifications, comprising of:</v>
          </cell>
          <cell r="R1670">
            <v>0</v>
          </cell>
          <cell r="S1670">
            <v>0</v>
          </cell>
          <cell r="T1670">
            <v>0</v>
          </cell>
          <cell r="X1670">
            <v>0</v>
          </cell>
          <cell r="Y1670">
            <v>0</v>
          </cell>
          <cell r="Z1670">
            <v>0</v>
          </cell>
          <cell r="AB1670">
            <v>0</v>
          </cell>
          <cell r="AC1670">
            <v>0</v>
          </cell>
          <cell r="AF1670">
            <v>0</v>
          </cell>
          <cell r="AG1670">
            <v>0</v>
          </cell>
          <cell r="AH1670">
            <v>0</v>
          </cell>
          <cell r="AI1670">
            <v>0</v>
          </cell>
          <cell r="AJ1670">
            <v>0</v>
          </cell>
          <cell r="AK1670">
            <v>0</v>
          </cell>
          <cell r="AL1670">
            <v>0</v>
          </cell>
          <cell r="AM1670">
            <v>0</v>
          </cell>
          <cell r="AN1670">
            <v>0</v>
          </cell>
          <cell r="AO1670">
            <v>0</v>
          </cell>
          <cell r="AP1670">
            <v>0</v>
          </cell>
          <cell r="AQ1670">
            <v>0</v>
          </cell>
          <cell r="AR1670">
            <v>0</v>
          </cell>
          <cell r="AS1670">
            <v>0</v>
          </cell>
          <cell r="AT1670">
            <v>0</v>
          </cell>
          <cell r="AU1670">
            <v>0</v>
          </cell>
          <cell r="AV1670">
            <v>0</v>
          </cell>
          <cell r="AW1670">
            <v>0</v>
          </cell>
          <cell r="AX1670">
            <v>0</v>
          </cell>
          <cell r="AY1670">
            <v>0</v>
          </cell>
          <cell r="AZ1670">
            <v>0</v>
          </cell>
          <cell r="BA1670">
            <v>0</v>
          </cell>
          <cell r="BB1670">
            <v>0</v>
          </cell>
          <cell r="BC1670">
            <v>0</v>
          </cell>
          <cell r="BH1670">
            <v>0</v>
          </cell>
          <cell r="BJ1670">
            <v>0</v>
          </cell>
        </row>
        <row r="1671">
          <cell r="A1671">
            <v>1671</v>
          </cell>
          <cell r="F1671" t="str">
            <v>XXX</v>
          </cell>
          <cell r="J1671" t="str">
            <v/>
          </cell>
          <cell r="L1671" t="str">
            <v>J</v>
          </cell>
          <cell r="M1671" t="str">
            <v>J</v>
          </cell>
          <cell r="N1671">
            <v>0</v>
          </cell>
          <cell r="R1671">
            <v>0</v>
          </cell>
          <cell r="S1671">
            <v>0</v>
          </cell>
          <cell r="T1671">
            <v>0</v>
          </cell>
          <cell r="X1671">
            <v>0</v>
          </cell>
          <cell r="Y1671">
            <v>0</v>
          </cell>
          <cell r="Z1671">
            <v>0</v>
          </cell>
          <cell r="AB1671">
            <v>0</v>
          </cell>
          <cell r="AC1671">
            <v>0</v>
          </cell>
          <cell r="AF1671">
            <v>0</v>
          </cell>
          <cell r="AG1671">
            <v>0</v>
          </cell>
          <cell r="AH1671">
            <v>0</v>
          </cell>
          <cell r="AI1671">
            <v>0</v>
          </cell>
          <cell r="AJ1671">
            <v>0</v>
          </cell>
          <cell r="AK1671">
            <v>0</v>
          </cell>
          <cell r="AL1671">
            <v>0</v>
          </cell>
          <cell r="AM1671">
            <v>0</v>
          </cell>
          <cell r="AN1671">
            <v>0</v>
          </cell>
          <cell r="AO1671">
            <v>0</v>
          </cell>
          <cell r="AP1671">
            <v>0</v>
          </cell>
          <cell r="AQ1671">
            <v>0</v>
          </cell>
          <cell r="AR1671">
            <v>0</v>
          </cell>
          <cell r="AS1671">
            <v>0</v>
          </cell>
          <cell r="AT1671">
            <v>0</v>
          </cell>
          <cell r="AU1671">
            <v>0</v>
          </cell>
          <cell r="AV1671">
            <v>0</v>
          </cell>
          <cell r="AW1671">
            <v>0</v>
          </cell>
          <cell r="AX1671">
            <v>0</v>
          </cell>
          <cell r="AY1671">
            <v>0</v>
          </cell>
          <cell r="AZ1671">
            <v>0</v>
          </cell>
          <cell r="BA1671">
            <v>0</v>
          </cell>
          <cell r="BB1671">
            <v>0</v>
          </cell>
          <cell r="BC1671">
            <v>0</v>
          </cell>
          <cell r="BH1671">
            <v>0</v>
          </cell>
          <cell r="BJ1671">
            <v>0</v>
          </cell>
        </row>
        <row r="1672">
          <cell r="A1672">
            <v>1672</v>
          </cell>
          <cell r="F1672" t="str">
            <v>XXX</v>
          </cell>
          <cell r="G1672" t="str">
            <v>a.</v>
          </cell>
          <cell r="J1672" t="str">
            <v/>
          </cell>
          <cell r="L1672" t="str">
            <v>J</v>
          </cell>
          <cell r="M1672" t="str">
            <v>J</v>
          </cell>
          <cell r="N1672">
            <v>0</v>
          </cell>
          <cell r="P1672" t="str">
            <v>15mm CP brass 2 way bib cock of approved make</v>
          </cell>
          <cell r="R1672">
            <v>0</v>
          </cell>
          <cell r="S1672">
            <v>0</v>
          </cell>
          <cell r="T1672">
            <v>0</v>
          </cell>
          <cell r="X1672">
            <v>0</v>
          </cell>
          <cell r="Y1672">
            <v>0</v>
          </cell>
          <cell r="Z1672">
            <v>0</v>
          </cell>
          <cell r="AB1672">
            <v>0</v>
          </cell>
          <cell r="AC1672">
            <v>0</v>
          </cell>
          <cell r="AF1672">
            <v>0</v>
          </cell>
          <cell r="AG1672">
            <v>0</v>
          </cell>
          <cell r="AH1672">
            <v>0</v>
          </cell>
          <cell r="AI1672">
            <v>0</v>
          </cell>
          <cell r="AJ1672">
            <v>0</v>
          </cell>
          <cell r="AK1672">
            <v>0</v>
          </cell>
          <cell r="AL1672">
            <v>0</v>
          </cell>
          <cell r="AM1672">
            <v>0</v>
          </cell>
          <cell r="AN1672">
            <v>0</v>
          </cell>
          <cell r="AO1672">
            <v>0</v>
          </cell>
          <cell r="AP1672">
            <v>0</v>
          </cell>
          <cell r="AQ1672">
            <v>0</v>
          </cell>
          <cell r="AR1672">
            <v>0</v>
          </cell>
          <cell r="AS1672">
            <v>0</v>
          </cell>
          <cell r="AT1672">
            <v>0</v>
          </cell>
          <cell r="AU1672">
            <v>0</v>
          </cell>
          <cell r="AV1672">
            <v>0</v>
          </cell>
          <cell r="AW1672">
            <v>0</v>
          </cell>
          <cell r="AX1672">
            <v>0</v>
          </cell>
          <cell r="AY1672">
            <v>0</v>
          </cell>
          <cell r="AZ1672">
            <v>0</v>
          </cell>
          <cell r="BA1672">
            <v>0</v>
          </cell>
          <cell r="BB1672">
            <v>0</v>
          </cell>
          <cell r="BC1672">
            <v>0</v>
          </cell>
          <cell r="BH1672">
            <v>0</v>
          </cell>
          <cell r="BJ1672">
            <v>0</v>
          </cell>
        </row>
        <row r="1673">
          <cell r="A1673">
            <v>1673</v>
          </cell>
          <cell r="F1673" t="str">
            <v>XXX</v>
          </cell>
          <cell r="J1673" t="str">
            <v/>
          </cell>
          <cell r="L1673" t="str">
            <v>J</v>
          </cell>
          <cell r="M1673" t="str">
            <v>J</v>
          </cell>
          <cell r="N1673">
            <v>0</v>
          </cell>
          <cell r="P1673" t="str">
            <v>with wall flange.</v>
          </cell>
          <cell r="R1673">
            <v>0</v>
          </cell>
          <cell r="S1673">
            <v>0</v>
          </cell>
          <cell r="T1673">
            <v>0</v>
          </cell>
          <cell r="X1673">
            <v>0</v>
          </cell>
          <cell r="Y1673">
            <v>0</v>
          </cell>
          <cell r="Z1673">
            <v>0</v>
          </cell>
          <cell r="AB1673">
            <v>0</v>
          </cell>
          <cell r="AC1673">
            <v>0</v>
          </cell>
          <cell r="AF1673">
            <v>0</v>
          </cell>
          <cell r="AG1673">
            <v>0</v>
          </cell>
          <cell r="AH1673">
            <v>0</v>
          </cell>
          <cell r="AI1673">
            <v>0</v>
          </cell>
          <cell r="AJ1673">
            <v>0</v>
          </cell>
          <cell r="AK1673">
            <v>0</v>
          </cell>
          <cell r="AL1673">
            <v>0</v>
          </cell>
          <cell r="AM1673">
            <v>0</v>
          </cell>
          <cell r="AN1673">
            <v>0</v>
          </cell>
          <cell r="AO1673">
            <v>0</v>
          </cell>
          <cell r="AP1673">
            <v>0</v>
          </cell>
          <cell r="AQ1673">
            <v>0</v>
          </cell>
          <cell r="AR1673">
            <v>0</v>
          </cell>
          <cell r="AS1673">
            <v>0</v>
          </cell>
          <cell r="AT1673">
            <v>0</v>
          </cell>
          <cell r="AU1673">
            <v>0</v>
          </cell>
          <cell r="AV1673">
            <v>0</v>
          </cell>
          <cell r="AW1673">
            <v>0</v>
          </cell>
          <cell r="AX1673">
            <v>0</v>
          </cell>
          <cell r="AY1673">
            <v>0</v>
          </cell>
          <cell r="AZ1673">
            <v>0</v>
          </cell>
          <cell r="BA1673">
            <v>0</v>
          </cell>
          <cell r="BB1673">
            <v>0</v>
          </cell>
          <cell r="BC1673">
            <v>0</v>
          </cell>
          <cell r="BH1673">
            <v>0</v>
          </cell>
          <cell r="BJ1673">
            <v>0</v>
          </cell>
        </row>
        <row r="1674">
          <cell r="A1674">
            <v>1674</v>
          </cell>
          <cell r="F1674" t="str">
            <v>XXX</v>
          </cell>
          <cell r="J1674" t="str">
            <v/>
          </cell>
          <cell r="L1674" t="str">
            <v>J</v>
          </cell>
          <cell r="M1674" t="str">
            <v>J</v>
          </cell>
          <cell r="N1674">
            <v>0</v>
          </cell>
          <cell r="R1674">
            <v>0</v>
          </cell>
          <cell r="S1674">
            <v>0</v>
          </cell>
          <cell r="T1674">
            <v>0</v>
          </cell>
          <cell r="X1674">
            <v>0</v>
          </cell>
          <cell r="Y1674">
            <v>0</v>
          </cell>
          <cell r="Z1674">
            <v>0</v>
          </cell>
          <cell r="AB1674">
            <v>0</v>
          </cell>
          <cell r="AC1674">
            <v>0</v>
          </cell>
          <cell r="AF1674">
            <v>0</v>
          </cell>
          <cell r="AG1674">
            <v>0</v>
          </cell>
          <cell r="AH1674">
            <v>0</v>
          </cell>
          <cell r="AI1674">
            <v>0</v>
          </cell>
          <cell r="AJ1674">
            <v>0</v>
          </cell>
          <cell r="AK1674">
            <v>0</v>
          </cell>
          <cell r="AL1674">
            <v>0</v>
          </cell>
          <cell r="AM1674">
            <v>0</v>
          </cell>
          <cell r="AN1674">
            <v>0</v>
          </cell>
          <cell r="AO1674">
            <v>0</v>
          </cell>
          <cell r="AP1674">
            <v>0</v>
          </cell>
          <cell r="AQ1674">
            <v>0</v>
          </cell>
          <cell r="AR1674">
            <v>0</v>
          </cell>
          <cell r="AS1674">
            <v>0</v>
          </cell>
          <cell r="AT1674">
            <v>0</v>
          </cell>
          <cell r="AU1674">
            <v>0</v>
          </cell>
          <cell r="AV1674">
            <v>0</v>
          </cell>
          <cell r="AW1674">
            <v>0</v>
          </cell>
          <cell r="AX1674">
            <v>0</v>
          </cell>
          <cell r="AY1674">
            <v>0</v>
          </cell>
          <cell r="AZ1674">
            <v>0</v>
          </cell>
          <cell r="BA1674">
            <v>0</v>
          </cell>
          <cell r="BB1674">
            <v>0</v>
          </cell>
          <cell r="BC1674">
            <v>0</v>
          </cell>
          <cell r="BH1674">
            <v>0</v>
          </cell>
          <cell r="BJ1674">
            <v>0</v>
          </cell>
        </row>
        <row r="1675">
          <cell r="A1675">
            <v>1675</v>
          </cell>
          <cell r="F1675" t="str">
            <v>XXX</v>
          </cell>
          <cell r="G1675" t="str">
            <v>b.</v>
          </cell>
          <cell r="J1675" t="str">
            <v/>
          </cell>
          <cell r="L1675" t="str">
            <v>J</v>
          </cell>
          <cell r="M1675" t="str">
            <v>J</v>
          </cell>
          <cell r="N1675">
            <v>0</v>
          </cell>
          <cell r="P1675" t="str">
            <v>Health faucet of approved make with 1m flexible</v>
          </cell>
          <cell r="R1675">
            <v>0</v>
          </cell>
          <cell r="S1675">
            <v>0</v>
          </cell>
          <cell r="T1675">
            <v>0</v>
          </cell>
          <cell r="X1675">
            <v>0</v>
          </cell>
          <cell r="Y1675">
            <v>0</v>
          </cell>
          <cell r="Z1675">
            <v>0</v>
          </cell>
          <cell r="AB1675">
            <v>0</v>
          </cell>
          <cell r="AC1675">
            <v>0</v>
          </cell>
          <cell r="AF1675">
            <v>0</v>
          </cell>
          <cell r="AG1675">
            <v>0</v>
          </cell>
          <cell r="AH1675">
            <v>0</v>
          </cell>
          <cell r="AI1675">
            <v>0</v>
          </cell>
          <cell r="AJ1675">
            <v>0</v>
          </cell>
          <cell r="AK1675">
            <v>0</v>
          </cell>
          <cell r="AL1675">
            <v>0</v>
          </cell>
          <cell r="AM1675">
            <v>0</v>
          </cell>
          <cell r="AN1675">
            <v>0</v>
          </cell>
          <cell r="AO1675">
            <v>0</v>
          </cell>
          <cell r="AP1675">
            <v>0</v>
          </cell>
          <cell r="AQ1675">
            <v>0</v>
          </cell>
          <cell r="AR1675">
            <v>0</v>
          </cell>
          <cell r="AS1675">
            <v>0</v>
          </cell>
          <cell r="AT1675">
            <v>0</v>
          </cell>
          <cell r="AU1675">
            <v>0</v>
          </cell>
          <cell r="AV1675">
            <v>0</v>
          </cell>
          <cell r="AW1675">
            <v>0</v>
          </cell>
          <cell r="AX1675">
            <v>0</v>
          </cell>
          <cell r="AY1675">
            <v>0</v>
          </cell>
          <cell r="AZ1675">
            <v>0</v>
          </cell>
          <cell r="BA1675">
            <v>0</v>
          </cell>
          <cell r="BB1675">
            <v>0</v>
          </cell>
          <cell r="BC1675">
            <v>0</v>
          </cell>
          <cell r="BH1675">
            <v>0</v>
          </cell>
          <cell r="BJ1675">
            <v>0</v>
          </cell>
        </row>
        <row r="1676">
          <cell r="A1676">
            <v>1676</v>
          </cell>
          <cell r="F1676" t="str">
            <v>XXX</v>
          </cell>
          <cell r="J1676" t="str">
            <v/>
          </cell>
          <cell r="L1676" t="str">
            <v>J</v>
          </cell>
          <cell r="M1676" t="str">
            <v>J</v>
          </cell>
          <cell r="N1676">
            <v>0</v>
          </cell>
          <cell r="P1676" t="str">
            <v>tube.</v>
          </cell>
          <cell r="R1676">
            <v>0</v>
          </cell>
          <cell r="S1676">
            <v>0</v>
          </cell>
          <cell r="T1676">
            <v>0</v>
          </cell>
          <cell r="X1676">
            <v>0</v>
          </cell>
          <cell r="Y1676">
            <v>0</v>
          </cell>
          <cell r="Z1676">
            <v>0</v>
          </cell>
          <cell r="AB1676">
            <v>0</v>
          </cell>
          <cell r="AC1676">
            <v>0</v>
          </cell>
          <cell r="AF1676">
            <v>0</v>
          </cell>
          <cell r="AG1676">
            <v>0</v>
          </cell>
          <cell r="AH1676">
            <v>0</v>
          </cell>
          <cell r="AI1676">
            <v>0</v>
          </cell>
          <cell r="AJ1676">
            <v>0</v>
          </cell>
          <cell r="AK1676">
            <v>0</v>
          </cell>
          <cell r="AL1676">
            <v>0</v>
          </cell>
          <cell r="AM1676">
            <v>0</v>
          </cell>
          <cell r="AN1676">
            <v>0</v>
          </cell>
          <cell r="AO1676">
            <v>0</v>
          </cell>
          <cell r="AP1676">
            <v>0</v>
          </cell>
          <cell r="AQ1676">
            <v>0</v>
          </cell>
          <cell r="AR1676">
            <v>0</v>
          </cell>
          <cell r="AS1676">
            <v>0</v>
          </cell>
          <cell r="AT1676">
            <v>0</v>
          </cell>
          <cell r="AU1676">
            <v>0</v>
          </cell>
          <cell r="AV1676">
            <v>0</v>
          </cell>
          <cell r="AW1676">
            <v>0</v>
          </cell>
          <cell r="AX1676">
            <v>0</v>
          </cell>
          <cell r="AY1676">
            <v>0</v>
          </cell>
          <cell r="AZ1676">
            <v>0</v>
          </cell>
          <cell r="BA1676">
            <v>0</v>
          </cell>
          <cell r="BB1676">
            <v>0</v>
          </cell>
          <cell r="BC1676">
            <v>0</v>
          </cell>
          <cell r="BH1676">
            <v>0</v>
          </cell>
          <cell r="BJ1676">
            <v>0</v>
          </cell>
        </row>
        <row r="1677">
          <cell r="A1677">
            <v>1677</v>
          </cell>
          <cell r="F1677" t="str">
            <v>XXX</v>
          </cell>
          <cell r="J1677" t="str">
            <v/>
          </cell>
          <cell r="L1677" t="str">
            <v>J</v>
          </cell>
          <cell r="M1677" t="str">
            <v>J</v>
          </cell>
          <cell r="N1677">
            <v>0</v>
          </cell>
          <cell r="R1677">
            <v>0</v>
          </cell>
          <cell r="S1677">
            <v>0</v>
          </cell>
          <cell r="T1677">
            <v>0</v>
          </cell>
          <cell r="X1677">
            <v>0</v>
          </cell>
          <cell r="Y1677">
            <v>0</v>
          </cell>
          <cell r="Z1677">
            <v>0</v>
          </cell>
          <cell r="AB1677">
            <v>0</v>
          </cell>
          <cell r="AC1677">
            <v>0</v>
          </cell>
          <cell r="AF1677">
            <v>0</v>
          </cell>
          <cell r="AG1677">
            <v>0</v>
          </cell>
          <cell r="AH1677">
            <v>0</v>
          </cell>
          <cell r="AI1677">
            <v>0</v>
          </cell>
          <cell r="AJ1677">
            <v>0</v>
          </cell>
          <cell r="AK1677">
            <v>0</v>
          </cell>
          <cell r="AL1677">
            <v>0</v>
          </cell>
          <cell r="AM1677">
            <v>0</v>
          </cell>
          <cell r="AN1677">
            <v>0</v>
          </cell>
          <cell r="AO1677">
            <v>0</v>
          </cell>
          <cell r="AP1677">
            <v>0</v>
          </cell>
          <cell r="AQ1677">
            <v>0</v>
          </cell>
          <cell r="AR1677">
            <v>0</v>
          </cell>
          <cell r="AS1677">
            <v>0</v>
          </cell>
          <cell r="AT1677">
            <v>0</v>
          </cell>
          <cell r="AU1677">
            <v>0</v>
          </cell>
          <cell r="AV1677">
            <v>0</v>
          </cell>
          <cell r="AW1677">
            <v>0</v>
          </cell>
          <cell r="AX1677">
            <v>0</v>
          </cell>
          <cell r="AY1677">
            <v>0</v>
          </cell>
          <cell r="AZ1677">
            <v>0</v>
          </cell>
          <cell r="BA1677">
            <v>0</v>
          </cell>
          <cell r="BB1677">
            <v>0</v>
          </cell>
          <cell r="BC1677">
            <v>0</v>
          </cell>
          <cell r="BH1677">
            <v>0</v>
          </cell>
          <cell r="BJ1677">
            <v>0</v>
          </cell>
        </row>
        <row r="1678">
          <cell r="A1678">
            <v>1678</v>
          </cell>
          <cell r="F1678" t="str">
            <v>XXX</v>
          </cell>
          <cell r="G1678">
            <v>9</v>
          </cell>
          <cell r="I1678" t="str">
            <v>CIV</v>
          </cell>
          <cell r="J1678" t="str">
            <v>Civil Works</v>
          </cell>
          <cell r="K1678" t="str">
            <v>Gen</v>
          </cell>
          <cell r="L1678" t="str">
            <v>I</v>
          </cell>
          <cell r="M1678" t="str">
            <v>I</v>
          </cell>
          <cell r="N1678" t="str">
            <v>I</v>
          </cell>
          <cell r="O1678" t="str">
            <v>CVL UR</v>
          </cell>
          <cell r="P1678" t="str">
            <v>Providing and fixing toilet paper roll holder made of</v>
          </cell>
          <cell r="Q1678" t="str">
            <v>Nos.</v>
          </cell>
          <cell r="R1678" t="str">
            <v>Nos.</v>
          </cell>
          <cell r="S1678">
            <v>1</v>
          </cell>
          <cell r="T1678">
            <v>1</v>
          </cell>
          <cell r="U1678">
            <v>1</v>
          </cell>
          <cell r="X1678">
            <v>1</v>
          </cell>
          <cell r="Y1678">
            <v>1</v>
          </cell>
          <cell r="Z1678" t="str">
            <v>KAK/1406</v>
          </cell>
          <cell r="AA1678" t="str">
            <v>INR</v>
          </cell>
          <cell r="AB1678">
            <v>485</v>
          </cell>
          <cell r="AC1678">
            <v>485</v>
          </cell>
          <cell r="AF1678">
            <v>2.3419203747072598E-2</v>
          </cell>
          <cell r="AG1678">
            <v>473.64168618266979</v>
          </cell>
          <cell r="AH1678">
            <v>0</v>
          </cell>
          <cell r="AI1678">
            <v>1</v>
          </cell>
          <cell r="AJ1678">
            <v>0</v>
          </cell>
          <cell r="AK1678">
            <v>0</v>
          </cell>
          <cell r="AL1678">
            <v>0</v>
          </cell>
          <cell r="AM1678">
            <v>0</v>
          </cell>
          <cell r="AN1678">
            <v>0</v>
          </cell>
          <cell r="AO1678">
            <v>0</v>
          </cell>
          <cell r="AP1678">
            <v>0</v>
          </cell>
          <cell r="AQ1678">
            <v>0</v>
          </cell>
          <cell r="AR1678">
            <v>473.64168618266979</v>
          </cell>
          <cell r="AS1678">
            <v>473.64168618266979</v>
          </cell>
          <cell r="AT1678">
            <v>1</v>
          </cell>
          <cell r="AU1678">
            <v>474</v>
          </cell>
          <cell r="AV1678">
            <v>19.75</v>
          </cell>
          <cell r="AW1678">
            <v>16.510586336072208</v>
          </cell>
          <cell r="AX1678">
            <v>510.26058633607221</v>
          </cell>
          <cell r="AY1678">
            <v>510.26058633607221</v>
          </cell>
          <cell r="AZ1678">
            <v>0.16320000000000001</v>
          </cell>
          <cell r="BA1678">
            <v>0.04</v>
          </cell>
          <cell r="BB1678">
            <v>0</v>
          </cell>
          <cell r="BC1678">
            <v>0</v>
          </cell>
          <cell r="BH1678">
            <v>0</v>
          </cell>
          <cell r="BJ1678">
            <v>0</v>
          </cell>
        </row>
        <row r="1679">
          <cell r="A1679">
            <v>1679</v>
          </cell>
          <cell r="F1679" t="str">
            <v>XXX</v>
          </cell>
          <cell r="J1679" t="str">
            <v/>
          </cell>
          <cell r="L1679" t="str">
            <v>J</v>
          </cell>
          <cell r="M1679" t="str">
            <v>J</v>
          </cell>
          <cell r="N1679">
            <v>0</v>
          </cell>
          <cell r="P1679" t="str">
            <v>vitreous china. (DSR 19.45.2)</v>
          </cell>
          <cell r="R1679">
            <v>0</v>
          </cell>
          <cell r="S1679">
            <v>0</v>
          </cell>
          <cell r="T1679">
            <v>0</v>
          </cell>
          <cell r="X1679">
            <v>0</v>
          </cell>
          <cell r="Y1679">
            <v>0</v>
          </cell>
          <cell r="Z1679">
            <v>0</v>
          </cell>
          <cell r="AB1679">
            <v>0</v>
          </cell>
          <cell r="AC1679">
            <v>0</v>
          </cell>
          <cell r="AF1679">
            <v>0</v>
          </cell>
          <cell r="AG1679">
            <v>0</v>
          </cell>
          <cell r="AH1679">
            <v>0</v>
          </cell>
          <cell r="AI1679">
            <v>0</v>
          </cell>
          <cell r="AJ1679">
            <v>0</v>
          </cell>
          <cell r="AK1679">
            <v>0</v>
          </cell>
          <cell r="AL1679">
            <v>0</v>
          </cell>
          <cell r="AM1679">
            <v>0</v>
          </cell>
          <cell r="AN1679">
            <v>0</v>
          </cell>
          <cell r="AO1679">
            <v>0</v>
          </cell>
          <cell r="AP1679">
            <v>0</v>
          </cell>
          <cell r="AQ1679">
            <v>0</v>
          </cell>
          <cell r="AR1679">
            <v>0</v>
          </cell>
          <cell r="AS1679">
            <v>0</v>
          </cell>
          <cell r="AT1679">
            <v>0</v>
          </cell>
          <cell r="AU1679">
            <v>0</v>
          </cell>
          <cell r="AV1679">
            <v>0</v>
          </cell>
          <cell r="AW1679">
            <v>0</v>
          </cell>
          <cell r="AX1679">
            <v>0</v>
          </cell>
          <cell r="AY1679">
            <v>0</v>
          </cell>
          <cell r="AZ1679">
            <v>0</v>
          </cell>
          <cell r="BA1679">
            <v>0</v>
          </cell>
          <cell r="BB1679">
            <v>0</v>
          </cell>
          <cell r="BC1679">
            <v>0</v>
          </cell>
          <cell r="BH1679">
            <v>0</v>
          </cell>
          <cell r="BJ1679">
            <v>0</v>
          </cell>
        </row>
        <row r="1680">
          <cell r="A1680">
            <v>1680</v>
          </cell>
          <cell r="F1680" t="str">
            <v>XXX</v>
          </cell>
          <cell r="J1680" t="str">
            <v/>
          </cell>
          <cell r="L1680" t="str">
            <v>J</v>
          </cell>
          <cell r="M1680" t="str">
            <v>J</v>
          </cell>
          <cell r="N1680">
            <v>0</v>
          </cell>
          <cell r="R1680">
            <v>0</v>
          </cell>
          <cell r="S1680">
            <v>0</v>
          </cell>
          <cell r="T1680">
            <v>0</v>
          </cell>
          <cell r="X1680">
            <v>0</v>
          </cell>
          <cell r="Y1680">
            <v>0</v>
          </cell>
          <cell r="Z1680">
            <v>0</v>
          </cell>
          <cell r="AB1680">
            <v>0</v>
          </cell>
          <cell r="AC1680">
            <v>0</v>
          </cell>
          <cell r="AF1680">
            <v>0</v>
          </cell>
          <cell r="AG1680">
            <v>0</v>
          </cell>
          <cell r="AH1680">
            <v>0</v>
          </cell>
          <cell r="AI1680">
            <v>0</v>
          </cell>
          <cell r="AJ1680">
            <v>0</v>
          </cell>
          <cell r="AK1680">
            <v>0</v>
          </cell>
          <cell r="AL1680">
            <v>0</v>
          </cell>
          <cell r="AM1680">
            <v>0</v>
          </cell>
          <cell r="AN1680">
            <v>0</v>
          </cell>
          <cell r="AO1680">
            <v>0</v>
          </cell>
          <cell r="AP1680">
            <v>0</v>
          </cell>
          <cell r="AQ1680">
            <v>0</v>
          </cell>
          <cell r="AR1680">
            <v>0</v>
          </cell>
          <cell r="AS1680">
            <v>0</v>
          </cell>
          <cell r="AT1680">
            <v>0</v>
          </cell>
          <cell r="AU1680">
            <v>0</v>
          </cell>
          <cell r="AV1680">
            <v>0</v>
          </cell>
          <cell r="AW1680">
            <v>0</v>
          </cell>
          <cell r="AX1680">
            <v>0</v>
          </cell>
          <cell r="AY1680">
            <v>0</v>
          </cell>
          <cell r="AZ1680">
            <v>0</v>
          </cell>
          <cell r="BA1680">
            <v>0</v>
          </cell>
          <cell r="BB1680">
            <v>0</v>
          </cell>
          <cell r="BC1680">
            <v>0</v>
          </cell>
          <cell r="BH1680">
            <v>0</v>
          </cell>
          <cell r="BJ1680">
            <v>0</v>
          </cell>
        </row>
        <row r="1681">
          <cell r="A1681">
            <v>1681</v>
          </cell>
          <cell r="F1681" t="str">
            <v>XXX</v>
          </cell>
          <cell r="G1681">
            <v>10</v>
          </cell>
          <cell r="I1681" t="str">
            <v>CIV</v>
          </cell>
          <cell r="J1681" t="str">
            <v>Civil Works</v>
          </cell>
          <cell r="K1681" t="str">
            <v>Gen</v>
          </cell>
          <cell r="L1681" t="str">
            <v>I</v>
          </cell>
          <cell r="M1681" t="str">
            <v>I</v>
          </cell>
          <cell r="N1681" t="str">
            <v>I</v>
          </cell>
          <cell r="O1681" t="str">
            <v>CVL UR</v>
          </cell>
          <cell r="P1681" t="str">
            <v>Providing &amp; fixing approved make double type coat &amp;</v>
          </cell>
          <cell r="Q1681" t="str">
            <v>Nos.</v>
          </cell>
          <cell r="R1681" t="str">
            <v>Nos.</v>
          </cell>
          <cell r="S1681">
            <v>11</v>
          </cell>
          <cell r="T1681">
            <v>11</v>
          </cell>
          <cell r="U1681">
            <v>11</v>
          </cell>
          <cell r="X1681">
            <v>11</v>
          </cell>
          <cell r="Y1681">
            <v>11</v>
          </cell>
          <cell r="Z1681" t="str">
            <v>KAK/1406</v>
          </cell>
          <cell r="AA1681" t="str">
            <v>INR</v>
          </cell>
          <cell r="AB1681">
            <v>208</v>
          </cell>
          <cell r="AC1681">
            <v>208</v>
          </cell>
          <cell r="AF1681">
            <v>2.3419203747072598E-2</v>
          </cell>
          <cell r="AG1681">
            <v>203.12880562060889</v>
          </cell>
          <cell r="AH1681">
            <v>0</v>
          </cell>
          <cell r="AI1681">
            <v>1</v>
          </cell>
          <cell r="AJ1681">
            <v>0</v>
          </cell>
          <cell r="AK1681">
            <v>0</v>
          </cell>
          <cell r="AL1681">
            <v>0</v>
          </cell>
          <cell r="AM1681">
            <v>0</v>
          </cell>
          <cell r="AN1681">
            <v>0</v>
          </cell>
          <cell r="AO1681">
            <v>0</v>
          </cell>
          <cell r="AP1681">
            <v>0</v>
          </cell>
          <cell r="AQ1681">
            <v>0</v>
          </cell>
          <cell r="AR1681">
            <v>203.12880562060889</v>
          </cell>
          <cell r="AS1681">
            <v>2234.4168618266976</v>
          </cell>
          <cell r="AT1681">
            <v>1</v>
          </cell>
          <cell r="AU1681">
            <v>2234</v>
          </cell>
          <cell r="AV1681">
            <v>93.083333333333485</v>
          </cell>
          <cell r="AW1681">
            <v>77.815717035412035</v>
          </cell>
          <cell r="AX1681">
            <v>2404.8990503687455</v>
          </cell>
          <cell r="AY1681">
            <v>2404.8990503687455</v>
          </cell>
          <cell r="AZ1681">
            <v>0.16320000000000001</v>
          </cell>
          <cell r="BA1681">
            <v>0.04</v>
          </cell>
          <cell r="BB1681">
            <v>0</v>
          </cell>
          <cell r="BC1681">
            <v>0</v>
          </cell>
          <cell r="BH1681">
            <v>0</v>
          </cell>
          <cell r="BJ1681">
            <v>0</v>
          </cell>
        </row>
        <row r="1682">
          <cell r="A1682">
            <v>1682</v>
          </cell>
          <cell r="F1682" t="str">
            <v>XXX</v>
          </cell>
          <cell r="J1682" t="str">
            <v/>
          </cell>
          <cell r="L1682" t="str">
            <v>J</v>
          </cell>
          <cell r="M1682" t="str">
            <v>J</v>
          </cell>
          <cell r="N1682">
            <v>0</v>
          </cell>
          <cell r="P1682" t="str">
            <v>hat hooks with flanges, fixed to wall/ shutter, etc.</v>
          </cell>
          <cell r="R1682">
            <v>0</v>
          </cell>
          <cell r="S1682">
            <v>0</v>
          </cell>
          <cell r="T1682">
            <v>0</v>
          </cell>
          <cell r="X1682">
            <v>0</v>
          </cell>
          <cell r="Y1682">
            <v>0</v>
          </cell>
          <cell r="Z1682">
            <v>0</v>
          </cell>
          <cell r="AB1682">
            <v>0</v>
          </cell>
          <cell r="AC1682">
            <v>0</v>
          </cell>
          <cell r="AF1682">
            <v>0</v>
          </cell>
          <cell r="AG1682">
            <v>0</v>
          </cell>
          <cell r="AH1682">
            <v>0</v>
          </cell>
          <cell r="AI1682">
            <v>0</v>
          </cell>
          <cell r="AJ1682">
            <v>0</v>
          </cell>
          <cell r="AK1682">
            <v>0</v>
          </cell>
          <cell r="AL1682">
            <v>0</v>
          </cell>
          <cell r="AM1682">
            <v>0</v>
          </cell>
          <cell r="AN1682">
            <v>0</v>
          </cell>
          <cell r="AO1682">
            <v>0</v>
          </cell>
          <cell r="AP1682">
            <v>0</v>
          </cell>
          <cell r="AQ1682">
            <v>0</v>
          </cell>
          <cell r="AR1682">
            <v>0</v>
          </cell>
          <cell r="AS1682">
            <v>0</v>
          </cell>
          <cell r="AT1682">
            <v>0</v>
          </cell>
          <cell r="AU1682">
            <v>0</v>
          </cell>
          <cell r="AV1682">
            <v>0</v>
          </cell>
          <cell r="AW1682">
            <v>0</v>
          </cell>
          <cell r="AX1682">
            <v>0</v>
          </cell>
          <cell r="AY1682">
            <v>0</v>
          </cell>
          <cell r="AZ1682">
            <v>0</v>
          </cell>
          <cell r="BA1682">
            <v>0</v>
          </cell>
          <cell r="BB1682">
            <v>0</v>
          </cell>
          <cell r="BC1682">
            <v>0</v>
          </cell>
          <cell r="BH1682">
            <v>0</v>
          </cell>
          <cell r="BJ1682">
            <v>0</v>
          </cell>
        </row>
        <row r="1683">
          <cell r="A1683">
            <v>1683</v>
          </cell>
          <cell r="F1683" t="str">
            <v>XXX</v>
          </cell>
          <cell r="J1683" t="str">
            <v/>
          </cell>
          <cell r="L1683" t="str">
            <v>J</v>
          </cell>
          <cell r="M1683" t="str">
            <v>J</v>
          </cell>
          <cell r="N1683">
            <v>0</v>
          </cell>
          <cell r="P1683" t="str">
            <v>with necessary screws, washers &amp; plugs all as</v>
          </cell>
          <cell r="R1683">
            <v>0</v>
          </cell>
          <cell r="S1683">
            <v>0</v>
          </cell>
          <cell r="T1683">
            <v>0</v>
          </cell>
          <cell r="X1683">
            <v>0</v>
          </cell>
          <cell r="Y1683">
            <v>0</v>
          </cell>
          <cell r="Z1683">
            <v>0</v>
          </cell>
          <cell r="AB1683">
            <v>0</v>
          </cell>
          <cell r="AC1683">
            <v>0</v>
          </cell>
          <cell r="AF1683">
            <v>0</v>
          </cell>
          <cell r="AG1683">
            <v>0</v>
          </cell>
          <cell r="AH1683">
            <v>0</v>
          </cell>
          <cell r="AI1683">
            <v>0</v>
          </cell>
          <cell r="AJ1683">
            <v>0</v>
          </cell>
          <cell r="AK1683">
            <v>0</v>
          </cell>
          <cell r="AL1683">
            <v>0</v>
          </cell>
          <cell r="AM1683">
            <v>0</v>
          </cell>
          <cell r="AN1683">
            <v>0</v>
          </cell>
          <cell r="AO1683">
            <v>0</v>
          </cell>
          <cell r="AP1683">
            <v>0</v>
          </cell>
          <cell r="AQ1683">
            <v>0</v>
          </cell>
          <cell r="AR1683">
            <v>0</v>
          </cell>
          <cell r="AS1683">
            <v>0</v>
          </cell>
          <cell r="AT1683">
            <v>0</v>
          </cell>
          <cell r="AU1683">
            <v>0</v>
          </cell>
          <cell r="AV1683">
            <v>0</v>
          </cell>
          <cell r="AW1683">
            <v>0</v>
          </cell>
          <cell r="AX1683">
            <v>0</v>
          </cell>
          <cell r="AY1683">
            <v>0</v>
          </cell>
          <cell r="AZ1683">
            <v>0</v>
          </cell>
          <cell r="BA1683">
            <v>0</v>
          </cell>
          <cell r="BB1683">
            <v>0</v>
          </cell>
          <cell r="BC1683">
            <v>0</v>
          </cell>
          <cell r="BH1683">
            <v>0</v>
          </cell>
          <cell r="BJ1683">
            <v>0</v>
          </cell>
        </row>
        <row r="1684">
          <cell r="A1684">
            <v>1684</v>
          </cell>
          <cell r="F1684" t="str">
            <v>XXX</v>
          </cell>
          <cell r="J1684" t="str">
            <v/>
          </cell>
          <cell r="L1684" t="str">
            <v>J</v>
          </cell>
          <cell r="M1684" t="str">
            <v>J</v>
          </cell>
          <cell r="N1684">
            <v>0</v>
          </cell>
          <cell r="P1684" t="str">
            <v>specified &amp; directed.</v>
          </cell>
          <cell r="R1684">
            <v>0</v>
          </cell>
          <cell r="S1684">
            <v>0</v>
          </cell>
          <cell r="T1684">
            <v>0</v>
          </cell>
          <cell r="X1684">
            <v>0</v>
          </cell>
          <cell r="Y1684">
            <v>0</v>
          </cell>
          <cell r="Z1684">
            <v>0</v>
          </cell>
          <cell r="AB1684">
            <v>0</v>
          </cell>
          <cell r="AC1684">
            <v>0</v>
          </cell>
          <cell r="AF1684">
            <v>0</v>
          </cell>
          <cell r="AG1684">
            <v>0</v>
          </cell>
          <cell r="AH1684">
            <v>0</v>
          </cell>
          <cell r="AI1684">
            <v>0</v>
          </cell>
          <cell r="AJ1684">
            <v>0</v>
          </cell>
          <cell r="AK1684">
            <v>0</v>
          </cell>
          <cell r="AL1684">
            <v>0</v>
          </cell>
          <cell r="AM1684">
            <v>0</v>
          </cell>
          <cell r="AN1684">
            <v>0</v>
          </cell>
          <cell r="AO1684">
            <v>0</v>
          </cell>
          <cell r="AP1684">
            <v>0</v>
          </cell>
          <cell r="AQ1684">
            <v>0</v>
          </cell>
          <cell r="AR1684">
            <v>0</v>
          </cell>
          <cell r="AS1684">
            <v>0</v>
          </cell>
          <cell r="AT1684">
            <v>0</v>
          </cell>
          <cell r="AU1684">
            <v>0</v>
          </cell>
          <cell r="AV1684">
            <v>0</v>
          </cell>
          <cell r="AW1684">
            <v>0</v>
          </cell>
          <cell r="AX1684">
            <v>0</v>
          </cell>
          <cell r="AY1684">
            <v>0</v>
          </cell>
          <cell r="AZ1684">
            <v>0</v>
          </cell>
          <cell r="BA1684">
            <v>0</v>
          </cell>
          <cell r="BB1684">
            <v>0</v>
          </cell>
          <cell r="BC1684">
            <v>0</v>
          </cell>
          <cell r="BH1684">
            <v>0</v>
          </cell>
          <cell r="BJ1684">
            <v>0</v>
          </cell>
        </row>
        <row r="1685">
          <cell r="A1685">
            <v>1685</v>
          </cell>
          <cell r="F1685" t="str">
            <v>XXX</v>
          </cell>
          <cell r="J1685" t="str">
            <v/>
          </cell>
          <cell r="L1685" t="str">
            <v>J</v>
          </cell>
          <cell r="M1685" t="str">
            <v>J</v>
          </cell>
          <cell r="N1685">
            <v>0</v>
          </cell>
          <cell r="R1685">
            <v>0</v>
          </cell>
          <cell r="S1685">
            <v>0</v>
          </cell>
          <cell r="T1685">
            <v>0</v>
          </cell>
          <cell r="X1685">
            <v>0</v>
          </cell>
          <cell r="Y1685">
            <v>0</v>
          </cell>
          <cell r="Z1685">
            <v>0</v>
          </cell>
          <cell r="AB1685">
            <v>0</v>
          </cell>
          <cell r="AC1685">
            <v>0</v>
          </cell>
          <cell r="AF1685">
            <v>0</v>
          </cell>
          <cell r="AG1685">
            <v>0</v>
          </cell>
          <cell r="AH1685">
            <v>0</v>
          </cell>
          <cell r="AI1685">
            <v>0</v>
          </cell>
          <cell r="AJ1685">
            <v>0</v>
          </cell>
          <cell r="AK1685">
            <v>0</v>
          </cell>
          <cell r="AL1685">
            <v>0</v>
          </cell>
          <cell r="AM1685">
            <v>0</v>
          </cell>
          <cell r="AN1685">
            <v>0</v>
          </cell>
          <cell r="AO1685">
            <v>0</v>
          </cell>
          <cell r="AP1685">
            <v>0</v>
          </cell>
          <cell r="AQ1685">
            <v>0</v>
          </cell>
          <cell r="AR1685">
            <v>0</v>
          </cell>
          <cell r="AS1685">
            <v>0</v>
          </cell>
          <cell r="AT1685">
            <v>0</v>
          </cell>
          <cell r="AU1685">
            <v>0</v>
          </cell>
          <cell r="AV1685">
            <v>0</v>
          </cell>
          <cell r="AW1685">
            <v>0</v>
          </cell>
          <cell r="AX1685">
            <v>0</v>
          </cell>
          <cell r="AY1685">
            <v>0</v>
          </cell>
          <cell r="AZ1685">
            <v>0</v>
          </cell>
          <cell r="BA1685">
            <v>0</v>
          </cell>
          <cell r="BB1685">
            <v>0</v>
          </cell>
          <cell r="BC1685">
            <v>0</v>
          </cell>
          <cell r="BH1685">
            <v>0</v>
          </cell>
          <cell r="BJ1685">
            <v>0</v>
          </cell>
        </row>
        <row r="1686">
          <cell r="A1686">
            <v>1686</v>
          </cell>
          <cell r="F1686" t="str">
            <v>XXX</v>
          </cell>
          <cell r="G1686">
            <v>11</v>
          </cell>
          <cell r="I1686" t="str">
            <v>CIV</v>
          </cell>
          <cell r="J1686" t="str">
            <v>Civil Works</v>
          </cell>
          <cell r="K1686" t="str">
            <v>Gen</v>
          </cell>
          <cell r="L1686" t="str">
            <v>I</v>
          </cell>
          <cell r="M1686" t="str">
            <v>I</v>
          </cell>
          <cell r="N1686" t="str">
            <v>I</v>
          </cell>
          <cell r="O1686" t="str">
            <v>CVL UR</v>
          </cell>
          <cell r="P1686" t="str">
            <v>Providing &amp; fixing CP/PP liquid soap holder of</v>
          </cell>
          <cell r="Q1686" t="str">
            <v>Nos.</v>
          </cell>
          <cell r="R1686" t="str">
            <v>Nos.</v>
          </cell>
          <cell r="S1686">
            <v>1</v>
          </cell>
          <cell r="T1686">
            <v>1</v>
          </cell>
          <cell r="U1686">
            <v>1</v>
          </cell>
          <cell r="X1686">
            <v>1</v>
          </cell>
          <cell r="Y1686">
            <v>1</v>
          </cell>
          <cell r="Z1686" t="str">
            <v>KAK/1406</v>
          </cell>
          <cell r="AA1686" t="str">
            <v>INR</v>
          </cell>
          <cell r="AB1686">
            <v>485</v>
          </cell>
          <cell r="AC1686">
            <v>485</v>
          </cell>
          <cell r="AF1686">
            <v>2.3419203747072598E-2</v>
          </cell>
          <cell r="AG1686">
            <v>473.64168618266979</v>
          </cell>
          <cell r="AH1686">
            <v>0</v>
          </cell>
          <cell r="AI1686">
            <v>1</v>
          </cell>
          <cell r="AJ1686">
            <v>0</v>
          </cell>
          <cell r="AK1686">
            <v>0</v>
          </cell>
          <cell r="AL1686">
            <v>0</v>
          </cell>
          <cell r="AM1686">
            <v>0</v>
          </cell>
          <cell r="AN1686">
            <v>0</v>
          </cell>
          <cell r="AO1686">
            <v>0</v>
          </cell>
          <cell r="AP1686">
            <v>0</v>
          </cell>
          <cell r="AQ1686">
            <v>0</v>
          </cell>
          <cell r="AR1686">
            <v>473.64168618266979</v>
          </cell>
          <cell r="AS1686">
            <v>473.64168618266979</v>
          </cell>
          <cell r="AT1686">
            <v>1</v>
          </cell>
          <cell r="AU1686">
            <v>474</v>
          </cell>
          <cell r="AV1686">
            <v>19.75</v>
          </cell>
          <cell r="AW1686">
            <v>16.510586336072208</v>
          </cell>
          <cell r="AX1686">
            <v>510.26058633607221</v>
          </cell>
          <cell r="AY1686">
            <v>510.26058633607221</v>
          </cell>
          <cell r="AZ1686">
            <v>0.16320000000000001</v>
          </cell>
          <cell r="BA1686">
            <v>0.04</v>
          </cell>
          <cell r="BB1686">
            <v>0</v>
          </cell>
          <cell r="BC1686">
            <v>0</v>
          </cell>
          <cell r="BH1686">
            <v>0</v>
          </cell>
          <cell r="BJ1686">
            <v>0</v>
          </cell>
        </row>
        <row r="1687">
          <cell r="A1687">
            <v>1687</v>
          </cell>
          <cell r="F1687" t="str">
            <v>XXX</v>
          </cell>
          <cell r="J1687" t="str">
            <v/>
          </cell>
          <cell r="L1687" t="str">
            <v>J</v>
          </cell>
          <cell r="M1687" t="str">
            <v>J</v>
          </cell>
          <cell r="N1687">
            <v>0</v>
          </cell>
          <cell r="P1687" t="str">
            <v>approved make to the wall with necessary CP/ PP</v>
          </cell>
          <cell r="R1687">
            <v>0</v>
          </cell>
          <cell r="S1687">
            <v>0</v>
          </cell>
          <cell r="T1687">
            <v>0</v>
          </cell>
          <cell r="X1687">
            <v>0</v>
          </cell>
          <cell r="Y1687">
            <v>0</v>
          </cell>
          <cell r="Z1687">
            <v>0</v>
          </cell>
          <cell r="AB1687">
            <v>0</v>
          </cell>
          <cell r="AC1687">
            <v>0</v>
          </cell>
          <cell r="AF1687">
            <v>0</v>
          </cell>
          <cell r="AG1687">
            <v>0</v>
          </cell>
          <cell r="AH1687">
            <v>0</v>
          </cell>
          <cell r="AI1687">
            <v>0</v>
          </cell>
          <cell r="AJ1687">
            <v>0</v>
          </cell>
          <cell r="AK1687">
            <v>0</v>
          </cell>
          <cell r="AL1687">
            <v>0</v>
          </cell>
          <cell r="AM1687">
            <v>0</v>
          </cell>
          <cell r="AN1687">
            <v>0</v>
          </cell>
          <cell r="AO1687">
            <v>0</v>
          </cell>
          <cell r="AP1687">
            <v>0</v>
          </cell>
          <cell r="AQ1687">
            <v>0</v>
          </cell>
          <cell r="AR1687">
            <v>0</v>
          </cell>
          <cell r="AS1687">
            <v>0</v>
          </cell>
          <cell r="AT1687">
            <v>0</v>
          </cell>
          <cell r="AU1687">
            <v>0</v>
          </cell>
          <cell r="AV1687">
            <v>0</v>
          </cell>
          <cell r="AW1687">
            <v>0</v>
          </cell>
          <cell r="AX1687">
            <v>0</v>
          </cell>
          <cell r="AY1687">
            <v>0</v>
          </cell>
          <cell r="AZ1687">
            <v>0</v>
          </cell>
          <cell r="BA1687">
            <v>0</v>
          </cell>
          <cell r="BB1687">
            <v>0</v>
          </cell>
          <cell r="BC1687">
            <v>0</v>
          </cell>
          <cell r="BH1687">
            <v>0</v>
          </cell>
          <cell r="BJ1687">
            <v>0</v>
          </cell>
        </row>
        <row r="1688">
          <cell r="A1688">
            <v>1688</v>
          </cell>
          <cell r="F1688" t="str">
            <v>XXX</v>
          </cell>
          <cell r="J1688" t="str">
            <v/>
          </cell>
          <cell r="L1688" t="str">
            <v>J</v>
          </cell>
          <cell r="M1688" t="str">
            <v>J</v>
          </cell>
          <cell r="N1688">
            <v>0</v>
          </cell>
          <cell r="P1688" t="str">
            <v>brackets, CP screws, washers, plugs etc. all as</v>
          </cell>
          <cell r="R1688">
            <v>0</v>
          </cell>
          <cell r="S1688">
            <v>0</v>
          </cell>
          <cell r="T1688">
            <v>0</v>
          </cell>
          <cell r="X1688">
            <v>0</v>
          </cell>
          <cell r="Y1688">
            <v>0</v>
          </cell>
          <cell r="Z1688">
            <v>0</v>
          </cell>
          <cell r="AB1688">
            <v>0</v>
          </cell>
          <cell r="AC1688">
            <v>0</v>
          </cell>
          <cell r="AF1688">
            <v>0</v>
          </cell>
          <cell r="AG1688">
            <v>0</v>
          </cell>
          <cell r="AH1688">
            <v>0</v>
          </cell>
          <cell r="AI1688">
            <v>0</v>
          </cell>
          <cell r="AJ1688">
            <v>0</v>
          </cell>
          <cell r="AK1688">
            <v>0</v>
          </cell>
          <cell r="AL1688">
            <v>0</v>
          </cell>
          <cell r="AM1688">
            <v>0</v>
          </cell>
          <cell r="AN1688">
            <v>0</v>
          </cell>
          <cell r="AO1688">
            <v>0</v>
          </cell>
          <cell r="AP1688">
            <v>0</v>
          </cell>
          <cell r="AQ1688">
            <v>0</v>
          </cell>
          <cell r="AR1688">
            <v>0</v>
          </cell>
          <cell r="AS1688">
            <v>0</v>
          </cell>
          <cell r="AT1688">
            <v>0</v>
          </cell>
          <cell r="AU1688">
            <v>0</v>
          </cell>
          <cell r="AV1688">
            <v>0</v>
          </cell>
          <cell r="AW1688">
            <v>0</v>
          </cell>
          <cell r="AX1688">
            <v>0</v>
          </cell>
          <cell r="AY1688">
            <v>0</v>
          </cell>
          <cell r="AZ1688">
            <v>0</v>
          </cell>
          <cell r="BA1688">
            <v>0</v>
          </cell>
          <cell r="BB1688">
            <v>0</v>
          </cell>
          <cell r="BC1688">
            <v>0</v>
          </cell>
          <cell r="BH1688">
            <v>0</v>
          </cell>
          <cell r="BJ1688">
            <v>0</v>
          </cell>
        </row>
        <row r="1689">
          <cell r="A1689">
            <v>1689</v>
          </cell>
          <cell r="F1689" t="str">
            <v>XXX</v>
          </cell>
          <cell r="J1689" t="str">
            <v/>
          </cell>
          <cell r="L1689" t="str">
            <v>J</v>
          </cell>
          <cell r="M1689" t="str">
            <v>J</v>
          </cell>
          <cell r="N1689">
            <v>0</v>
          </cell>
          <cell r="P1689" t="str">
            <v>specified &amp; directed.</v>
          </cell>
          <cell r="R1689">
            <v>0</v>
          </cell>
          <cell r="S1689">
            <v>0</v>
          </cell>
          <cell r="T1689">
            <v>0</v>
          </cell>
          <cell r="X1689">
            <v>0</v>
          </cell>
          <cell r="Y1689">
            <v>0</v>
          </cell>
          <cell r="Z1689">
            <v>0</v>
          </cell>
          <cell r="AB1689">
            <v>0</v>
          </cell>
          <cell r="AC1689">
            <v>0</v>
          </cell>
          <cell r="AF1689">
            <v>0</v>
          </cell>
          <cell r="AG1689">
            <v>0</v>
          </cell>
          <cell r="AH1689">
            <v>0</v>
          </cell>
          <cell r="AI1689">
            <v>0</v>
          </cell>
          <cell r="AJ1689">
            <v>0</v>
          </cell>
          <cell r="AK1689">
            <v>0</v>
          </cell>
          <cell r="AL1689">
            <v>0</v>
          </cell>
          <cell r="AM1689">
            <v>0</v>
          </cell>
          <cell r="AN1689">
            <v>0</v>
          </cell>
          <cell r="AO1689">
            <v>0</v>
          </cell>
          <cell r="AP1689">
            <v>0</v>
          </cell>
          <cell r="AQ1689">
            <v>0</v>
          </cell>
          <cell r="AR1689">
            <v>0</v>
          </cell>
          <cell r="AS1689">
            <v>0</v>
          </cell>
          <cell r="AT1689">
            <v>0</v>
          </cell>
          <cell r="AU1689">
            <v>0</v>
          </cell>
          <cell r="AV1689">
            <v>0</v>
          </cell>
          <cell r="AW1689">
            <v>0</v>
          </cell>
          <cell r="AX1689">
            <v>0</v>
          </cell>
          <cell r="AY1689">
            <v>0</v>
          </cell>
          <cell r="AZ1689">
            <v>0</v>
          </cell>
          <cell r="BA1689">
            <v>0</v>
          </cell>
          <cell r="BB1689">
            <v>0</v>
          </cell>
          <cell r="BC1689">
            <v>0</v>
          </cell>
          <cell r="BH1689">
            <v>0</v>
          </cell>
          <cell r="BJ1689">
            <v>0</v>
          </cell>
        </row>
        <row r="1690">
          <cell r="A1690">
            <v>1690</v>
          </cell>
          <cell r="F1690" t="str">
            <v>XXX</v>
          </cell>
          <cell r="J1690" t="str">
            <v/>
          </cell>
          <cell r="L1690" t="str">
            <v>J</v>
          </cell>
          <cell r="M1690" t="str">
            <v>J</v>
          </cell>
          <cell r="N1690">
            <v>0</v>
          </cell>
          <cell r="R1690">
            <v>0</v>
          </cell>
          <cell r="S1690">
            <v>0</v>
          </cell>
          <cell r="T1690">
            <v>0</v>
          </cell>
          <cell r="X1690">
            <v>0</v>
          </cell>
          <cell r="Y1690">
            <v>0</v>
          </cell>
          <cell r="Z1690">
            <v>0</v>
          </cell>
          <cell r="AB1690">
            <v>0</v>
          </cell>
          <cell r="AC1690">
            <v>0</v>
          </cell>
          <cell r="AF1690">
            <v>0</v>
          </cell>
          <cell r="AG1690">
            <v>0</v>
          </cell>
          <cell r="AH1690">
            <v>0</v>
          </cell>
          <cell r="AI1690">
            <v>0</v>
          </cell>
          <cell r="AJ1690">
            <v>0</v>
          </cell>
          <cell r="AK1690">
            <v>0</v>
          </cell>
          <cell r="AL1690">
            <v>0</v>
          </cell>
          <cell r="AM1690">
            <v>0</v>
          </cell>
          <cell r="AN1690">
            <v>0</v>
          </cell>
          <cell r="AO1690">
            <v>0</v>
          </cell>
          <cell r="AP1690">
            <v>0</v>
          </cell>
          <cell r="AQ1690">
            <v>0</v>
          </cell>
          <cell r="AR1690">
            <v>0</v>
          </cell>
          <cell r="AS1690">
            <v>0</v>
          </cell>
          <cell r="AT1690">
            <v>0</v>
          </cell>
          <cell r="AU1690">
            <v>0</v>
          </cell>
          <cell r="AV1690">
            <v>0</v>
          </cell>
          <cell r="AW1690">
            <v>0</v>
          </cell>
          <cell r="AX1690">
            <v>0</v>
          </cell>
          <cell r="AY1690">
            <v>0</v>
          </cell>
          <cell r="AZ1690">
            <v>0</v>
          </cell>
          <cell r="BA1690">
            <v>0</v>
          </cell>
          <cell r="BB1690">
            <v>0</v>
          </cell>
          <cell r="BC1690">
            <v>0</v>
          </cell>
          <cell r="BH1690">
            <v>0</v>
          </cell>
          <cell r="BJ1690">
            <v>0</v>
          </cell>
        </row>
        <row r="1691">
          <cell r="A1691">
            <v>1691</v>
          </cell>
          <cell r="F1691" t="str">
            <v>XXX</v>
          </cell>
          <cell r="G1691">
            <v>12</v>
          </cell>
          <cell r="I1691" t="str">
            <v>CIV</v>
          </cell>
          <cell r="J1691" t="str">
            <v>Civil Works</v>
          </cell>
          <cell r="K1691" t="str">
            <v>Gen</v>
          </cell>
          <cell r="L1691" t="str">
            <v>I</v>
          </cell>
          <cell r="M1691" t="str">
            <v>I</v>
          </cell>
          <cell r="N1691" t="str">
            <v>I</v>
          </cell>
          <cell r="O1691" t="str">
            <v>CVL UR</v>
          </cell>
          <cell r="P1691" t="str">
            <v>Providing &amp; fixing in position 100mm dia vitreous</v>
          </cell>
          <cell r="Q1691" t="str">
            <v>m</v>
          </cell>
          <cell r="R1691" t="str">
            <v>m</v>
          </cell>
          <cell r="S1691">
            <v>10</v>
          </cell>
          <cell r="T1691">
            <v>10</v>
          </cell>
          <cell r="U1691">
            <v>10</v>
          </cell>
          <cell r="X1691">
            <v>10</v>
          </cell>
          <cell r="Y1691">
            <v>10</v>
          </cell>
          <cell r="Z1691" t="str">
            <v>KAK/1406</v>
          </cell>
          <cell r="AA1691" t="str">
            <v>INR</v>
          </cell>
          <cell r="AB1691">
            <v>416</v>
          </cell>
          <cell r="AC1691">
            <v>416</v>
          </cell>
          <cell r="AF1691">
            <v>2.3419203747072598E-2</v>
          </cell>
          <cell r="AG1691">
            <v>406.25761124121777</v>
          </cell>
          <cell r="AH1691">
            <v>0</v>
          </cell>
          <cell r="AI1691">
            <v>1</v>
          </cell>
          <cell r="AJ1691">
            <v>0</v>
          </cell>
          <cell r="AK1691">
            <v>0</v>
          </cell>
          <cell r="AL1691">
            <v>0</v>
          </cell>
          <cell r="AM1691">
            <v>0</v>
          </cell>
          <cell r="AN1691">
            <v>0</v>
          </cell>
          <cell r="AO1691">
            <v>0</v>
          </cell>
          <cell r="AP1691">
            <v>0</v>
          </cell>
          <cell r="AQ1691">
            <v>0</v>
          </cell>
          <cell r="AR1691">
            <v>406.25761124121777</v>
          </cell>
          <cell r="AS1691">
            <v>4062.5761124121777</v>
          </cell>
          <cell r="AT1691">
            <v>1</v>
          </cell>
          <cell r="AU1691">
            <v>4063</v>
          </cell>
          <cell r="AV1691">
            <v>169.29166666666697</v>
          </cell>
          <cell r="AW1691">
            <v>141.52428751785101</v>
          </cell>
          <cell r="AX1691">
            <v>4373.815954184518</v>
          </cell>
          <cell r="AY1691">
            <v>4373.815954184518</v>
          </cell>
          <cell r="AZ1691">
            <v>0.16320000000000001</v>
          </cell>
          <cell r="BA1691">
            <v>0.04</v>
          </cell>
          <cell r="BB1691">
            <v>0</v>
          </cell>
          <cell r="BC1691">
            <v>0</v>
          </cell>
          <cell r="BH1691">
            <v>0</v>
          </cell>
          <cell r="BJ1691">
            <v>0</v>
          </cell>
        </row>
        <row r="1692">
          <cell r="A1692">
            <v>1692</v>
          </cell>
          <cell r="F1692" t="str">
            <v>XXX</v>
          </cell>
          <cell r="J1692" t="str">
            <v/>
          </cell>
          <cell r="L1692" t="str">
            <v>J</v>
          </cell>
          <cell r="M1692" t="str">
            <v>J</v>
          </cell>
          <cell r="N1692">
            <v>0</v>
          </cell>
          <cell r="P1692" t="str">
            <v>chinaware half round channel of approved make to</v>
          </cell>
          <cell r="R1692">
            <v>0</v>
          </cell>
          <cell r="S1692">
            <v>0</v>
          </cell>
          <cell r="T1692">
            <v>0</v>
          </cell>
          <cell r="X1692">
            <v>0</v>
          </cell>
          <cell r="Y1692">
            <v>0</v>
          </cell>
          <cell r="Z1692">
            <v>0</v>
          </cell>
          <cell r="AB1692">
            <v>0</v>
          </cell>
          <cell r="AC1692">
            <v>0</v>
          </cell>
          <cell r="AF1692">
            <v>0</v>
          </cell>
          <cell r="AG1692">
            <v>0</v>
          </cell>
          <cell r="AH1692">
            <v>0</v>
          </cell>
          <cell r="AI1692">
            <v>0</v>
          </cell>
          <cell r="AJ1692">
            <v>0</v>
          </cell>
          <cell r="AK1692">
            <v>0</v>
          </cell>
          <cell r="AL1692">
            <v>0</v>
          </cell>
          <cell r="AM1692">
            <v>0</v>
          </cell>
          <cell r="AN1692">
            <v>0</v>
          </cell>
          <cell r="AO1692">
            <v>0</v>
          </cell>
          <cell r="AP1692">
            <v>0</v>
          </cell>
          <cell r="AQ1692">
            <v>0</v>
          </cell>
          <cell r="AR1692">
            <v>0</v>
          </cell>
          <cell r="AS1692">
            <v>0</v>
          </cell>
          <cell r="AT1692">
            <v>0</v>
          </cell>
          <cell r="AU1692">
            <v>0</v>
          </cell>
          <cell r="AV1692">
            <v>0</v>
          </cell>
          <cell r="AW1692">
            <v>0</v>
          </cell>
          <cell r="AX1692">
            <v>0</v>
          </cell>
          <cell r="AY1692">
            <v>0</v>
          </cell>
          <cell r="AZ1692">
            <v>0</v>
          </cell>
          <cell r="BA1692">
            <v>0</v>
          </cell>
          <cell r="BB1692">
            <v>0</v>
          </cell>
          <cell r="BC1692">
            <v>0</v>
          </cell>
          <cell r="BH1692">
            <v>0</v>
          </cell>
          <cell r="BJ1692">
            <v>0</v>
          </cell>
        </row>
        <row r="1693">
          <cell r="A1693">
            <v>1693</v>
          </cell>
          <cell r="F1693" t="str">
            <v>XXX</v>
          </cell>
          <cell r="J1693" t="str">
            <v/>
          </cell>
          <cell r="L1693" t="str">
            <v>J</v>
          </cell>
          <cell r="M1693" t="str">
            <v>J</v>
          </cell>
          <cell r="N1693">
            <v>0</v>
          </cell>
          <cell r="P1693" t="str">
            <v>correct grade, level, opening for floor trap below</v>
          </cell>
          <cell r="R1693">
            <v>0</v>
          </cell>
          <cell r="S1693">
            <v>0</v>
          </cell>
          <cell r="T1693">
            <v>0</v>
          </cell>
          <cell r="X1693">
            <v>0</v>
          </cell>
          <cell r="Y1693">
            <v>0</v>
          </cell>
          <cell r="Z1693">
            <v>0</v>
          </cell>
          <cell r="AB1693">
            <v>0</v>
          </cell>
          <cell r="AC1693">
            <v>0</v>
          </cell>
          <cell r="AF1693">
            <v>0</v>
          </cell>
          <cell r="AG1693">
            <v>0</v>
          </cell>
          <cell r="AH1693">
            <v>0</v>
          </cell>
          <cell r="AI1693">
            <v>0</v>
          </cell>
          <cell r="AJ1693">
            <v>0</v>
          </cell>
          <cell r="AK1693">
            <v>0</v>
          </cell>
          <cell r="AL1693">
            <v>0</v>
          </cell>
          <cell r="AM1693">
            <v>0</v>
          </cell>
          <cell r="AN1693">
            <v>0</v>
          </cell>
          <cell r="AO1693">
            <v>0</v>
          </cell>
          <cell r="AP1693">
            <v>0</v>
          </cell>
          <cell r="AQ1693">
            <v>0</v>
          </cell>
          <cell r="AR1693">
            <v>0</v>
          </cell>
          <cell r="AS1693">
            <v>0</v>
          </cell>
          <cell r="AT1693">
            <v>0</v>
          </cell>
          <cell r="AU1693">
            <v>0</v>
          </cell>
          <cell r="AV1693">
            <v>0</v>
          </cell>
          <cell r="AW1693">
            <v>0</v>
          </cell>
          <cell r="AX1693">
            <v>0</v>
          </cell>
          <cell r="AY1693">
            <v>0</v>
          </cell>
          <cell r="AZ1693">
            <v>0</v>
          </cell>
          <cell r="BA1693">
            <v>0</v>
          </cell>
          <cell r="BB1693">
            <v>0</v>
          </cell>
          <cell r="BC1693">
            <v>0</v>
          </cell>
          <cell r="BH1693">
            <v>0</v>
          </cell>
          <cell r="BJ1693">
            <v>0</v>
          </cell>
        </row>
        <row r="1694">
          <cell r="A1694">
            <v>1694</v>
          </cell>
          <cell r="F1694" t="str">
            <v>XXX</v>
          </cell>
          <cell r="J1694" t="str">
            <v/>
          </cell>
          <cell r="L1694" t="str">
            <v>J</v>
          </cell>
          <cell r="M1694" t="str">
            <v>J</v>
          </cell>
          <cell r="N1694">
            <v>0</v>
          </cell>
          <cell r="P1694" t="str">
            <v>urinals set in CM 1:3 &amp; pointed using white cement</v>
          </cell>
          <cell r="R1694">
            <v>0</v>
          </cell>
          <cell r="S1694">
            <v>0</v>
          </cell>
          <cell r="T1694">
            <v>0</v>
          </cell>
          <cell r="X1694">
            <v>0</v>
          </cell>
          <cell r="Y1694">
            <v>0</v>
          </cell>
          <cell r="Z1694">
            <v>0</v>
          </cell>
          <cell r="AB1694">
            <v>0</v>
          </cell>
          <cell r="AC1694">
            <v>0</v>
          </cell>
          <cell r="AF1694">
            <v>0</v>
          </cell>
          <cell r="AG1694">
            <v>0</v>
          </cell>
          <cell r="AH1694">
            <v>0</v>
          </cell>
          <cell r="AI1694">
            <v>0</v>
          </cell>
          <cell r="AJ1694">
            <v>0</v>
          </cell>
          <cell r="AK1694">
            <v>0</v>
          </cell>
          <cell r="AL1694">
            <v>0</v>
          </cell>
          <cell r="AM1694">
            <v>0</v>
          </cell>
          <cell r="AN1694">
            <v>0</v>
          </cell>
          <cell r="AO1694">
            <v>0</v>
          </cell>
          <cell r="AP1694">
            <v>0</v>
          </cell>
          <cell r="AQ1694">
            <v>0</v>
          </cell>
          <cell r="AR1694">
            <v>0</v>
          </cell>
          <cell r="AS1694">
            <v>0</v>
          </cell>
          <cell r="AT1694">
            <v>0</v>
          </cell>
          <cell r="AU1694">
            <v>0</v>
          </cell>
          <cell r="AV1694">
            <v>0</v>
          </cell>
          <cell r="AW1694">
            <v>0</v>
          </cell>
          <cell r="AX1694">
            <v>0</v>
          </cell>
          <cell r="AY1694">
            <v>0</v>
          </cell>
          <cell r="AZ1694">
            <v>0</v>
          </cell>
          <cell r="BA1694">
            <v>0</v>
          </cell>
          <cell r="BB1694">
            <v>0</v>
          </cell>
          <cell r="BC1694">
            <v>0</v>
          </cell>
          <cell r="BH1694">
            <v>0</v>
          </cell>
          <cell r="BJ1694">
            <v>0</v>
          </cell>
        </row>
        <row r="1695">
          <cell r="A1695">
            <v>1695</v>
          </cell>
          <cell r="F1695" t="str">
            <v>XXX</v>
          </cell>
          <cell r="J1695" t="str">
            <v/>
          </cell>
          <cell r="L1695" t="str">
            <v>J</v>
          </cell>
          <cell r="M1695" t="str">
            <v>J</v>
          </cell>
          <cell r="N1695">
            <v>0</v>
          </cell>
          <cell r="P1695" t="str">
            <v>etc., complete.</v>
          </cell>
          <cell r="R1695">
            <v>0</v>
          </cell>
          <cell r="S1695">
            <v>0</v>
          </cell>
          <cell r="T1695">
            <v>0</v>
          </cell>
          <cell r="X1695">
            <v>0</v>
          </cell>
          <cell r="Y1695">
            <v>0</v>
          </cell>
          <cell r="Z1695">
            <v>0</v>
          </cell>
          <cell r="AB1695">
            <v>0</v>
          </cell>
          <cell r="AC1695">
            <v>0</v>
          </cell>
          <cell r="AF1695">
            <v>0</v>
          </cell>
          <cell r="AG1695">
            <v>0</v>
          </cell>
          <cell r="AH1695">
            <v>0</v>
          </cell>
          <cell r="AI1695">
            <v>0</v>
          </cell>
          <cell r="AJ1695">
            <v>0</v>
          </cell>
          <cell r="AK1695">
            <v>0</v>
          </cell>
          <cell r="AL1695">
            <v>0</v>
          </cell>
          <cell r="AM1695">
            <v>0</v>
          </cell>
          <cell r="AN1695">
            <v>0</v>
          </cell>
          <cell r="AO1695">
            <v>0</v>
          </cell>
          <cell r="AP1695">
            <v>0</v>
          </cell>
          <cell r="AQ1695">
            <v>0</v>
          </cell>
          <cell r="AR1695">
            <v>0</v>
          </cell>
          <cell r="AS1695">
            <v>0</v>
          </cell>
          <cell r="AT1695">
            <v>0</v>
          </cell>
          <cell r="AU1695">
            <v>0</v>
          </cell>
          <cell r="AV1695">
            <v>0</v>
          </cell>
          <cell r="AW1695">
            <v>0</v>
          </cell>
          <cell r="AX1695">
            <v>0</v>
          </cell>
          <cell r="AY1695">
            <v>0</v>
          </cell>
          <cell r="AZ1695">
            <v>0</v>
          </cell>
          <cell r="BA1695">
            <v>0</v>
          </cell>
          <cell r="BB1695">
            <v>0</v>
          </cell>
          <cell r="BC1695">
            <v>0</v>
          </cell>
          <cell r="BH1695">
            <v>0</v>
          </cell>
          <cell r="BJ1695">
            <v>0</v>
          </cell>
        </row>
        <row r="1696">
          <cell r="A1696">
            <v>1696</v>
          </cell>
          <cell r="F1696" t="str">
            <v>XXX</v>
          </cell>
          <cell r="J1696" t="str">
            <v/>
          </cell>
          <cell r="L1696" t="str">
            <v>J</v>
          </cell>
          <cell r="M1696" t="str">
            <v>J</v>
          </cell>
          <cell r="N1696">
            <v>0</v>
          </cell>
          <cell r="R1696">
            <v>0</v>
          </cell>
          <cell r="S1696">
            <v>0</v>
          </cell>
          <cell r="T1696">
            <v>0</v>
          </cell>
          <cell r="X1696">
            <v>0</v>
          </cell>
          <cell r="Y1696">
            <v>0</v>
          </cell>
          <cell r="Z1696">
            <v>0</v>
          </cell>
          <cell r="AB1696">
            <v>0</v>
          </cell>
          <cell r="AC1696">
            <v>0</v>
          </cell>
          <cell r="AF1696">
            <v>0</v>
          </cell>
          <cell r="AG1696">
            <v>0</v>
          </cell>
          <cell r="AH1696">
            <v>0</v>
          </cell>
          <cell r="AI1696">
            <v>0</v>
          </cell>
          <cell r="AJ1696">
            <v>0</v>
          </cell>
          <cell r="AK1696">
            <v>0</v>
          </cell>
          <cell r="AL1696">
            <v>0</v>
          </cell>
          <cell r="AM1696">
            <v>0</v>
          </cell>
          <cell r="AN1696">
            <v>0</v>
          </cell>
          <cell r="AO1696">
            <v>0</v>
          </cell>
          <cell r="AP1696">
            <v>0</v>
          </cell>
          <cell r="AQ1696">
            <v>0</v>
          </cell>
          <cell r="AR1696">
            <v>0</v>
          </cell>
          <cell r="AS1696">
            <v>0</v>
          </cell>
          <cell r="AT1696">
            <v>0</v>
          </cell>
          <cell r="AU1696">
            <v>0</v>
          </cell>
          <cell r="AV1696">
            <v>0</v>
          </cell>
          <cell r="AW1696">
            <v>0</v>
          </cell>
          <cell r="AX1696">
            <v>0</v>
          </cell>
          <cell r="AY1696">
            <v>0</v>
          </cell>
          <cell r="AZ1696">
            <v>0</v>
          </cell>
          <cell r="BA1696">
            <v>0</v>
          </cell>
          <cell r="BB1696">
            <v>0</v>
          </cell>
          <cell r="BC1696">
            <v>0</v>
          </cell>
          <cell r="BH1696">
            <v>0</v>
          </cell>
          <cell r="BJ1696">
            <v>0</v>
          </cell>
        </row>
        <row r="1697">
          <cell r="A1697">
            <v>1697</v>
          </cell>
          <cell r="F1697" t="str">
            <v>XXX</v>
          </cell>
          <cell r="G1697">
            <v>13</v>
          </cell>
          <cell r="I1697" t="str">
            <v>CIV</v>
          </cell>
          <cell r="J1697" t="str">
            <v>Civil Works</v>
          </cell>
          <cell r="K1697" t="str">
            <v>Gen</v>
          </cell>
          <cell r="L1697" t="str">
            <v>I</v>
          </cell>
          <cell r="M1697" t="str">
            <v>I</v>
          </cell>
          <cell r="N1697" t="str">
            <v>I</v>
          </cell>
          <cell r="O1697" t="str">
            <v>CVL UR</v>
          </cell>
          <cell r="P1697" t="str">
            <v>Providing and fixing CP brass bib cock of approved</v>
          </cell>
          <cell r="Q1697" t="str">
            <v>Nos.</v>
          </cell>
          <cell r="R1697" t="str">
            <v>Nos.</v>
          </cell>
          <cell r="S1697">
            <v>4</v>
          </cell>
          <cell r="T1697">
            <v>4</v>
          </cell>
          <cell r="U1697">
            <v>4</v>
          </cell>
          <cell r="X1697">
            <v>4</v>
          </cell>
          <cell r="Y1697">
            <v>4</v>
          </cell>
          <cell r="Z1697" t="str">
            <v>KAK/1406</v>
          </cell>
          <cell r="AA1697" t="str">
            <v>INR</v>
          </cell>
          <cell r="AB1697">
            <v>485</v>
          </cell>
          <cell r="AC1697">
            <v>485</v>
          </cell>
          <cell r="AF1697">
            <v>2.3419203747072598E-2</v>
          </cell>
          <cell r="AG1697">
            <v>473.64168618266979</v>
          </cell>
          <cell r="AH1697">
            <v>0</v>
          </cell>
          <cell r="AI1697">
            <v>1</v>
          </cell>
          <cell r="AJ1697">
            <v>0</v>
          </cell>
          <cell r="AK1697">
            <v>0</v>
          </cell>
          <cell r="AL1697">
            <v>0</v>
          </cell>
          <cell r="AM1697">
            <v>0</v>
          </cell>
          <cell r="AN1697">
            <v>0</v>
          </cell>
          <cell r="AO1697">
            <v>0</v>
          </cell>
          <cell r="AP1697">
            <v>0</v>
          </cell>
          <cell r="AQ1697">
            <v>0</v>
          </cell>
          <cell r="AR1697">
            <v>473.64168618266979</v>
          </cell>
          <cell r="AS1697">
            <v>1894.5667447306791</v>
          </cell>
          <cell r="AT1697">
            <v>1</v>
          </cell>
          <cell r="AU1697">
            <v>1895</v>
          </cell>
          <cell r="AV1697">
            <v>78.958333333333485</v>
          </cell>
          <cell r="AW1697">
            <v>66.007512883664276</v>
          </cell>
          <cell r="AX1697">
            <v>2039.9658462169978</v>
          </cell>
          <cell r="AY1697">
            <v>2039.9658462169978</v>
          </cell>
          <cell r="AZ1697">
            <v>0.16320000000000001</v>
          </cell>
          <cell r="BA1697">
            <v>0.04</v>
          </cell>
          <cell r="BB1697">
            <v>0</v>
          </cell>
          <cell r="BC1697">
            <v>0</v>
          </cell>
          <cell r="BH1697">
            <v>0</v>
          </cell>
          <cell r="BJ1697">
            <v>0</v>
          </cell>
        </row>
        <row r="1698">
          <cell r="A1698">
            <v>1698</v>
          </cell>
          <cell r="F1698" t="str">
            <v>XXX</v>
          </cell>
          <cell r="J1698" t="str">
            <v/>
          </cell>
          <cell r="L1698" t="str">
            <v>J</v>
          </cell>
          <cell r="M1698" t="str">
            <v>J</v>
          </cell>
          <cell r="N1698">
            <v>0</v>
          </cell>
          <cell r="P1698" t="str">
            <v xml:space="preserve">quality conforming to IS :8931. </v>
          </cell>
          <cell r="R1698">
            <v>0</v>
          </cell>
          <cell r="S1698">
            <v>0</v>
          </cell>
          <cell r="T1698">
            <v>0</v>
          </cell>
          <cell r="X1698">
            <v>0</v>
          </cell>
          <cell r="Y1698">
            <v>0</v>
          </cell>
          <cell r="Z1698">
            <v>0</v>
          </cell>
          <cell r="AB1698">
            <v>0</v>
          </cell>
          <cell r="AC1698">
            <v>0</v>
          </cell>
          <cell r="AF1698">
            <v>0</v>
          </cell>
          <cell r="AG1698">
            <v>0</v>
          </cell>
          <cell r="AH1698">
            <v>0</v>
          </cell>
          <cell r="AI1698">
            <v>0</v>
          </cell>
          <cell r="AJ1698">
            <v>0</v>
          </cell>
          <cell r="AK1698">
            <v>0</v>
          </cell>
          <cell r="AL1698">
            <v>0</v>
          </cell>
          <cell r="AM1698">
            <v>0</v>
          </cell>
          <cell r="AN1698">
            <v>0</v>
          </cell>
          <cell r="AO1698">
            <v>0</v>
          </cell>
          <cell r="AP1698">
            <v>0</v>
          </cell>
          <cell r="AQ1698">
            <v>0</v>
          </cell>
          <cell r="AR1698">
            <v>0</v>
          </cell>
          <cell r="AS1698">
            <v>0</v>
          </cell>
          <cell r="AT1698">
            <v>0</v>
          </cell>
          <cell r="AU1698">
            <v>0</v>
          </cell>
          <cell r="AV1698">
            <v>0</v>
          </cell>
          <cell r="AW1698">
            <v>0</v>
          </cell>
          <cell r="AX1698">
            <v>0</v>
          </cell>
          <cell r="AY1698">
            <v>0</v>
          </cell>
          <cell r="AZ1698">
            <v>0</v>
          </cell>
          <cell r="BA1698">
            <v>0</v>
          </cell>
          <cell r="BB1698">
            <v>0</v>
          </cell>
          <cell r="BC1698">
            <v>0</v>
          </cell>
          <cell r="BH1698">
            <v>0</v>
          </cell>
          <cell r="BJ1698">
            <v>0</v>
          </cell>
        </row>
        <row r="1699">
          <cell r="A1699">
            <v>1699</v>
          </cell>
          <cell r="F1699" t="str">
            <v>XXX</v>
          </cell>
          <cell r="J1699" t="str">
            <v/>
          </cell>
          <cell r="L1699" t="str">
            <v>J</v>
          </cell>
          <cell r="M1699" t="str">
            <v>J</v>
          </cell>
          <cell r="N1699">
            <v>0</v>
          </cell>
          <cell r="P1699" t="str">
            <v>a) 15 mm nominal bore (DSR 20.90)</v>
          </cell>
          <cell r="R1699">
            <v>0</v>
          </cell>
          <cell r="S1699">
            <v>0</v>
          </cell>
          <cell r="T1699">
            <v>0</v>
          </cell>
          <cell r="X1699">
            <v>0</v>
          </cell>
          <cell r="Y1699">
            <v>0</v>
          </cell>
          <cell r="Z1699">
            <v>0</v>
          </cell>
          <cell r="AB1699">
            <v>0</v>
          </cell>
          <cell r="AC1699">
            <v>0</v>
          </cell>
          <cell r="AF1699">
            <v>0</v>
          </cell>
          <cell r="AG1699">
            <v>0</v>
          </cell>
          <cell r="AH1699">
            <v>0</v>
          </cell>
          <cell r="AI1699">
            <v>0</v>
          </cell>
          <cell r="AJ1699">
            <v>0</v>
          </cell>
          <cell r="AK1699">
            <v>0</v>
          </cell>
          <cell r="AL1699">
            <v>0</v>
          </cell>
          <cell r="AM1699">
            <v>0</v>
          </cell>
          <cell r="AN1699">
            <v>0</v>
          </cell>
          <cell r="AO1699">
            <v>0</v>
          </cell>
          <cell r="AP1699">
            <v>0</v>
          </cell>
          <cell r="AQ1699">
            <v>0</v>
          </cell>
          <cell r="AR1699">
            <v>0</v>
          </cell>
          <cell r="AS1699">
            <v>0</v>
          </cell>
          <cell r="AT1699">
            <v>0</v>
          </cell>
          <cell r="AU1699">
            <v>0</v>
          </cell>
          <cell r="AV1699">
            <v>0</v>
          </cell>
          <cell r="AW1699">
            <v>0</v>
          </cell>
          <cell r="AX1699">
            <v>0</v>
          </cell>
          <cell r="AY1699">
            <v>0</v>
          </cell>
          <cell r="AZ1699">
            <v>0</v>
          </cell>
          <cell r="BA1699">
            <v>0</v>
          </cell>
          <cell r="BB1699">
            <v>0</v>
          </cell>
          <cell r="BC1699">
            <v>0</v>
          </cell>
          <cell r="BH1699">
            <v>0</v>
          </cell>
          <cell r="BJ1699">
            <v>0</v>
          </cell>
        </row>
        <row r="1700">
          <cell r="A1700">
            <v>1700</v>
          </cell>
          <cell r="F1700" t="str">
            <v>XXX</v>
          </cell>
          <cell r="J1700" t="str">
            <v/>
          </cell>
          <cell r="L1700" t="str">
            <v>J</v>
          </cell>
          <cell r="M1700" t="str">
            <v>J</v>
          </cell>
          <cell r="N1700">
            <v>0</v>
          </cell>
          <cell r="R1700">
            <v>0</v>
          </cell>
          <cell r="S1700">
            <v>0</v>
          </cell>
          <cell r="T1700">
            <v>0</v>
          </cell>
          <cell r="X1700">
            <v>0</v>
          </cell>
          <cell r="Y1700">
            <v>0</v>
          </cell>
          <cell r="Z1700">
            <v>0</v>
          </cell>
          <cell r="AB1700">
            <v>0</v>
          </cell>
          <cell r="AC1700">
            <v>0</v>
          </cell>
          <cell r="AF1700">
            <v>0</v>
          </cell>
          <cell r="AG1700">
            <v>0</v>
          </cell>
          <cell r="AH1700">
            <v>0</v>
          </cell>
          <cell r="AI1700">
            <v>0</v>
          </cell>
          <cell r="AJ1700">
            <v>0</v>
          </cell>
          <cell r="AK1700">
            <v>0</v>
          </cell>
          <cell r="AL1700">
            <v>0</v>
          </cell>
          <cell r="AM1700">
            <v>0</v>
          </cell>
          <cell r="AN1700">
            <v>0</v>
          </cell>
          <cell r="AO1700">
            <v>0</v>
          </cell>
          <cell r="AP1700">
            <v>0</v>
          </cell>
          <cell r="AQ1700">
            <v>0</v>
          </cell>
          <cell r="AR1700">
            <v>0</v>
          </cell>
          <cell r="AS1700">
            <v>0</v>
          </cell>
          <cell r="AT1700">
            <v>0</v>
          </cell>
          <cell r="AU1700">
            <v>0</v>
          </cell>
          <cell r="AV1700">
            <v>0</v>
          </cell>
          <cell r="AW1700">
            <v>0</v>
          </cell>
          <cell r="AX1700">
            <v>0</v>
          </cell>
          <cell r="AY1700">
            <v>0</v>
          </cell>
          <cell r="AZ1700">
            <v>0</v>
          </cell>
          <cell r="BA1700">
            <v>0</v>
          </cell>
          <cell r="BB1700">
            <v>0</v>
          </cell>
          <cell r="BC1700">
            <v>0</v>
          </cell>
          <cell r="BH1700">
            <v>0</v>
          </cell>
          <cell r="BJ1700">
            <v>0</v>
          </cell>
        </row>
        <row r="1701">
          <cell r="A1701">
            <v>1701</v>
          </cell>
          <cell r="F1701" t="str">
            <v>XXX</v>
          </cell>
          <cell r="G1701">
            <v>14</v>
          </cell>
          <cell r="I1701" t="str">
            <v>CIV</v>
          </cell>
          <cell r="J1701" t="str">
            <v>Civil Works</v>
          </cell>
          <cell r="K1701" t="str">
            <v>Gen</v>
          </cell>
          <cell r="L1701" t="str">
            <v>I</v>
          </cell>
          <cell r="M1701" t="str">
            <v>I</v>
          </cell>
          <cell r="N1701" t="str">
            <v>I</v>
          </cell>
          <cell r="O1701" t="str">
            <v>CVL UR</v>
          </cell>
          <cell r="P1701" t="str">
            <v>Providing and fixing CP brass angle valve for basin</v>
          </cell>
          <cell r="Q1701" t="str">
            <v>Nos.</v>
          </cell>
          <cell r="R1701" t="str">
            <v>Nos.</v>
          </cell>
          <cell r="S1701">
            <v>2</v>
          </cell>
          <cell r="T1701">
            <v>2</v>
          </cell>
          <cell r="U1701">
            <v>2</v>
          </cell>
          <cell r="X1701">
            <v>2</v>
          </cell>
          <cell r="Y1701">
            <v>2</v>
          </cell>
          <cell r="Z1701" t="str">
            <v>KAK/1406</v>
          </cell>
          <cell r="AA1701" t="str">
            <v>INR</v>
          </cell>
          <cell r="AB1701">
            <v>450</v>
          </cell>
          <cell r="AC1701">
            <v>450</v>
          </cell>
          <cell r="AF1701">
            <v>2.3419203747072598E-2</v>
          </cell>
          <cell r="AG1701">
            <v>439.4613583138173</v>
          </cell>
          <cell r="AH1701">
            <v>0</v>
          </cell>
          <cell r="AI1701">
            <v>1</v>
          </cell>
          <cell r="AJ1701">
            <v>0</v>
          </cell>
          <cell r="AK1701">
            <v>0</v>
          </cell>
          <cell r="AL1701">
            <v>0</v>
          </cell>
          <cell r="AM1701">
            <v>0</v>
          </cell>
          <cell r="AN1701">
            <v>0</v>
          </cell>
          <cell r="AO1701">
            <v>0</v>
          </cell>
          <cell r="AP1701">
            <v>0</v>
          </cell>
          <cell r="AQ1701">
            <v>0</v>
          </cell>
          <cell r="AR1701">
            <v>439.4613583138173</v>
          </cell>
          <cell r="AS1701">
            <v>878.9227166276346</v>
          </cell>
          <cell r="AT1701">
            <v>1</v>
          </cell>
          <cell r="AU1701">
            <v>879</v>
          </cell>
          <cell r="AV1701">
            <v>36.625</v>
          </cell>
          <cell r="AW1701">
            <v>30.617732889045328</v>
          </cell>
          <cell r="AX1701">
            <v>946.24273288904533</v>
          </cell>
          <cell r="AY1701">
            <v>946.24273288904533</v>
          </cell>
          <cell r="AZ1701">
            <v>0.16320000000000001</v>
          </cell>
          <cell r="BA1701">
            <v>0.04</v>
          </cell>
          <cell r="BB1701">
            <v>0</v>
          </cell>
          <cell r="BC1701">
            <v>0</v>
          </cell>
          <cell r="BH1701">
            <v>0</v>
          </cell>
          <cell r="BJ1701">
            <v>0</v>
          </cell>
        </row>
        <row r="1702">
          <cell r="A1702">
            <v>1702</v>
          </cell>
          <cell r="F1702" t="str">
            <v>XXX</v>
          </cell>
          <cell r="J1702" t="str">
            <v/>
          </cell>
          <cell r="L1702" t="str">
            <v>J</v>
          </cell>
          <cell r="M1702" t="str">
            <v>J</v>
          </cell>
          <cell r="N1702">
            <v>0</v>
          </cell>
          <cell r="P1702" t="str">
            <v>mixer and geyser points of approved quality</v>
          </cell>
          <cell r="R1702">
            <v>0</v>
          </cell>
          <cell r="S1702">
            <v>0</v>
          </cell>
          <cell r="T1702">
            <v>0</v>
          </cell>
          <cell r="X1702">
            <v>0</v>
          </cell>
          <cell r="Y1702">
            <v>0</v>
          </cell>
          <cell r="Z1702">
            <v>0</v>
          </cell>
          <cell r="AB1702">
            <v>0</v>
          </cell>
          <cell r="AC1702">
            <v>0</v>
          </cell>
          <cell r="AF1702">
            <v>0</v>
          </cell>
          <cell r="AG1702">
            <v>0</v>
          </cell>
          <cell r="AH1702">
            <v>0</v>
          </cell>
          <cell r="AI1702">
            <v>0</v>
          </cell>
          <cell r="AJ1702">
            <v>0</v>
          </cell>
          <cell r="AK1702">
            <v>0</v>
          </cell>
          <cell r="AL1702">
            <v>0</v>
          </cell>
          <cell r="AM1702">
            <v>0</v>
          </cell>
          <cell r="AN1702">
            <v>0</v>
          </cell>
          <cell r="AO1702">
            <v>0</v>
          </cell>
          <cell r="AP1702">
            <v>0</v>
          </cell>
          <cell r="AQ1702">
            <v>0</v>
          </cell>
          <cell r="AR1702">
            <v>0</v>
          </cell>
          <cell r="AS1702">
            <v>0</v>
          </cell>
          <cell r="AT1702">
            <v>0</v>
          </cell>
          <cell r="AU1702">
            <v>0</v>
          </cell>
          <cell r="AV1702">
            <v>0</v>
          </cell>
          <cell r="AW1702">
            <v>0</v>
          </cell>
          <cell r="AX1702">
            <v>0</v>
          </cell>
          <cell r="AY1702">
            <v>0</v>
          </cell>
          <cell r="AZ1702">
            <v>0</v>
          </cell>
          <cell r="BA1702">
            <v>0</v>
          </cell>
          <cell r="BB1702">
            <v>0</v>
          </cell>
          <cell r="BC1702">
            <v>0</v>
          </cell>
          <cell r="BH1702">
            <v>0</v>
          </cell>
          <cell r="BJ1702">
            <v>0</v>
          </cell>
        </row>
        <row r="1703">
          <cell r="A1703">
            <v>1703</v>
          </cell>
          <cell r="F1703" t="str">
            <v>XXX</v>
          </cell>
          <cell r="J1703" t="str">
            <v/>
          </cell>
          <cell r="L1703" t="str">
            <v>J</v>
          </cell>
          <cell r="M1703" t="str">
            <v>J</v>
          </cell>
          <cell r="N1703">
            <v>0</v>
          </cell>
          <cell r="P1703" t="str">
            <v>conforming IS :8931</v>
          </cell>
          <cell r="R1703">
            <v>0</v>
          </cell>
          <cell r="S1703">
            <v>0</v>
          </cell>
          <cell r="T1703">
            <v>0</v>
          </cell>
          <cell r="X1703">
            <v>0</v>
          </cell>
          <cell r="Y1703">
            <v>0</v>
          </cell>
          <cell r="Z1703">
            <v>0</v>
          </cell>
          <cell r="AB1703">
            <v>0</v>
          </cell>
          <cell r="AC1703">
            <v>0</v>
          </cell>
          <cell r="AF1703">
            <v>0</v>
          </cell>
          <cell r="AG1703">
            <v>0</v>
          </cell>
          <cell r="AH1703">
            <v>0</v>
          </cell>
          <cell r="AI1703">
            <v>0</v>
          </cell>
          <cell r="AJ1703">
            <v>0</v>
          </cell>
          <cell r="AK1703">
            <v>0</v>
          </cell>
          <cell r="AL1703">
            <v>0</v>
          </cell>
          <cell r="AM1703">
            <v>0</v>
          </cell>
          <cell r="AN1703">
            <v>0</v>
          </cell>
          <cell r="AO1703">
            <v>0</v>
          </cell>
          <cell r="AP1703">
            <v>0</v>
          </cell>
          <cell r="AQ1703">
            <v>0</v>
          </cell>
          <cell r="AR1703">
            <v>0</v>
          </cell>
          <cell r="AS1703">
            <v>0</v>
          </cell>
          <cell r="AT1703">
            <v>0</v>
          </cell>
          <cell r="AU1703">
            <v>0</v>
          </cell>
          <cell r="AV1703">
            <v>0</v>
          </cell>
          <cell r="AW1703">
            <v>0</v>
          </cell>
          <cell r="AX1703">
            <v>0</v>
          </cell>
          <cell r="AY1703">
            <v>0</v>
          </cell>
          <cell r="AZ1703">
            <v>0</v>
          </cell>
          <cell r="BA1703">
            <v>0</v>
          </cell>
          <cell r="BB1703">
            <v>0</v>
          </cell>
          <cell r="BC1703">
            <v>0</v>
          </cell>
          <cell r="BH1703">
            <v>0</v>
          </cell>
          <cell r="BJ1703">
            <v>0</v>
          </cell>
        </row>
        <row r="1704">
          <cell r="A1704">
            <v>1704</v>
          </cell>
          <cell r="F1704" t="str">
            <v>XXX</v>
          </cell>
          <cell r="J1704" t="str">
            <v/>
          </cell>
          <cell r="L1704" t="str">
            <v>J</v>
          </cell>
          <cell r="M1704" t="str">
            <v>J</v>
          </cell>
          <cell r="N1704">
            <v>0</v>
          </cell>
          <cell r="P1704" t="str">
            <v>a) 15 mm nominal bore (DSR 20.94)</v>
          </cell>
          <cell r="R1704">
            <v>0</v>
          </cell>
          <cell r="S1704">
            <v>0</v>
          </cell>
          <cell r="T1704">
            <v>0</v>
          </cell>
          <cell r="X1704">
            <v>0</v>
          </cell>
          <cell r="Y1704">
            <v>0</v>
          </cell>
          <cell r="Z1704">
            <v>0</v>
          </cell>
          <cell r="AB1704">
            <v>0</v>
          </cell>
          <cell r="AC1704">
            <v>0</v>
          </cell>
          <cell r="AF1704">
            <v>0</v>
          </cell>
          <cell r="AG1704">
            <v>0</v>
          </cell>
          <cell r="AH1704">
            <v>0</v>
          </cell>
          <cell r="AI1704">
            <v>0</v>
          </cell>
          <cell r="AJ1704">
            <v>0</v>
          </cell>
          <cell r="AK1704">
            <v>0</v>
          </cell>
          <cell r="AL1704">
            <v>0</v>
          </cell>
          <cell r="AM1704">
            <v>0</v>
          </cell>
          <cell r="AN1704">
            <v>0</v>
          </cell>
          <cell r="AO1704">
            <v>0</v>
          </cell>
          <cell r="AP1704">
            <v>0</v>
          </cell>
          <cell r="AQ1704">
            <v>0</v>
          </cell>
          <cell r="AR1704">
            <v>0</v>
          </cell>
          <cell r="AS1704">
            <v>0</v>
          </cell>
          <cell r="AT1704">
            <v>0</v>
          </cell>
          <cell r="AU1704">
            <v>0</v>
          </cell>
          <cell r="AV1704">
            <v>0</v>
          </cell>
          <cell r="AW1704">
            <v>0</v>
          </cell>
          <cell r="AX1704">
            <v>0</v>
          </cell>
          <cell r="AY1704">
            <v>0</v>
          </cell>
          <cell r="AZ1704">
            <v>0</v>
          </cell>
          <cell r="BA1704">
            <v>0</v>
          </cell>
          <cell r="BB1704">
            <v>0</v>
          </cell>
          <cell r="BC1704">
            <v>0</v>
          </cell>
          <cell r="BH1704">
            <v>0</v>
          </cell>
          <cell r="BJ1704">
            <v>0</v>
          </cell>
        </row>
        <row r="1705">
          <cell r="A1705">
            <v>1705</v>
          </cell>
          <cell r="F1705" t="str">
            <v>XXX</v>
          </cell>
          <cell r="J1705" t="str">
            <v/>
          </cell>
          <cell r="L1705" t="str">
            <v>J</v>
          </cell>
          <cell r="M1705" t="str">
            <v>J</v>
          </cell>
          <cell r="N1705">
            <v>0</v>
          </cell>
          <cell r="R1705">
            <v>0</v>
          </cell>
          <cell r="S1705">
            <v>0</v>
          </cell>
          <cell r="T1705">
            <v>0</v>
          </cell>
          <cell r="X1705">
            <v>0</v>
          </cell>
          <cell r="Y1705">
            <v>0</v>
          </cell>
          <cell r="Z1705">
            <v>0</v>
          </cell>
          <cell r="AB1705">
            <v>0</v>
          </cell>
          <cell r="AC1705">
            <v>0</v>
          </cell>
          <cell r="AF1705">
            <v>0</v>
          </cell>
          <cell r="AG1705">
            <v>0</v>
          </cell>
          <cell r="AH1705">
            <v>0</v>
          </cell>
          <cell r="AI1705">
            <v>0</v>
          </cell>
          <cell r="AJ1705">
            <v>0</v>
          </cell>
          <cell r="AK1705">
            <v>0</v>
          </cell>
          <cell r="AL1705">
            <v>0</v>
          </cell>
          <cell r="AM1705">
            <v>0</v>
          </cell>
          <cell r="AN1705">
            <v>0</v>
          </cell>
          <cell r="AO1705">
            <v>0</v>
          </cell>
          <cell r="AP1705">
            <v>0</v>
          </cell>
          <cell r="AQ1705">
            <v>0</v>
          </cell>
          <cell r="AR1705">
            <v>0</v>
          </cell>
          <cell r="AS1705">
            <v>0</v>
          </cell>
          <cell r="AT1705">
            <v>0</v>
          </cell>
          <cell r="AU1705">
            <v>0</v>
          </cell>
          <cell r="AV1705">
            <v>0</v>
          </cell>
          <cell r="AW1705">
            <v>0</v>
          </cell>
          <cell r="AX1705">
            <v>0</v>
          </cell>
          <cell r="AY1705">
            <v>0</v>
          </cell>
          <cell r="AZ1705">
            <v>0</v>
          </cell>
          <cell r="BA1705">
            <v>0</v>
          </cell>
          <cell r="BB1705">
            <v>0</v>
          </cell>
          <cell r="BC1705">
            <v>0</v>
          </cell>
          <cell r="BH1705">
            <v>0</v>
          </cell>
          <cell r="BJ1705">
            <v>0</v>
          </cell>
        </row>
        <row r="1706">
          <cell r="A1706">
            <v>1706</v>
          </cell>
          <cell r="F1706" t="str">
            <v>XXX</v>
          </cell>
          <cell r="G1706">
            <v>15</v>
          </cell>
          <cell r="I1706" t="str">
            <v>CIV</v>
          </cell>
          <cell r="J1706" t="str">
            <v>Civil Works</v>
          </cell>
          <cell r="K1706" t="str">
            <v>Gen</v>
          </cell>
          <cell r="L1706" t="str">
            <v>I</v>
          </cell>
          <cell r="M1706" t="str">
            <v>I</v>
          </cell>
          <cell r="N1706" t="str">
            <v>I</v>
          </cell>
          <cell r="O1706" t="str">
            <v>CVL UR</v>
          </cell>
          <cell r="P1706" t="str">
            <v>Providing &amp; fixing in position best quality marble</v>
          </cell>
          <cell r="Q1706" t="str">
            <v>Nos.</v>
          </cell>
          <cell r="R1706" t="str">
            <v>Nos.</v>
          </cell>
          <cell r="S1706">
            <v>2</v>
          </cell>
          <cell r="T1706">
            <v>2</v>
          </cell>
          <cell r="U1706">
            <v>2</v>
          </cell>
          <cell r="X1706">
            <v>2</v>
          </cell>
          <cell r="Y1706">
            <v>2</v>
          </cell>
          <cell r="Z1706" t="str">
            <v>KAK/1406</v>
          </cell>
          <cell r="AA1706" t="str">
            <v>INR</v>
          </cell>
          <cell r="AB1706">
            <v>2772</v>
          </cell>
          <cell r="AC1706">
            <v>2772</v>
          </cell>
          <cell r="AF1706">
            <v>2.3419203747072598E-2</v>
          </cell>
          <cell r="AG1706">
            <v>2707.0819672131147</v>
          </cell>
          <cell r="AH1706">
            <v>0</v>
          </cell>
          <cell r="AI1706">
            <v>1</v>
          </cell>
          <cell r="AJ1706">
            <v>0</v>
          </cell>
          <cell r="AK1706">
            <v>0</v>
          </cell>
          <cell r="AL1706">
            <v>0</v>
          </cell>
          <cell r="AM1706">
            <v>0</v>
          </cell>
          <cell r="AN1706">
            <v>0</v>
          </cell>
          <cell r="AO1706">
            <v>0</v>
          </cell>
          <cell r="AP1706">
            <v>0</v>
          </cell>
          <cell r="AQ1706">
            <v>0</v>
          </cell>
          <cell r="AR1706">
            <v>2707.0819672131147</v>
          </cell>
          <cell r="AS1706">
            <v>5414.1639344262294</v>
          </cell>
          <cell r="AT1706">
            <v>1</v>
          </cell>
          <cell r="AU1706">
            <v>5414</v>
          </cell>
          <cell r="AV1706">
            <v>225.58333333333394</v>
          </cell>
          <cell r="AW1706">
            <v>188.58294182171903</v>
          </cell>
          <cell r="AX1706">
            <v>5828.166275155053</v>
          </cell>
          <cell r="AY1706">
            <v>5828.166275155053</v>
          </cell>
          <cell r="AZ1706">
            <v>0.16320000000000001</v>
          </cell>
          <cell r="BA1706">
            <v>0.04</v>
          </cell>
          <cell r="BB1706">
            <v>0</v>
          </cell>
          <cell r="BC1706">
            <v>0</v>
          </cell>
          <cell r="BH1706">
            <v>0</v>
          </cell>
          <cell r="BJ1706">
            <v>0</v>
          </cell>
        </row>
        <row r="1707">
          <cell r="A1707">
            <v>1707</v>
          </cell>
          <cell r="F1707" t="str">
            <v>XXX</v>
          </cell>
          <cell r="J1707" t="str">
            <v/>
          </cell>
          <cell r="L1707" t="str">
            <v>J</v>
          </cell>
          <cell r="M1707" t="str">
            <v>J</v>
          </cell>
          <cell r="N1707">
            <v>0</v>
          </cell>
          <cell r="P1707" t="str">
            <v>partition slab for urinals, of size 610x1150mm, 20mm</v>
          </cell>
          <cell r="R1707">
            <v>0</v>
          </cell>
          <cell r="S1707">
            <v>0</v>
          </cell>
          <cell r="T1707">
            <v>0</v>
          </cell>
          <cell r="X1707">
            <v>0</v>
          </cell>
          <cell r="Y1707">
            <v>0</v>
          </cell>
          <cell r="Z1707">
            <v>0</v>
          </cell>
          <cell r="AB1707">
            <v>0</v>
          </cell>
          <cell r="AC1707">
            <v>0</v>
          </cell>
          <cell r="AF1707">
            <v>0</v>
          </cell>
          <cell r="AG1707">
            <v>0</v>
          </cell>
          <cell r="AH1707">
            <v>0</v>
          </cell>
          <cell r="AI1707">
            <v>0</v>
          </cell>
          <cell r="AJ1707">
            <v>0</v>
          </cell>
          <cell r="AK1707">
            <v>0</v>
          </cell>
          <cell r="AL1707">
            <v>0</v>
          </cell>
          <cell r="AM1707">
            <v>0</v>
          </cell>
          <cell r="AN1707">
            <v>0</v>
          </cell>
          <cell r="AO1707">
            <v>0</v>
          </cell>
          <cell r="AP1707">
            <v>0</v>
          </cell>
          <cell r="AQ1707">
            <v>0</v>
          </cell>
          <cell r="AR1707">
            <v>0</v>
          </cell>
          <cell r="AS1707">
            <v>0</v>
          </cell>
          <cell r="AT1707">
            <v>0</v>
          </cell>
          <cell r="AU1707">
            <v>0</v>
          </cell>
          <cell r="AV1707">
            <v>0</v>
          </cell>
          <cell r="AW1707">
            <v>0</v>
          </cell>
          <cell r="AX1707">
            <v>0</v>
          </cell>
          <cell r="AY1707">
            <v>0</v>
          </cell>
          <cell r="AZ1707">
            <v>0</v>
          </cell>
          <cell r="BA1707">
            <v>0</v>
          </cell>
          <cell r="BB1707">
            <v>0</v>
          </cell>
          <cell r="BC1707">
            <v>0</v>
          </cell>
          <cell r="BH1707">
            <v>0</v>
          </cell>
          <cell r="BJ1707">
            <v>0</v>
          </cell>
        </row>
        <row r="1708">
          <cell r="A1708">
            <v>1708</v>
          </cell>
          <cell r="F1708" t="str">
            <v>XXX</v>
          </cell>
          <cell r="J1708" t="str">
            <v/>
          </cell>
          <cell r="L1708" t="str">
            <v>J</v>
          </cell>
          <cell r="M1708" t="str">
            <v>J</v>
          </cell>
          <cell r="N1708">
            <v>0</v>
          </cell>
          <cell r="P1708" t="str">
            <v>thick, polished on both sides &amp; machine cut, exposed</v>
          </cell>
          <cell r="R1708">
            <v>0</v>
          </cell>
          <cell r="S1708">
            <v>0</v>
          </cell>
          <cell r="T1708">
            <v>0</v>
          </cell>
          <cell r="X1708">
            <v>0</v>
          </cell>
          <cell r="Y1708">
            <v>0</v>
          </cell>
          <cell r="Z1708">
            <v>0</v>
          </cell>
          <cell r="AB1708">
            <v>0</v>
          </cell>
          <cell r="AC1708">
            <v>0</v>
          </cell>
          <cell r="AF1708">
            <v>0</v>
          </cell>
          <cell r="AG1708">
            <v>0</v>
          </cell>
          <cell r="AH1708">
            <v>0</v>
          </cell>
          <cell r="AI1708">
            <v>0</v>
          </cell>
          <cell r="AJ1708">
            <v>0</v>
          </cell>
          <cell r="AK1708">
            <v>0</v>
          </cell>
          <cell r="AL1708">
            <v>0</v>
          </cell>
          <cell r="AM1708">
            <v>0</v>
          </cell>
          <cell r="AN1708">
            <v>0</v>
          </cell>
          <cell r="AO1708">
            <v>0</v>
          </cell>
          <cell r="AP1708">
            <v>0</v>
          </cell>
          <cell r="AQ1708">
            <v>0</v>
          </cell>
          <cell r="AR1708">
            <v>0</v>
          </cell>
          <cell r="AS1708">
            <v>0</v>
          </cell>
          <cell r="AT1708">
            <v>0</v>
          </cell>
          <cell r="AU1708">
            <v>0</v>
          </cell>
          <cell r="AV1708">
            <v>0</v>
          </cell>
          <cell r="AW1708">
            <v>0</v>
          </cell>
          <cell r="AX1708">
            <v>0</v>
          </cell>
          <cell r="AY1708">
            <v>0</v>
          </cell>
          <cell r="AZ1708">
            <v>0</v>
          </cell>
          <cell r="BA1708">
            <v>0</v>
          </cell>
          <cell r="BB1708">
            <v>0</v>
          </cell>
          <cell r="BC1708">
            <v>0</v>
          </cell>
          <cell r="BH1708">
            <v>0</v>
          </cell>
          <cell r="BJ1708">
            <v>0</v>
          </cell>
        </row>
        <row r="1709">
          <cell r="A1709">
            <v>1709</v>
          </cell>
          <cell r="F1709" t="str">
            <v>XXX</v>
          </cell>
          <cell r="J1709" t="str">
            <v/>
          </cell>
          <cell r="L1709" t="str">
            <v>J</v>
          </cell>
          <cell r="M1709" t="str">
            <v>J</v>
          </cell>
          <cell r="N1709">
            <v>0</v>
          </cell>
          <cell r="P1709" t="str">
            <v>corners rounded etc., complete.</v>
          </cell>
          <cell r="R1709">
            <v>0</v>
          </cell>
          <cell r="S1709">
            <v>0</v>
          </cell>
          <cell r="T1709">
            <v>0</v>
          </cell>
          <cell r="X1709">
            <v>0</v>
          </cell>
          <cell r="Y1709">
            <v>0</v>
          </cell>
          <cell r="Z1709">
            <v>0</v>
          </cell>
          <cell r="AB1709">
            <v>0</v>
          </cell>
          <cell r="AC1709">
            <v>0</v>
          </cell>
          <cell r="AF1709">
            <v>0</v>
          </cell>
          <cell r="AG1709">
            <v>0</v>
          </cell>
          <cell r="AH1709">
            <v>0</v>
          </cell>
          <cell r="AI1709">
            <v>0</v>
          </cell>
          <cell r="AJ1709">
            <v>0</v>
          </cell>
          <cell r="AK1709">
            <v>0</v>
          </cell>
          <cell r="AL1709">
            <v>0</v>
          </cell>
          <cell r="AM1709">
            <v>0</v>
          </cell>
          <cell r="AN1709">
            <v>0</v>
          </cell>
          <cell r="AO1709">
            <v>0</v>
          </cell>
          <cell r="AP1709">
            <v>0</v>
          </cell>
          <cell r="AQ1709">
            <v>0</v>
          </cell>
          <cell r="AR1709">
            <v>0</v>
          </cell>
          <cell r="AS1709">
            <v>0</v>
          </cell>
          <cell r="AT1709">
            <v>0</v>
          </cell>
          <cell r="AU1709">
            <v>0</v>
          </cell>
          <cell r="AV1709">
            <v>0</v>
          </cell>
          <cell r="AW1709">
            <v>0</v>
          </cell>
          <cell r="AX1709">
            <v>0</v>
          </cell>
          <cell r="AY1709">
            <v>0</v>
          </cell>
          <cell r="AZ1709">
            <v>0</v>
          </cell>
          <cell r="BA1709">
            <v>0</v>
          </cell>
          <cell r="BB1709">
            <v>0</v>
          </cell>
          <cell r="BC1709">
            <v>0</v>
          </cell>
          <cell r="BH1709">
            <v>0</v>
          </cell>
          <cell r="BJ1709">
            <v>0</v>
          </cell>
        </row>
        <row r="1710">
          <cell r="A1710">
            <v>1710</v>
          </cell>
          <cell r="F1710" t="str">
            <v>XXX</v>
          </cell>
          <cell r="J1710" t="str">
            <v/>
          </cell>
          <cell r="L1710" t="str">
            <v>J</v>
          </cell>
          <cell r="M1710" t="str">
            <v>J</v>
          </cell>
          <cell r="N1710">
            <v>0</v>
          </cell>
          <cell r="R1710">
            <v>0</v>
          </cell>
          <cell r="S1710">
            <v>0</v>
          </cell>
          <cell r="T1710">
            <v>0</v>
          </cell>
          <cell r="X1710">
            <v>0</v>
          </cell>
          <cell r="Y1710">
            <v>0</v>
          </cell>
          <cell r="Z1710">
            <v>0</v>
          </cell>
          <cell r="AB1710">
            <v>0</v>
          </cell>
          <cell r="AC1710">
            <v>0</v>
          </cell>
          <cell r="AF1710">
            <v>0</v>
          </cell>
          <cell r="AG1710">
            <v>0</v>
          </cell>
          <cell r="AH1710">
            <v>0</v>
          </cell>
          <cell r="AI1710">
            <v>0</v>
          </cell>
          <cell r="AJ1710">
            <v>0</v>
          </cell>
          <cell r="AK1710">
            <v>0</v>
          </cell>
          <cell r="AL1710">
            <v>0</v>
          </cell>
          <cell r="AM1710">
            <v>0</v>
          </cell>
          <cell r="AN1710">
            <v>0</v>
          </cell>
          <cell r="AO1710">
            <v>0</v>
          </cell>
          <cell r="AP1710">
            <v>0</v>
          </cell>
          <cell r="AQ1710">
            <v>0</v>
          </cell>
          <cell r="AR1710">
            <v>0</v>
          </cell>
          <cell r="AS1710">
            <v>0</v>
          </cell>
          <cell r="AT1710">
            <v>0</v>
          </cell>
          <cell r="AU1710">
            <v>0</v>
          </cell>
          <cell r="AV1710">
            <v>0</v>
          </cell>
          <cell r="AW1710">
            <v>0</v>
          </cell>
          <cell r="AX1710">
            <v>0</v>
          </cell>
          <cell r="AY1710">
            <v>0</v>
          </cell>
          <cell r="AZ1710">
            <v>0</v>
          </cell>
          <cell r="BA1710">
            <v>0</v>
          </cell>
          <cell r="BB1710">
            <v>0</v>
          </cell>
          <cell r="BC1710">
            <v>0</v>
          </cell>
          <cell r="BH1710">
            <v>0</v>
          </cell>
          <cell r="BJ1710">
            <v>0</v>
          </cell>
        </row>
        <row r="1711">
          <cell r="A1711">
            <v>1711</v>
          </cell>
          <cell r="F1711" t="str">
            <v>XXX</v>
          </cell>
          <cell r="G1711">
            <v>16</v>
          </cell>
          <cell r="I1711" t="str">
            <v>CIV</v>
          </cell>
          <cell r="J1711" t="str">
            <v>Civil Works</v>
          </cell>
          <cell r="K1711" t="str">
            <v>Gen</v>
          </cell>
          <cell r="L1711" t="str">
            <v>I</v>
          </cell>
          <cell r="M1711" t="str">
            <v>I</v>
          </cell>
          <cell r="N1711" t="str">
            <v>I</v>
          </cell>
          <cell r="O1711" t="str">
            <v>CVL UR</v>
          </cell>
          <cell r="P1711" t="str">
            <v>Providing and fixing Salem Stainless steel A ISI 304</v>
          </cell>
          <cell r="Q1711" t="str">
            <v>Each</v>
          </cell>
          <cell r="R1711" t="str">
            <v>Each</v>
          </cell>
          <cell r="S1711">
            <v>1</v>
          </cell>
          <cell r="T1711">
            <v>1</v>
          </cell>
          <cell r="U1711">
            <v>1</v>
          </cell>
          <cell r="X1711">
            <v>1</v>
          </cell>
          <cell r="Y1711">
            <v>1</v>
          </cell>
          <cell r="Z1711" t="str">
            <v>KAK/1406</v>
          </cell>
          <cell r="AA1711" t="str">
            <v>INR</v>
          </cell>
          <cell r="AB1711">
            <v>6237</v>
          </cell>
          <cell r="AC1711">
            <v>6237</v>
          </cell>
          <cell r="AF1711">
            <v>2.3419203747072598E-2</v>
          </cell>
          <cell r="AG1711">
            <v>6090.9344262295081</v>
          </cell>
          <cell r="AH1711">
            <v>0</v>
          </cell>
          <cell r="AI1711">
            <v>1</v>
          </cell>
          <cell r="AJ1711">
            <v>0</v>
          </cell>
          <cell r="AK1711">
            <v>0</v>
          </cell>
          <cell r="AL1711">
            <v>0</v>
          </cell>
          <cell r="AM1711">
            <v>0</v>
          </cell>
          <cell r="AN1711">
            <v>0</v>
          </cell>
          <cell r="AO1711">
            <v>0</v>
          </cell>
          <cell r="AP1711">
            <v>0</v>
          </cell>
          <cell r="AQ1711">
            <v>0</v>
          </cell>
          <cell r="AR1711">
            <v>6090.9344262295081</v>
          </cell>
          <cell r="AS1711">
            <v>6090.9344262295081</v>
          </cell>
          <cell r="AT1711">
            <v>1</v>
          </cell>
          <cell r="AU1711">
            <v>6091</v>
          </cell>
          <cell r="AV1711">
            <v>253.79166666666697</v>
          </cell>
          <cell r="AW1711">
            <v>212.16451766459068</v>
          </cell>
          <cell r="AX1711">
            <v>6556.9561843312576</v>
          </cell>
          <cell r="AY1711">
            <v>6556.9561843312576</v>
          </cell>
          <cell r="AZ1711">
            <v>0.16320000000000001</v>
          </cell>
          <cell r="BA1711">
            <v>0.04</v>
          </cell>
          <cell r="BB1711">
            <v>0</v>
          </cell>
          <cell r="BC1711">
            <v>0</v>
          </cell>
          <cell r="BH1711">
            <v>0</v>
          </cell>
          <cell r="BJ1711">
            <v>0</v>
          </cell>
        </row>
        <row r="1712">
          <cell r="A1712">
            <v>1712</v>
          </cell>
          <cell r="F1712" t="str">
            <v>XXX</v>
          </cell>
          <cell r="J1712" t="str">
            <v/>
          </cell>
          <cell r="L1712" t="str">
            <v>J</v>
          </cell>
          <cell r="M1712" t="str">
            <v>J</v>
          </cell>
          <cell r="N1712">
            <v>0</v>
          </cell>
          <cell r="P1712" t="str">
            <v>(18/8) Kitchen sink as per IS 13983  with C.Ibrackets,</v>
          </cell>
          <cell r="Q1712">
            <v>0</v>
          </cell>
          <cell r="R1712">
            <v>0</v>
          </cell>
          <cell r="S1712">
            <v>0</v>
          </cell>
          <cell r="T1712">
            <v>0</v>
          </cell>
          <cell r="U1712">
            <v>0</v>
          </cell>
          <cell r="X1712">
            <v>0</v>
          </cell>
          <cell r="Y1712">
            <v>0</v>
          </cell>
          <cell r="Z1712">
            <v>0</v>
          </cell>
          <cell r="AB1712">
            <v>0</v>
          </cell>
          <cell r="AC1712">
            <v>0</v>
          </cell>
          <cell r="AF1712">
            <v>0</v>
          </cell>
          <cell r="AG1712">
            <v>0</v>
          </cell>
          <cell r="AH1712">
            <v>0</v>
          </cell>
          <cell r="AI1712">
            <v>0</v>
          </cell>
          <cell r="AJ1712">
            <v>0</v>
          </cell>
          <cell r="AK1712">
            <v>0</v>
          </cell>
          <cell r="AL1712">
            <v>0</v>
          </cell>
          <cell r="AM1712">
            <v>0</v>
          </cell>
          <cell r="AN1712">
            <v>0</v>
          </cell>
          <cell r="AO1712">
            <v>0</v>
          </cell>
          <cell r="AP1712">
            <v>0</v>
          </cell>
          <cell r="AQ1712">
            <v>0</v>
          </cell>
          <cell r="AR1712">
            <v>0</v>
          </cell>
          <cell r="AS1712">
            <v>0</v>
          </cell>
          <cell r="AT1712">
            <v>0</v>
          </cell>
          <cell r="AU1712">
            <v>0</v>
          </cell>
          <cell r="AV1712">
            <v>0</v>
          </cell>
          <cell r="AW1712">
            <v>0</v>
          </cell>
          <cell r="AX1712">
            <v>0</v>
          </cell>
          <cell r="AY1712">
            <v>0</v>
          </cell>
          <cell r="AZ1712">
            <v>0</v>
          </cell>
          <cell r="BA1712">
            <v>0</v>
          </cell>
          <cell r="BB1712">
            <v>0</v>
          </cell>
          <cell r="BC1712">
            <v>0</v>
          </cell>
          <cell r="BH1712">
            <v>0</v>
          </cell>
          <cell r="BJ1712">
            <v>0</v>
          </cell>
        </row>
        <row r="1713">
          <cell r="A1713">
            <v>1713</v>
          </cell>
          <cell r="F1713" t="str">
            <v>XXX</v>
          </cell>
          <cell r="J1713" t="str">
            <v/>
          </cell>
          <cell r="L1713" t="str">
            <v>J</v>
          </cell>
          <cell r="M1713" t="str">
            <v>J</v>
          </cell>
          <cell r="N1713">
            <v>0</v>
          </cell>
          <cell r="P1713" t="str">
            <v>and stainless steel plug 40 mm includingpainting of</v>
          </cell>
          <cell r="Q1713">
            <v>0</v>
          </cell>
          <cell r="R1713">
            <v>0</v>
          </cell>
          <cell r="S1713">
            <v>0</v>
          </cell>
          <cell r="T1713">
            <v>0</v>
          </cell>
          <cell r="U1713">
            <v>0</v>
          </cell>
          <cell r="X1713">
            <v>0</v>
          </cell>
          <cell r="Y1713">
            <v>0</v>
          </cell>
          <cell r="Z1713">
            <v>0</v>
          </cell>
          <cell r="AB1713">
            <v>0</v>
          </cell>
          <cell r="AC1713">
            <v>0</v>
          </cell>
          <cell r="AF1713">
            <v>0</v>
          </cell>
          <cell r="AG1713">
            <v>0</v>
          </cell>
          <cell r="AH1713">
            <v>0</v>
          </cell>
          <cell r="AI1713">
            <v>0</v>
          </cell>
          <cell r="AJ1713">
            <v>0</v>
          </cell>
          <cell r="AK1713">
            <v>0</v>
          </cell>
          <cell r="AL1713">
            <v>0</v>
          </cell>
          <cell r="AM1713">
            <v>0</v>
          </cell>
          <cell r="AN1713">
            <v>0</v>
          </cell>
          <cell r="AO1713">
            <v>0</v>
          </cell>
          <cell r="AP1713">
            <v>0</v>
          </cell>
          <cell r="AQ1713">
            <v>0</v>
          </cell>
          <cell r="AR1713">
            <v>0</v>
          </cell>
          <cell r="AS1713">
            <v>0</v>
          </cell>
          <cell r="AT1713">
            <v>0</v>
          </cell>
          <cell r="AU1713">
            <v>0</v>
          </cell>
          <cell r="AV1713">
            <v>0</v>
          </cell>
          <cell r="AW1713">
            <v>0</v>
          </cell>
          <cell r="AX1713">
            <v>0</v>
          </cell>
          <cell r="AY1713">
            <v>0</v>
          </cell>
          <cell r="AZ1713">
            <v>0</v>
          </cell>
          <cell r="BA1713">
            <v>0</v>
          </cell>
          <cell r="BB1713">
            <v>0</v>
          </cell>
          <cell r="BC1713">
            <v>0</v>
          </cell>
          <cell r="BH1713">
            <v>0</v>
          </cell>
          <cell r="BJ1713">
            <v>0</v>
          </cell>
        </row>
        <row r="1714">
          <cell r="A1714">
            <v>1714</v>
          </cell>
          <cell r="F1714" t="str">
            <v>XXX</v>
          </cell>
          <cell r="J1714" t="str">
            <v/>
          </cell>
          <cell r="L1714" t="str">
            <v>J</v>
          </cell>
          <cell r="M1714" t="str">
            <v>J</v>
          </cell>
          <cell r="N1714">
            <v>0</v>
          </cell>
          <cell r="P1714" t="str">
            <v>fittings and brackets, cutting and making good the</v>
          </cell>
          <cell r="Q1714">
            <v>0</v>
          </cell>
          <cell r="R1714">
            <v>0</v>
          </cell>
          <cell r="S1714">
            <v>0</v>
          </cell>
          <cell r="T1714">
            <v>0</v>
          </cell>
          <cell r="U1714">
            <v>0</v>
          </cell>
          <cell r="X1714">
            <v>0</v>
          </cell>
          <cell r="Y1714">
            <v>0</v>
          </cell>
          <cell r="Z1714">
            <v>0</v>
          </cell>
          <cell r="AB1714">
            <v>0</v>
          </cell>
          <cell r="AC1714">
            <v>0</v>
          </cell>
          <cell r="AF1714">
            <v>0</v>
          </cell>
          <cell r="AG1714">
            <v>0</v>
          </cell>
          <cell r="AH1714">
            <v>0</v>
          </cell>
          <cell r="AI1714">
            <v>0</v>
          </cell>
          <cell r="AJ1714">
            <v>0</v>
          </cell>
          <cell r="AK1714">
            <v>0</v>
          </cell>
          <cell r="AL1714">
            <v>0</v>
          </cell>
          <cell r="AM1714">
            <v>0</v>
          </cell>
          <cell r="AN1714">
            <v>0</v>
          </cell>
          <cell r="AO1714">
            <v>0</v>
          </cell>
          <cell r="AP1714">
            <v>0</v>
          </cell>
          <cell r="AQ1714">
            <v>0</v>
          </cell>
          <cell r="AR1714">
            <v>0</v>
          </cell>
          <cell r="AS1714">
            <v>0</v>
          </cell>
          <cell r="AT1714">
            <v>0</v>
          </cell>
          <cell r="AU1714">
            <v>0</v>
          </cell>
          <cell r="AV1714">
            <v>0</v>
          </cell>
          <cell r="AW1714">
            <v>0</v>
          </cell>
          <cell r="AX1714">
            <v>0</v>
          </cell>
          <cell r="AY1714">
            <v>0</v>
          </cell>
          <cell r="AZ1714">
            <v>0</v>
          </cell>
          <cell r="BA1714">
            <v>0</v>
          </cell>
          <cell r="BB1714">
            <v>0</v>
          </cell>
          <cell r="BC1714">
            <v>0</v>
          </cell>
          <cell r="BH1714">
            <v>0</v>
          </cell>
          <cell r="BJ1714">
            <v>0</v>
          </cell>
        </row>
        <row r="1715">
          <cell r="A1715">
            <v>1715</v>
          </cell>
          <cell r="F1715" t="str">
            <v>XXX</v>
          </cell>
          <cell r="J1715" t="str">
            <v/>
          </cell>
          <cell r="L1715" t="str">
            <v>J</v>
          </cell>
          <cell r="M1715" t="str">
            <v>J</v>
          </cell>
          <cell r="N1715">
            <v>0</v>
          </cell>
          <cell r="P1715" t="str">
            <v>wall wherever required:Kitchen sink with drainboard</v>
          </cell>
          <cell r="Q1715">
            <v>0</v>
          </cell>
          <cell r="R1715">
            <v>0</v>
          </cell>
          <cell r="S1715">
            <v>0</v>
          </cell>
          <cell r="T1715">
            <v>0</v>
          </cell>
          <cell r="U1715">
            <v>0</v>
          </cell>
          <cell r="X1715">
            <v>0</v>
          </cell>
          <cell r="Y1715">
            <v>0</v>
          </cell>
          <cell r="Z1715">
            <v>0</v>
          </cell>
          <cell r="AB1715">
            <v>0</v>
          </cell>
          <cell r="AC1715">
            <v>0</v>
          </cell>
          <cell r="AF1715">
            <v>0</v>
          </cell>
          <cell r="AG1715">
            <v>0</v>
          </cell>
          <cell r="AH1715">
            <v>0</v>
          </cell>
          <cell r="AI1715">
            <v>0</v>
          </cell>
          <cell r="AJ1715">
            <v>0</v>
          </cell>
          <cell r="AK1715">
            <v>0</v>
          </cell>
          <cell r="AL1715">
            <v>0</v>
          </cell>
          <cell r="AM1715">
            <v>0</v>
          </cell>
          <cell r="AN1715">
            <v>0</v>
          </cell>
          <cell r="AO1715">
            <v>0</v>
          </cell>
          <cell r="AP1715">
            <v>0</v>
          </cell>
          <cell r="AQ1715">
            <v>0</v>
          </cell>
          <cell r="AR1715">
            <v>0</v>
          </cell>
          <cell r="AS1715">
            <v>0</v>
          </cell>
          <cell r="AT1715">
            <v>0</v>
          </cell>
          <cell r="AU1715">
            <v>0</v>
          </cell>
          <cell r="AV1715">
            <v>0</v>
          </cell>
          <cell r="AW1715">
            <v>0</v>
          </cell>
          <cell r="AX1715">
            <v>0</v>
          </cell>
          <cell r="AY1715">
            <v>0</v>
          </cell>
          <cell r="AZ1715">
            <v>0</v>
          </cell>
          <cell r="BA1715">
            <v>0</v>
          </cell>
          <cell r="BB1715">
            <v>0</v>
          </cell>
          <cell r="BC1715">
            <v>0</v>
          </cell>
          <cell r="BH1715">
            <v>0</v>
          </cell>
          <cell r="BJ1715">
            <v>0</v>
          </cell>
        </row>
        <row r="1716">
          <cell r="A1716">
            <v>1716</v>
          </cell>
          <cell r="F1716" t="str">
            <v>XXX</v>
          </cell>
          <cell r="J1716" t="str">
            <v/>
          </cell>
          <cell r="L1716" t="str">
            <v>J</v>
          </cell>
          <cell r="M1716" t="str">
            <v>J</v>
          </cell>
          <cell r="N1716">
            <v>0</v>
          </cell>
          <cell r="P1716" t="str">
            <v>510 x 1040 mm bowl depth 178mm (DSR19.10A.1.1)</v>
          </cell>
          <cell r="Q1716">
            <v>0</v>
          </cell>
          <cell r="R1716">
            <v>0</v>
          </cell>
          <cell r="S1716">
            <v>0</v>
          </cell>
          <cell r="T1716">
            <v>0</v>
          </cell>
          <cell r="U1716">
            <v>0</v>
          </cell>
          <cell r="X1716">
            <v>0</v>
          </cell>
          <cell r="Y1716">
            <v>0</v>
          </cell>
          <cell r="Z1716">
            <v>0</v>
          </cell>
          <cell r="AB1716">
            <v>0</v>
          </cell>
          <cell r="AC1716">
            <v>0</v>
          </cell>
          <cell r="AF1716">
            <v>0</v>
          </cell>
          <cell r="AG1716">
            <v>0</v>
          </cell>
          <cell r="AH1716">
            <v>0</v>
          </cell>
          <cell r="AI1716">
            <v>0</v>
          </cell>
          <cell r="AJ1716">
            <v>0</v>
          </cell>
          <cell r="AK1716">
            <v>0</v>
          </cell>
          <cell r="AL1716">
            <v>0</v>
          </cell>
          <cell r="AM1716">
            <v>0</v>
          </cell>
          <cell r="AN1716">
            <v>0</v>
          </cell>
          <cell r="AO1716">
            <v>0</v>
          </cell>
          <cell r="AP1716">
            <v>0</v>
          </cell>
          <cell r="AQ1716">
            <v>0</v>
          </cell>
          <cell r="AR1716">
            <v>0</v>
          </cell>
          <cell r="AS1716">
            <v>0</v>
          </cell>
          <cell r="AT1716">
            <v>0</v>
          </cell>
          <cell r="AU1716">
            <v>0</v>
          </cell>
          <cell r="AV1716">
            <v>0</v>
          </cell>
          <cell r="AW1716">
            <v>0</v>
          </cell>
          <cell r="AX1716">
            <v>0</v>
          </cell>
          <cell r="AY1716">
            <v>0</v>
          </cell>
          <cell r="AZ1716">
            <v>0</v>
          </cell>
          <cell r="BA1716">
            <v>0</v>
          </cell>
          <cell r="BB1716">
            <v>0</v>
          </cell>
          <cell r="BC1716">
            <v>0</v>
          </cell>
          <cell r="BH1716">
            <v>0</v>
          </cell>
          <cell r="BJ1716">
            <v>0</v>
          </cell>
        </row>
        <row r="1717">
          <cell r="A1717">
            <v>1717</v>
          </cell>
          <cell r="F1717" t="str">
            <v>XXX</v>
          </cell>
          <cell r="J1717" t="str">
            <v/>
          </cell>
          <cell r="L1717" t="str">
            <v>J</v>
          </cell>
          <cell r="M1717" t="str">
            <v>J</v>
          </cell>
          <cell r="N1717">
            <v>0</v>
          </cell>
          <cell r="R1717">
            <v>0</v>
          </cell>
          <cell r="S1717">
            <v>0</v>
          </cell>
          <cell r="T1717">
            <v>0</v>
          </cell>
          <cell r="X1717">
            <v>0</v>
          </cell>
          <cell r="Y1717">
            <v>0</v>
          </cell>
          <cell r="Z1717">
            <v>0</v>
          </cell>
          <cell r="AB1717">
            <v>0</v>
          </cell>
          <cell r="AC1717">
            <v>0</v>
          </cell>
          <cell r="AF1717">
            <v>0</v>
          </cell>
          <cell r="AG1717">
            <v>0</v>
          </cell>
          <cell r="AH1717">
            <v>0</v>
          </cell>
          <cell r="AI1717">
            <v>0</v>
          </cell>
          <cell r="AJ1717">
            <v>0</v>
          </cell>
          <cell r="AK1717">
            <v>0</v>
          </cell>
          <cell r="AL1717">
            <v>0</v>
          </cell>
          <cell r="AM1717">
            <v>0</v>
          </cell>
          <cell r="AN1717">
            <v>0</v>
          </cell>
          <cell r="AO1717">
            <v>0</v>
          </cell>
          <cell r="AP1717">
            <v>0</v>
          </cell>
          <cell r="AQ1717">
            <v>0</v>
          </cell>
          <cell r="AR1717">
            <v>0</v>
          </cell>
          <cell r="AS1717">
            <v>0</v>
          </cell>
          <cell r="AT1717">
            <v>0</v>
          </cell>
          <cell r="AU1717">
            <v>0</v>
          </cell>
          <cell r="AV1717">
            <v>0</v>
          </cell>
          <cell r="AW1717">
            <v>0</v>
          </cell>
          <cell r="AX1717">
            <v>0</v>
          </cell>
          <cell r="AY1717">
            <v>0</v>
          </cell>
          <cell r="AZ1717">
            <v>0</v>
          </cell>
          <cell r="BA1717">
            <v>0</v>
          </cell>
          <cell r="BB1717">
            <v>0</v>
          </cell>
          <cell r="BC1717">
            <v>0</v>
          </cell>
          <cell r="BH1717">
            <v>0</v>
          </cell>
          <cell r="BJ1717">
            <v>0</v>
          </cell>
        </row>
        <row r="1718">
          <cell r="A1718">
            <v>1718</v>
          </cell>
          <cell r="F1718" t="str">
            <v>XXX</v>
          </cell>
          <cell r="G1718">
            <v>17</v>
          </cell>
          <cell r="I1718" t="str">
            <v>CIV</v>
          </cell>
          <cell r="J1718" t="str">
            <v>Civil Works</v>
          </cell>
          <cell r="K1718" t="str">
            <v>Gen</v>
          </cell>
          <cell r="L1718" t="str">
            <v>I</v>
          </cell>
          <cell r="M1718" t="str">
            <v>I</v>
          </cell>
          <cell r="N1718" t="str">
            <v>I</v>
          </cell>
          <cell r="O1718" t="str">
            <v>CVL UR</v>
          </cell>
          <cell r="P1718" t="str">
            <v>Providing &amp; fixing in position towel rail of approved</v>
          </cell>
          <cell r="Q1718" t="str">
            <v>Nos.</v>
          </cell>
          <cell r="R1718" t="str">
            <v>Nos.</v>
          </cell>
          <cell r="S1718">
            <v>5</v>
          </cell>
          <cell r="T1718">
            <v>5</v>
          </cell>
          <cell r="U1718">
            <v>5</v>
          </cell>
          <cell r="X1718">
            <v>5</v>
          </cell>
          <cell r="Y1718">
            <v>5</v>
          </cell>
          <cell r="Z1718" t="str">
            <v>KAK/1406</v>
          </cell>
          <cell r="AA1718" t="str">
            <v>INR</v>
          </cell>
          <cell r="AB1718">
            <v>1040</v>
          </cell>
          <cell r="AC1718">
            <v>1040</v>
          </cell>
          <cell r="AF1718">
            <v>2.3419203747072598E-2</v>
          </cell>
          <cell r="AG1718">
            <v>1015.6440281030444</v>
          </cell>
          <cell r="AH1718">
            <v>0</v>
          </cell>
          <cell r="AI1718">
            <v>1</v>
          </cell>
          <cell r="AJ1718">
            <v>0</v>
          </cell>
          <cell r="AK1718">
            <v>0</v>
          </cell>
          <cell r="AL1718">
            <v>0</v>
          </cell>
          <cell r="AM1718">
            <v>0</v>
          </cell>
          <cell r="AN1718">
            <v>0</v>
          </cell>
          <cell r="AO1718">
            <v>0</v>
          </cell>
          <cell r="AP1718">
            <v>0</v>
          </cell>
          <cell r="AQ1718">
            <v>0</v>
          </cell>
          <cell r="AR1718">
            <v>1015.6440281030444</v>
          </cell>
          <cell r="AS1718">
            <v>5078.2201405152218</v>
          </cell>
          <cell r="AT1718">
            <v>1</v>
          </cell>
          <cell r="AU1718">
            <v>5078</v>
          </cell>
          <cell r="AV1718">
            <v>211.58333333333394</v>
          </cell>
          <cell r="AW1718">
            <v>176.87923505184517</v>
          </cell>
          <cell r="AX1718">
            <v>5466.4625683851791</v>
          </cell>
          <cell r="AY1718">
            <v>5466.4625683851791</v>
          </cell>
          <cell r="AZ1718">
            <v>0.16320000000000001</v>
          </cell>
          <cell r="BA1718">
            <v>0.04</v>
          </cell>
          <cell r="BB1718">
            <v>0</v>
          </cell>
          <cell r="BC1718">
            <v>0</v>
          </cell>
          <cell r="BH1718">
            <v>0</v>
          </cell>
          <cell r="BJ1718">
            <v>0</v>
          </cell>
        </row>
        <row r="1719">
          <cell r="A1719">
            <v>1719</v>
          </cell>
          <cell r="F1719" t="str">
            <v>XXX</v>
          </cell>
          <cell r="J1719" t="str">
            <v/>
          </cell>
          <cell r="L1719" t="str">
            <v>J</v>
          </cell>
          <cell r="M1719" t="str">
            <v>J</v>
          </cell>
          <cell r="N1719">
            <v>0</v>
          </cell>
          <cell r="P1719" t="str">
            <v>make of 600mm length, 25mm dia with a pair of</v>
          </cell>
          <cell r="R1719">
            <v>0</v>
          </cell>
          <cell r="S1719">
            <v>0</v>
          </cell>
          <cell r="T1719">
            <v>0</v>
          </cell>
          <cell r="X1719">
            <v>0</v>
          </cell>
          <cell r="Y1719">
            <v>0</v>
          </cell>
          <cell r="Z1719">
            <v>0</v>
          </cell>
          <cell r="AB1719">
            <v>0</v>
          </cell>
          <cell r="AC1719">
            <v>0</v>
          </cell>
          <cell r="AF1719">
            <v>0</v>
          </cell>
          <cell r="AG1719">
            <v>0</v>
          </cell>
          <cell r="AH1719">
            <v>0</v>
          </cell>
          <cell r="AI1719">
            <v>0</v>
          </cell>
          <cell r="AJ1719">
            <v>0</v>
          </cell>
          <cell r="AK1719">
            <v>0</v>
          </cell>
          <cell r="AL1719">
            <v>0</v>
          </cell>
          <cell r="AM1719">
            <v>0</v>
          </cell>
          <cell r="AN1719">
            <v>0</v>
          </cell>
          <cell r="AO1719">
            <v>0</v>
          </cell>
          <cell r="AP1719">
            <v>0</v>
          </cell>
          <cell r="AQ1719">
            <v>0</v>
          </cell>
          <cell r="AR1719">
            <v>0</v>
          </cell>
          <cell r="AS1719">
            <v>0</v>
          </cell>
          <cell r="AT1719">
            <v>0</v>
          </cell>
          <cell r="AU1719">
            <v>0</v>
          </cell>
          <cell r="AV1719">
            <v>0</v>
          </cell>
          <cell r="AW1719">
            <v>0</v>
          </cell>
          <cell r="AX1719">
            <v>0</v>
          </cell>
          <cell r="AY1719">
            <v>0</v>
          </cell>
          <cell r="AZ1719">
            <v>0</v>
          </cell>
          <cell r="BA1719">
            <v>0</v>
          </cell>
          <cell r="BB1719">
            <v>0</v>
          </cell>
          <cell r="BC1719">
            <v>0</v>
          </cell>
          <cell r="BH1719">
            <v>0</v>
          </cell>
          <cell r="BJ1719">
            <v>0</v>
          </cell>
        </row>
        <row r="1720">
          <cell r="A1720">
            <v>1720</v>
          </cell>
          <cell r="F1720" t="str">
            <v>XXX</v>
          </cell>
          <cell r="J1720" t="str">
            <v/>
          </cell>
          <cell r="L1720" t="str">
            <v>J</v>
          </cell>
          <cell r="M1720" t="str">
            <v>J</v>
          </cell>
          <cell r="N1720">
            <v>0</v>
          </cell>
          <cell r="P1720" t="str">
            <v>brackets or flanges fixed to wall with necessary</v>
          </cell>
          <cell r="R1720">
            <v>0</v>
          </cell>
          <cell r="S1720">
            <v>0</v>
          </cell>
          <cell r="T1720">
            <v>0</v>
          </cell>
          <cell r="X1720">
            <v>0</v>
          </cell>
          <cell r="Y1720">
            <v>0</v>
          </cell>
          <cell r="Z1720">
            <v>0</v>
          </cell>
          <cell r="AB1720">
            <v>0</v>
          </cell>
          <cell r="AC1720">
            <v>0</v>
          </cell>
          <cell r="AF1720">
            <v>0</v>
          </cell>
          <cell r="AG1720">
            <v>0</v>
          </cell>
          <cell r="AH1720">
            <v>0</v>
          </cell>
          <cell r="AI1720">
            <v>0</v>
          </cell>
          <cell r="AJ1720">
            <v>0</v>
          </cell>
          <cell r="AK1720">
            <v>0</v>
          </cell>
          <cell r="AL1720">
            <v>0</v>
          </cell>
          <cell r="AM1720">
            <v>0</v>
          </cell>
          <cell r="AN1720">
            <v>0</v>
          </cell>
          <cell r="AO1720">
            <v>0</v>
          </cell>
          <cell r="AP1720">
            <v>0</v>
          </cell>
          <cell r="AQ1720">
            <v>0</v>
          </cell>
          <cell r="AR1720">
            <v>0</v>
          </cell>
          <cell r="AS1720">
            <v>0</v>
          </cell>
          <cell r="AT1720">
            <v>0</v>
          </cell>
          <cell r="AU1720">
            <v>0</v>
          </cell>
          <cell r="AV1720">
            <v>0</v>
          </cell>
          <cell r="AW1720">
            <v>0</v>
          </cell>
          <cell r="AX1720">
            <v>0</v>
          </cell>
          <cell r="AY1720">
            <v>0</v>
          </cell>
          <cell r="AZ1720">
            <v>0</v>
          </cell>
          <cell r="BA1720">
            <v>0</v>
          </cell>
          <cell r="BB1720">
            <v>0</v>
          </cell>
          <cell r="BC1720">
            <v>0</v>
          </cell>
          <cell r="BH1720">
            <v>0</v>
          </cell>
          <cell r="BJ1720">
            <v>0</v>
          </cell>
        </row>
        <row r="1721">
          <cell r="A1721">
            <v>1721</v>
          </cell>
          <cell r="F1721" t="str">
            <v>XXX</v>
          </cell>
          <cell r="J1721" t="str">
            <v/>
          </cell>
          <cell r="L1721" t="str">
            <v>J</v>
          </cell>
          <cell r="M1721" t="str">
            <v>J</v>
          </cell>
          <cell r="N1721">
            <v>0</v>
          </cell>
          <cell r="P1721" t="str">
            <v xml:space="preserve">screws, plugs, etc., all as specified &amp; directed. </v>
          </cell>
          <cell r="R1721">
            <v>0</v>
          </cell>
          <cell r="S1721">
            <v>0</v>
          </cell>
          <cell r="T1721">
            <v>0</v>
          </cell>
          <cell r="X1721">
            <v>0</v>
          </cell>
          <cell r="Y1721">
            <v>0</v>
          </cell>
          <cell r="Z1721">
            <v>0</v>
          </cell>
          <cell r="AB1721">
            <v>0</v>
          </cell>
          <cell r="AC1721">
            <v>0</v>
          </cell>
          <cell r="AF1721">
            <v>0</v>
          </cell>
          <cell r="AG1721">
            <v>0</v>
          </cell>
          <cell r="AH1721">
            <v>0</v>
          </cell>
          <cell r="AI1721">
            <v>0</v>
          </cell>
          <cell r="AJ1721">
            <v>0</v>
          </cell>
          <cell r="AK1721">
            <v>0</v>
          </cell>
          <cell r="AL1721">
            <v>0</v>
          </cell>
          <cell r="AM1721">
            <v>0</v>
          </cell>
          <cell r="AN1721">
            <v>0</v>
          </cell>
          <cell r="AO1721">
            <v>0</v>
          </cell>
          <cell r="AP1721">
            <v>0</v>
          </cell>
          <cell r="AQ1721">
            <v>0</v>
          </cell>
          <cell r="AR1721">
            <v>0</v>
          </cell>
          <cell r="AS1721">
            <v>0</v>
          </cell>
          <cell r="AT1721">
            <v>0</v>
          </cell>
          <cell r="AU1721">
            <v>0</v>
          </cell>
          <cell r="AV1721">
            <v>0</v>
          </cell>
          <cell r="AW1721">
            <v>0</v>
          </cell>
          <cell r="AX1721">
            <v>0</v>
          </cell>
          <cell r="AY1721">
            <v>0</v>
          </cell>
          <cell r="AZ1721">
            <v>0</v>
          </cell>
          <cell r="BA1721">
            <v>0</v>
          </cell>
          <cell r="BB1721">
            <v>0</v>
          </cell>
          <cell r="BC1721">
            <v>0</v>
          </cell>
          <cell r="BH1721">
            <v>0</v>
          </cell>
          <cell r="BJ1721">
            <v>0</v>
          </cell>
        </row>
        <row r="1722">
          <cell r="A1722">
            <v>1722</v>
          </cell>
          <cell r="F1722" t="str">
            <v>XXX</v>
          </cell>
          <cell r="J1722" t="str">
            <v/>
          </cell>
          <cell r="L1722" t="str">
            <v>J</v>
          </cell>
          <cell r="M1722" t="str">
            <v>J</v>
          </cell>
          <cell r="N1722">
            <v>0</v>
          </cell>
          <cell r="R1722">
            <v>0</v>
          </cell>
          <cell r="S1722">
            <v>0</v>
          </cell>
          <cell r="T1722">
            <v>0</v>
          </cell>
          <cell r="X1722">
            <v>0</v>
          </cell>
          <cell r="Y1722">
            <v>0</v>
          </cell>
          <cell r="Z1722">
            <v>0</v>
          </cell>
          <cell r="AB1722">
            <v>0</v>
          </cell>
          <cell r="AC1722">
            <v>0</v>
          </cell>
          <cell r="AF1722">
            <v>0</v>
          </cell>
          <cell r="AG1722">
            <v>0</v>
          </cell>
          <cell r="AH1722">
            <v>0</v>
          </cell>
          <cell r="AI1722">
            <v>0</v>
          </cell>
          <cell r="AJ1722">
            <v>0</v>
          </cell>
          <cell r="AK1722">
            <v>0</v>
          </cell>
          <cell r="AL1722">
            <v>0</v>
          </cell>
          <cell r="AM1722">
            <v>0</v>
          </cell>
          <cell r="AN1722">
            <v>0</v>
          </cell>
          <cell r="AO1722">
            <v>0</v>
          </cell>
          <cell r="AP1722">
            <v>0</v>
          </cell>
          <cell r="AQ1722">
            <v>0</v>
          </cell>
          <cell r="AR1722">
            <v>0</v>
          </cell>
          <cell r="AS1722">
            <v>0</v>
          </cell>
          <cell r="AT1722">
            <v>0</v>
          </cell>
          <cell r="AU1722">
            <v>0</v>
          </cell>
          <cell r="AV1722">
            <v>0</v>
          </cell>
          <cell r="AW1722">
            <v>0</v>
          </cell>
          <cell r="AX1722">
            <v>0</v>
          </cell>
          <cell r="AY1722">
            <v>0</v>
          </cell>
          <cell r="AZ1722">
            <v>0</v>
          </cell>
          <cell r="BA1722">
            <v>0</v>
          </cell>
          <cell r="BB1722">
            <v>0</v>
          </cell>
          <cell r="BC1722">
            <v>0</v>
          </cell>
          <cell r="BH1722">
            <v>0</v>
          </cell>
          <cell r="BJ1722">
            <v>0</v>
          </cell>
        </row>
        <row r="1723">
          <cell r="A1723">
            <v>1723</v>
          </cell>
          <cell r="F1723" t="str">
            <v>XXX</v>
          </cell>
          <cell r="G1723">
            <v>18</v>
          </cell>
          <cell r="I1723" t="str">
            <v>CIV</v>
          </cell>
          <cell r="J1723" t="str">
            <v>Civil Works</v>
          </cell>
          <cell r="K1723" t="str">
            <v>Gen</v>
          </cell>
          <cell r="L1723" t="str">
            <v>I</v>
          </cell>
          <cell r="M1723" t="str">
            <v>I</v>
          </cell>
          <cell r="N1723" t="str">
            <v>I</v>
          </cell>
          <cell r="O1723" t="str">
            <v>CVL UR</v>
          </cell>
          <cell r="P1723" t="str">
            <v>Providing &amp; fixing in position towel ring of approved</v>
          </cell>
          <cell r="Q1723" t="str">
            <v>Nos.</v>
          </cell>
          <cell r="R1723" t="str">
            <v>Nos.</v>
          </cell>
          <cell r="S1723">
            <v>1</v>
          </cell>
          <cell r="T1723">
            <v>1</v>
          </cell>
          <cell r="U1723">
            <v>1</v>
          </cell>
          <cell r="X1723">
            <v>1</v>
          </cell>
          <cell r="Y1723">
            <v>1</v>
          </cell>
          <cell r="Z1723" t="str">
            <v>KAK/1406</v>
          </cell>
          <cell r="AA1723" t="str">
            <v>INR</v>
          </cell>
          <cell r="AB1723">
            <v>485</v>
          </cell>
          <cell r="AC1723">
            <v>485</v>
          </cell>
          <cell r="AF1723">
            <v>2.3419203747072598E-2</v>
          </cell>
          <cell r="AG1723">
            <v>473.64168618266979</v>
          </cell>
          <cell r="AH1723">
            <v>0</v>
          </cell>
          <cell r="AI1723">
            <v>1</v>
          </cell>
          <cell r="AJ1723">
            <v>0</v>
          </cell>
          <cell r="AK1723">
            <v>0</v>
          </cell>
          <cell r="AL1723">
            <v>0</v>
          </cell>
          <cell r="AM1723">
            <v>0</v>
          </cell>
          <cell r="AN1723">
            <v>0</v>
          </cell>
          <cell r="AO1723">
            <v>0</v>
          </cell>
          <cell r="AP1723">
            <v>0</v>
          </cell>
          <cell r="AQ1723">
            <v>0</v>
          </cell>
          <cell r="AR1723">
            <v>473.64168618266979</v>
          </cell>
          <cell r="AS1723">
            <v>473.64168618266979</v>
          </cell>
          <cell r="AT1723">
            <v>1</v>
          </cell>
          <cell r="AU1723">
            <v>474</v>
          </cell>
          <cell r="AV1723">
            <v>19.75</v>
          </cell>
          <cell r="AW1723">
            <v>16.510586336072208</v>
          </cell>
          <cell r="AX1723">
            <v>510.26058633607221</v>
          </cell>
          <cell r="AY1723">
            <v>510.26058633607221</v>
          </cell>
          <cell r="AZ1723">
            <v>0.16320000000000001</v>
          </cell>
          <cell r="BA1723">
            <v>0.04</v>
          </cell>
          <cell r="BB1723">
            <v>0</v>
          </cell>
          <cell r="BC1723">
            <v>0</v>
          </cell>
          <cell r="BH1723">
            <v>0</v>
          </cell>
          <cell r="BJ1723">
            <v>0</v>
          </cell>
        </row>
        <row r="1724">
          <cell r="A1724">
            <v>1724</v>
          </cell>
          <cell r="F1724" t="str">
            <v>XXX</v>
          </cell>
          <cell r="J1724" t="str">
            <v/>
          </cell>
          <cell r="L1724" t="str">
            <v>J</v>
          </cell>
          <cell r="M1724" t="str">
            <v>J</v>
          </cell>
          <cell r="N1724">
            <v>0</v>
          </cell>
          <cell r="P1724" t="str">
            <v>make and diameter with bracket or flange fixed to</v>
          </cell>
          <cell r="R1724">
            <v>0</v>
          </cell>
          <cell r="S1724">
            <v>0</v>
          </cell>
          <cell r="T1724">
            <v>0</v>
          </cell>
          <cell r="X1724">
            <v>0</v>
          </cell>
          <cell r="Y1724">
            <v>0</v>
          </cell>
          <cell r="Z1724">
            <v>0</v>
          </cell>
          <cell r="AB1724">
            <v>0</v>
          </cell>
          <cell r="AC1724">
            <v>0</v>
          </cell>
          <cell r="AF1724">
            <v>0</v>
          </cell>
          <cell r="AG1724">
            <v>0</v>
          </cell>
          <cell r="AH1724">
            <v>0</v>
          </cell>
          <cell r="AI1724">
            <v>0</v>
          </cell>
          <cell r="AJ1724">
            <v>0</v>
          </cell>
          <cell r="AK1724">
            <v>0</v>
          </cell>
          <cell r="AL1724">
            <v>0</v>
          </cell>
          <cell r="AM1724">
            <v>0</v>
          </cell>
          <cell r="AN1724">
            <v>0</v>
          </cell>
          <cell r="AO1724">
            <v>0</v>
          </cell>
          <cell r="AP1724">
            <v>0</v>
          </cell>
          <cell r="AQ1724">
            <v>0</v>
          </cell>
          <cell r="AR1724">
            <v>0</v>
          </cell>
          <cell r="AS1724">
            <v>0</v>
          </cell>
          <cell r="AT1724">
            <v>0</v>
          </cell>
          <cell r="AU1724">
            <v>0</v>
          </cell>
          <cell r="AV1724">
            <v>0</v>
          </cell>
          <cell r="AW1724">
            <v>0</v>
          </cell>
          <cell r="AX1724">
            <v>0</v>
          </cell>
          <cell r="AY1724">
            <v>0</v>
          </cell>
          <cell r="AZ1724">
            <v>0</v>
          </cell>
          <cell r="BA1724">
            <v>0</v>
          </cell>
          <cell r="BB1724">
            <v>0</v>
          </cell>
          <cell r="BC1724">
            <v>0</v>
          </cell>
          <cell r="BH1724">
            <v>0</v>
          </cell>
          <cell r="BJ1724">
            <v>0</v>
          </cell>
        </row>
        <row r="1725">
          <cell r="A1725">
            <v>1725</v>
          </cell>
          <cell r="F1725" t="str">
            <v>XXX</v>
          </cell>
          <cell r="J1725" t="str">
            <v/>
          </cell>
          <cell r="L1725" t="str">
            <v>J</v>
          </cell>
          <cell r="M1725" t="str">
            <v>J</v>
          </cell>
          <cell r="N1725">
            <v>0</v>
          </cell>
          <cell r="P1725" t="str">
            <v>wall with necessary screws, plugs, etc., all as</v>
          </cell>
          <cell r="R1725">
            <v>0</v>
          </cell>
          <cell r="S1725">
            <v>0</v>
          </cell>
          <cell r="T1725">
            <v>0</v>
          </cell>
          <cell r="X1725">
            <v>0</v>
          </cell>
          <cell r="Y1725">
            <v>0</v>
          </cell>
          <cell r="Z1725">
            <v>0</v>
          </cell>
          <cell r="AB1725">
            <v>0</v>
          </cell>
          <cell r="AC1725">
            <v>0</v>
          </cell>
          <cell r="AF1725">
            <v>0</v>
          </cell>
          <cell r="AG1725">
            <v>0</v>
          </cell>
          <cell r="AH1725">
            <v>0</v>
          </cell>
          <cell r="AI1725">
            <v>0</v>
          </cell>
          <cell r="AJ1725">
            <v>0</v>
          </cell>
          <cell r="AK1725">
            <v>0</v>
          </cell>
          <cell r="AL1725">
            <v>0</v>
          </cell>
          <cell r="AM1725">
            <v>0</v>
          </cell>
          <cell r="AN1725">
            <v>0</v>
          </cell>
          <cell r="AO1725">
            <v>0</v>
          </cell>
          <cell r="AP1725">
            <v>0</v>
          </cell>
          <cell r="AQ1725">
            <v>0</v>
          </cell>
          <cell r="AR1725">
            <v>0</v>
          </cell>
          <cell r="AS1725">
            <v>0</v>
          </cell>
          <cell r="AT1725">
            <v>0</v>
          </cell>
          <cell r="AU1725">
            <v>0</v>
          </cell>
          <cell r="AV1725">
            <v>0</v>
          </cell>
          <cell r="AW1725">
            <v>0</v>
          </cell>
          <cell r="AX1725">
            <v>0</v>
          </cell>
          <cell r="AY1725">
            <v>0</v>
          </cell>
          <cell r="AZ1725">
            <v>0</v>
          </cell>
          <cell r="BA1725">
            <v>0</v>
          </cell>
          <cell r="BB1725">
            <v>0</v>
          </cell>
          <cell r="BC1725">
            <v>0</v>
          </cell>
          <cell r="BH1725">
            <v>0</v>
          </cell>
          <cell r="BJ1725">
            <v>0</v>
          </cell>
        </row>
        <row r="1726">
          <cell r="A1726">
            <v>1726</v>
          </cell>
          <cell r="F1726" t="str">
            <v>XXX</v>
          </cell>
          <cell r="J1726" t="str">
            <v/>
          </cell>
          <cell r="L1726" t="str">
            <v>J</v>
          </cell>
          <cell r="M1726" t="str">
            <v>J</v>
          </cell>
          <cell r="N1726">
            <v>0</v>
          </cell>
          <cell r="P1726" t="str">
            <v xml:space="preserve">specified &amp; directed. </v>
          </cell>
          <cell r="R1726">
            <v>0</v>
          </cell>
          <cell r="S1726">
            <v>0</v>
          </cell>
          <cell r="T1726">
            <v>0</v>
          </cell>
          <cell r="X1726">
            <v>0</v>
          </cell>
          <cell r="Y1726">
            <v>0</v>
          </cell>
          <cell r="Z1726">
            <v>0</v>
          </cell>
          <cell r="AB1726">
            <v>0</v>
          </cell>
          <cell r="AC1726">
            <v>0</v>
          </cell>
          <cell r="AF1726">
            <v>0</v>
          </cell>
          <cell r="AG1726">
            <v>0</v>
          </cell>
          <cell r="AH1726">
            <v>0</v>
          </cell>
          <cell r="AI1726">
            <v>0</v>
          </cell>
          <cell r="AJ1726">
            <v>0</v>
          </cell>
          <cell r="AK1726">
            <v>0</v>
          </cell>
          <cell r="AL1726">
            <v>0</v>
          </cell>
          <cell r="AM1726">
            <v>0</v>
          </cell>
          <cell r="AN1726">
            <v>0</v>
          </cell>
          <cell r="AO1726">
            <v>0</v>
          </cell>
          <cell r="AP1726">
            <v>0</v>
          </cell>
          <cell r="AQ1726">
            <v>0</v>
          </cell>
          <cell r="AR1726">
            <v>0</v>
          </cell>
          <cell r="AS1726">
            <v>0</v>
          </cell>
          <cell r="AT1726">
            <v>0</v>
          </cell>
          <cell r="AU1726">
            <v>0</v>
          </cell>
          <cell r="AV1726">
            <v>0</v>
          </cell>
          <cell r="AW1726">
            <v>0</v>
          </cell>
          <cell r="AX1726">
            <v>0</v>
          </cell>
          <cell r="AY1726">
            <v>0</v>
          </cell>
          <cell r="AZ1726">
            <v>0</v>
          </cell>
          <cell r="BA1726">
            <v>0</v>
          </cell>
          <cell r="BB1726">
            <v>0</v>
          </cell>
          <cell r="BC1726">
            <v>0</v>
          </cell>
          <cell r="BH1726">
            <v>0</v>
          </cell>
          <cell r="BJ1726">
            <v>0</v>
          </cell>
        </row>
        <row r="1727">
          <cell r="A1727">
            <v>1727</v>
          </cell>
          <cell r="F1727" t="str">
            <v>XXX</v>
          </cell>
          <cell r="J1727" t="str">
            <v/>
          </cell>
          <cell r="L1727" t="str">
            <v>J</v>
          </cell>
          <cell r="M1727" t="str">
            <v>J</v>
          </cell>
          <cell r="N1727">
            <v>0</v>
          </cell>
          <cell r="R1727">
            <v>0</v>
          </cell>
          <cell r="S1727">
            <v>0</v>
          </cell>
          <cell r="T1727">
            <v>0</v>
          </cell>
          <cell r="X1727">
            <v>0</v>
          </cell>
          <cell r="Y1727">
            <v>0</v>
          </cell>
          <cell r="Z1727">
            <v>0</v>
          </cell>
          <cell r="AB1727">
            <v>0</v>
          </cell>
          <cell r="AC1727">
            <v>0</v>
          </cell>
          <cell r="AF1727">
            <v>0</v>
          </cell>
          <cell r="AG1727">
            <v>0</v>
          </cell>
          <cell r="AH1727">
            <v>0</v>
          </cell>
          <cell r="AI1727">
            <v>0</v>
          </cell>
          <cell r="AJ1727">
            <v>0</v>
          </cell>
          <cell r="AK1727">
            <v>0</v>
          </cell>
          <cell r="AL1727">
            <v>0</v>
          </cell>
          <cell r="AM1727">
            <v>0</v>
          </cell>
          <cell r="AN1727">
            <v>0</v>
          </cell>
          <cell r="AO1727">
            <v>0</v>
          </cell>
          <cell r="AP1727">
            <v>0</v>
          </cell>
          <cell r="AQ1727">
            <v>0</v>
          </cell>
          <cell r="AR1727">
            <v>0</v>
          </cell>
          <cell r="AS1727">
            <v>0</v>
          </cell>
          <cell r="AT1727">
            <v>0</v>
          </cell>
          <cell r="AU1727">
            <v>0</v>
          </cell>
          <cell r="AV1727">
            <v>0</v>
          </cell>
          <cell r="AW1727">
            <v>0</v>
          </cell>
          <cell r="AX1727">
            <v>0</v>
          </cell>
          <cell r="AY1727">
            <v>0</v>
          </cell>
          <cell r="AZ1727">
            <v>0</v>
          </cell>
          <cell r="BA1727">
            <v>0</v>
          </cell>
          <cell r="BB1727">
            <v>0</v>
          </cell>
          <cell r="BC1727">
            <v>0</v>
          </cell>
          <cell r="BH1727">
            <v>0</v>
          </cell>
          <cell r="BJ1727">
            <v>0</v>
          </cell>
        </row>
        <row r="1728">
          <cell r="A1728">
            <v>1728</v>
          </cell>
          <cell r="F1728" t="str">
            <v>XXX</v>
          </cell>
          <cell r="G1728">
            <v>19</v>
          </cell>
          <cell r="J1728" t="str">
            <v/>
          </cell>
          <cell r="L1728" t="str">
            <v>J</v>
          </cell>
          <cell r="M1728" t="str">
            <v>J</v>
          </cell>
          <cell r="N1728">
            <v>0</v>
          </cell>
          <cell r="P1728" t="str">
            <v>Providing and fixing in position best quality approved</v>
          </cell>
          <cell r="R1728">
            <v>0</v>
          </cell>
          <cell r="S1728">
            <v>0</v>
          </cell>
          <cell r="T1728">
            <v>0</v>
          </cell>
          <cell r="X1728">
            <v>0</v>
          </cell>
          <cell r="Y1728">
            <v>0</v>
          </cell>
          <cell r="Z1728">
            <v>0</v>
          </cell>
          <cell r="AB1728">
            <v>0</v>
          </cell>
          <cell r="AC1728">
            <v>0</v>
          </cell>
          <cell r="AF1728">
            <v>0</v>
          </cell>
          <cell r="AG1728">
            <v>0</v>
          </cell>
          <cell r="AH1728">
            <v>0</v>
          </cell>
          <cell r="AI1728">
            <v>0</v>
          </cell>
          <cell r="AJ1728">
            <v>0</v>
          </cell>
          <cell r="AK1728">
            <v>0</v>
          </cell>
          <cell r="AL1728">
            <v>0</v>
          </cell>
          <cell r="AM1728">
            <v>0</v>
          </cell>
          <cell r="AN1728">
            <v>0</v>
          </cell>
          <cell r="AO1728">
            <v>0</v>
          </cell>
          <cell r="AP1728">
            <v>0</v>
          </cell>
          <cell r="AQ1728">
            <v>0</v>
          </cell>
          <cell r="AR1728">
            <v>0</v>
          </cell>
          <cell r="AS1728">
            <v>0</v>
          </cell>
          <cell r="AT1728">
            <v>0</v>
          </cell>
          <cell r="AU1728">
            <v>0</v>
          </cell>
          <cell r="AV1728">
            <v>0</v>
          </cell>
          <cell r="AW1728">
            <v>0</v>
          </cell>
          <cell r="AX1728">
            <v>0</v>
          </cell>
          <cell r="AY1728">
            <v>0</v>
          </cell>
          <cell r="AZ1728">
            <v>0</v>
          </cell>
          <cell r="BA1728">
            <v>0</v>
          </cell>
          <cell r="BB1728">
            <v>0</v>
          </cell>
          <cell r="BC1728">
            <v>0</v>
          </cell>
          <cell r="BH1728">
            <v>0</v>
          </cell>
          <cell r="BJ1728">
            <v>0</v>
          </cell>
        </row>
        <row r="1729">
          <cell r="A1729">
            <v>1729</v>
          </cell>
          <cell r="F1729" t="str">
            <v>XXX</v>
          </cell>
          <cell r="J1729" t="str">
            <v/>
          </cell>
          <cell r="L1729" t="str">
            <v>J</v>
          </cell>
          <cell r="M1729" t="str">
            <v>J</v>
          </cell>
          <cell r="N1729">
            <v>0</v>
          </cell>
          <cell r="P1729" t="str">
            <v>make 6mm bevelled edge mirror of size as mentioned</v>
          </cell>
          <cell r="R1729">
            <v>0</v>
          </cell>
          <cell r="S1729">
            <v>0</v>
          </cell>
          <cell r="T1729">
            <v>0</v>
          </cell>
          <cell r="X1729">
            <v>0</v>
          </cell>
          <cell r="Y1729">
            <v>0</v>
          </cell>
          <cell r="Z1729">
            <v>0</v>
          </cell>
          <cell r="AB1729">
            <v>0</v>
          </cell>
          <cell r="AC1729">
            <v>0</v>
          </cell>
          <cell r="AF1729">
            <v>0</v>
          </cell>
          <cell r="AG1729">
            <v>0</v>
          </cell>
          <cell r="AH1729">
            <v>0</v>
          </cell>
          <cell r="AI1729">
            <v>0</v>
          </cell>
          <cell r="AJ1729">
            <v>0</v>
          </cell>
          <cell r="AK1729">
            <v>0</v>
          </cell>
          <cell r="AL1729">
            <v>0</v>
          </cell>
          <cell r="AM1729">
            <v>0</v>
          </cell>
          <cell r="AN1729">
            <v>0</v>
          </cell>
          <cell r="AO1729">
            <v>0</v>
          </cell>
          <cell r="AP1729">
            <v>0</v>
          </cell>
          <cell r="AQ1729">
            <v>0</v>
          </cell>
          <cell r="AR1729">
            <v>0</v>
          </cell>
          <cell r="AS1729">
            <v>0</v>
          </cell>
          <cell r="AT1729">
            <v>0</v>
          </cell>
          <cell r="AU1729">
            <v>0</v>
          </cell>
          <cell r="AV1729">
            <v>0</v>
          </cell>
          <cell r="AW1729">
            <v>0</v>
          </cell>
          <cell r="AX1729">
            <v>0</v>
          </cell>
          <cell r="AY1729">
            <v>0</v>
          </cell>
          <cell r="AZ1729">
            <v>0</v>
          </cell>
          <cell r="BA1729">
            <v>0</v>
          </cell>
          <cell r="BB1729">
            <v>0</v>
          </cell>
          <cell r="BC1729">
            <v>0</v>
          </cell>
          <cell r="BH1729">
            <v>0</v>
          </cell>
          <cell r="BJ1729">
            <v>0</v>
          </cell>
        </row>
        <row r="1730">
          <cell r="A1730">
            <v>1730</v>
          </cell>
          <cell r="F1730" t="str">
            <v>XXX</v>
          </cell>
          <cell r="J1730" t="str">
            <v/>
          </cell>
          <cell r="L1730" t="str">
            <v>J</v>
          </cell>
          <cell r="M1730" t="str">
            <v>J</v>
          </cell>
          <cell r="N1730">
            <v>0</v>
          </cell>
          <cell r="P1730" t="str">
            <v>below mounted on 12mm thick water proof plywood</v>
          </cell>
          <cell r="R1730">
            <v>0</v>
          </cell>
          <cell r="S1730">
            <v>0</v>
          </cell>
          <cell r="T1730">
            <v>0</v>
          </cell>
          <cell r="X1730">
            <v>0</v>
          </cell>
          <cell r="Y1730">
            <v>0</v>
          </cell>
          <cell r="Z1730">
            <v>0</v>
          </cell>
          <cell r="AB1730">
            <v>0</v>
          </cell>
          <cell r="AC1730">
            <v>0</v>
          </cell>
          <cell r="AF1730">
            <v>0</v>
          </cell>
          <cell r="AG1730">
            <v>0</v>
          </cell>
          <cell r="AH1730">
            <v>0</v>
          </cell>
          <cell r="AI1730">
            <v>0</v>
          </cell>
          <cell r="AJ1730">
            <v>0</v>
          </cell>
          <cell r="AK1730">
            <v>0</v>
          </cell>
          <cell r="AL1730">
            <v>0</v>
          </cell>
          <cell r="AM1730">
            <v>0</v>
          </cell>
          <cell r="AN1730">
            <v>0</v>
          </cell>
          <cell r="AO1730">
            <v>0</v>
          </cell>
          <cell r="AP1730">
            <v>0</v>
          </cell>
          <cell r="AQ1730">
            <v>0</v>
          </cell>
          <cell r="AR1730">
            <v>0</v>
          </cell>
          <cell r="AS1730">
            <v>0</v>
          </cell>
          <cell r="AT1730">
            <v>0</v>
          </cell>
          <cell r="AU1730">
            <v>0</v>
          </cell>
          <cell r="AV1730">
            <v>0</v>
          </cell>
          <cell r="AW1730">
            <v>0</v>
          </cell>
          <cell r="AX1730">
            <v>0</v>
          </cell>
          <cell r="AY1730">
            <v>0</v>
          </cell>
          <cell r="AZ1730">
            <v>0</v>
          </cell>
          <cell r="BA1730">
            <v>0</v>
          </cell>
          <cell r="BB1730">
            <v>0</v>
          </cell>
          <cell r="BC1730">
            <v>0</v>
          </cell>
          <cell r="BH1730">
            <v>0</v>
          </cell>
          <cell r="BJ1730">
            <v>0</v>
          </cell>
        </row>
        <row r="1731">
          <cell r="A1731">
            <v>1731</v>
          </cell>
          <cell r="F1731" t="str">
            <v>XXX</v>
          </cell>
          <cell r="J1731" t="str">
            <v/>
          </cell>
          <cell r="L1731" t="str">
            <v>J</v>
          </cell>
          <cell r="M1731" t="str">
            <v>J</v>
          </cell>
          <cell r="N1731">
            <v>0</v>
          </cell>
          <cell r="P1731" t="str">
            <v>backing and hardwood beading alround and mirror</v>
          </cell>
          <cell r="R1731">
            <v>0</v>
          </cell>
          <cell r="S1731">
            <v>0</v>
          </cell>
          <cell r="T1731">
            <v>0</v>
          </cell>
          <cell r="X1731">
            <v>0</v>
          </cell>
          <cell r="Y1731">
            <v>0</v>
          </cell>
          <cell r="Z1731">
            <v>0</v>
          </cell>
          <cell r="AB1731">
            <v>0</v>
          </cell>
          <cell r="AC1731">
            <v>0</v>
          </cell>
          <cell r="AF1731">
            <v>0</v>
          </cell>
          <cell r="AG1731">
            <v>0</v>
          </cell>
          <cell r="AH1731">
            <v>0</v>
          </cell>
          <cell r="AI1731">
            <v>0</v>
          </cell>
          <cell r="AJ1731">
            <v>0</v>
          </cell>
          <cell r="AK1731">
            <v>0</v>
          </cell>
          <cell r="AL1731">
            <v>0</v>
          </cell>
          <cell r="AM1731">
            <v>0</v>
          </cell>
          <cell r="AN1731">
            <v>0</v>
          </cell>
          <cell r="AO1731">
            <v>0</v>
          </cell>
          <cell r="AP1731">
            <v>0</v>
          </cell>
          <cell r="AQ1731">
            <v>0</v>
          </cell>
          <cell r="AR1731">
            <v>0</v>
          </cell>
          <cell r="AS1731">
            <v>0</v>
          </cell>
          <cell r="AT1731">
            <v>0</v>
          </cell>
          <cell r="AU1731">
            <v>0</v>
          </cell>
          <cell r="AV1731">
            <v>0</v>
          </cell>
          <cell r="AW1731">
            <v>0</v>
          </cell>
          <cell r="AX1731">
            <v>0</v>
          </cell>
          <cell r="AY1731">
            <v>0</v>
          </cell>
          <cell r="AZ1731">
            <v>0</v>
          </cell>
          <cell r="BA1731">
            <v>0</v>
          </cell>
          <cell r="BB1731">
            <v>0</v>
          </cell>
          <cell r="BC1731">
            <v>0</v>
          </cell>
          <cell r="BH1731">
            <v>0</v>
          </cell>
          <cell r="BJ1731">
            <v>0</v>
          </cell>
        </row>
        <row r="1732">
          <cell r="A1732">
            <v>1732</v>
          </cell>
          <cell r="F1732" t="str">
            <v>XXX</v>
          </cell>
          <cell r="J1732" t="str">
            <v/>
          </cell>
          <cell r="L1732" t="str">
            <v>J</v>
          </cell>
          <cell r="M1732" t="str">
            <v>J</v>
          </cell>
          <cell r="N1732">
            <v>0</v>
          </cell>
          <cell r="P1732" t="str">
            <v>fixed to the backing with 4 Nos. ofCP cap screws &amp;</v>
          </cell>
          <cell r="R1732">
            <v>0</v>
          </cell>
          <cell r="S1732">
            <v>0</v>
          </cell>
          <cell r="T1732">
            <v>0</v>
          </cell>
          <cell r="X1732">
            <v>0</v>
          </cell>
          <cell r="Y1732">
            <v>0</v>
          </cell>
          <cell r="Z1732">
            <v>0</v>
          </cell>
          <cell r="AB1732">
            <v>0</v>
          </cell>
          <cell r="AC1732">
            <v>0</v>
          </cell>
          <cell r="AF1732">
            <v>0</v>
          </cell>
          <cell r="AG1732">
            <v>0</v>
          </cell>
          <cell r="AH1732">
            <v>0</v>
          </cell>
          <cell r="AI1732">
            <v>0</v>
          </cell>
          <cell r="AJ1732">
            <v>0</v>
          </cell>
          <cell r="AK1732">
            <v>0</v>
          </cell>
          <cell r="AL1732">
            <v>0</v>
          </cell>
          <cell r="AM1732">
            <v>0</v>
          </cell>
          <cell r="AN1732">
            <v>0</v>
          </cell>
          <cell r="AO1732">
            <v>0</v>
          </cell>
          <cell r="AP1732">
            <v>0</v>
          </cell>
          <cell r="AQ1732">
            <v>0</v>
          </cell>
          <cell r="AR1732">
            <v>0</v>
          </cell>
          <cell r="AS1732">
            <v>0</v>
          </cell>
          <cell r="AT1732">
            <v>0</v>
          </cell>
          <cell r="AU1732">
            <v>0</v>
          </cell>
          <cell r="AV1732">
            <v>0</v>
          </cell>
          <cell r="AW1732">
            <v>0</v>
          </cell>
          <cell r="AX1732">
            <v>0</v>
          </cell>
          <cell r="AY1732">
            <v>0</v>
          </cell>
          <cell r="AZ1732">
            <v>0</v>
          </cell>
          <cell r="BA1732">
            <v>0</v>
          </cell>
          <cell r="BB1732">
            <v>0</v>
          </cell>
          <cell r="BC1732">
            <v>0</v>
          </cell>
          <cell r="BH1732">
            <v>0</v>
          </cell>
          <cell r="BJ1732">
            <v>0</v>
          </cell>
        </row>
        <row r="1733">
          <cell r="A1733">
            <v>1733</v>
          </cell>
          <cell r="F1733" t="str">
            <v>XXX</v>
          </cell>
          <cell r="J1733" t="str">
            <v/>
          </cell>
          <cell r="L1733" t="str">
            <v>J</v>
          </cell>
          <cell r="M1733" t="str">
            <v>J</v>
          </cell>
          <cell r="N1733">
            <v>0</v>
          </cell>
          <cell r="P1733" t="str">
            <v>washers, including fixing themirror to the wall with</v>
          </cell>
          <cell r="R1733">
            <v>0</v>
          </cell>
          <cell r="S1733">
            <v>0</v>
          </cell>
          <cell r="T1733">
            <v>0</v>
          </cell>
          <cell r="X1733">
            <v>0</v>
          </cell>
          <cell r="Y1733">
            <v>0</v>
          </cell>
          <cell r="Z1733">
            <v>0</v>
          </cell>
          <cell r="AB1733">
            <v>0</v>
          </cell>
          <cell r="AC1733">
            <v>0</v>
          </cell>
          <cell r="AF1733">
            <v>0</v>
          </cell>
          <cell r="AG1733">
            <v>0</v>
          </cell>
          <cell r="AH1733">
            <v>0</v>
          </cell>
          <cell r="AI1733">
            <v>0</v>
          </cell>
          <cell r="AJ1733">
            <v>0</v>
          </cell>
          <cell r="AK1733">
            <v>0</v>
          </cell>
          <cell r="AL1733">
            <v>0</v>
          </cell>
          <cell r="AM1733">
            <v>0</v>
          </cell>
          <cell r="AN1733">
            <v>0</v>
          </cell>
          <cell r="AO1733">
            <v>0</v>
          </cell>
          <cell r="AP1733">
            <v>0</v>
          </cell>
          <cell r="AQ1733">
            <v>0</v>
          </cell>
          <cell r="AR1733">
            <v>0</v>
          </cell>
          <cell r="AS1733">
            <v>0</v>
          </cell>
          <cell r="AT1733">
            <v>0</v>
          </cell>
          <cell r="AU1733">
            <v>0</v>
          </cell>
          <cell r="AV1733">
            <v>0</v>
          </cell>
          <cell r="AW1733">
            <v>0</v>
          </cell>
          <cell r="AX1733">
            <v>0</v>
          </cell>
          <cell r="AY1733">
            <v>0</v>
          </cell>
          <cell r="AZ1733">
            <v>0</v>
          </cell>
          <cell r="BA1733">
            <v>0</v>
          </cell>
          <cell r="BB1733">
            <v>0</v>
          </cell>
          <cell r="BC1733">
            <v>0</v>
          </cell>
          <cell r="BH1733">
            <v>0</v>
          </cell>
          <cell r="BJ1733">
            <v>0</v>
          </cell>
        </row>
        <row r="1734">
          <cell r="A1734">
            <v>1734</v>
          </cell>
          <cell r="F1734" t="str">
            <v>XXX</v>
          </cell>
          <cell r="J1734" t="str">
            <v/>
          </cell>
          <cell r="L1734" t="str">
            <v>J</v>
          </cell>
          <cell r="M1734" t="str">
            <v>J</v>
          </cell>
          <cell r="N1734">
            <v>0</v>
          </cell>
          <cell r="P1734" t="str">
            <v>necessay screws, plugs &amp;washers etc., complete.</v>
          </cell>
          <cell r="R1734">
            <v>0</v>
          </cell>
          <cell r="S1734">
            <v>0</v>
          </cell>
          <cell r="T1734">
            <v>0</v>
          </cell>
          <cell r="X1734">
            <v>0</v>
          </cell>
          <cell r="Y1734">
            <v>0</v>
          </cell>
          <cell r="Z1734">
            <v>0</v>
          </cell>
          <cell r="AB1734">
            <v>0</v>
          </cell>
          <cell r="AC1734">
            <v>0</v>
          </cell>
          <cell r="AF1734">
            <v>0</v>
          </cell>
          <cell r="AG1734">
            <v>0</v>
          </cell>
          <cell r="AH1734">
            <v>0</v>
          </cell>
          <cell r="AI1734">
            <v>0</v>
          </cell>
          <cell r="AJ1734">
            <v>0</v>
          </cell>
          <cell r="AK1734">
            <v>0</v>
          </cell>
          <cell r="AL1734">
            <v>0</v>
          </cell>
          <cell r="AM1734">
            <v>0</v>
          </cell>
          <cell r="AN1734">
            <v>0</v>
          </cell>
          <cell r="AO1734">
            <v>0</v>
          </cell>
          <cell r="AP1734">
            <v>0</v>
          </cell>
          <cell r="AQ1734">
            <v>0</v>
          </cell>
          <cell r="AR1734">
            <v>0</v>
          </cell>
          <cell r="AS1734">
            <v>0</v>
          </cell>
          <cell r="AT1734">
            <v>0</v>
          </cell>
          <cell r="AU1734">
            <v>0</v>
          </cell>
          <cell r="AV1734">
            <v>0</v>
          </cell>
          <cell r="AW1734">
            <v>0</v>
          </cell>
          <cell r="AX1734">
            <v>0</v>
          </cell>
          <cell r="AY1734">
            <v>0</v>
          </cell>
          <cell r="AZ1734">
            <v>0</v>
          </cell>
          <cell r="BA1734">
            <v>0</v>
          </cell>
          <cell r="BB1734">
            <v>0</v>
          </cell>
          <cell r="BC1734">
            <v>0</v>
          </cell>
          <cell r="BH1734">
            <v>0</v>
          </cell>
          <cell r="BJ1734">
            <v>0</v>
          </cell>
        </row>
        <row r="1735">
          <cell r="A1735">
            <v>1735</v>
          </cell>
          <cell r="F1735" t="str">
            <v>XXX</v>
          </cell>
          <cell r="J1735" t="str">
            <v/>
          </cell>
          <cell r="L1735" t="str">
            <v>J</v>
          </cell>
          <cell r="M1735" t="str">
            <v>J</v>
          </cell>
          <cell r="N1735">
            <v>0</v>
          </cell>
          <cell r="R1735">
            <v>0</v>
          </cell>
          <cell r="S1735">
            <v>0</v>
          </cell>
          <cell r="T1735">
            <v>0</v>
          </cell>
          <cell r="X1735">
            <v>0</v>
          </cell>
          <cell r="Y1735">
            <v>0</v>
          </cell>
          <cell r="AC1735">
            <v>0</v>
          </cell>
          <cell r="AF1735">
            <v>0</v>
          </cell>
          <cell r="AG1735">
            <v>0</v>
          </cell>
          <cell r="AH1735">
            <v>0</v>
          </cell>
          <cell r="AI1735">
            <v>0</v>
          </cell>
          <cell r="AJ1735">
            <v>0</v>
          </cell>
          <cell r="AK1735">
            <v>0</v>
          </cell>
          <cell r="AL1735">
            <v>0</v>
          </cell>
          <cell r="AM1735">
            <v>0</v>
          </cell>
          <cell r="AN1735">
            <v>0</v>
          </cell>
          <cell r="AO1735">
            <v>0</v>
          </cell>
          <cell r="AP1735">
            <v>0</v>
          </cell>
          <cell r="AQ1735">
            <v>0</v>
          </cell>
          <cell r="AR1735">
            <v>0</v>
          </cell>
          <cell r="AS1735">
            <v>0</v>
          </cell>
          <cell r="AT1735">
            <v>0</v>
          </cell>
          <cell r="AU1735">
            <v>0</v>
          </cell>
          <cell r="AV1735">
            <v>0</v>
          </cell>
          <cell r="AW1735">
            <v>0</v>
          </cell>
          <cell r="AX1735">
            <v>0</v>
          </cell>
          <cell r="AY1735">
            <v>0</v>
          </cell>
          <cell r="AZ1735">
            <v>0</v>
          </cell>
          <cell r="BA1735">
            <v>0</v>
          </cell>
          <cell r="BB1735">
            <v>0</v>
          </cell>
          <cell r="BC1735">
            <v>0</v>
          </cell>
          <cell r="BH1735">
            <v>0</v>
          </cell>
          <cell r="BJ1735">
            <v>0</v>
          </cell>
        </row>
        <row r="1736">
          <cell r="A1736">
            <v>1736</v>
          </cell>
          <cell r="F1736" t="str">
            <v>XXX</v>
          </cell>
          <cell r="G1736" t="str">
            <v>a</v>
          </cell>
          <cell r="I1736" t="str">
            <v>CIV</v>
          </cell>
          <cell r="J1736" t="str">
            <v>Civil Works</v>
          </cell>
          <cell r="K1736" t="str">
            <v>Gen</v>
          </cell>
          <cell r="L1736" t="str">
            <v>I</v>
          </cell>
          <cell r="M1736" t="str">
            <v>I</v>
          </cell>
          <cell r="N1736" t="str">
            <v>I</v>
          </cell>
          <cell r="O1736" t="str">
            <v>CVL UR</v>
          </cell>
          <cell r="P1736" t="str">
            <v xml:space="preserve">1.0m long </v>
          </cell>
          <cell r="Q1736" t="str">
            <v>Nos.</v>
          </cell>
          <cell r="R1736" t="str">
            <v>Nos.</v>
          </cell>
          <cell r="S1736">
            <v>5</v>
          </cell>
          <cell r="T1736">
            <v>5</v>
          </cell>
          <cell r="U1736">
            <v>5</v>
          </cell>
          <cell r="X1736">
            <v>5</v>
          </cell>
          <cell r="Y1736">
            <v>5</v>
          </cell>
          <cell r="Z1736" t="str">
            <v>KAK/1406</v>
          </cell>
          <cell r="AA1736" t="str">
            <v>INR</v>
          </cell>
          <cell r="AB1736">
            <v>1178</v>
          </cell>
          <cell r="AC1736">
            <v>1178</v>
          </cell>
          <cell r="AF1736">
            <v>2.3419203747072598E-2</v>
          </cell>
          <cell r="AG1736">
            <v>1150.4121779859483</v>
          </cell>
          <cell r="AH1736">
            <v>0</v>
          </cell>
          <cell r="AI1736">
            <v>1</v>
          </cell>
          <cell r="AJ1736">
            <v>0</v>
          </cell>
          <cell r="AK1736">
            <v>0</v>
          </cell>
          <cell r="AL1736">
            <v>0</v>
          </cell>
          <cell r="AM1736">
            <v>0</v>
          </cell>
          <cell r="AN1736">
            <v>0</v>
          </cell>
          <cell r="AO1736">
            <v>0</v>
          </cell>
          <cell r="AP1736">
            <v>0</v>
          </cell>
          <cell r="AQ1736">
            <v>0</v>
          </cell>
          <cell r="AR1736">
            <v>1150.4121779859483</v>
          </cell>
          <cell r="AS1736">
            <v>5752.0608899297422</v>
          </cell>
          <cell r="AT1736">
            <v>1</v>
          </cell>
          <cell r="AU1736">
            <v>5752</v>
          </cell>
          <cell r="AV1736">
            <v>239.66666666666697</v>
          </cell>
          <cell r="AW1736">
            <v>200.35631351284246</v>
          </cell>
          <cell r="AX1736">
            <v>6192.0229801795094</v>
          </cell>
          <cell r="AY1736">
            <v>6192.0229801795094</v>
          </cell>
          <cell r="AZ1736">
            <v>0.16320000000000001</v>
          </cell>
          <cell r="BA1736">
            <v>0.04</v>
          </cell>
          <cell r="BB1736">
            <v>0</v>
          </cell>
          <cell r="BC1736">
            <v>0</v>
          </cell>
          <cell r="BH1736">
            <v>0</v>
          </cell>
          <cell r="BJ1736">
            <v>0</v>
          </cell>
        </row>
        <row r="1737">
          <cell r="A1737">
            <v>1737</v>
          </cell>
          <cell r="F1737" t="str">
            <v>XXX</v>
          </cell>
          <cell r="J1737" t="str">
            <v/>
          </cell>
          <cell r="L1737" t="str">
            <v>J</v>
          </cell>
          <cell r="M1737" t="str">
            <v>J</v>
          </cell>
          <cell r="N1737">
            <v>0</v>
          </cell>
          <cell r="R1737">
            <v>0</v>
          </cell>
          <cell r="S1737">
            <v>0</v>
          </cell>
          <cell r="T1737">
            <v>0</v>
          </cell>
          <cell r="X1737">
            <v>0</v>
          </cell>
          <cell r="Y1737">
            <v>0</v>
          </cell>
          <cell r="Z1737">
            <v>0</v>
          </cell>
          <cell r="AB1737">
            <v>0</v>
          </cell>
          <cell r="AC1737">
            <v>0</v>
          </cell>
          <cell r="AF1737">
            <v>0</v>
          </cell>
          <cell r="AG1737">
            <v>0</v>
          </cell>
          <cell r="AH1737">
            <v>0</v>
          </cell>
          <cell r="AI1737">
            <v>0</v>
          </cell>
          <cell r="AJ1737">
            <v>0</v>
          </cell>
          <cell r="AK1737">
            <v>0</v>
          </cell>
          <cell r="AL1737">
            <v>0</v>
          </cell>
          <cell r="AM1737">
            <v>0</v>
          </cell>
          <cell r="AN1737">
            <v>0</v>
          </cell>
          <cell r="AO1737">
            <v>0</v>
          </cell>
          <cell r="AP1737">
            <v>0</v>
          </cell>
          <cell r="AQ1737">
            <v>0</v>
          </cell>
          <cell r="AR1737">
            <v>0</v>
          </cell>
          <cell r="AS1737">
            <v>0</v>
          </cell>
          <cell r="AT1737">
            <v>0</v>
          </cell>
          <cell r="AU1737">
            <v>0</v>
          </cell>
          <cell r="AV1737">
            <v>0</v>
          </cell>
          <cell r="AW1737">
            <v>0</v>
          </cell>
          <cell r="AX1737">
            <v>0</v>
          </cell>
          <cell r="AY1737">
            <v>0</v>
          </cell>
          <cell r="AZ1737">
            <v>0</v>
          </cell>
          <cell r="BA1737">
            <v>0</v>
          </cell>
          <cell r="BB1737">
            <v>0</v>
          </cell>
          <cell r="BC1737">
            <v>0</v>
          </cell>
          <cell r="BH1737">
            <v>0</v>
          </cell>
          <cell r="BJ1737">
            <v>0</v>
          </cell>
        </row>
        <row r="1738">
          <cell r="A1738">
            <v>1738</v>
          </cell>
          <cell r="F1738" t="str">
            <v>XXX</v>
          </cell>
          <cell r="G1738" t="str">
            <v>(c)</v>
          </cell>
          <cell r="J1738" t="str">
            <v/>
          </cell>
          <cell r="L1738" t="str">
            <v>J</v>
          </cell>
          <cell r="M1738" t="str">
            <v>J</v>
          </cell>
          <cell r="N1738">
            <v>0</v>
          </cell>
          <cell r="P1738" t="str">
            <v>Part - 2 : WATER SUPPLY</v>
          </cell>
          <cell r="R1738">
            <v>0</v>
          </cell>
          <cell r="S1738">
            <v>0</v>
          </cell>
          <cell r="T1738">
            <v>0</v>
          </cell>
          <cell r="X1738">
            <v>0</v>
          </cell>
          <cell r="Y1738">
            <v>0</v>
          </cell>
          <cell r="Z1738">
            <v>0</v>
          </cell>
          <cell r="AB1738">
            <v>0</v>
          </cell>
          <cell r="AC1738">
            <v>0</v>
          </cell>
          <cell r="AF1738">
            <v>0</v>
          </cell>
          <cell r="AG1738">
            <v>0</v>
          </cell>
          <cell r="AH1738">
            <v>0</v>
          </cell>
          <cell r="AI1738">
            <v>0</v>
          </cell>
          <cell r="AJ1738">
            <v>0</v>
          </cell>
          <cell r="AK1738">
            <v>0</v>
          </cell>
          <cell r="AL1738">
            <v>0</v>
          </cell>
          <cell r="AM1738">
            <v>0</v>
          </cell>
          <cell r="AN1738">
            <v>0</v>
          </cell>
          <cell r="AO1738">
            <v>0</v>
          </cell>
          <cell r="AP1738">
            <v>0</v>
          </cell>
          <cell r="AQ1738">
            <v>0</v>
          </cell>
          <cell r="AR1738">
            <v>0</v>
          </cell>
          <cell r="AS1738">
            <v>0</v>
          </cell>
          <cell r="AT1738">
            <v>0</v>
          </cell>
          <cell r="AU1738">
            <v>0</v>
          </cell>
          <cell r="AV1738">
            <v>0</v>
          </cell>
          <cell r="AW1738">
            <v>0</v>
          </cell>
          <cell r="AX1738">
            <v>0</v>
          </cell>
          <cell r="AY1738">
            <v>0</v>
          </cell>
          <cell r="AZ1738">
            <v>0</v>
          </cell>
          <cell r="BA1738">
            <v>0</v>
          </cell>
          <cell r="BB1738">
            <v>0</v>
          </cell>
          <cell r="BC1738">
            <v>0</v>
          </cell>
          <cell r="BH1738">
            <v>0</v>
          </cell>
          <cell r="BJ1738">
            <v>0</v>
          </cell>
        </row>
        <row r="1739">
          <cell r="A1739">
            <v>1739</v>
          </cell>
          <cell r="F1739" t="str">
            <v>XXX</v>
          </cell>
          <cell r="G1739">
            <v>1</v>
          </cell>
          <cell r="J1739" t="str">
            <v/>
          </cell>
          <cell r="L1739" t="str">
            <v>J</v>
          </cell>
          <cell r="M1739" t="str">
            <v>J</v>
          </cell>
          <cell r="N1739">
            <v>0</v>
          </cell>
          <cell r="P1739" t="str">
            <v>Providing and fixing GI pipes complete with GI fittings</v>
          </cell>
          <cell r="R1739">
            <v>0</v>
          </cell>
          <cell r="S1739">
            <v>0</v>
          </cell>
          <cell r="T1739">
            <v>0</v>
          </cell>
          <cell r="X1739">
            <v>0</v>
          </cell>
          <cell r="Y1739">
            <v>0</v>
          </cell>
          <cell r="Z1739">
            <v>0</v>
          </cell>
          <cell r="AB1739">
            <v>0</v>
          </cell>
          <cell r="AC1739">
            <v>0</v>
          </cell>
          <cell r="AF1739">
            <v>0</v>
          </cell>
          <cell r="AG1739">
            <v>0</v>
          </cell>
          <cell r="AH1739">
            <v>0</v>
          </cell>
          <cell r="AI1739">
            <v>0</v>
          </cell>
          <cell r="AJ1739">
            <v>0</v>
          </cell>
          <cell r="AK1739">
            <v>0</v>
          </cell>
          <cell r="AL1739">
            <v>0</v>
          </cell>
          <cell r="AM1739">
            <v>0</v>
          </cell>
          <cell r="AN1739">
            <v>0</v>
          </cell>
          <cell r="AO1739">
            <v>0</v>
          </cell>
          <cell r="AP1739">
            <v>0</v>
          </cell>
          <cell r="AQ1739">
            <v>0</v>
          </cell>
          <cell r="AR1739">
            <v>0</v>
          </cell>
          <cell r="AS1739">
            <v>0</v>
          </cell>
          <cell r="AT1739">
            <v>0</v>
          </cell>
          <cell r="AU1739">
            <v>0</v>
          </cell>
          <cell r="AV1739">
            <v>0</v>
          </cell>
          <cell r="AW1739">
            <v>0</v>
          </cell>
          <cell r="AX1739">
            <v>0</v>
          </cell>
          <cell r="AY1739">
            <v>0</v>
          </cell>
          <cell r="AZ1739">
            <v>0</v>
          </cell>
          <cell r="BA1739">
            <v>0</v>
          </cell>
          <cell r="BB1739">
            <v>0</v>
          </cell>
          <cell r="BC1739">
            <v>0</v>
          </cell>
          <cell r="BH1739">
            <v>0</v>
          </cell>
          <cell r="BJ1739">
            <v>0</v>
          </cell>
        </row>
        <row r="1740">
          <cell r="A1740">
            <v>1740</v>
          </cell>
          <cell r="F1740" t="str">
            <v>XXX</v>
          </cell>
          <cell r="J1740" t="str">
            <v/>
          </cell>
          <cell r="L1740" t="str">
            <v>J</v>
          </cell>
          <cell r="M1740" t="str">
            <v>J</v>
          </cell>
          <cell r="N1740">
            <v>0</v>
          </cell>
          <cell r="P1740" t="str">
            <v>and clamps, including cutting and making good the</v>
          </cell>
          <cell r="R1740">
            <v>0</v>
          </cell>
          <cell r="S1740">
            <v>0</v>
          </cell>
          <cell r="T1740">
            <v>0</v>
          </cell>
          <cell r="X1740">
            <v>0</v>
          </cell>
          <cell r="Y1740">
            <v>0</v>
          </cell>
          <cell r="Z1740">
            <v>0</v>
          </cell>
          <cell r="AB1740">
            <v>0</v>
          </cell>
          <cell r="AC1740">
            <v>0</v>
          </cell>
          <cell r="AF1740">
            <v>0</v>
          </cell>
          <cell r="AG1740">
            <v>0</v>
          </cell>
          <cell r="AH1740">
            <v>0</v>
          </cell>
          <cell r="AI1740">
            <v>0</v>
          </cell>
          <cell r="AJ1740">
            <v>0</v>
          </cell>
          <cell r="AK1740">
            <v>0</v>
          </cell>
          <cell r="AL1740">
            <v>0</v>
          </cell>
          <cell r="AM1740">
            <v>0</v>
          </cell>
          <cell r="AN1740">
            <v>0</v>
          </cell>
          <cell r="AO1740">
            <v>0</v>
          </cell>
          <cell r="AP1740">
            <v>0</v>
          </cell>
          <cell r="AQ1740">
            <v>0</v>
          </cell>
          <cell r="AR1740">
            <v>0</v>
          </cell>
          <cell r="AS1740">
            <v>0</v>
          </cell>
          <cell r="AT1740">
            <v>0</v>
          </cell>
          <cell r="AU1740">
            <v>0</v>
          </cell>
          <cell r="AV1740">
            <v>0</v>
          </cell>
          <cell r="AW1740">
            <v>0</v>
          </cell>
          <cell r="AX1740">
            <v>0</v>
          </cell>
          <cell r="AY1740">
            <v>0</v>
          </cell>
          <cell r="AZ1740">
            <v>0</v>
          </cell>
          <cell r="BA1740">
            <v>0</v>
          </cell>
          <cell r="BB1740">
            <v>0</v>
          </cell>
          <cell r="BC1740">
            <v>0</v>
          </cell>
          <cell r="BH1740">
            <v>0</v>
          </cell>
          <cell r="BJ1740">
            <v>0</v>
          </cell>
        </row>
        <row r="1741">
          <cell r="A1741">
            <v>1741</v>
          </cell>
          <cell r="F1741" t="str">
            <v>XXX</v>
          </cell>
          <cell r="J1741" t="str">
            <v/>
          </cell>
          <cell r="L1741" t="str">
            <v>J</v>
          </cell>
          <cell r="M1741" t="str">
            <v>J</v>
          </cell>
          <cell r="N1741">
            <v>0</v>
          </cell>
          <cell r="P1741" t="str">
            <v xml:space="preserve">walls etc. ( internal works) </v>
          </cell>
          <cell r="R1741">
            <v>0</v>
          </cell>
          <cell r="S1741">
            <v>0</v>
          </cell>
          <cell r="T1741">
            <v>0</v>
          </cell>
          <cell r="X1741">
            <v>0</v>
          </cell>
          <cell r="Y1741">
            <v>0</v>
          </cell>
          <cell r="Z1741">
            <v>0</v>
          </cell>
          <cell r="AB1741">
            <v>0</v>
          </cell>
          <cell r="AC1741">
            <v>0</v>
          </cell>
          <cell r="AF1741">
            <v>0</v>
          </cell>
          <cell r="AG1741">
            <v>0</v>
          </cell>
          <cell r="AH1741">
            <v>0</v>
          </cell>
          <cell r="AI1741">
            <v>0</v>
          </cell>
          <cell r="AJ1741">
            <v>0</v>
          </cell>
          <cell r="AK1741">
            <v>0</v>
          </cell>
          <cell r="AL1741">
            <v>0</v>
          </cell>
          <cell r="AM1741">
            <v>0</v>
          </cell>
          <cell r="AN1741">
            <v>0</v>
          </cell>
          <cell r="AO1741">
            <v>0</v>
          </cell>
          <cell r="AP1741">
            <v>0</v>
          </cell>
          <cell r="AQ1741">
            <v>0</v>
          </cell>
          <cell r="AR1741">
            <v>0</v>
          </cell>
          <cell r="AS1741">
            <v>0</v>
          </cell>
          <cell r="AT1741">
            <v>0</v>
          </cell>
          <cell r="AU1741">
            <v>0</v>
          </cell>
          <cell r="AV1741">
            <v>0</v>
          </cell>
          <cell r="AW1741">
            <v>0</v>
          </cell>
          <cell r="AX1741">
            <v>0</v>
          </cell>
          <cell r="AY1741">
            <v>0</v>
          </cell>
          <cell r="AZ1741">
            <v>0</v>
          </cell>
          <cell r="BA1741">
            <v>0</v>
          </cell>
          <cell r="BB1741">
            <v>0</v>
          </cell>
          <cell r="BC1741">
            <v>0</v>
          </cell>
          <cell r="BH1741">
            <v>0</v>
          </cell>
          <cell r="BJ1741">
            <v>0</v>
          </cell>
        </row>
        <row r="1742">
          <cell r="A1742">
            <v>1742</v>
          </cell>
          <cell r="F1742" t="str">
            <v>XXX</v>
          </cell>
          <cell r="J1742" t="str">
            <v/>
          </cell>
          <cell r="L1742" t="str">
            <v>J</v>
          </cell>
          <cell r="M1742" t="str">
            <v>J</v>
          </cell>
          <cell r="N1742">
            <v>0</v>
          </cell>
          <cell r="R1742">
            <v>0</v>
          </cell>
          <cell r="S1742">
            <v>0</v>
          </cell>
          <cell r="T1742">
            <v>0</v>
          </cell>
          <cell r="X1742">
            <v>0</v>
          </cell>
          <cell r="Y1742">
            <v>0</v>
          </cell>
          <cell r="Z1742">
            <v>0</v>
          </cell>
          <cell r="AB1742">
            <v>0</v>
          </cell>
          <cell r="AC1742">
            <v>0</v>
          </cell>
          <cell r="AF1742">
            <v>0</v>
          </cell>
          <cell r="AG1742">
            <v>0</v>
          </cell>
          <cell r="AH1742">
            <v>0</v>
          </cell>
          <cell r="AI1742">
            <v>0</v>
          </cell>
          <cell r="AJ1742">
            <v>0</v>
          </cell>
          <cell r="AK1742">
            <v>0</v>
          </cell>
          <cell r="AL1742">
            <v>0</v>
          </cell>
          <cell r="AM1742">
            <v>0</v>
          </cell>
          <cell r="AN1742">
            <v>0</v>
          </cell>
          <cell r="AO1742">
            <v>0</v>
          </cell>
          <cell r="AP1742">
            <v>0</v>
          </cell>
          <cell r="AQ1742">
            <v>0</v>
          </cell>
          <cell r="AR1742">
            <v>0</v>
          </cell>
          <cell r="AS1742">
            <v>0</v>
          </cell>
          <cell r="AT1742">
            <v>0</v>
          </cell>
          <cell r="AU1742">
            <v>0</v>
          </cell>
          <cell r="AV1742">
            <v>0</v>
          </cell>
          <cell r="AW1742">
            <v>0</v>
          </cell>
          <cell r="AX1742">
            <v>0</v>
          </cell>
          <cell r="AY1742">
            <v>0</v>
          </cell>
          <cell r="AZ1742">
            <v>0</v>
          </cell>
          <cell r="BA1742">
            <v>0</v>
          </cell>
          <cell r="BB1742">
            <v>0</v>
          </cell>
          <cell r="BC1742">
            <v>0</v>
          </cell>
          <cell r="BH1742">
            <v>0</v>
          </cell>
          <cell r="BJ1742">
            <v>0</v>
          </cell>
        </row>
        <row r="1743">
          <cell r="A1743">
            <v>1743</v>
          </cell>
          <cell r="F1743" t="str">
            <v>XXX</v>
          </cell>
          <cell r="G1743" t="str">
            <v>A</v>
          </cell>
          <cell r="J1743" t="str">
            <v/>
          </cell>
          <cell r="L1743" t="str">
            <v>J</v>
          </cell>
          <cell r="M1743" t="str">
            <v>J</v>
          </cell>
          <cell r="N1743">
            <v>0</v>
          </cell>
          <cell r="P1743" t="str">
            <v>Exposed on wall / terrace</v>
          </cell>
          <cell r="R1743">
            <v>0</v>
          </cell>
          <cell r="S1743">
            <v>0</v>
          </cell>
          <cell r="T1743">
            <v>0</v>
          </cell>
          <cell r="X1743">
            <v>0</v>
          </cell>
          <cell r="Y1743">
            <v>0</v>
          </cell>
          <cell r="Z1743">
            <v>0</v>
          </cell>
          <cell r="AB1743">
            <v>0</v>
          </cell>
          <cell r="AC1743">
            <v>0</v>
          </cell>
          <cell r="AF1743">
            <v>0</v>
          </cell>
          <cell r="AG1743">
            <v>0</v>
          </cell>
          <cell r="AH1743">
            <v>0</v>
          </cell>
          <cell r="AI1743">
            <v>0</v>
          </cell>
          <cell r="AJ1743">
            <v>0</v>
          </cell>
          <cell r="AK1743">
            <v>0</v>
          </cell>
          <cell r="AL1743">
            <v>0</v>
          </cell>
          <cell r="AM1743">
            <v>0</v>
          </cell>
          <cell r="AN1743">
            <v>0</v>
          </cell>
          <cell r="AO1743">
            <v>0</v>
          </cell>
          <cell r="AP1743">
            <v>0</v>
          </cell>
          <cell r="AQ1743">
            <v>0</v>
          </cell>
          <cell r="AR1743">
            <v>0</v>
          </cell>
          <cell r="AS1743">
            <v>0</v>
          </cell>
          <cell r="AT1743">
            <v>0</v>
          </cell>
          <cell r="AU1743">
            <v>0</v>
          </cell>
          <cell r="AV1743">
            <v>0</v>
          </cell>
          <cell r="AW1743">
            <v>0</v>
          </cell>
          <cell r="AX1743">
            <v>0</v>
          </cell>
          <cell r="AY1743">
            <v>0</v>
          </cell>
          <cell r="AZ1743">
            <v>0</v>
          </cell>
          <cell r="BA1743">
            <v>0</v>
          </cell>
          <cell r="BB1743">
            <v>0</v>
          </cell>
          <cell r="BC1743">
            <v>0</v>
          </cell>
          <cell r="BH1743">
            <v>0</v>
          </cell>
          <cell r="BJ1743">
            <v>0</v>
          </cell>
        </row>
        <row r="1744">
          <cell r="A1744">
            <v>1744</v>
          </cell>
          <cell r="F1744" t="str">
            <v>XXX</v>
          </cell>
          <cell r="G1744" t="str">
            <v>a</v>
          </cell>
          <cell r="I1744" t="str">
            <v>CIV</v>
          </cell>
          <cell r="J1744" t="str">
            <v>Civil Works</v>
          </cell>
          <cell r="K1744" t="str">
            <v>Gen</v>
          </cell>
          <cell r="L1744" t="str">
            <v>I</v>
          </cell>
          <cell r="M1744" t="str">
            <v>I</v>
          </cell>
          <cell r="N1744" t="str">
            <v>I</v>
          </cell>
          <cell r="O1744" t="str">
            <v>CVL UR</v>
          </cell>
          <cell r="P1744" t="str">
            <v>32mm dia nominal bore (DSR 20.2.1.4)</v>
          </cell>
          <cell r="Q1744" t="str">
            <v>m</v>
          </cell>
          <cell r="R1744" t="str">
            <v>m</v>
          </cell>
          <cell r="S1744">
            <v>20</v>
          </cell>
          <cell r="T1744">
            <v>20</v>
          </cell>
          <cell r="U1744">
            <v>20</v>
          </cell>
          <cell r="X1744">
            <v>20</v>
          </cell>
          <cell r="Y1744">
            <v>20</v>
          </cell>
          <cell r="Z1744" t="str">
            <v>KAK/1406</v>
          </cell>
          <cell r="AA1744" t="str">
            <v>INR</v>
          </cell>
          <cell r="AB1744">
            <v>534</v>
          </cell>
          <cell r="AC1744">
            <v>534</v>
          </cell>
          <cell r="AF1744">
            <v>2.3419203747072598E-2</v>
          </cell>
          <cell r="AG1744">
            <v>521.49414519906327</v>
          </cell>
          <cell r="AH1744">
            <v>0</v>
          </cell>
          <cell r="AI1744">
            <v>1</v>
          </cell>
          <cell r="AJ1744">
            <v>0</v>
          </cell>
          <cell r="AK1744">
            <v>0</v>
          </cell>
          <cell r="AL1744">
            <v>0</v>
          </cell>
          <cell r="AM1744">
            <v>0</v>
          </cell>
          <cell r="AN1744">
            <v>0</v>
          </cell>
          <cell r="AO1744">
            <v>0</v>
          </cell>
          <cell r="AP1744">
            <v>0</v>
          </cell>
          <cell r="AQ1744">
            <v>0</v>
          </cell>
          <cell r="AR1744">
            <v>521.49414519906327</v>
          </cell>
          <cell r="AS1744">
            <v>10429.882903981266</v>
          </cell>
          <cell r="AT1744">
            <v>1</v>
          </cell>
          <cell r="AU1744">
            <v>10430</v>
          </cell>
          <cell r="AV1744">
            <v>434.58333333333394</v>
          </cell>
          <cell r="AW1744">
            <v>363.30256431483758</v>
          </cell>
          <cell r="AX1744">
            <v>11227.885897648172</v>
          </cell>
          <cell r="AY1744">
            <v>11227.885897648172</v>
          </cell>
          <cell r="AZ1744">
            <v>0.16320000000000001</v>
          </cell>
          <cell r="BA1744">
            <v>0.04</v>
          </cell>
          <cell r="BB1744">
            <v>0</v>
          </cell>
          <cell r="BC1744">
            <v>0</v>
          </cell>
          <cell r="BH1744">
            <v>0</v>
          </cell>
          <cell r="BJ1744">
            <v>0</v>
          </cell>
        </row>
        <row r="1745">
          <cell r="A1745">
            <v>1745</v>
          </cell>
          <cell r="F1745" t="str">
            <v>XXX</v>
          </cell>
          <cell r="G1745" t="str">
            <v>b</v>
          </cell>
          <cell r="I1745" t="str">
            <v>CIV</v>
          </cell>
          <cell r="J1745" t="str">
            <v>Civil Works</v>
          </cell>
          <cell r="K1745" t="str">
            <v>Gen</v>
          </cell>
          <cell r="L1745" t="str">
            <v>I</v>
          </cell>
          <cell r="M1745" t="str">
            <v>I</v>
          </cell>
          <cell r="N1745" t="str">
            <v>I</v>
          </cell>
          <cell r="O1745" t="str">
            <v>CVL UR</v>
          </cell>
          <cell r="P1745" t="str">
            <v>40mm dia nominal bore (DSR 20.2.1.5)</v>
          </cell>
          <cell r="Q1745" t="str">
            <v>m</v>
          </cell>
          <cell r="R1745" t="str">
            <v>m</v>
          </cell>
          <cell r="S1745">
            <v>40</v>
          </cell>
          <cell r="T1745">
            <v>40</v>
          </cell>
          <cell r="U1745">
            <v>40</v>
          </cell>
          <cell r="X1745">
            <v>40</v>
          </cell>
          <cell r="Y1745">
            <v>40</v>
          </cell>
          <cell r="Z1745" t="str">
            <v>KAK/1406</v>
          </cell>
          <cell r="AA1745" t="str">
            <v>INR</v>
          </cell>
          <cell r="AB1745">
            <v>624</v>
          </cell>
          <cell r="AC1745">
            <v>624</v>
          </cell>
          <cell r="AF1745">
            <v>2.3419203747072598E-2</v>
          </cell>
          <cell r="AG1745">
            <v>609.38641686182666</v>
          </cell>
          <cell r="AH1745">
            <v>0</v>
          </cell>
          <cell r="AI1745">
            <v>1</v>
          </cell>
          <cell r="AJ1745">
            <v>0</v>
          </cell>
          <cell r="AK1745">
            <v>0</v>
          </cell>
          <cell r="AL1745">
            <v>0</v>
          </cell>
          <cell r="AM1745">
            <v>0</v>
          </cell>
          <cell r="AN1745">
            <v>0</v>
          </cell>
          <cell r="AO1745">
            <v>0</v>
          </cell>
          <cell r="AP1745">
            <v>0</v>
          </cell>
          <cell r="AQ1745">
            <v>0</v>
          </cell>
          <cell r="AR1745">
            <v>609.38641686182666</v>
          </cell>
          <cell r="AS1745">
            <v>24375.456674473066</v>
          </cell>
          <cell r="AT1745">
            <v>1</v>
          </cell>
          <cell r="AU1745">
            <v>24375</v>
          </cell>
          <cell r="AV1745">
            <v>1015.625</v>
          </cell>
          <cell r="AW1745">
            <v>849.0412277252326</v>
          </cell>
          <cell r="AX1745">
            <v>26239.666227725233</v>
          </cell>
          <cell r="AY1745">
            <v>26239.666227725233</v>
          </cell>
          <cell r="AZ1745">
            <v>0.16320000000000001</v>
          </cell>
          <cell r="BA1745">
            <v>0.04</v>
          </cell>
          <cell r="BB1745">
            <v>0</v>
          </cell>
          <cell r="BC1745">
            <v>0</v>
          </cell>
          <cell r="BH1745">
            <v>0</v>
          </cell>
          <cell r="BJ1745">
            <v>0</v>
          </cell>
        </row>
        <row r="1746">
          <cell r="A1746">
            <v>1746</v>
          </cell>
          <cell r="F1746" t="str">
            <v>XXX</v>
          </cell>
          <cell r="G1746" t="str">
            <v>c</v>
          </cell>
          <cell r="I1746" t="str">
            <v>CIV</v>
          </cell>
          <cell r="J1746" t="str">
            <v>Civil Works</v>
          </cell>
          <cell r="K1746" t="str">
            <v>Gen</v>
          </cell>
          <cell r="L1746" t="str">
            <v>I</v>
          </cell>
          <cell r="M1746" t="str">
            <v>I</v>
          </cell>
          <cell r="N1746" t="str">
            <v>I</v>
          </cell>
          <cell r="O1746" t="str">
            <v>CVL UR</v>
          </cell>
          <cell r="P1746" t="str">
            <v>50mm dia nominal bore (DSR 20.2.1.6)</v>
          </cell>
          <cell r="Q1746" t="str">
            <v>m</v>
          </cell>
          <cell r="R1746" t="str">
            <v>m</v>
          </cell>
          <cell r="S1746">
            <v>15</v>
          </cell>
          <cell r="T1746">
            <v>15</v>
          </cell>
          <cell r="U1746">
            <v>15</v>
          </cell>
          <cell r="X1746">
            <v>15</v>
          </cell>
          <cell r="Y1746">
            <v>15</v>
          </cell>
          <cell r="Z1746" t="str">
            <v>KAK/1406</v>
          </cell>
          <cell r="AA1746" t="str">
            <v>INR</v>
          </cell>
          <cell r="AB1746">
            <v>808</v>
          </cell>
          <cell r="AC1746">
            <v>808</v>
          </cell>
          <cell r="AF1746">
            <v>2.3419203747072598E-2</v>
          </cell>
          <cell r="AG1746">
            <v>789.07728337236529</v>
          </cell>
          <cell r="AH1746">
            <v>0</v>
          </cell>
          <cell r="AI1746">
            <v>1</v>
          </cell>
          <cell r="AJ1746">
            <v>0</v>
          </cell>
          <cell r="AK1746">
            <v>0</v>
          </cell>
          <cell r="AL1746">
            <v>0</v>
          </cell>
          <cell r="AM1746">
            <v>0</v>
          </cell>
          <cell r="AN1746">
            <v>0</v>
          </cell>
          <cell r="AO1746">
            <v>0</v>
          </cell>
          <cell r="AP1746">
            <v>0</v>
          </cell>
          <cell r="AQ1746">
            <v>0</v>
          </cell>
          <cell r="AR1746">
            <v>789.07728337236529</v>
          </cell>
          <cell r="AS1746">
            <v>11836.159250585479</v>
          </cell>
          <cell r="AT1746">
            <v>1</v>
          </cell>
          <cell r="AU1746">
            <v>11836</v>
          </cell>
          <cell r="AV1746">
            <v>493.16666666666788</v>
          </cell>
          <cell r="AW1746">
            <v>412.27700395306056</v>
          </cell>
          <cell r="AX1746">
            <v>12741.443670619728</v>
          </cell>
          <cell r="AY1746">
            <v>12741.443670619728</v>
          </cell>
          <cell r="AZ1746">
            <v>0.16320000000000001</v>
          </cell>
          <cell r="BA1746">
            <v>0.04</v>
          </cell>
          <cell r="BB1746">
            <v>0</v>
          </cell>
          <cell r="BC1746">
            <v>0</v>
          </cell>
          <cell r="BH1746">
            <v>0</v>
          </cell>
          <cell r="BJ1746">
            <v>0</v>
          </cell>
        </row>
        <row r="1747">
          <cell r="A1747">
            <v>1747</v>
          </cell>
          <cell r="F1747" t="str">
            <v>XXX</v>
          </cell>
          <cell r="G1747" t="str">
            <v>d</v>
          </cell>
          <cell r="I1747" t="str">
            <v>CIV</v>
          </cell>
          <cell r="J1747" t="str">
            <v>Civil Works</v>
          </cell>
          <cell r="K1747" t="str">
            <v>Gen</v>
          </cell>
          <cell r="L1747" t="str">
            <v>I</v>
          </cell>
          <cell r="M1747" t="str">
            <v>I</v>
          </cell>
          <cell r="N1747" t="str">
            <v>I</v>
          </cell>
          <cell r="O1747" t="str">
            <v>CVL UR</v>
          </cell>
          <cell r="P1747" t="str">
            <v>65mm dia nominal bore</v>
          </cell>
          <cell r="Q1747" t="str">
            <v>m</v>
          </cell>
          <cell r="R1747" t="str">
            <v>m</v>
          </cell>
          <cell r="S1747">
            <v>11</v>
          </cell>
          <cell r="T1747">
            <v>11</v>
          </cell>
          <cell r="U1747">
            <v>11</v>
          </cell>
          <cell r="X1747">
            <v>11</v>
          </cell>
          <cell r="Y1747">
            <v>11</v>
          </cell>
          <cell r="Z1747" t="str">
            <v>KAK/1406</v>
          </cell>
          <cell r="AA1747" t="str">
            <v>INR</v>
          </cell>
          <cell r="AB1747">
            <v>1053</v>
          </cell>
          <cell r="AC1747">
            <v>1053</v>
          </cell>
          <cell r="AF1747">
            <v>2.3419203747072598E-2</v>
          </cell>
          <cell r="AG1747">
            <v>1028.3395784543325</v>
          </cell>
          <cell r="AH1747">
            <v>0</v>
          </cell>
          <cell r="AI1747">
            <v>1</v>
          </cell>
          <cell r="AJ1747">
            <v>0</v>
          </cell>
          <cell r="AK1747">
            <v>0</v>
          </cell>
          <cell r="AL1747">
            <v>0</v>
          </cell>
          <cell r="AM1747">
            <v>0</v>
          </cell>
          <cell r="AN1747">
            <v>0</v>
          </cell>
          <cell r="AO1747">
            <v>0</v>
          </cell>
          <cell r="AP1747">
            <v>0</v>
          </cell>
          <cell r="AQ1747">
            <v>0</v>
          </cell>
          <cell r="AR1747">
            <v>1028.3395784543325</v>
          </cell>
          <cell r="AS1747">
            <v>11311.735362997657</v>
          </cell>
          <cell r="AT1747">
            <v>1</v>
          </cell>
          <cell r="AU1747">
            <v>11312</v>
          </cell>
          <cell r="AV1747">
            <v>471.33333333333394</v>
          </cell>
          <cell r="AW1747">
            <v>394.02479458575726</v>
          </cell>
          <cell r="AX1747">
            <v>12177.358127919091</v>
          </cell>
          <cell r="AY1747">
            <v>12177.358127919091</v>
          </cell>
          <cell r="AZ1747">
            <v>0.16320000000000001</v>
          </cell>
          <cell r="BA1747">
            <v>0.04</v>
          </cell>
          <cell r="BB1747">
            <v>0</v>
          </cell>
          <cell r="BC1747">
            <v>0</v>
          </cell>
          <cell r="BH1747">
            <v>0</v>
          </cell>
          <cell r="BJ1747">
            <v>0</v>
          </cell>
        </row>
        <row r="1748">
          <cell r="A1748">
            <v>1748</v>
          </cell>
          <cell r="F1748" t="str">
            <v>XXX</v>
          </cell>
          <cell r="J1748" t="str">
            <v/>
          </cell>
          <cell r="L1748" t="str">
            <v>J</v>
          </cell>
          <cell r="M1748" t="str">
            <v>J</v>
          </cell>
          <cell r="N1748">
            <v>0</v>
          </cell>
          <cell r="R1748">
            <v>0</v>
          </cell>
          <cell r="S1748">
            <v>0</v>
          </cell>
          <cell r="T1748">
            <v>0</v>
          </cell>
          <cell r="X1748">
            <v>0</v>
          </cell>
          <cell r="Y1748">
            <v>0</v>
          </cell>
          <cell r="Z1748">
            <v>0</v>
          </cell>
          <cell r="AB1748">
            <v>0</v>
          </cell>
          <cell r="AC1748">
            <v>0</v>
          </cell>
          <cell r="AF1748">
            <v>0</v>
          </cell>
          <cell r="AG1748">
            <v>0</v>
          </cell>
          <cell r="AH1748">
            <v>0</v>
          </cell>
          <cell r="AI1748">
            <v>0</v>
          </cell>
          <cell r="AJ1748">
            <v>0</v>
          </cell>
          <cell r="AK1748">
            <v>0</v>
          </cell>
          <cell r="AL1748">
            <v>0</v>
          </cell>
          <cell r="AM1748">
            <v>0</v>
          </cell>
          <cell r="AN1748">
            <v>0</v>
          </cell>
          <cell r="AO1748">
            <v>0</v>
          </cell>
          <cell r="AP1748">
            <v>0</v>
          </cell>
          <cell r="AQ1748">
            <v>0</v>
          </cell>
          <cell r="AR1748">
            <v>0</v>
          </cell>
          <cell r="AS1748">
            <v>0</v>
          </cell>
          <cell r="AT1748">
            <v>0</v>
          </cell>
          <cell r="AU1748">
            <v>0</v>
          </cell>
          <cell r="AV1748">
            <v>0</v>
          </cell>
          <cell r="AW1748">
            <v>0</v>
          </cell>
          <cell r="AX1748">
            <v>0</v>
          </cell>
          <cell r="AY1748">
            <v>0</v>
          </cell>
          <cell r="AZ1748">
            <v>0</v>
          </cell>
          <cell r="BA1748">
            <v>0</v>
          </cell>
          <cell r="BB1748">
            <v>0</v>
          </cell>
          <cell r="BC1748">
            <v>0</v>
          </cell>
          <cell r="BH1748">
            <v>0</v>
          </cell>
          <cell r="BJ1748">
            <v>0</v>
          </cell>
        </row>
        <row r="1749">
          <cell r="A1749">
            <v>1749</v>
          </cell>
          <cell r="F1749" t="str">
            <v>XXX</v>
          </cell>
          <cell r="G1749" t="str">
            <v>B</v>
          </cell>
          <cell r="J1749" t="str">
            <v/>
          </cell>
          <cell r="L1749" t="str">
            <v>J</v>
          </cell>
          <cell r="M1749" t="str">
            <v>J</v>
          </cell>
          <cell r="N1749">
            <v>0</v>
          </cell>
          <cell r="P1749" t="str">
            <v>Concealed pipe including painting with anticorossive</v>
          </cell>
          <cell r="R1749">
            <v>0</v>
          </cell>
          <cell r="S1749">
            <v>0</v>
          </cell>
          <cell r="T1749">
            <v>0</v>
          </cell>
          <cell r="X1749">
            <v>0</v>
          </cell>
          <cell r="Y1749">
            <v>0</v>
          </cell>
          <cell r="Z1749">
            <v>0</v>
          </cell>
          <cell r="AB1749">
            <v>0</v>
          </cell>
          <cell r="AC1749">
            <v>0</v>
          </cell>
          <cell r="AF1749">
            <v>0</v>
          </cell>
          <cell r="AG1749">
            <v>0</v>
          </cell>
          <cell r="AH1749">
            <v>0</v>
          </cell>
          <cell r="AI1749">
            <v>0</v>
          </cell>
          <cell r="AJ1749">
            <v>0</v>
          </cell>
          <cell r="AK1749">
            <v>0</v>
          </cell>
          <cell r="AL1749">
            <v>0</v>
          </cell>
          <cell r="AM1749">
            <v>0</v>
          </cell>
          <cell r="AN1749">
            <v>0</v>
          </cell>
          <cell r="AO1749">
            <v>0</v>
          </cell>
          <cell r="AP1749">
            <v>0</v>
          </cell>
          <cell r="AQ1749">
            <v>0</v>
          </cell>
          <cell r="AR1749">
            <v>0</v>
          </cell>
          <cell r="AS1749">
            <v>0</v>
          </cell>
          <cell r="AT1749">
            <v>0</v>
          </cell>
          <cell r="AU1749">
            <v>0</v>
          </cell>
          <cell r="AV1749">
            <v>0</v>
          </cell>
          <cell r="AW1749">
            <v>0</v>
          </cell>
          <cell r="AX1749">
            <v>0</v>
          </cell>
          <cell r="AY1749">
            <v>0</v>
          </cell>
          <cell r="AZ1749">
            <v>0</v>
          </cell>
          <cell r="BA1749">
            <v>0</v>
          </cell>
          <cell r="BB1749">
            <v>0</v>
          </cell>
          <cell r="BC1749">
            <v>0</v>
          </cell>
          <cell r="BH1749">
            <v>0</v>
          </cell>
          <cell r="BJ1749">
            <v>0</v>
          </cell>
        </row>
        <row r="1750">
          <cell r="A1750">
            <v>1750</v>
          </cell>
          <cell r="F1750" t="str">
            <v>XXX</v>
          </cell>
          <cell r="J1750" t="str">
            <v/>
          </cell>
          <cell r="L1750" t="str">
            <v>J</v>
          </cell>
          <cell r="M1750" t="str">
            <v>J</v>
          </cell>
          <cell r="N1750">
            <v>0</v>
          </cell>
        </row>
      </sheetData>
      <sheetData sheetId="1"/>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sheetName val="Kalk_50"/>
      <sheetName val="OTHR-CST-SMY"/>
      <sheetName val="OTHER-COST-DET"/>
      <sheetName val="KG-PG-SPLIT"/>
      <sheetName val="KG-PG"/>
      <sheetName val="SCH-1"/>
      <sheetName val="SCH-2"/>
      <sheetName val="SCH-3A-1-SUPP"/>
      <sheetName val="SCH-3A-II-ETC"/>
      <sheetName val="SCH-4A-CIVIL"/>
      <sheetName val="SCH-5-TTC"/>
      <sheetName val="SCH-6-TRG"/>
      <sheetName val="Modul1"/>
      <sheetName val="Menu_Vorgabe"/>
      <sheetName val="Menu_Fenster"/>
      <sheetName val="Menu_Datum"/>
      <sheetName val="Menu_Drucken"/>
      <sheetName val="Menu_Gehezu"/>
      <sheetName val="Menu_Gelb"/>
    </sheetNames>
    <sheetDataSet>
      <sheetData sheetId="0">
        <row r="7">
          <cell r="A7">
            <v>7</v>
          </cell>
        </row>
        <row r="8">
          <cell r="A8">
            <v>8</v>
          </cell>
          <cell r="J8" t="str">
            <v/>
          </cell>
          <cell r="L8" t="str">
            <v>J</v>
          </cell>
          <cell r="M8" t="str">
            <v>J</v>
          </cell>
          <cell r="N8">
            <v>0</v>
          </cell>
          <cell r="AB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row>
        <row r="9">
          <cell r="A9">
            <v>9</v>
          </cell>
          <cell r="J9" t="str">
            <v/>
          </cell>
          <cell r="L9" t="str">
            <v>J</v>
          </cell>
          <cell r="M9" t="str">
            <v>J</v>
          </cell>
          <cell r="N9">
            <v>0</v>
          </cell>
          <cell r="X9">
            <v>0</v>
          </cell>
          <cell r="AB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row>
        <row r="10">
          <cell r="A10">
            <v>10</v>
          </cell>
          <cell r="J10" t="str">
            <v/>
          </cell>
          <cell r="L10" t="str">
            <v>J</v>
          </cell>
          <cell r="M10" t="str">
            <v>J</v>
          </cell>
          <cell r="N10">
            <v>0</v>
          </cell>
          <cell r="W10">
            <v>0</v>
          </cell>
          <cell r="X10">
            <v>0</v>
          </cell>
          <cell r="AB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row>
        <row r="11">
          <cell r="A11">
            <v>11</v>
          </cell>
          <cell r="J11" t="str">
            <v/>
          </cell>
          <cell r="L11" t="str">
            <v>J</v>
          </cell>
          <cell r="M11" t="str">
            <v>J</v>
          </cell>
          <cell r="N11">
            <v>0</v>
          </cell>
          <cell r="O11" t="str">
            <v>CVL UR</v>
          </cell>
          <cell r="W11">
            <v>0</v>
          </cell>
          <cell r="Z11" t="str">
            <v>INR</v>
          </cell>
          <cell r="AB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row>
        <row r="12">
          <cell r="A12">
            <v>12</v>
          </cell>
          <cell r="J12" t="str">
            <v/>
          </cell>
          <cell r="L12" t="str">
            <v>J</v>
          </cell>
          <cell r="M12" t="str">
            <v>J</v>
          </cell>
          <cell r="N12">
            <v>0</v>
          </cell>
          <cell r="O12" t="str">
            <v>CVLLSEP</v>
          </cell>
          <cell r="W12">
            <v>0</v>
          </cell>
          <cell r="Z12" t="str">
            <v>INR</v>
          </cell>
          <cell r="AB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row>
        <row r="13">
          <cell r="A13">
            <v>13</v>
          </cell>
          <cell r="J13" t="str">
            <v/>
          </cell>
          <cell r="L13" t="str">
            <v>J</v>
          </cell>
          <cell r="M13" t="str">
            <v>J</v>
          </cell>
          <cell r="N13">
            <v>0</v>
          </cell>
          <cell r="O13" t="str">
            <v>CVLLSLP</v>
          </cell>
          <cell r="W13">
            <v>0</v>
          </cell>
          <cell r="Z13" t="str">
            <v>INR</v>
          </cell>
          <cell r="AB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row>
        <row r="14">
          <cell r="A14">
            <v>14</v>
          </cell>
          <cell r="J14" t="str">
            <v/>
          </cell>
          <cell r="L14" t="str">
            <v>J</v>
          </cell>
          <cell r="M14" t="str">
            <v>J</v>
          </cell>
          <cell r="N14">
            <v>0</v>
          </cell>
          <cell r="O14" t="str">
            <v>CB</v>
          </cell>
          <cell r="W14">
            <v>0</v>
          </cell>
          <cell r="X14">
            <v>0</v>
          </cell>
          <cell r="Z14" t="str">
            <v>INR</v>
          </cell>
          <cell r="AB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100</v>
          </cell>
          <cell r="BE14">
            <v>0</v>
          </cell>
          <cell r="BF14">
            <v>0</v>
          </cell>
          <cell r="BG14">
            <v>0</v>
          </cell>
        </row>
        <row r="15">
          <cell r="A15">
            <v>15</v>
          </cell>
          <cell r="J15" t="str">
            <v/>
          </cell>
          <cell r="L15" t="str">
            <v>J</v>
          </cell>
          <cell r="M15" t="str">
            <v>J</v>
          </cell>
          <cell r="N15">
            <v>0</v>
          </cell>
          <cell r="O15" t="str">
            <v>ERTHG</v>
          </cell>
          <cell r="W15">
            <v>0</v>
          </cell>
          <cell r="X15">
            <v>0</v>
          </cell>
          <cell r="Z15" t="str">
            <v>INR</v>
          </cell>
          <cell r="AB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100</v>
          </cell>
          <cell r="BE15">
            <v>0</v>
          </cell>
          <cell r="BF15">
            <v>0</v>
          </cell>
          <cell r="BG15">
            <v>0</v>
          </cell>
        </row>
        <row r="16">
          <cell r="A16">
            <v>16</v>
          </cell>
          <cell r="J16" t="str">
            <v/>
          </cell>
          <cell r="L16" t="str">
            <v>J</v>
          </cell>
          <cell r="M16" t="str">
            <v>J</v>
          </cell>
          <cell r="N16">
            <v>0</v>
          </cell>
          <cell r="O16" t="str">
            <v>LTCAB</v>
          </cell>
          <cell r="W16">
            <v>0</v>
          </cell>
          <cell r="X16">
            <v>0</v>
          </cell>
          <cell r="Z16" t="str">
            <v>INR</v>
          </cell>
          <cell r="AB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100</v>
          </cell>
          <cell r="BE16">
            <v>0</v>
          </cell>
          <cell r="BF16">
            <v>0</v>
          </cell>
          <cell r="BG16">
            <v>0</v>
          </cell>
        </row>
        <row r="17">
          <cell r="A17">
            <v>17</v>
          </cell>
          <cell r="J17" t="str">
            <v/>
          </cell>
          <cell r="L17" t="str">
            <v>J</v>
          </cell>
          <cell r="M17" t="str">
            <v>J</v>
          </cell>
          <cell r="N17">
            <v>0</v>
          </cell>
          <cell r="W17">
            <v>0</v>
          </cell>
          <cell r="X17">
            <v>0</v>
          </cell>
          <cell r="AB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row>
        <row r="18">
          <cell r="A18">
            <v>18</v>
          </cell>
          <cell r="J18" t="str">
            <v/>
          </cell>
          <cell r="L18" t="str">
            <v>J</v>
          </cell>
          <cell r="M18" t="str">
            <v>J</v>
          </cell>
          <cell r="N18">
            <v>0</v>
          </cell>
          <cell r="W18">
            <v>0</v>
          </cell>
          <cell r="X18">
            <v>0</v>
          </cell>
          <cell r="AB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row>
        <row r="19">
          <cell r="A19">
            <v>19</v>
          </cell>
          <cell r="J19" t="str">
            <v/>
          </cell>
          <cell r="L19" t="str">
            <v>J</v>
          </cell>
          <cell r="M19" t="str">
            <v>J</v>
          </cell>
          <cell r="N19">
            <v>0</v>
          </cell>
          <cell r="W19">
            <v>0</v>
          </cell>
          <cell r="X19">
            <v>0</v>
          </cell>
          <cell r="AB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row>
        <row r="20">
          <cell r="A20">
            <v>20</v>
          </cell>
          <cell r="J20" t="str">
            <v/>
          </cell>
          <cell r="L20" t="str">
            <v>J</v>
          </cell>
          <cell r="M20" t="str">
            <v>J</v>
          </cell>
          <cell r="N20">
            <v>0</v>
          </cell>
          <cell r="R20">
            <v>0</v>
          </cell>
          <cell r="S20">
            <v>0</v>
          </cell>
          <cell r="W20">
            <v>0</v>
          </cell>
          <cell r="X20">
            <v>0</v>
          </cell>
          <cell r="AB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row>
        <row r="21">
          <cell r="A21">
            <v>21</v>
          </cell>
          <cell r="J21" t="str">
            <v/>
          </cell>
          <cell r="L21" t="str">
            <v>J</v>
          </cell>
          <cell r="M21" t="str">
            <v>J</v>
          </cell>
          <cell r="N21">
            <v>0</v>
          </cell>
          <cell r="R21">
            <v>0</v>
          </cell>
          <cell r="S21">
            <v>0</v>
          </cell>
          <cell r="W21">
            <v>0</v>
          </cell>
          <cell r="X21">
            <v>0</v>
          </cell>
          <cell r="AB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row>
        <row r="22">
          <cell r="A22">
            <v>22</v>
          </cell>
          <cell r="F22" t="str">
            <v>A</v>
          </cell>
          <cell r="G22" t="str">
            <v>A</v>
          </cell>
          <cell r="J22" t="str">
            <v/>
          </cell>
          <cell r="L22" t="str">
            <v>J</v>
          </cell>
          <cell r="M22" t="str">
            <v>J</v>
          </cell>
          <cell r="N22">
            <v>0</v>
          </cell>
          <cell r="P22" t="str">
            <v>Main equipment</v>
          </cell>
          <cell r="R22">
            <v>0</v>
          </cell>
          <cell r="S22">
            <v>0</v>
          </cell>
          <cell r="W22">
            <v>0</v>
          </cell>
          <cell r="X22">
            <v>0</v>
          </cell>
          <cell r="AB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row>
        <row r="23">
          <cell r="A23">
            <v>23</v>
          </cell>
          <cell r="F23" t="str">
            <v>1.</v>
          </cell>
          <cell r="G23" t="str">
            <v>1.</v>
          </cell>
          <cell r="I23" t="str">
            <v>EQ</v>
          </cell>
          <cell r="J23" t="str">
            <v>EQPTS</v>
          </cell>
          <cell r="K23">
            <v>132</v>
          </cell>
          <cell r="L23" t="str">
            <v>J</v>
          </cell>
          <cell r="M23" t="str">
            <v>J</v>
          </cell>
          <cell r="N23" t="str">
            <v>A</v>
          </cell>
          <cell r="O23" t="str">
            <v>TRAFO</v>
          </cell>
          <cell r="P23" t="str">
            <v>10/16MVA, 132/11KV Power T/F</v>
          </cell>
          <cell r="Q23" t="str">
            <v>No.</v>
          </cell>
          <cell r="R23">
            <v>3</v>
          </cell>
          <cell r="S23">
            <v>3</v>
          </cell>
          <cell r="T23">
            <v>3</v>
          </cell>
          <cell r="W23">
            <v>3</v>
          </cell>
          <cell r="X23">
            <v>3</v>
          </cell>
          <cell r="Y23" t="str">
            <v>TELK</v>
          </cell>
          <cell r="Z23" t="str">
            <v>INR</v>
          </cell>
          <cell r="AA23">
            <v>12700000</v>
          </cell>
          <cell r="AB23">
            <v>12700000</v>
          </cell>
          <cell r="AE23">
            <v>0</v>
          </cell>
          <cell r="AF23">
            <v>12700000</v>
          </cell>
          <cell r="AG23">
            <v>38100000</v>
          </cell>
          <cell r="AH23">
            <v>1.349307480148209</v>
          </cell>
          <cell r="AI23">
            <v>51408615</v>
          </cell>
          <cell r="AJ23">
            <v>6217920</v>
          </cell>
          <cell r="AK23">
            <v>1772717</v>
          </cell>
          <cell r="AL23">
            <v>59399252</v>
          </cell>
          <cell r="AM23">
            <v>2176200</v>
          </cell>
          <cell r="AN23">
            <v>0</v>
          </cell>
          <cell r="AO23">
            <v>0</v>
          </cell>
          <cell r="AP23">
            <v>61575452</v>
          </cell>
          <cell r="AQ23">
            <v>95339</v>
          </cell>
          <cell r="AR23">
            <v>286017</v>
          </cell>
          <cell r="AS23">
            <v>0.92056072400640576</v>
          </cell>
          <cell r="AT23">
            <v>263296</v>
          </cell>
          <cell r="AU23">
            <v>0</v>
          </cell>
          <cell r="AV23">
            <v>29906.672605790664</v>
          </cell>
          <cell r="AW23">
            <v>293202.67260579066</v>
          </cell>
          <cell r="AX23">
            <v>61868654.67260579</v>
          </cell>
          <cell r="AY23">
            <v>0.16320000000000001</v>
          </cell>
          <cell r="AZ23">
            <v>0.04</v>
          </cell>
          <cell r="BA23">
            <v>5.7118110236220473E-2</v>
          </cell>
          <cell r="BB23">
            <v>0</v>
          </cell>
          <cell r="BC23">
            <v>0</v>
          </cell>
          <cell r="BD23">
            <v>100357</v>
          </cell>
          <cell r="BE23">
            <v>95339</v>
          </cell>
          <cell r="BF23">
            <v>0</v>
          </cell>
          <cell r="BG23">
            <v>38100000</v>
          </cell>
        </row>
        <row r="24">
          <cell r="A24">
            <v>24</v>
          </cell>
          <cell r="F24" t="str">
            <v>XXX</v>
          </cell>
          <cell r="G24" t="str">
            <v>1.1</v>
          </cell>
          <cell r="I24" t="str">
            <v>S</v>
          </cell>
          <cell r="J24" t="str">
            <v>SPARES</v>
          </cell>
          <cell r="K24">
            <v>132</v>
          </cell>
          <cell r="L24" t="str">
            <v>J</v>
          </cell>
          <cell r="M24" t="str">
            <v>J</v>
          </cell>
          <cell r="N24" t="str">
            <v>A</v>
          </cell>
          <cell r="O24" t="str">
            <v>TRAFO</v>
          </cell>
          <cell r="P24" t="str">
            <v>16/20MVA 132/33kV Power Transformer [HVPN Supply]</v>
          </cell>
          <cell r="Q24" t="str">
            <v>No.</v>
          </cell>
          <cell r="R24">
            <v>1</v>
          </cell>
          <cell r="S24">
            <v>1</v>
          </cell>
          <cell r="T24">
            <v>1</v>
          </cell>
          <cell r="W24">
            <v>1</v>
          </cell>
          <cell r="X24">
            <v>1</v>
          </cell>
          <cell r="AB24">
            <v>0</v>
          </cell>
          <cell r="AE24">
            <v>0</v>
          </cell>
          <cell r="AF24">
            <v>0</v>
          </cell>
          <cell r="AG24">
            <v>0</v>
          </cell>
          <cell r="AH24">
            <v>1.349307480148209</v>
          </cell>
          <cell r="AI24">
            <v>0</v>
          </cell>
          <cell r="AJ24">
            <v>0</v>
          </cell>
          <cell r="AK24">
            <v>0</v>
          </cell>
          <cell r="AL24">
            <v>0</v>
          </cell>
          <cell r="AM24">
            <v>0</v>
          </cell>
          <cell r="AN24">
            <v>0</v>
          </cell>
          <cell r="AO24">
            <v>0</v>
          </cell>
          <cell r="AP24">
            <v>0</v>
          </cell>
          <cell r="AQ24">
            <v>95339</v>
          </cell>
          <cell r="AR24">
            <v>95339</v>
          </cell>
          <cell r="AS24">
            <v>0.92056072400640576</v>
          </cell>
          <cell r="AT24">
            <v>87765</v>
          </cell>
          <cell r="AU24">
            <v>0</v>
          </cell>
          <cell r="AV24">
            <v>9968.8530066815147</v>
          </cell>
          <cell r="AW24">
            <v>97733.853006681515</v>
          </cell>
          <cell r="AX24">
            <v>97733.853006681515</v>
          </cell>
          <cell r="AY24">
            <v>0.16320000000000001</v>
          </cell>
          <cell r="AZ24">
            <v>0.04</v>
          </cell>
          <cell r="BA24">
            <v>5.7118110236220473E-2</v>
          </cell>
          <cell r="BB24">
            <v>0</v>
          </cell>
          <cell r="BC24">
            <v>0</v>
          </cell>
          <cell r="BD24">
            <v>100357</v>
          </cell>
          <cell r="BE24">
            <v>95339</v>
          </cell>
          <cell r="BF24">
            <v>0</v>
          </cell>
          <cell r="BG24">
            <v>0</v>
          </cell>
        </row>
        <row r="25">
          <cell r="A25">
            <v>25</v>
          </cell>
          <cell r="F25" t="str">
            <v>XXX</v>
          </cell>
          <cell r="G25" t="str">
            <v>1.2</v>
          </cell>
          <cell r="I25" t="str">
            <v>S</v>
          </cell>
          <cell r="J25" t="str">
            <v>SPARES</v>
          </cell>
          <cell r="K25">
            <v>132</v>
          </cell>
          <cell r="L25" t="str">
            <v>J</v>
          </cell>
          <cell r="M25" t="str">
            <v>J</v>
          </cell>
          <cell r="N25" t="str">
            <v>A</v>
          </cell>
          <cell r="O25" t="str">
            <v>TRAFO</v>
          </cell>
          <cell r="P25" t="str">
            <v>10/16MVA 132/33kV Power Transformer [HVPN Supply]</v>
          </cell>
          <cell r="Q25" t="str">
            <v>No.</v>
          </cell>
          <cell r="R25">
            <v>2</v>
          </cell>
          <cell r="S25">
            <v>2</v>
          </cell>
          <cell r="T25">
            <v>2</v>
          </cell>
          <cell r="W25">
            <v>2</v>
          </cell>
          <cell r="X25">
            <v>2</v>
          </cell>
          <cell r="AB25">
            <v>0</v>
          </cell>
          <cell r="AE25">
            <v>0</v>
          </cell>
          <cell r="AF25">
            <v>0</v>
          </cell>
          <cell r="AG25">
            <v>0</v>
          </cell>
          <cell r="AH25">
            <v>1.349307480148209</v>
          </cell>
          <cell r="AI25">
            <v>0</v>
          </cell>
          <cell r="AJ25">
            <v>0</v>
          </cell>
          <cell r="AK25">
            <v>0</v>
          </cell>
          <cell r="AL25">
            <v>0</v>
          </cell>
          <cell r="AM25">
            <v>0</v>
          </cell>
          <cell r="AN25">
            <v>0</v>
          </cell>
          <cell r="AO25">
            <v>0</v>
          </cell>
          <cell r="AP25">
            <v>0</v>
          </cell>
          <cell r="AQ25">
            <v>95339</v>
          </cell>
          <cell r="AR25">
            <v>190678</v>
          </cell>
          <cell r="AS25">
            <v>0.92056072400640576</v>
          </cell>
          <cell r="AT25">
            <v>175531</v>
          </cell>
          <cell r="AU25">
            <v>0</v>
          </cell>
          <cell r="AV25">
            <v>19937.81959910912</v>
          </cell>
          <cell r="AW25">
            <v>195468.81959910912</v>
          </cell>
          <cell r="AX25">
            <v>195468.81959910912</v>
          </cell>
          <cell r="AY25">
            <v>0.16320000000000001</v>
          </cell>
          <cell r="AZ25">
            <v>0.04</v>
          </cell>
          <cell r="BA25">
            <v>5.7118110236220473E-2</v>
          </cell>
          <cell r="BB25">
            <v>0</v>
          </cell>
          <cell r="BC25">
            <v>0</v>
          </cell>
          <cell r="BD25">
            <v>100357</v>
          </cell>
          <cell r="BE25">
            <v>95339</v>
          </cell>
          <cell r="BF25">
            <v>0</v>
          </cell>
          <cell r="BG25">
            <v>0</v>
          </cell>
        </row>
        <row r="26">
          <cell r="A26">
            <v>26</v>
          </cell>
          <cell r="F26" t="str">
            <v>XXX</v>
          </cell>
          <cell r="G26" t="str">
            <v>1.3</v>
          </cell>
          <cell r="I26" t="str">
            <v>S</v>
          </cell>
          <cell r="J26" t="str">
            <v>SPARES</v>
          </cell>
          <cell r="K26">
            <v>132</v>
          </cell>
          <cell r="L26" t="str">
            <v>J</v>
          </cell>
          <cell r="M26" t="str">
            <v>J</v>
          </cell>
          <cell r="N26" t="str">
            <v>A</v>
          </cell>
          <cell r="O26" t="str">
            <v>TRAFO</v>
          </cell>
          <cell r="P26" t="str">
            <v>4MVA 33/11kV Power Transformer [HVPN Supply]</v>
          </cell>
          <cell r="Q26" t="str">
            <v>No.</v>
          </cell>
          <cell r="R26">
            <v>1</v>
          </cell>
          <cell r="S26">
            <v>1</v>
          </cell>
          <cell r="T26">
            <v>1</v>
          </cell>
          <cell r="W26">
            <v>1</v>
          </cell>
          <cell r="X26">
            <v>1</v>
          </cell>
          <cell r="AB26">
            <v>0</v>
          </cell>
          <cell r="AE26">
            <v>0</v>
          </cell>
          <cell r="AF26">
            <v>0</v>
          </cell>
          <cell r="AG26">
            <v>0</v>
          </cell>
          <cell r="AH26">
            <v>1.349307480148209</v>
          </cell>
          <cell r="AI26">
            <v>0</v>
          </cell>
          <cell r="AJ26">
            <v>0</v>
          </cell>
          <cell r="AK26">
            <v>0</v>
          </cell>
          <cell r="AL26">
            <v>0</v>
          </cell>
          <cell r="AM26">
            <v>0</v>
          </cell>
          <cell r="AN26">
            <v>0</v>
          </cell>
          <cell r="AO26">
            <v>0</v>
          </cell>
          <cell r="AP26">
            <v>0</v>
          </cell>
          <cell r="AQ26">
            <v>46670</v>
          </cell>
          <cell r="AR26">
            <v>46670</v>
          </cell>
          <cell r="AS26">
            <v>0.92056072400640576</v>
          </cell>
          <cell r="AT26">
            <v>42963</v>
          </cell>
          <cell r="AU26">
            <v>0</v>
          </cell>
          <cell r="AV26">
            <v>4879.9844097995519</v>
          </cell>
          <cell r="AW26">
            <v>47842.984409799552</v>
          </cell>
          <cell r="AX26">
            <v>47842.984409799552</v>
          </cell>
          <cell r="AY26">
            <v>0.16320000000000001</v>
          </cell>
          <cell r="AZ26">
            <v>0.04</v>
          </cell>
          <cell r="BA26">
            <v>5.7118110236220473E-2</v>
          </cell>
          <cell r="BB26">
            <v>0</v>
          </cell>
          <cell r="BC26">
            <v>0</v>
          </cell>
          <cell r="BD26">
            <v>49126</v>
          </cell>
          <cell r="BE26">
            <v>46670</v>
          </cell>
          <cell r="BF26">
            <v>0</v>
          </cell>
          <cell r="BG26">
            <v>0</v>
          </cell>
        </row>
        <row r="27">
          <cell r="A27">
            <v>27</v>
          </cell>
          <cell r="F27" t="str">
            <v>2.   </v>
          </cell>
          <cell r="G27" t="str">
            <v>2.   </v>
          </cell>
          <cell r="I27" t="str">
            <v>EQ</v>
          </cell>
          <cell r="J27" t="str">
            <v>EQPTS</v>
          </cell>
          <cell r="K27">
            <v>132</v>
          </cell>
          <cell r="L27" t="str">
            <v>J</v>
          </cell>
          <cell r="M27" t="str">
            <v>J</v>
          </cell>
          <cell r="N27" t="str">
            <v>B</v>
          </cell>
          <cell r="O27" t="str">
            <v>PTDHS</v>
          </cell>
          <cell r="P27" t="str">
            <v>132 kV SF-6 BREAKER</v>
          </cell>
          <cell r="Q27" t="str">
            <v>No.</v>
          </cell>
          <cell r="R27">
            <v>9</v>
          </cell>
          <cell r="S27">
            <v>9</v>
          </cell>
          <cell r="T27">
            <v>9</v>
          </cell>
          <cell r="W27">
            <v>9</v>
          </cell>
          <cell r="X27">
            <v>9</v>
          </cell>
          <cell r="Y27" t="str">
            <v>PTDHS/0505</v>
          </cell>
          <cell r="Z27" t="str">
            <v>INR</v>
          </cell>
          <cell r="AA27">
            <v>630000</v>
          </cell>
          <cell r="AB27">
            <v>630000</v>
          </cell>
          <cell r="AE27">
            <v>0</v>
          </cell>
          <cell r="AF27">
            <v>630000</v>
          </cell>
          <cell r="AG27">
            <v>5670000</v>
          </cell>
          <cell r="AH27">
            <v>1.3291347033624097</v>
          </cell>
          <cell r="AI27">
            <v>7536194</v>
          </cell>
          <cell r="AJ27">
            <v>1229907</v>
          </cell>
          <cell r="AK27">
            <v>275996</v>
          </cell>
          <cell r="AL27">
            <v>9042097</v>
          </cell>
          <cell r="AM27">
            <v>155716</v>
          </cell>
          <cell r="AN27">
            <v>0</v>
          </cell>
          <cell r="AO27">
            <v>0</v>
          </cell>
          <cell r="AP27">
            <v>9197813</v>
          </cell>
          <cell r="AQ27">
            <v>19497</v>
          </cell>
          <cell r="AR27">
            <v>175473</v>
          </cell>
          <cell r="AS27">
            <v>0.92056072400640576</v>
          </cell>
          <cell r="AT27">
            <v>161534</v>
          </cell>
          <cell r="AU27">
            <v>0</v>
          </cell>
          <cell r="AV27">
            <v>18347.959910913138</v>
          </cell>
          <cell r="AW27">
            <v>179881.95991091314</v>
          </cell>
          <cell r="AX27">
            <v>9377694.9599109124</v>
          </cell>
          <cell r="AY27">
            <v>0.16320000000000001</v>
          </cell>
          <cell r="AZ27">
            <v>0.04</v>
          </cell>
          <cell r="BA27">
            <v>2.7463088706610898E-2</v>
          </cell>
          <cell r="BB27">
            <v>0</v>
          </cell>
          <cell r="BC27">
            <v>0</v>
          </cell>
          <cell r="BD27">
            <v>20523</v>
          </cell>
          <cell r="BE27">
            <v>19497</v>
          </cell>
          <cell r="BF27">
            <v>0</v>
          </cell>
          <cell r="BG27">
            <v>5670000</v>
          </cell>
        </row>
        <row r="28">
          <cell r="A28">
            <v>28</v>
          </cell>
          <cell r="F28" t="str">
            <v>3.1</v>
          </cell>
          <cell r="G28" t="str">
            <v>3.1</v>
          </cell>
          <cell r="I28" t="str">
            <v>EQ</v>
          </cell>
          <cell r="J28" t="str">
            <v>EQPTS</v>
          </cell>
          <cell r="K28">
            <v>132</v>
          </cell>
          <cell r="L28" t="str">
            <v>J</v>
          </cell>
          <cell r="M28" t="str">
            <v>J</v>
          </cell>
          <cell r="N28" t="str">
            <v>D</v>
          </cell>
          <cell r="O28" t="str">
            <v>ISO</v>
          </cell>
          <cell r="P28" t="str">
            <v>132 kV Isolator WITH E/SWITCH</v>
          </cell>
          <cell r="Q28" t="str">
            <v>No.</v>
          </cell>
          <cell r="R28">
            <v>4</v>
          </cell>
          <cell r="S28">
            <v>4</v>
          </cell>
          <cell r="T28">
            <v>4</v>
          </cell>
          <cell r="W28">
            <v>4</v>
          </cell>
          <cell r="X28">
            <v>4</v>
          </cell>
          <cell r="Y28" t="str">
            <v>GKE/0405</v>
          </cell>
          <cell r="Z28" t="str">
            <v>INR</v>
          </cell>
          <cell r="AA28">
            <v>74500</v>
          </cell>
          <cell r="AB28">
            <v>74500</v>
          </cell>
          <cell r="AE28">
            <v>0</v>
          </cell>
          <cell r="AF28">
            <v>74500</v>
          </cell>
          <cell r="AG28">
            <v>298000</v>
          </cell>
          <cell r="AH28">
            <v>1.4110763031790636</v>
          </cell>
          <cell r="AI28">
            <v>420501</v>
          </cell>
          <cell r="AJ28">
            <v>48634</v>
          </cell>
          <cell r="AK28">
            <v>13865</v>
          </cell>
          <cell r="AL28">
            <v>483000</v>
          </cell>
          <cell r="AM28">
            <v>7418</v>
          </cell>
          <cell r="AN28">
            <v>0</v>
          </cell>
          <cell r="AO28">
            <v>0</v>
          </cell>
          <cell r="AP28">
            <v>490418</v>
          </cell>
          <cell r="AQ28">
            <v>13975</v>
          </cell>
          <cell r="AR28">
            <v>55900</v>
          </cell>
          <cell r="AS28">
            <v>0.92056072400640576</v>
          </cell>
          <cell r="AT28">
            <v>51459</v>
          </cell>
          <cell r="AU28">
            <v>0</v>
          </cell>
          <cell r="AV28">
            <v>5845.0089086859662</v>
          </cell>
          <cell r="AW28">
            <v>57304.008908685966</v>
          </cell>
          <cell r="AX28">
            <v>547722.008908686</v>
          </cell>
          <cell r="AY28">
            <v>0.16320000000000001</v>
          </cell>
          <cell r="AZ28">
            <v>0.04</v>
          </cell>
          <cell r="BA28">
            <v>2.4893772893772891E-2</v>
          </cell>
          <cell r="BB28">
            <v>0</v>
          </cell>
          <cell r="BC28">
            <v>0</v>
          </cell>
          <cell r="BD28">
            <v>14710</v>
          </cell>
          <cell r="BE28">
            <v>13975</v>
          </cell>
          <cell r="BF28">
            <v>0</v>
          </cell>
          <cell r="BG28">
            <v>298000</v>
          </cell>
        </row>
        <row r="29">
          <cell r="A29">
            <v>29</v>
          </cell>
          <cell r="F29" t="str">
            <v>3.2</v>
          </cell>
          <cell r="G29" t="str">
            <v>3.2</v>
          </cell>
          <cell r="I29" t="str">
            <v>EQ</v>
          </cell>
          <cell r="J29" t="str">
            <v>EQPTS</v>
          </cell>
          <cell r="K29">
            <v>132</v>
          </cell>
          <cell r="L29" t="str">
            <v>J</v>
          </cell>
          <cell r="M29" t="str">
            <v>J</v>
          </cell>
          <cell r="N29" t="str">
            <v>C</v>
          </cell>
          <cell r="O29" t="str">
            <v>INSU</v>
          </cell>
          <cell r="P29" t="str">
            <v>Insulator for the above Isolator (ETC incl. in</v>
          </cell>
          <cell r="Q29" t="str">
            <v>No.</v>
          </cell>
          <cell r="R29">
            <v>36</v>
          </cell>
          <cell r="S29">
            <v>36</v>
          </cell>
          <cell r="T29">
            <v>36</v>
          </cell>
          <cell r="W29">
            <v>36</v>
          </cell>
          <cell r="X29">
            <v>36</v>
          </cell>
          <cell r="Y29" t="str">
            <v>WSI/0205</v>
          </cell>
          <cell r="Z29" t="str">
            <v>INR</v>
          </cell>
          <cell r="AA29">
            <v>7200</v>
          </cell>
          <cell r="AB29">
            <v>7200</v>
          </cell>
          <cell r="AE29">
            <v>0</v>
          </cell>
          <cell r="AF29">
            <v>7200</v>
          </cell>
          <cell r="AG29">
            <v>259200</v>
          </cell>
          <cell r="AH29">
            <v>1.3640417401703189</v>
          </cell>
          <cell r="AI29">
            <v>353560</v>
          </cell>
          <cell r="AJ29">
            <v>42301</v>
          </cell>
          <cell r="AK29">
            <v>12060</v>
          </cell>
          <cell r="AL29">
            <v>407921</v>
          </cell>
          <cell r="AM29">
            <v>5708</v>
          </cell>
          <cell r="AN29">
            <v>0</v>
          </cell>
          <cell r="AO29">
            <v>0</v>
          </cell>
          <cell r="AP29">
            <v>413629</v>
          </cell>
          <cell r="AQ29">
            <v>0</v>
          </cell>
          <cell r="AR29">
            <v>0</v>
          </cell>
          <cell r="AS29">
            <v>0.92056072400640576</v>
          </cell>
          <cell r="AT29">
            <v>0</v>
          </cell>
          <cell r="AU29">
            <v>0</v>
          </cell>
          <cell r="AV29">
            <v>0</v>
          </cell>
          <cell r="AW29">
            <v>0</v>
          </cell>
          <cell r="AX29">
            <v>413629</v>
          </cell>
          <cell r="AY29">
            <v>0.16320000000000001</v>
          </cell>
          <cell r="AZ29">
            <v>0.04</v>
          </cell>
          <cell r="BA29">
            <v>2.2020020020020022E-2</v>
          </cell>
          <cell r="BB29">
            <v>0</v>
          </cell>
          <cell r="BC29">
            <v>0</v>
          </cell>
          <cell r="BD29">
            <v>0</v>
          </cell>
          <cell r="BE29">
            <v>0</v>
          </cell>
          <cell r="BF29">
            <v>0</v>
          </cell>
          <cell r="BG29">
            <v>259200</v>
          </cell>
        </row>
        <row r="30">
          <cell r="A30">
            <v>30</v>
          </cell>
          <cell r="J30" t="str">
            <v/>
          </cell>
          <cell r="L30" t="str">
            <v>J</v>
          </cell>
          <cell r="M30" t="str">
            <v>J</v>
          </cell>
          <cell r="N30">
            <v>0</v>
          </cell>
          <cell r="P30" t="str">
            <v>isolator)</v>
          </cell>
          <cell r="R30">
            <v>0</v>
          </cell>
          <cell r="S30">
            <v>0</v>
          </cell>
          <cell r="W30">
            <v>0</v>
          </cell>
          <cell r="X30">
            <v>0</v>
          </cell>
          <cell r="AB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row>
        <row r="31">
          <cell r="A31">
            <v>31</v>
          </cell>
          <cell r="F31" t="str">
            <v>4.1</v>
          </cell>
          <cell r="G31" t="str">
            <v>4.1</v>
          </cell>
          <cell r="I31" t="str">
            <v>EQ</v>
          </cell>
          <cell r="J31" t="str">
            <v>EQPTS</v>
          </cell>
          <cell r="K31">
            <v>132</v>
          </cell>
          <cell r="L31" t="str">
            <v>J</v>
          </cell>
          <cell r="M31" t="str">
            <v>J</v>
          </cell>
          <cell r="N31" t="str">
            <v>D</v>
          </cell>
          <cell r="O31" t="str">
            <v>ISO</v>
          </cell>
          <cell r="P31" t="str">
            <v>132 kV Isolator without E/SWITCH</v>
          </cell>
          <cell r="Q31" t="str">
            <v>No.</v>
          </cell>
          <cell r="R31">
            <v>16</v>
          </cell>
          <cell r="S31">
            <v>16</v>
          </cell>
          <cell r="T31">
            <v>16</v>
          </cell>
          <cell r="W31">
            <v>16</v>
          </cell>
          <cell r="X31">
            <v>16</v>
          </cell>
          <cell r="Y31" t="str">
            <v>GKE/0405</v>
          </cell>
          <cell r="Z31" t="str">
            <v>INR</v>
          </cell>
          <cell r="AA31">
            <v>56500</v>
          </cell>
          <cell r="AB31">
            <v>56500</v>
          </cell>
          <cell r="AE31">
            <v>0</v>
          </cell>
          <cell r="AF31">
            <v>56500</v>
          </cell>
          <cell r="AG31">
            <v>904000</v>
          </cell>
          <cell r="AH31">
            <v>1.4110763031790636</v>
          </cell>
          <cell r="AI31">
            <v>1275613</v>
          </cell>
          <cell r="AJ31">
            <v>147533</v>
          </cell>
          <cell r="AK31">
            <v>42061</v>
          </cell>
          <cell r="AL31">
            <v>1465207</v>
          </cell>
          <cell r="AM31">
            <v>22504</v>
          </cell>
          <cell r="AN31">
            <v>0</v>
          </cell>
          <cell r="AO31">
            <v>0</v>
          </cell>
          <cell r="AP31">
            <v>1487711</v>
          </cell>
          <cell r="AQ31">
            <v>12930</v>
          </cell>
          <cell r="AR31">
            <v>206880</v>
          </cell>
          <cell r="AS31">
            <v>0.92056072400640576</v>
          </cell>
          <cell r="AT31">
            <v>190446</v>
          </cell>
          <cell r="AU31">
            <v>0</v>
          </cell>
          <cell r="AV31">
            <v>21631.951002227172</v>
          </cell>
          <cell r="AW31">
            <v>212077.95100222717</v>
          </cell>
          <cell r="AX31">
            <v>1699788.9510022271</v>
          </cell>
          <cell r="AY31">
            <v>0.16320000000000001</v>
          </cell>
          <cell r="AZ31">
            <v>0.04</v>
          </cell>
          <cell r="BA31">
            <v>2.4893772893772891E-2</v>
          </cell>
          <cell r="BB31">
            <v>0</v>
          </cell>
          <cell r="BC31">
            <v>0</v>
          </cell>
          <cell r="BD31">
            <v>13611</v>
          </cell>
          <cell r="BE31">
            <v>12930</v>
          </cell>
          <cell r="BF31">
            <v>0</v>
          </cell>
          <cell r="BG31">
            <v>904000</v>
          </cell>
        </row>
        <row r="32">
          <cell r="A32">
            <v>32</v>
          </cell>
          <cell r="F32" t="str">
            <v>4.2</v>
          </cell>
          <cell r="G32" t="str">
            <v>4.2</v>
          </cell>
          <cell r="I32" t="str">
            <v>EQ</v>
          </cell>
          <cell r="J32" t="str">
            <v>EQPTS</v>
          </cell>
          <cell r="K32">
            <v>132</v>
          </cell>
          <cell r="L32" t="str">
            <v>J</v>
          </cell>
          <cell r="M32" t="str">
            <v>J</v>
          </cell>
          <cell r="N32" t="str">
            <v>C</v>
          </cell>
          <cell r="O32" t="str">
            <v>INSU</v>
          </cell>
          <cell r="P32" t="str">
            <v>Insulator for the above Isolator (ETC incl. in</v>
          </cell>
          <cell r="Q32" t="str">
            <v>No.</v>
          </cell>
          <cell r="R32">
            <v>144</v>
          </cell>
          <cell r="S32">
            <v>144</v>
          </cell>
          <cell r="T32">
            <v>144</v>
          </cell>
          <cell r="W32">
            <v>144</v>
          </cell>
          <cell r="X32">
            <v>144</v>
          </cell>
          <cell r="Y32" t="str">
            <v>WSI/0205</v>
          </cell>
          <cell r="Z32" t="str">
            <v>INR</v>
          </cell>
          <cell r="AA32">
            <v>7200</v>
          </cell>
          <cell r="AB32">
            <v>7200</v>
          </cell>
          <cell r="AE32">
            <v>0</v>
          </cell>
          <cell r="AF32">
            <v>7200</v>
          </cell>
          <cell r="AG32">
            <v>1036800</v>
          </cell>
          <cell r="AH32">
            <v>1.3640417401703189</v>
          </cell>
          <cell r="AI32">
            <v>1414238</v>
          </cell>
          <cell r="AJ32">
            <v>169206</v>
          </cell>
          <cell r="AK32">
            <v>48240</v>
          </cell>
          <cell r="AL32">
            <v>1631684</v>
          </cell>
          <cell r="AM32">
            <v>22830</v>
          </cell>
          <cell r="AN32">
            <v>0</v>
          </cell>
          <cell r="AO32">
            <v>0</v>
          </cell>
          <cell r="AP32">
            <v>1654514</v>
          </cell>
          <cell r="AQ32">
            <v>0</v>
          </cell>
          <cell r="AR32">
            <v>0</v>
          </cell>
          <cell r="AS32">
            <v>0.92056072400640576</v>
          </cell>
          <cell r="AT32">
            <v>0</v>
          </cell>
          <cell r="AU32">
            <v>0</v>
          </cell>
          <cell r="AV32">
            <v>0</v>
          </cell>
          <cell r="AW32">
            <v>0</v>
          </cell>
          <cell r="AX32">
            <v>1654514</v>
          </cell>
          <cell r="AY32">
            <v>0.16320000000000001</v>
          </cell>
          <cell r="AZ32">
            <v>0.04</v>
          </cell>
          <cell r="BA32">
            <v>2.2020020020020022E-2</v>
          </cell>
          <cell r="BB32">
            <v>0</v>
          </cell>
          <cell r="BC32">
            <v>0</v>
          </cell>
          <cell r="BD32">
            <v>0</v>
          </cell>
          <cell r="BE32">
            <v>0</v>
          </cell>
          <cell r="BF32">
            <v>0</v>
          </cell>
          <cell r="BG32">
            <v>1036800</v>
          </cell>
        </row>
        <row r="33">
          <cell r="A33">
            <v>33</v>
          </cell>
          <cell r="J33" t="str">
            <v/>
          </cell>
          <cell r="L33" t="str">
            <v>J</v>
          </cell>
          <cell r="M33" t="str">
            <v>J</v>
          </cell>
          <cell r="N33">
            <v>0</v>
          </cell>
          <cell r="P33" t="str">
            <v>isolator)</v>
          </cell>
          <cell r="R33">
            <v>0</v>
          </cell>
          <cell r="S33">
            <v>0</v>
          </cell>
          <cell r="W33">
            <v>0</v>
          </cell>
          <cell r="X33">
            <v>0</v>
          </cell>
          <cell r="AB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row>
        <row r="34">
          <cell r="A34">
            <v>34</v>
          </cell>
          <cell r="F34" t="str">
            <v>5.   </v>
          </cell>
          <cell r="G34" t="str">
            <v>5.   </v>
          </cell>
          <cell r="I34" t="str">
            <v>EQ</v>
          </cell>
          <cell r="J34" t="str">
            <v>EQPTS</v>
          </cell>
          <cell r="K34">
            <v>132</v>
          </cell>
          <cell r="L34" t="str">
            <v>J</v>
          </cell>
          <cell r="M34" t="str">
            <v>J</v>
          </cell>
          <cell r="N34" t="str">
            <v>D</v>
          </cell>
          <cell r="O34" t="str">
            <v>SA</v>
          </cell>
          <cell r="P34" t="str">
            <v>132kV SURGE ARRESTOR</v>
          </cell>
          <cell r="Q34" t="str">
            <v>No.</v>
          </cell>
          <cell r="R34">
            <v>30</v>
          </cell>
          <cell r="S34">
            <v>30</v>
          </cell>
          <cell r="T34">
            <v>30</v>
          </cell>
          <cell r="W34">
            <v>30</v>
          </cell>
          <cell r="X34">
            <v>30</v>
          </cell>
          <cell r="Y34" t="str">
            <v>CGL/1105</v>
          </cell>
          <cell r="Z34" t="str">
            <v>INR</v>
          </cell>
          <cell r="AA34">
            <v>26000</v>
          </cell>
          <cell r="AB34">
            <v>26000</v>
          </cell>
          <cell r="AE34">
            <v>0</v>
          </cell>
          <cell r="AF34">
            <v>26000</v>
          </cell>
          <cell r="AG34">
            <v>780000</v>
          </cell>
          <cell r="AH34">
            <v>1.4110763031790636</v>
          </cell>
          <cell r="AI34">
            <v>1100640</v>
          </cell>
          <cell r="AJ34">
            <v>127296</v>
          </cell>
          <cell r="AK34">
            <v>36292</v>
          </cell>
          <cell r="AL34">
            <v>1264228</v>
          </cell>
          <cell r="AM34">
            <v>101993</v>
          </cell>
          <cell r="AN34">
            <v>0</v>
          </cell>
          <cell r="AO34">
            <v>0</v>
          </cell>
          <cell r="AP34">
            <v>1366221</v>
          </cell>
          <cell r="AQ34">
            <v>2022</v>
          </cell>
          <cell r="AR34">
            <v>60660</v>
          </cell>
          <cell r="AS34">
            <v>0.92056072400640576</v>
          </cell>
          <cell r="AT34">
            <v>55841</v>
          </cell>
          <cell r="AU34">
            <v>0</v>
          </cell>
          <cell r="AV34">
            <v>6342.7416481069013</v>
          </cell>
          <cell r="AW34">
            <v>62183.741648106901</v>
          </cell>
          <cell r="AX34">
            <v>1428404.7416481068</v>
          </cell>
          <cell r="AY34">
            <v>0.16320000000000001</v>
          </cell>
          <cell r="AZ34">
            <v>0.04</v>
          </cell>
          <cell r="BA34">
            <v>0.13075978574371652</v>
          </cell>
          <cell r="BB34">
            <v>0</v>
          </cell>
          <cell r="BC34">
            <v>0</v>
          </cell>
          <cell r="BD34">
            <v>2128</v>
          </cell>
          <cell r="BE34">
            <v>2022</v>
          </cell>
          <cell r="BF34">
            <v>0</v>
          </cell>
          <cell r="BG34">
            <v>780000</v>
          </cell>
        </row>
        <row r="35">
          <cell r="A35">
            <v>35</v>
          </cell>
          <cell r="F35" t="str">
            <v>6.   </v>
          </cell>
          <cell r="G35" t="str">
            <v>6.   </v>
          </cell>
          <cell r="I35" t="str">
            <v>EQ</v>
          </cell>
          <cell r="J35" t="str">
            <v>EQPTS</v>
          </cell>
          <cell r="K35">
            <v>132</v>
          </cell>
          <cell r="L35" t="str">
            <v>J</v>
          </cell>
          <cell r="M35" t="str">
            <v>J</v>
          </cell>
          <cell r="N35" t="str">
            <v>C</v>
          </cell>
          <cell r="O35" t="str">
            <v>INSU</v>
          </cell>
          <cell r="P35" t="str">
            <v>132 kV POST INSULATOR</v>
          </cell>
          <cell r="Q35" t="str">
            <v>No.</v>
          </cell>
          <cell r="R35">
            <v>28</v>
          </cell>
          <cell r="S35">
            <v>28</v>
          </cell>
          <cell r="T35">
            <v>28</v>
          </cell>
          <cell r="W35">
            <v>28</v>
          </cell>
          <cell r="X35">
            <v>28</v>
          </cell>
          <cell r="Y35" t="str">
            <v>WSI/0205</v>
          </cell>
          <cell r="Z35" t="str">
            <v>INR</v>
          </cell>
          <cell r="AA35">
            <v>7200</v>
          </cell>
          <cell r="AB35">
            <v>7200</v>
          </cell>
          <cell r="AE35">
            <v>0</v>
          </cell>
          <cell r="AF35">
            <v>7200</v>
          </cell>
          <cell r="AG35">
            <v>201600</v>
          </cell>
          <cell r="AH35">
            <v>1.3640417401703189</v>
          </cell>
          <cell r="AI35">
            <v>274991</v>
          </cell>
          <cell r="AJ35">
            <v>32901</v>
          </cell>
          <cell r="AK35">
            <v>9380</v>
          </cell>
          <cell r="AL35">
            <v>317272</v>
          </cell>
          <cell r="AM35">
            <v>4439</v>
          </cell>
          <cell r="AN35">
            <v>0</v>
          </cell>
          <cell r="AO35">
            <v>0</v>
          </cell>
          <cell r="AP35">
            <v>321711</v>
          </cell>
          <cell r="AQ35">
            <v>475</v>
          </cell>
          <cell r="AR35">
            <v>13300</v>
          </cell>
          <cell r="AS35">
            <v>0.92056072400640576</v>
          </cell>
          <cell r="AT35">
            <v>12243</v>
          </cell>
          <cell r="AU35">
            <v>0</v>
          </cell>
          <cell r="AV35">
            <v>1390.6302895322933</v>
          </cell>
          <cell r="AW35">
            <v>13633.630289532293</v>
          </cell>
          <cell r="AX35">
            <v>335344.6302895323</v>
          </cell>
          <cell r="AY35">
            <v>0.16320000000000001</v>
          </cell>
          <cell r="AZ35">
            <v>0.04</v>
          </cell>
          <cell r="BA35">
            <v>2.2020020020020022E-2</v>
          </cell>
          <cell r="BB35">
            <v>0</v>
          </cell>
          <cell r="BC35">
            <v>0</v>
          </cell>
          <cell r="BD35">
            <v>500</v>
          </cell>
          <cell r="BE35">
            <v>475</v>
          </cell>
          <cell r="BF35">
            <v>0</v>
          </cell>
          <cell r="BG35">
            <v>201600</v>
          </cell>
        </row>
        <row r="36">
          <cell r="A36">
            <v>36</v>
          </cell>
          <cell r="F36" t="str">
            <v>7.   </v>
          </cell>
          <cell r="G36" t="str">
            <v>7.   </v>
          </cell>
          <cell r="I36" t="str">
            <v>EQ</v>
          </cell>
          <cell r="J36" t="str">
            <v>EQPTS</v>
          </cell>
          <cell r="K36" t="str">
            <v>Gen</v>
          </cell>
          <cell r="L36" t="str">
            <v>J</v>
          </cell>
          <cell r="M36" t="str">
            <v>J</v>
          </cell>
          <cell r="N36" t="str">
            <v>C</v>
          </cell>
          <cell r="O36" t="str">
            <v>B&amp;BC</v>
          </cell>
          <cell r="P36" t="str">
            <v>220V 200 AH BATTERY</v>
          </cell>
          <cell r="Q36" t="str">
            <v>Set</v>
          </cell>
          <cell r="R36">
            <v>3</v>
          </cell>
          <cell r="S36">
            <v>3</v>
          </cell>
          <cell r="T36">
            <v>3</v>
          </cell>
          <cell r="W36">
            <v>3</v>
          </cell>
          <cell r="X36">
            <v>3</v>
          </cell>
          <cell r="Y36" t="str">
            <v>Aaj/0405</v>
          </cell>
          <cell r="Z36" t="str">
            <v>INR</v>
          </cell>
          <cell r="AA36">
            <v>220000</v>
          </cell>
          <cell r="AB36">
            <v>220000</v>
          </cell>
          <cell r="AE36">
            <v>0</v>
          </cell>
          <cell r="AF36">
            <v>220000</v>
          </cell>
          <cell r="AG36">
            <v>660000</v>
          </cell>
          <cell r="AH36">
            <v>1.3640417401703189</v>
          </cell>
          <cell r="AI36">
            <v>900268</v>
          </cell>
          <cell r="AJ36">
            <v>107712</v>
          </cell>
          <cell r="AK36">
            <v>30708</v>
          </cell>
          <cell r="AL36">
            <v>1038688</v>
          </cell>
          <cell r="AM36">
            <v>54290</v>
          </cell>
          <cell r="AN36">
            <v>0</v>
          </cell>
          <cell r="AO36">
            <v>0</v>
          </cell>
          <cell r="AP36">
            <v>1092978</v>
          </cell>
          <cell r="AQ36">
            <v>16555</v>
          </cell>
          <cell r="AR36">
            <v>49665</v>
          </cell>
          <cell r="AS36">
            <v>0.92056072400640576</v>
          </cell>
          <cell r="AT36">
            <v>45720</v>
          </cell>
          <cell r="AU36">
            <v>0</v>
          </cell>
          <cell r="AV36">
            <v>5193.1403118040107</v>
          </cell>
          <cell r="AW36">
            <v>50913.140311804011</v>
          </cell>
          <cell r="AX36">
            <v>1143891.1403118039</v>
          </cell>
          <cell r="AY36">
            <v>0.16320000000000001</v>
          </cell>
          <cell r="AZ36">
            <v>0.04</v>
          </cell>
          <cell r="BA36">
            <v>8.2256821829855539E-2</v>
          </cell>
          <cell r="BB36">
            <v>0</v>
          </cell>
          <cell r="BC36">
            <v>0</v>
          </cell>
          <cell r="BD36">
            <v>17426</v>
          </cell>
          <cell r="BE36">
            <v>16555</v>
          </cell>
          <cell r="BF36">
            <v>0</v>
          </cell>
          <cell r="BG36">
            <v>660000</v>
          </cell>
        </row>
        <row r="37">
          <cell r="A37">
            <v>37</v>
          </cell>
          <cell r="F37" t="str">
            <v>8.   </v>
          </cell>
          <cell r="G37" t="str">
            <v>8.   </v>
          </cell>
          <cell r="I37" t="str">
            <v>EQ</v>
          </cell>
          <cell r="J37" t="str">
            <v>EQPTS</v>
          </cell>
          <cell r="K37">
            <v>132</v>
          </cell>
          <cell r="L37" t="str">
            <v>J</v>
          </cell>
          <cell r="M37" t="str">
            <v>J</v>
          </cell>
          <cell r="N37" t="str">
            <v>D</v>
          </cell>
          <cell r="O37" t="str">
            <v>CT</v>
          </cell>
          <cell r="P37" t="str">
            <v>132 kV CTs FOR LINE</v>
          </cell>
          <cell r="Q37" t="str">
            <v>No.</v>
          </cell>
          <cell r="R37">
            <v>9</v>
          </cell>
          <cell r="S37">
            <v>9</v>
          </cell>
          <cell r="T37">
            <v>9</v>
          </cell>
          <cell r="W37">
            <v>9</v>
          </cell>
          <cell r="X37">
            <v>9</v>
          </cell>
          <cell r="Y37" t="str">
            <v>Mehru/1105</v>
          </cell>
          <cell r="Z37" t="str">
            <v>INR</v>
          </cell>
          <cell r="AA37">
            <v>80000</v>
          </cell>
          <cell r="AB37">
            <v>80000</v>
          </cell>
          <cell r="AE37">
            <v>0</v>
          </cell>
          <cell r="AF37">
            <v>80000</v>
          </cell>
          <cell r="AG37">
            <v>720000</v>
          </cell>
          <cell r="AH37">
            <v>1.4110763031790636</v>
          </cell>
          <cell r="AI37">
            <v>1015975</v>
          </cell>
          <cell r="AJ37">
            <v>117504</v>
          </cell>
          <cell r="AK37">
            <v>33500</v>
          </cell>
          <cell r="AL37">
            <v>1166979</v>
          </cell>
          <cell r="AM37">
            <v>28748</v>
          </cell>
          <cell r="AN37">
            <v>0</v>
          </cell>
          <cell r="AO37">
            <v>0</v>
          </cell>
          <cell r="AP37">
            <v>1195727</v>
          </cell>
          <cell r="AQ37">
            <v>5404</v>
          </cell>
          <cell r="AR37">
            <v>48636</v>
          </cell>
          <cell r="AS37">
            <v>0.92056072400640576</v>
          </cell>
          <cell r="AT37">
            <v>44772</v>
          </cell>
          <cell r="AU37">
            <v>0</v>
          </cell>
          <cell r="AV37">
            <v>5085.4610244988871</v>
          </cell>
          <cell r="AW37">
            <v>49857.461024498887</v>
          </cell>
          <cell r="AX37">
            <v>1245584.4610244988</v>
          </cell>
          <cell r="AY37">
            <v>0.16320000000000001</v>
          </cell>
          <cell r="AZ37">
            <v>0.04</v>
          </cell>
          <cell r="BA37">
            <v>3.9928045080190717E-2</v>
          </cell>
          <cell r="BB37">
            <v>0</v>
          </cell>
          <cell r="BC37">
            <v>0</v>
          </cell>
          <cell r="BD37">
            <v>5688</v>
          </cell>
          <cell r="BE37">
            <v>5404</v>
          </cell>
          <cell r="BF37">
            <v>0</v>
          </cell>
          <cell r="BG37">
            <v>720000</v>
          </cell>
        </row>
        <row r="38">
          <cell r="A38">
            <v>38</v>
          </cell>
          <cell r="F38" t="str">
            <v>9.   </v>
          </cell>
          <cell r="G38" t="str">
            <v>9.   </v>
          </cell>
          <cell r="I38" t="str">
            <v>EQ</v>
          </cell>
          <cell r="J38" t="str">
            <v>EQPTS</v>
          </cell>
          <cell r="K38">
            <v>132</v>
          </cell>
          <cell r="L38" t="str">
            <v>J</v>
          </cell>
          <cell r="M38" t="str">
            <v>J</v>
          </cell>
          <cell r="N38" t="str">
            <v>D</v>
          </cell>
          <cell r="O38" t="str">
            <v>CT</v>
          </cell>
          <cell r="P38" t="str">
            <v>132 kV CT FOR T/F</v>
          </cell>
          <cell r="Q38" t="str">
            <v>No.</v>
          </cell>
          <cell r="R38">
            <v>18</v>
          </cell>
          <cell r="S38">
            <v>18</v>
          </cell>
          <cell r="T38">
            <v>18</v>
          </cell>
          <cell r="W38">
            <v>18</v>
          </cell>
          <cell r="X38">
            <v>18</v>
          </cell>
          <cell r="Y38" t="str">
            <v>Mehru/1105</v>
          </cell>
          <cell r="Z38" t="str">
            <v>INR</v>
          </cell>
          <cell r="AA38">
            <v>80000</v>
          </cell>
          <cell r="AB38">
            <v>80000</v>
          </cell>
          <cell r="AE38">
            <v>0</v>
          </cell>
          <cell r="AF38">
            <v>80000</v>
          </cell>
          <cell r="AG38">
            <v>1440000</v>
          </cell>
          <cell r="AH38">
            <v>1.4110763031790636</v>
          </cell>
          <cell r="AI38">
            <v>2031950</v>
          </cell>
          <cell r="AJ38">
            <v>235008</v>
          </cell>
          <cell r="AK38">
            <v>67000</v>
          </cell>
          <cell r="AL38">
            <v>2333958</v>
          </cell>
          <cell r="AM38">
            <v>57496</v>
          </cell>
          <cell r="AN38">
            <v>0</v>
          </cell>
          <cell r="AO38">
            <v>0</v>
          </cell>
          <cell r="AP38">
            <v>2391454</v>
          </cell>
          <cell r="AQ38">
            <v>5404</v>
          </cell>
          <cell r="AR38">
            <v>97272</v>
          </cell>
          <cell r="AS38">
            <v>0.92056072400640576</v>
          </cell>
          <cell r="AT38">
            <v>89545</v>
          </cell>
          <cell r="AU38">
            <v>0</v>
          </cell>
          <cell r="AV38">
            <v>10171.035634743879</v>
          </cell>
          <cell r="AW38">
            <v>99716.035634743879</v>
          </cell>
          <cell r="AX38">
            <v>2491170.035634744</v>
          </cell>
          <cell r="AY38">
            <v>0.16320000000000001</v>
          </cell>
          <cell r="AZ38">
            <v>0.04</v>
          </cell>
          <cell r="BA38">
            <v>3.9928045080190717E-2</v>
          </cell>
          <cell r="BB38">
            <v>0</v>
          </cell>
          <cell r="BC38">
            <v>0</v>
          </cell>
          <cell r="BD38">
            <v>5688</v>
          </cell>
          <cell r="BE38">
            <v>5404</v>
          </cell>
          <cell r="BF38">
            <v>0</v>
          </cell>
          <cell r="BG38">
            <v>1440000</v>
          </cell>
        </row>
        <row r="39">
          <cell r="A39">
            <v>39</v>
          </cell>
          <cell r="F39" t="str">
            <v>10. </v>
          </cell>
          <cell r="G39" t="str">
            <v>10. </v>
          </cell>
          <cell r="I39" t="str">
            <v>EQ</v>
          </cell>
          <cell r="J39" t="str">
            <v>EQPTS</v>
          </cell>
          <cell r="K39">
            <v>132</v>
          </cell>
          <cell r="L39" t="str">
            <v>J</v>
          </cell>
          <cell r="M39" t="str">
            <v>J</v>
          </cell>
          <cell r="N39" t="str">
            <v>D</v>
          </cell>
          <cell r="O39" t="str">
            <v>CVT-PT</v>
          </cell>
          <cell r="P39" t="str">
            <v>132 kV CVT/CC</v>
          </cell>
          <cell r="Q39" t="str">
            <v>No.</v>
          </cell>
          <cell r="R39">
            <v>10</v>
          </cell>
          <cell r="S39">
            <v>10</v>
          </cell>
          <cell r="T39">
            <v>10</v>
          </cell>
          <cell r="W39">
            <v>10</v>
          </cell>
          <cell r="X39">
            <v>10</v>
          </cell>
          <cell r="Y39" t="str">
            <v>A/s</v>
          </cell>
          <cell r="Z39" t="str">
            <v>INR</v>
          </cell>
          <cell r="AA39">
            <v>170000</v>
          </cell>
          <cell r="AB39">
            <v>170000</v>
          </cell>
          <cell r="AE39">
            <v>0</v>
          </cell>
          <cell r="AF39">
            <v>170000</v>
          </cell>
          <cell r="AG39">
            <v>1700000</v>
          </cell>
          <cell r="AH39">
            <v>1.4110763031790636</v>
          </cell>
          <cell r="AI39">
            <v>2398830</v>
          </cell>
          <cell r="AJ39">
            <v>277440</v>
          </cell>
          <cell r="AK39">
            <v>79098</v>
          </cell>
          <cell r="AL39">
            <v>2755368</v>
          </cell>
          <cell r="AM39">
            <v>38691</v>
          </cell>
          <cell r="AN39">
            <v>0</v>
          </cell>
          <cell r="AO39">
            <v>0</v>
          </cell>
          <cell r="AP39">
            <v>2794059</v>
          </cell>
          <cell r="AQ39">
            <v>5404</v>
          </cell>
          <cell r="AR39">
            <v>54040</v>
          </cell>
          <cell r="AS39">
            <v>0.92056072400640576</v>
          </cell>
          <cell r="AT39">
            <v>49747</v>
          </cell>
          <cell r="AU39">
            <v>0</v>
          </cell>
          <cell r="AV39">
            <v>5650.5501113585706</v>
          </cell>
          <cell r="AW39">
            <v>55397.550111358571</v>
          </cell>
          <cell r="AX39">
            <v>2849456.5501113585</v>
          </cell>
          <cell r="AY39">
            <v>0.16320000000000001</v>
          </cell>
          <cell r="AZ39">
            <v>0.04</v>
          </cell>
          <cell r="BA39">
            <v>2.2759193357058123E-2</v>
          </cell>
          <cell r="BB39">
            <v>0</v>
          </cell>
          <cell r="BC39">
            <v>0</v>
          </cell>
          <cell r="BD39">
            <v>5688</v>
          </cell>
          <cell r="BE39">
            <v>5404</v>
          </cell>
          <cell r="BF39">
            <v>0</v>
          </cell>
          <cell r="BG39">
            <v>1700000</v>
          </cell>
        </row>
        <row r="40">
          <cell r="A40">
            <v>40</v>
          </cell>
          <cell r="F40" t="str">
            <v>11. </v>
          </cell>
          <cell r="G40" t="str">
            <v>11. </v>
          </cell>
          <cell r="I40" t="str">
            <v>EQ</v>
          </cell>
          <cell r="J40" t="str">
            <v>EQPTS</v>
          </cell>
          <cell r="K40">
            <v>132</v>
          </cell>
          <cell r="L40" t="str">
            <v>J</v>
          </cell>
          <cell r="M40" t="str">
            <v>J</v>
          </cell>
          <cell r="N40" t="str">
            <v>B</v>
          </cell>
          <cell r="O40" t="str">
            <v>CRP</v>
          </cell>
          <cell r="P40" t="str">
            <v>132kV T/F C&amp;R PANEL</v>
          </cell>
          <cell r="Q40" t="str">
            <v>No.</v>
          </cell>
          <cell r="R40">
            <v>6</v>
          </cell>
          <cell r="S40">
            <v>6</v>
          </cell>
          <cell r="T40">
            <v>6</v>
          </cell>
          <cell r="W40">
            <v>6</v>
          </cell>
          <cell r="X40">
            <v>6</v>
          </cell>
          <cell r="Y40" t="str">
            <v>PA/1205</v>
          </cell>
          <cell r="Z40" t="str">
            <v>INR</v>
          </cell>
          <cell r="AA40">
            <v>385500</v>
          </cell>
          <cell r="AB40">
            <v>385500</v>
          </cell>
          <cell r="AE40">
            <v>0</v>
          </cell>
          <cell r="AF40">
            <v>385500</v>
          </cell>
          <cell r="AG40">
            <v>2313000</v>
          </cell>
          <cell r="AH40">
            <v>1.3291347033624097</v>
          </cell>
          <cell r="AI40">
            <v>3074289</v>
          </cell>
          <cell r="AJ40">
            <v>501724</v>
          </cell>
          <cell r="AK40">
            <v>112589</v>
          </cell>
          <cell r="AL40">
            <v>3688602</v>
          </cell>
          <cell r="AM40">
            <v>4626</v>
          </cell>
          <cell r="AN40">
            <v>0</v>
          </cell>
          <cell r="AO40">
            <v>0</v>
          </cell>
          <cell r="AP40">
            <v>3693228</v>
          </cell>
          <cell r="AQ40">
            <v>13593</v>
          </cell>
          <cell r="AR40">
            <v>81558</v>
          </cell>
          <cell r="AS40">
            <v>0.92056072400640576</v>
          </cell>
          <cell r="AT40">
            <v>75079</v>
          </cell>
          <cell r="AU40">
            <v>0</v>
          </cell>
          <cell r="AV40">
            <v>8527.9042316258274</v>
          </cell>
          <cell r="AW40">
            <v>83606.904231625827</v>
          </cell>
          <cell r="AX40">
            <v>3776834.9042316256</v>
          </cell>
          <cell r="AY40">
            <v>0.16320000000000001</v>
          </cell>
          <cell r="AZ40">
            <v>0.04</v>
          </cell>
          <cell r="BA40">
            <v>2E-3</v>
          </cell>
          <cell r="BB40">
            <v>0</v>
          </cell>
          <cell r="BC40">
            <v>0</v>
          </cell>
          <cell r="BD40">
            <v>14308</v>
          </cell>
          <cell r="BE40">
            <v>13593</v>
          </cell>
          <cell r="BF40">
            <v>0</v>
          </cell>
          <cell r="BG40">
            <v>2313000</v>
          </cell>
        </row>
        <row r="41">
          <cell r="A41">
            <v>41</v>
          </cell>
          <cell r="F41" t="str">
            <v>12. </v>
          </cell>
          <cell r="G41" t="str">
            <v>12. </v>
          </cell>
          <cell r="I41" t="str">
            <v>EQ</v>
          </cell>
          <cell r="J41" t="str">
            <v>EQPTS</v>
          </cell>
          <cell r="K41">
            <v>132</v>
          </cell>
          <cell r="L41" t="str">
            <v>J</v>
          </cell>
          <cell r="M41" t="str">
            <v>J</v>
          </cell>
          <cell r="N41" t="str">
            <v>B</v>
          </cell>
          <cell r="O41" t="str">
            <v>CRP</v>
          </cell>
          <cell r="P41" t="str">
            <v>132kV LINE C&amp;R PANEL</v>
          </cell>
          <cell r="Q41" t="str">
            <v>No.</v>
          </cell>
          <cell r="R41">
            <v>2</v>
          </cell>
          <cell r="S41">
            <v>2</v>
          </cell>
          <cell r="T41">
            <v>2</v>
          </cell>
          <cell r="W41">
            <v>2</v>
          </cell>
          <cell r="X41">
            <v>2</v>
          </cell>
          <cell r="Y41" t="str">
            <v>PA/1205</v>
          </cell>
          <cell r="Z41" t="str">
            <v>INR</v>
          </cell>
          <cell r="AA41">
            <v>477400</v>
          </cell>
          <cell r="AB41">
            <v>477400</v>
          </cell>
          <cell r="AE41">
            <v>0</v>
          </cell>
          <cell r="AF41">
            <v>477400</v>
          </cell>
          <cell r="AG41">
            <v>954800</v>
          </cell>
          <cell r="AH41">
            <v>1.3291347033624097</v>
          </cell>
          <cell r="AI41">
            <v>1269058</v>
          </cell>
          <cell r="AJ41">
            <v>207110</v>
          </cell>
          <cell r="AK41">
            <v>46476</v>
          </cell>
          <cell r="AL41">
            <v>1522644</v>
          </cell>
          <cell r="AM41">
            <v>1910</v>
          </cell>
          <cell r="AN41">
            <v>0</v>
          </cell>
          <cell r="AO41">
            <v>0</v>
          </cell>
          <cell r="AP41">
            <v>1524554</v>
          </cell>
          <cell r="AQ41">
            <v>13593</v>
          </cell>
          <cell r="AR41">
            <v>27186</v>
          </cell>
          <cell r="AS41">
            <v>0.92056072400640576</v>
          </cell>
          <cell r="AT41">
            <v>25026</v>
          </cell>
          <cell r="AU41">
            <v>0</v>
          </cell>
          <cell r="AV41">
            <v>2842.5968819599111</v>
          </cell>
          <cell r="AW41">
            <v>27868.596881959911</v>
          </cell>
          <cell r="AX41">
            <v>1552422.5968819598</v>
          </cell>
          <cell r="AY41">
            <v>0.16320000000000001</v>
          </cell>
          <cell r="AZ41">
            <v>0.04</v>
          </cell>
          <cell r="BA41">
            <v>2E-3</v>
          </cell>
          <cell r="BB41">
            <v>0</v>
          </cell>
          <cell r="BC41">
            <v>0</v>
          </cell>
          <cell r="BD41">
            <v>14308</v>
          </cell>
          <cell r="BE41">
            <v>13593</v>
          </cell>
          <cell r="BF41">
            <v>0</v>
          </cell>
          <cell r="BG41">
            <v>954800</v>
          </cell>
        </row>
        <row r="42">
          <cell r="A42">
            <v>42</v>
          </cell>
          <cell r="F42" t="str">
            <v>13. </v>
          </cell>
          <cell r="G42" t="str">
            <v>13. </v>
          </cell>
          <cell r="I42" t="str">
            <v>EQ</v>
          </cell>
          <cell r="J42" t="str">
            <v>EQPTS</v>
          </cell>
          <cell r="K42">
            <v>132</v>
          </cell>
          <cell r="L42" t="str">
            <v>J</v>
          </cell>
          <cell r="M42" t="str">
            <v>J</v>
          </cell>
          <cell r="N42" t="str">
            <v>B</v>
          </cell>
          <cell r="O42" t="str">
            <v>CRP</v>
          </cell>
          <cell r="P42" t="str">
            <v xml:space="preserve">132 kV BUS COUPLER C&amp;R PANEL </v>
          </cell>
          <cell r="Q42" t="str">
            <v>No.</v>
          </cell>
          <cell r="R42">
            <v>1</v>
          </cell>
          <cell r="S42">
            <v>1</v>
          </cell>
          <cell r="T42">
            <v>1</v>
          </cell>
          <cell r="W42">
            <v>1</v>
          </cell>
          <cell r="X42">
            <v>1</v>
          </cell>
          <cell r="Y42" t="str">
            <v>PA/1205</v>
          </cell>
          <cell r="Z42" t="str">
            <v>INR</v>
          </cell>
          <cell r="AA42">
            <v>187400</v>
          </cell>
          <cell r="AB42">
            <v>187400</v>
          </cell>
          <cell r="AE42">
            <v>0</v>
          </cell>
          <cell r="AF42">
            <v>187400</v>
          </cell>
          <cell r="AG42">
            <v>187400</v>
          </cell>
          <cell r="AH42">
            <v>1.3291347033624097</v>
          </cell>
          <cell r="AI42">
            <v>249080</v>
          </cell>
          <cell r="AJ42">
            <v>40650</v>
          </cell>
          <cell r="AK42">
            <v>9122</v>
          </cell>
          <cell r="AL42">
            <v>298852</v>
          </cell>
          <cell r="AM42">
            <v>375</v>
          </cell>
          <cell r="AN42">
            <v>0</v>
          </cell>
          <cell r="AO42">
            <v>0</v>
          </cell>
          <cell r="AP42">
            <v>299227</v>
          </cell>
          <cell r="AQ42">
            <v>13593</v>
          </cell>
          <cell r="AR42">
            <v>13593</v>
          </cell>
          <cell r="AS42">
            <v>0.92056072400640576</v>
          </cell>
          <cell r="AT42">
            <v>12513</v>
          </cell>
          <cell r="AU42">
            <v>0</v>
          </cell>
          <cell r="AV42">
            <v>1421.2984409799556</v>
          </cell>
          <cell r="AW42">
            <v>13934.298440979956</v>
          </cell>
          <cell r="AX42">
            <v>313161.29844097997</v>
          </cell>
          <cell r="AY42">
            <v>0.16320000000000001</v>
          </cell>
          <cell r="AZ42">
            <v>0.04</v>
          </cell>
          <cell r="BA42">
            <v>2E-3</v>
          </cell>
          <cell r="BB42">
            <v>0</v>
          </cell>
          <cell r="BC42">
            <v>0</v>
          </cell>
          <cell r="BD42">
            <v>14308</v>
          </cell>
          <cell r="BE42">
            <v>13593</v>
          </cell>
          <cell r="BF42">
            <v>0</v>
          </cell>
          <cell r="BG42">
            <v>187400</v>
          </cell>
        </row>
        <row r="43">
          <cell r="A43">
            <v>43</v>
          </cell>
          <cell r="F43" t="str">
            <v>14. </v>
          </cell>
          <cell r="G43" t="str">
            <v>14. </v>
          </cell>
          <cell r="I43" t="str">
            <v>EQ</v>
          </cell>
          <cell r="J43" t="str">
            <v>EQPTS</v>
          </cell>
          <cell r="K43">
            <v>132</v>
          </cell>
          <cell r="L43" t="str">
            <v>J</v>
          </cell>
          <cell r="M43" t="str">
            <v>J</v>
          </cell>
          <cell r="N43" t="str">
            <v>D</v>
          </cell>
          <cell r="O43" t="str">
            <v>CT</v>
          </cell>
          <cell r="P43" t="str">
            <v>132 kV NCT</v>
          </cell>
          <cell r="Q43" t="str">
            <v>No.</v>
          </cell>
          <cell r="R43">
            <v>6</v>
          </cell>
          <cell r="S43">
            <v>6</v>
          </cell>
          <cell r="T43">
            <v>6</v>
          </cell>
          <cell r="W43">
            <v>6</v>
          </cell>
          <cell r="X43">
            <v>6</v>
          </cell>
          <cell r="Y43" t="str">
            <v>Mehru/1105</v>
          </cell>
          <cell r="Z43" t="str">
            <v>INR</v>
          </cell>
          <cell r="AA43">
            <v>16000</v>
          </cell>
          <cell r="AB43">
            <v>16000</v>
          </cell>
          <cell r="AE43">
            <v>0</v>
          </cell>
          <cell r="AF43">
            <v>16000</v>
          </cell>
          <cell r="AG43">
            <v>96000</v>
          </cell>
          <cell r="AH43">
            <v>1.4110763031790636</v>
          </cell>
          <cell r="AI43">
            <v>135463</v>
          </cell>
          <cell r="AJ43">
            <v>15667</v>
          </cell>
          <cell r="AK43">
            <v>4467</v>
          </cell>
          <cell r="AL43">
            <v>155597</v>
          </cell>
          <cell r="AM43">
            <v>3833</v>
          </cell>
          <cell r="AN43">
            <v>0</v>
          </cell>
          <cell r="AO43">
            <v>0</v>
          </cell>
          <cell r="AP43">
            <v>159430</v>
          </cell>
          <cell r="AQ43">
            <v>2575</v>
          </cell>
          <cell r="AR43">
            <v>15450</v>
          </cell>
          <cell r="AS43">
            <v>0.92056072400640576</v>
          </cell>
          <cell r="AT43">
            <v>14223</v>
          </cell>
          <cell r="AU43">
            <v>0</v>
          </cell>
          <cell r="AV43">
            <v>1615.5300668151449</v>
          </cell>
          <cell r="AW43">
            <v>15838.530066815145</v>
          </cell>
          <cell r="AX43">
            <v>175268.53006681515</v>
          </cell>
          <cell r="AY43">
            <v>0.16320000000000001</v>
          </cell>
          <cell r="AZ43">
            <v>0.04</v>
          </cell>
          <cell r="BA43">
            <v>3.9928045080190717E-2</v>
          </cell>
          <cell r="BB43">
            <v>0</v>
          </cell>
          <cell r="BC43">
            <v>0</v>
          </cell>
          <cell r="BD43">
            <v>2710</v>
          </cell>
          <cell r="BE43">
            <v>2575</v>
          </cell>
          <cell r="BF43">
            <v>0</v>
          </cell>
          <cell r="BG43">
            <v>96000</v>
          </cell>
        </row>
        <row r="44">
          <cell r="A44">
            <v>44</v>
          </cell>
          <cell r="F44" t="str">
            <v>15. </v>
          </cell>
          <cell r="G44" t="str">
            <v>15. </v>
          </cell>
          <cell r="J44" t="str">
            <v/>
          </cell>
          <cell r="K44">
            <v>132</v>
          </cell>
          <cell r="L44" t="str">
            <v>J</v>
          </cell>
          <cell r="M44" t="str">
            <v>J</v>
          </cell>
          <cell r="N44">
            <v>0</v>
          </cell>
          <cell r="O44" t="str">
            <v>CVT-PT</v>
          </cell>
          <cell r="P44" t="str">
            <v>132 kV PT</v>
          </cell>
          <cell r="Q44" t="str">
            <v>No.</v>
          </cell>
          <cell r="R44">
            <v>0</v>
          </cell>
          <cell r="S44">
            <v>0</v>
          </cell>
          <cell r="T44" t="str">
            <v>-</v>
          </cell>
          <cell r="W44">
            <v>0</v>
          </cell>
          <cell r="X44">
            <v>0</v>
          </cell>
          <cell r="AB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row>
        <row r="45">
          <cell r="A45">
            <v>45</v>
          </cell>
          <cell r="F45" t="str">
            <v>16. </v>
          </cell>
          <cell r="G45" t="str">
            <v>16. </v>
          </cell>
          <cell r="I45" t="str">
            <v>EQ</v>
          </cell>
          <cell r="J45" t="str">
            <v>EQPTS</v>
          </cell>
          <cell r="K45">
            <v>33</v>
          </cell>
          <cell r="L45" t="str">
            <v>J</v>
          </cell>
          <cell r="M45" t="str">
            <v>J</v>
          </cell>
          <cell r="N45" t="str">
            <v>C</v>
          </cell>
          <cell r="O45" t="str">
            <v>CAPA</v>
          </cell>
          <cell r="P45" t="str">
            <v>5.43MVAR, 33kv rating Capacitor Bank with allied</v>
          </cell>
          <cell r="Q45" t="str">
            <v>No.</v>
          </cell>
          <cell r="R45">
            <v>3</v>
          </cell>
          <cell r="S45">
            <v>3</v>
          </cell>
          <cell r="T45">
            <v>3</v>
          </cell>
          <cell r="W45">
            <v>3</v>
          </cell>
          <cell r="X45">
            <v>3</v>
          </cell>
          <cell r="Y45" t="str">
            <v>Shreem</v>
          </cell>
          <cell r="Z45" t="str">
            <v>INR</v>
          </cell>
          <cell r="AA45">
            <v>935815.36</v>
          </cell>
          <cell r="AB45">
            <v>935815.36</v>
          </cell>
          <cell r="AE45">
            <v>0</v>
          </cell>
          <cell r="AF45">
            <v>935815.36</v>
          </cell>
          <cell r="AG45">
            <v>2807446.08</v>
          </cell>
          <cell r="AH45">
            <v>1.3640417401703189</v>
          </cell>
          <cell r="AI45">
            <v>3829474</v>
          </cell>
          <cell r="AJ45">
            <v>0</v>
          </cell>
          <cell r="AK45">
            <v>0</v>
          </cell>
          <cell r="AL45">
            <v>3829474</v>
          </cell>
          <cell r="AM45">
            <v>99640</v>
          </cell>
          <cell r="AN45">
            <v>0</v>
          </cell>
          <cell r="AO45">
            <v>0</v>
          </cell>
          <cell r="AP45">
            <v>3929114</v>
          </cell>
          <cell r="AQ45">
            <v>15999</v>
          </cell>
          <cell r="AR45">
            <v>47997</v>
          </cell>
          <cell r="AS45">
            <v>0.92056072400640576</v>
          </cell>
          <cell r="AT45">
            <v>44184</v>
          </cell>
          <cell r="AU45">
            <v>0</v>
          </cell>
          <cell r="AV45">
            <v>5018.6726057906417</v>
          </cell>
          <cell r="AW45">
            <v>49202.672605790642</v>
          </cell>
          <cell r="AX45">
            <v>3978316.6726057907</v>
          </cell>
          <cell r="AY45">
            <v>0</v>
          </cell>
          <cell r="AZ45">
            <v>0</v>
          </cell>
          <cell r="BA45">
            <v>3.5491157959197807E-2</v>
          </cell>
          <cell r="BB45">
            <v>0</v>
          </cell>
          <cell r="BC45">
            <v>0</v>
          </cell>
          <cell r="BD45">
            <v>16841</v>
          </cell>
          <cell r="BE45">
            <v>15999</v>
          </cell>
          <cell r="BF45">
            <v>0</v>
          </cell>
          <cell r="BG45">
            <v>2807446.08</v>
          </cell>
        </row>
        <row r="46">
          <cell r="A46">
            <v>46</v>
          </cell>
          <cell r="J46" t="str">
            <v/>
          </cell>
          <cell r="L46" t="str">
            <v>J</v>
          </cell>
          <cell r="M46" t="str">
            <v>J</v>
          </cell>
          <cell r="N46">
            <v>0</v>
          </cell>
          <cell r="P46" t="str">
            <v>equipment alongwith structures.</v>
          </cell>
          <cell r="R46">
            <v>0</v>
          </cell>
          <cell r="S46">
            <v>0</v>
          </cell>
          <cell r="W46">
            <v>0</v>
          </cell>
          <cell r="X46">
            <v>0</v>
          </cell>
          <cell r="AB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row>
        <row r="47">
          <cell r="A47">
            <v>47</v>
          </cell>
          <cell r="F47" t="str">
            <v>17. </v>
          </cell>
          <cell r="G47" t="str">
            <v>17. </v>
          </cell>
          <cell r="I47" t="str">
            <v>EQ</v>
          </cell>
          <cell r="J47" t="str">
            <v>EQPTS</v>
          </cell>
          <cell r="K47">
            <v>33</v>
          </cell>
          <cell r="L47" t="str">
            <v>J</v>
          </cell>
          <cell r="M47" t="str">
            <v>J</v>
          </cell>
          <cell r="N47" t="str">
            <v>D</v>
          </cell>
          <cell r="O47" t="str">
            <v>CT</v>
          </cell>
          <cell r="P47" t="str">
            <v>33kv line CT</v>
          </cell>
          <cell r="Q47" t="str">
            <v>No.</v>
          </cell>
          <cell r="R47">
            <v>15</v>
          </cell>
          <cell r="S47">
            <v>15</v>
          </cell>
          <cell r="T47">
            <v>15</v>
          </cell>
          <cell r="W47">
            <v>15</v>
          </cell>
          <cell r="X47">
            <v>15</v>
          </cell>
          <cell r="Y47" t="str">
            <v>Mehru/1105</v>
          </cell>
          <cell r="Z47" t="str">
            <v>INR</v>
          </cell>
          <cell r="AA47">
            <v>33000</v>
          </cell>
          <cell r="AB47">
            <v>33000</v>
          </cell>
          <cell r="AE47">
            <v>0</v>
          </cell>
          <cell r="AF47">
            <v>33000</v>
          </cell>
          <cell r="AG47">
            <v>495000</v>
          </cell>
          <cell r="AH47">
            <v>1.4110763031790636</v>
          </cell>
          <cell r="AI47">
            <v>698483</v>
          </cell>
          <cell r="AJ47">
            <v>80784</v>
          </cell>
          <cell r="AK47">
            <v>23031</v>
          </cell>
          <cell r="AL47">
            <v>802298</v>
          </cell>
          <cell r="AM47">
            <v>19764</v>
          </cell>
          <cell r="AN47">
            <v>0</v>
          </cell>
          <cell r="AO47">
            <v>0</v>
          </cell>
          <cell r="AP47">
            <v>822062</v>
          </cell>
          <cell r="AQ47">
            <v>3312</v>
          </cell>
          <cell r="AR47">
            <v>49680</v>
          </cell>
          <cell r="AS47">
            <v>0.92056072400640576</v>
          </cell>
          <cell r="AT47">
            <v>45733</v>
          </cell>
          <cell r="AU47">
            <v>0</v>
          </cell>
          <cell r="AV47">
            <v>5194.6169265033386</v>
          </cell>
          <cell r="AW47">
            <v>50927.616926503339</v>
          </cell>
          <cell r="AX47">
            <v>872989.61692650337</v>
          </cell>
          <cell r="AY47">
            <v>0.16320000000000001</v>
          </cell>
          <cell r="AZ47">
            <v>0.04</v>
          </cell>
          <cell r="BA47">
            <v>3.9928045080190717E-2</v>
          </cell>
          <cell r="BB47">
            <v>0</v>
          </cell>
          <cell r="BC47">
            <v>0</v>
          </cell>
          <cell r="BD47">
            <v>3486</v>
          </cell>
          <cell r="BE47">
            <v>3312</v>
          </cell>
          <cell r="BF47">
            <v>0</v>
          </cell>
          <cell r="BG47">
            <v>495000</v>
          </cell>
        </row>
        <row r="48">
          <cell r="A48">
            <v>48</v>
          </cell>
          <cell r="F48" t="str">
            <v>18. </v>
          </cell>
          <cell r="G48" t="str">
            <v>18. </v>
          </cell>
          <cell r="I48" t="str">
            <v>EQ</v>
          </cell>
          <cell r="J48" t="str">
            <v>EQPTS</v>
          </cell>
          <cell r="K48">
            <v>33</v>
          </cell>
          <cell r="L48" t="str">
            <v>J</v>
          </cell>
          <cell r="M48" t="str">
            <v>J</v>
          </cell>
          <cell r="N48" t="str">
            <v>D</v>
          </cell>
          <cell r="O48" t="str">
            <v>CT</v>
          </cell>
          <cell r="P48" t="str">
            <v>33kV T/F I/C CT</v>
          </cell>
          <cell r="Q48" t="str">
            <v>No.</v>
          </cell>
          <cell r="R48">
            <v>9</v>
          </cell>
          <cell r="S48">
            <v>9</v>
          </cell>
          <cell r="T48">
            <v>9</v>
          </cell>
          <cell r="W48">
            <v>9</v>
          </cell>
          <cell r="X48">
            <v>9</v>
          </cell>
          <cell r="Y48" t="str">
            <v>Mehru/1105</v>
          </cell>
          <cell r="Z48" t="str">
            <v>INR</v>
          </cell>
          <cell r="AA48">
            <v>33000</v>
          </cell>
          <cell r="AB48">
            <v>33000</v>
          </cell>
          <cell r="AE48">
            <v>0</v>
          </cell>
          <cell r="AF48">
            <v>33000</v>
          </cell>
          <cell r="AG48">
            <v>297000</v>
          </cell>
          <cell r="AH48">
            <v>1.4110763031790636</v>
          </cell>
          <cell r="AI48">
            <v>419090</v>
          </cell>
          <cell r="AJ48">
            <v>48470</v>
          </cell>
          <cell r="AK48">
            <v>13819</v>
          </cell>
          <cell r="AL48">
            <v>481379</v>
          </cell>
          <cell r="AM48">
            <v>11859</v>
          </cell>
          <cell r="AN48">
            <v>0</v>
          </cell>
          <cell r="AO48">
            <v>0</v>
          </cell>
          <cell r="AP48">
            <v>493238</v>
          </cell>
          <cell r="AQ48">
            <v>3312</v>
          </cell>
          <cell r="AR48">
            <v>29808</v>
          </cell>
          <cell r="AS48">
            <v>0.92056072400640576</v>
          </cell>
          <cell r="AT48">
            <v>27440</v>
          </cell>
          <cell r="AU48">
            <v>0</v>
          </cell>
          <cell r="AV48">
            <v>3116.7928730512249</v>
          </cell>
          <cell r="AW48">
            <v>30556.792873051225</v>
          </cell>
          <cell r="AX48">
            <v>523794.79287305125</v>
          </cell>
          <cell r="AY48">
            <v>0.16320000000000001</v>
          </cell>
          <cell r="AZ48">
            <v>0.04</v>
          </cell>
          <cell r="BA48">
            <v>3.9928045080190717E-2</v>
          </cell>
          <cell r="BB48">
            <v>0</v>
          </cell>
          <cell r="BC48">
            <v>0</v>
          </cell>
          <cell r="BD48">
            <v>3486</v>
          </cell>
          <cell r="BE48">
            <v>3312</v>
          </cell>
          <cell r="BF48">
            <v>0</v>
          </cell>
          <cell r="BG48">
            <v>297000</v>
          </cell>
        </row>
        <row r="49">
          <cell r="A49">
            <v>49</v>
          </cell>
          <cell r="F49" t="str">
            <v>19. </v>
          </cell>
          <cell r="G49" t="str">
            <v>19. </v>
          </cell>
          <cell r="I49" t="str">
            <v>EQ</v>
          </cell>
          <cell r="J49" t="str">
            <v>EQPTS</v>
          </cell>
          <cell r="K49">
            <v>33</v>
          </cell>
          <cell r="L49" t="str">
            <v>J</v>
          </cell>
          <cell r="M49" t="str">
            <v>J</v>
          </cell>
          <cell r="N49" t="str">
            <v>D</v>
          </cell>
          <cell r="O49" t="str">
            <v>ISO</v>
          </cell>
          <cell r="P49" t="str">
            <v>33 kV ISOLATOR WITHOUT E/SWITCH</v>
          </cell>
          <cell r="Q49" t="str">
            <v>No.</v>
          </cell>
          <cell r="R49">
            <v>12</v>
          </cell>
          <cell r="S49">
            <v>12</v>
          </cell>
          <cell r="T49">
            <v>12</v>
          </cell>
          <cell r="W49">
            <v>12</v>
          </cell>
          <cell r="X49">
            <v>12</v>
          </cell>
          <cell r="Y49" t="str">
            <v>GKE/0405</v>
          </cell>
          <cell r="Z49" t="str">
            <v>INR</v>
          </cell>
          <cell r="AA49">
            <v>27500</v>
          </cell>
          <cell r="AB49">
            <v>27500</v>
          </cell>
          <cell r="AE49">
            <v>0</v>
          </cell>
          <cell r="AF49">
            <v>27500</v>
          </cell>
          <cell r="AG49">
            <v>330000</v>
          </cell>
          <cell r="AH49">
            <v>1.4110763031790636</v>
          </cell>
          <cell r="AI49">
            <v>465655</v>
          </cell>
          <cell r="AJ49">
            <v>53856</v>
          </cell>
          <cell r="AK49">
            <v>15354</v>
          </cell>
          <cell r="AL49">
            <v>534865</v>
          </cell>
          <cell r="AM49">
            <v>8215</v>
          </cell>
          <cell r="AN49">
            <v>0</v>
          </cell>
          <cell r="AO49">
            <v>0</v>
          </cell>
          <cell r="AP49">
            <v>543080</v>
          </cell>
          <cell r="AQ49">
            <v>7126</v>
          </cell>
          <cell r="AR49">
            <v>85512</v>
          </cell>
          <cell r="AS49">
            <v>0.92056072400640576</v>
          </cell>
          <cell r="AT49">
            <v>78719</v>
          </cell>
          <cell r="AU49">
            <v>0</v>
          </cell>
          <cell r="AV49">
            <v>8941.3563474387483</v>
          </cell>
          <cell r="AW49">
            <v>87660.356347438748</v>
          </cell>
          <cell r="AX49">
            <v>630740.35634743876</v>
          </cell>
          <cell r="AY49">
            <v>0.16320000000000001</v>
          </cell>
          <cell r="AZ49">
            <v>0.04</v>
          </cell>
          <cell r="BA49">
            <v>2.4893772893772891E-2</v>
          </cell>
          <cell r="BB49">
            <v>0</v>
          </cell>
          <cell r="BC49">
            <v>0</v>
          </cell>
          <cell r="BD49">
            <v>7501</v>
          </cell>
          <cell r="BE49">
            <v>7126</v>
          </cell>
          <cell r="BF49">
            <v>0</v>
          </cell>
          <cell r="BG49">
            <v>330000</v>
          </cell>
        </row>
        <row r="50">
          <cell r="A50">
            <v>50</v>
          </cell>
          <cell r="F50" t="str">
            <v>19.1</v>
          </cell>
          <cell r="G50" t="str">
            <v>19.1</v>
          </cell>
          <cell r="I50" t="str">
            <v>EQ</v>
          </cell>
          <cell r="J50" t="str">
            <v>EQPTS</v>
          </cell>
          <cell r="K50">
            <v>33</v>
          </cell>
          <cell r="L50" t="str">
            <v>J</v>
          </cell>
          <cell r="M50" t="str">
            <v>J</v>
          </cell>
          <cell r="N50" t="str">
            <v>C</v>
          </cell>
          <cell r="O50" t="str">
            <v>INSU</v>
          </cell>
          <cell r="P50" t="str">
            <v>Insulator for the above Isolator (ETC incl. in</v>
          </cell>
          <cell r="Q50" t="str">
            <v>No.</v>
          </cell>
          <cell r="R50">
            <v>108</v>
          </cell>
          <cell r="S50">
            <v>108</v>
          </cell>
          <cell r="T50">
            <v>108</v>
          </cell>
          <cell r="W50">
            <v>108</v>
          </cell>
          <cell r="X50">
            <v>108</v>
          </cell>
          <cell r="Y50" t="str">
            <v>Assd</v>
          </cell>
          <cell r="Z50" t="str">
            <v>INR</v>
          </cell>
          <cell r="AA50">
            <v>1300</v>
          </cell>
          <cell r="AB50">
            <v>1300</v>
          </cell>
          <cell r="AE50">
            <v>0</v>
          </cell>
          <cell r="AF50">
            <v>1300</v>
          </cell>
          <cell r="AG50">
            <v>140400</v>
          </cell>
          <cell r="AH50">
            <v>1.3640417401703189</v>
          </cell>
          <cell r="AI50">
            <v>191511</v>
          </cell>
          <cell r="AJ50">
            <v>22913</v>
          </cell>
          <cell r="AK50">
            <v>6533</v>
          </cell>
          <cell r="AL50">
            <v>220957</v>
          </cell>
          <cell r="AM50">
            <v>3092</v>
          </cell>
          <cell r="AN50">
            <v>0</v>
          </cell>
          <cell r="AO50">
            <v>0</v>
          </cell>
          <cell r="AP50">
            <v>224049</v>
          </cell>
          <cell r="AQ50">
            <v>0</v>
          </cell>
          <cell r="AR50">
            <v>0</v>
          </cell>
          <cell r="AS50">
            <v>0.92056072400640576</v>
          </cell>
          <cell r="AT50">
            <v>0</v>
          </cell>
          <cell r="AU50">
            <v>0</v>
          </cell>
          <cell r="AV50">
            <v>0</v>
          </cell>
          <cell r="AW50">
            <v>0</v>
          </cell>
          <cell r="AX50">
            <v>224049</v>
          </cell>
          <cell r="AY50">
            <v>0.16320000000000001</v>
          </cell>
          <cell r="AZ50">
            <v>0.04</v>
          </cell>
          <cell r="BA50">
            <v>2.2020020020020022E-2</v>
          </cell>
          <cell r="BB50">
            <v>0</v>
          </cell>
          <cell r="BC50">
            <v>0</v>
          </cell>
          <cell r="BD50">
            <v>0</v>
          </cell>
          <cell r="BE50">
            <v>0</v>
          </cell>
          <cell r="BF50">
            <v>0</v>
          </cell>
          <cell r="BG50">
            <v>140400</v>
          </cell>
        </row>
        <row r="51">
          <cell r="A51">
            <v>51</v>
          </cell>
          <cell r="J51" t="str">
            <v/>
          </cell>
          <cell r="L51" t="str">
            <v>J</v>
          </cell>
          <cell r="M51" t="str">
            <v>J</v>
          </cell>
          <cell r="N51">
            <v>0</v>
          </cell>
          <cell r="P51" t="str">
            <v>isolator)</v>
          </cell>
          <cell r="R51">
            <v>0</v>
          </cell>
          <cell r="S51">
            <v>0</v>
          </cell>
          <cell r="W51">
            <v>0</v>
          </cell>
          <cell r="X51">
            <v>0</v>
          </cell>
          <cell r="AB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row>
        <row r="52">
          <cell r="A52">
            <v>52</v>
          </cell>
          <cell r="F52" t="str">
            <v>20. </v>
          </cell>
          <cell r="G52" t="str">
            <v>20. </v>
          </cell>
          <cell r="I52" t="str">
            <v>EQ</v>
          </cell>
          <cell r="J52" t="str">
            <v>EQPTS</v>
          </cell>
          <cell r="K52">
            <v>33</v>
          </cell>
          <cell r="L52" t="str">
            <v>J</v>
          </cell>
          <cell r="M52" t="str">
            <v>J</v>
          </cell>
          <cell r="N52" t="str">
            <v>D</v>
          </cell>
          <cell r="O52" t="str">
            <v>ISO</v>
          </cell>
          <cell r="P52" t="str">
            <v>33 kV ISOLATOR WITH  E/SWITCH</v>
          </cell>
          <cell r="Q52" t="str">
            <v>No.</v>
          </cell>
          <cell r="R52">
            <v>8</v>
          </cell>
          <cell r="S52">
            <v>8</v>
          </cell>
          <cell r="T52">
            <v>8</v>
          </cell>
          <cell r="W52">
            <v>8</v>
          </cell>
          <cell r="X52">
            <v>8</v>
          </cell>
          <cell r="Y52" t="str">
            <v>GKE/0405</v>
          </cell>
          <cell r="Z52" t="str">
            <v>INR</v>
          </cell>
          <cell r="AA52">
            <v>36000</v>
          </cell>
          <cell r="AB52">
            <v>36000</v>
          </cell>
          <cell r="AE52">
            <v>0</v>
          </cell>
          <cell r="AF52">
            <v>36000</v>
          </cell>
          <cell r="AG52">
            <v>288000</v>
          </cell>
          <cell r="AH52">
            <v>1.4110763031790636</v>
          </cell>
          <cell r="AI52">
            <v>406390</v>
          </cell>
          <cell r="AJ52">
            <v>47002</v>
          </cell>
          <cell r="AK52">
            <v>13400</v>
          </cell>
          <cell r="AL52">
            <v>466792</v>
          </cell>
          <cell r="AM52">
            <v>7169</v>
          </cell>
          <cell r="AN52">
            <v>0</v>
          </cell>
          <cell r="AO52">
            <v>0</v>
          </cell>
          <cell r="AP52">
            <v>473961</v>
          </cell>
          <cell r="AQ52">
            <v>7648</v>
          </cell>
          <cell r="AR52">
            <v>61184</v>
          </cell>
          <cell r="AS52">
            <v>0.92056072400640576</v>
          </cell>
          <cell r="AT52">
            <v>56324</v>
          </cell>
          <cell r="AU52">
            <v>0</v>
          </cell>
          <cell r="AV52">
            <v>6397.6035634743894</v>
          </cell>
          <cell r="AW52">
            <v>62721.603563474389</v>
          </cell>
          <cell r="AX52">
            <v>536682.60356347437</v>
          </cell>
          <cell r="AY52">
            <v>0.16320000000000001</v>
          </cell>
          <cell r="AZ52">
            <v>0.04</v>
          </cell>
          <cell r="BA52">
            <v>2.4893772893772891E-2</v>
          </cell>
          <cell r="BB52">
            <v>0</v>
          </cell>
          <cell r="BC52">
            <v>0</v>
          </cell>
          <cell r="BD52">
            <v>8051</v>
          </cell>
          <cell r="BE52">
            <v>7648</v>
          </cell>
          <cell r="BF52">
            <v>0</v>
          </cell>
          <cell r="BG52">
            <v>288000</v>
          </cell>
        </row>
        <row r="53">
          <cell r="A53">
            <v>53</v>
          </cell>
          <cell r="F53" t="str">
            <v>20.1</v>
          </cell>
          <cell r="G53" t="str">
            <v>20.1</v>
          </cell>
          <cell r="I53" t="str">
            <v>EQ</v>
          </cell>
          <cell r="J53" t="str">
            <v>EQPTS</v>
          </cell>
          <cell r="K53">
            <v>33</v>
          </cell>
          <cell r="L53" t="str">
            <v>J</v>
          </cell>
          <cell r="M53" t="str">
            <v>J</v>
          </cell>
          <cell r="N53" t="str">
            <v>C</v>
          </cell>
          <cell r="O53" t="str">
            <v>INSU</v>
          </cell>
          <cell r="P53" t="str">
            <v>Insulator for the above Isolator (ETC incl. in</v>
          </cell>
          <cell r="Q53" t="str">
            <v>No.</v>
          </cell>
          <cell r="R53">
            <v>72</v>
          </cell>
          <cell r="S53">
            <v>72</v>
          </cell>
          <cell r="T53">
            <v>72</v>
          </cell>
          <cell r="W53">
            <v>72</v>
          </cell>
          <cell r="X53">
            <v>72</v>
          </cell>
          <cell r="Y53" t="str">
            <v>Assd</v>
          </cell>
          <cell r="Z53" t="str">
            <v>INR</v>
          </cell>
          <cell r="AA53">
            <v>1300</v>
          </cell>
          <cell r="AB53">
            <v>1300</v>
          </cell>
          <cell r="AE53">
            <v>0</v>
          </cell>
          <cell r="AF53">
            <v>1300</v>
          </cell>
          <cell r="AG53">
            <v>93600</v>
          </cell>
          <cell r="AH53">
            <v>1.3640417401703189</v>
          </cell>
          <cell r="AI53">
            <v>127674</v>
          </cell>
          <cell r="AJ53">
            <v>15276</v>
          </cell>
          <cell r="AK53">
            <v>4355</v>
          </cell>
          <cell r="AL53">
            <v>147305</v>
          </cell>
          <cell r="AM53">
            <v>2061</v>
          </cell>
          <cell r="AN53">
            <v>0</v>
          </cell>
          <cell r="AO53">
            <v>0</v>
          </cell>
          <cell r="AP53">
            <v>149366</v>
          </cell>
          <cell r="AQ53">
            <v>0</v>
          </cell>
          <cell r="AR53">
            <v>0</v>
          </cell>
          <cell r="AS53">
            <v>0.92056072400640576</v>
          </cell>
          <cell r="AT53">
            <v>0</v>
          </cell>
          <cell r="AU53">
            <v>0</v>
          </cell>
          <cell r="AV53">
            <v>0</v>
          </cell>
          <cell r="AW53">
            <v>0</v>
          </cell>
          <cell r="AX53">
            <v>149366</v>
          </cell>
          <cell r="AY53">
            <v>0.16320000000000001</v>
          </cell>
          <cell r="AZ53">
            <v>0.04</v>
          </cell>
          <cell r="BA53">
            <v>2.2020020020020022E-2</v>
          </cell>
          <cell r="BB53">
            <v>0</v>
          </cell>
          <cell r="BC53">
            <v>0</v>
          </cell>
          <cell r="BD53">
            <v>0</v>
          </cell>
          <cell r="BE53">
            <v>0</v>
          </cell>
          <cell r="BF53">
            <v>0</v>
          </cell>
          <cell r="BG53">
            <v>93600</v>
          </cell>
        </row>
        <row r="54">
          <cell r="A54">
            <v>54</v>
          </cell>
          <cell r="J54" t="str">
            <v/>
          </cell>
          <cell r="L54" t="str">
            <v>J</v>
          </cell>
          <cell r="M54" t="str">
            <v>J</v>
          </cell>
          <cell r="N54">
            <v>0</v>
          </cell>
          <cell r="P54" t="str">
            <v>isolator)</v>
          </cell>
          <cell r="R54">
            <v>0</v>
          </cell>
          <cell r="S54">
            <v>0</v>
          </cell>
          <cell r="W54">
            <v>0</v>
          </cell>
          <cell r="X54">
            <v>0</v>
          </cell>
          <cell r="AB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row>
        <row r="55">
          <cell r="A55">
            <v>55</v>
          </cell>
          <cell r="F55" t="str">
            <v>21. </v>
          </cell>
          <cell r="G55" t="str">
            <v>21. </v>
          </cell>
          <cell r="I55" t="str">
            <v>EQ</v>
          </cell>
          <cell r="J55" t="str">
            <v>EQPTS</v>
          </cell>
          <cell r="K55">
            <v>33</v>
          </cell>
          <cell r="L55" t="str">
            <v>J</v>
          </cell>
          <cell r="M55" t="str">
            <v>J</v>
          </cell>
          <cell r="N55" t="str">
            <v>B</v>
          </cell>
          <cell r="O55" t="str">
            <v>CRP</v>
          </cell>
          <cell r="P55" t="str">
            <v>33kV line C&amp;R PANEL</v>
          </cell>
          <cell r="Q55" t="str">
            <v>No.</v>
          </cell>
          <cell r="R55">
            <v>5</v>
          </cell>
          <cell r="S55">
            <v>5</v>
          </cell>
          <cell r="T55">
            <v>5</v>
          </cell>
          <cell r="W55">
            <v>5</v>
          </cell>
          <cell r="X55">
            <v>5</v>
          </cell>
          <cell r="Y55" t="str">
            <v>PA/1205</v>
          </cell>
          <cell r="Z55" t="str">
            <v>INR</v>
          </cell>
          <cell r="AA55">
            <v>186600</v>
          </cell>
          <cell r="AB55">
            <v>186600</v>
          </cell>
          <cell r="AE55">
            <v>0</v>
          </cell>
          <cell r="AF55">
            <v>186600</v>
          </cell>
          <cell r="AG55">
            <v>933000</v>
          </cell>
          <cell r="AH55">
            <v>1.3291347033624097</v>
          </cell>
          <cell r="AI55">
            <v>1240083</v>
          </cell>
          <cell r="AJ55">
            <v>202382</v>
          </cell>
          <cell r="AK55">
            <v>45415</v>
          </cell>
          <cell r="AL55">
            <v>1487880</v>
          </cell>
          <cell r="AM55">
            <v>1866</v>
          </cell>
          <cell r="AN55">
            <v>0</v>
          </cell>
          <cell r="AO55">
            <v>0</v>
          </cell>
          <cell r="AP55">
            <v>1489746</v>
          </cell>
          <cell r="AQ55">
            <v>7895</v>
          </cell>
          <cell r="AR55">
            <v>39475</v>
          </cell>
          <cell r="AS55">
            <v>0.92056072400640576</v>
          </cell>
          <cell r="AT55">
            <v>36339</v>
          </cell>
          <cell r="AU55">
            <v>0</v>
          </cell>
          <cell r="AV55">
            <v>4127.5924276169244</v>
          </cell>
          <cell r="AW55">
            <v>40466.592427616924</v>
          </cell>
          <cell r="AX55">
            <v>1530212.5924276169</v>
          </cell>
          <cell r="AY55">
            <v>0.16320000000000001</v>
          </cell>
          <cell r="AZ55">
            <v>0.04</v>
          </cell>
          <cell r="BA55">
            <v>2E-3</v>
          </cell>
          <cell r="BB55">
            <v>0</v>
          </cell>
          <cell r="BC55">
            <v>0</v>
          </cell>
          <cell r="BD55">
            <v>8311</v>
          </cell>
          <cell r="BE55">
            <v>7895</v>
          </cell>
          <cell r="BF55">
            <v>0</v>
          </cell>
          <cell r="BG55">
            <v>933000</v>
          </cell>
        </row>
        <row r="56">
          <cell r="A56">
            <v>56</v>
          </cell>
          <cell r="F56" t="str">
            <v>22. </v>
          </cell>
          <cell r="G56" t="str">
            <v>22. </v>
          </cell>
          <cell r="I56" t="str">
            <v>EQ</v>
          </cell>
          <cell r="J56" t="str">
            <v>EQPTS</v>
          </cell>
          <cell r="K56">
            <v>33</v>
          </cell>
          <cell r="L56" t="str">
            <v>J</v>
          </cell>
          <cell r="M56" t="str">
            <v>J</v>
          </cell>
          <cell r="N56" t="str">
            <v>B</v>
          </cell>
          <cell r="O56" t="str">
            <v>PTDHS</v>
          </cell>
          <cell r="P56" t="str">
            <v>33 kV Ckt. Breaker (VCB)</v>
          </cell>
          <cell r="Q56" t="str">
            <v>No.</v>
          </cell>
          <cell r="R56">
            <v>9</v>
          </cell>
          <cell r="S56">
            <v>9</v>
          </cell>
          <cell r="T56">
            <v>9</v>
          </cell>
          <cell r="W56">
            <v>9</v>
          </cell>
          <cell r="X56">
            <v>9</v>
          </cell>
          <cell r="Y56" t="str">
            <v>PTD/M/1205</v>
          </cell>
          <cell r="Z56" t="str">
            <v>INR</v>
          </cell>
          <cell r="AA56">
            <v>259000</v>
          </cell>
          <cell r="AB56">
            <v>259000</v>
          </cell>
          <cell r="AE56">
            <v>0</v>
          </cell>
          <cell r="AF56">
            <v>259000</v>
          </cell>
          <cell r="AG56">
            <v>2331000</v>
          </cell>
          <cell r="AH56">
            <v>1.3291347033624097</v>
          </cell>
          <cell r="AI56">
            <v>3098213</v>
          </cell>
          <cell r="AJ56">
            <v>505628</v>
          </cell>
          <cell r="AK56">
            <v>113465</v>
          </cell>
          <cell r="AL56">
            <v>3717306</v>
          </cell>
          <cell r="AM56">
            <v>64016</v>
          </cell>
          <cell r="AN56">
            <v>0</v>
          </cell>
          <cell r="AO56">
            <v>0</v>
          </cell>
          <cell r="AP56">
            <v>3781322</v>
          </cell>
          <cell r="AQ56">
            <v>8170</v>
          </cell>
          <cell r="AR56">
            <v>73530</v>
          </cell>
          <cell r="AS56">
            <v>0.92056072400640576</v>
          </cell>
          <cell r="AT56">
            <v>67689</v>
          </cell>
          <cell r="AU56">
            <v>0</v>
          </cell>
          <cell r="AV56">
            <v>7688.5055679287325</v>
          </cell>
          <cell r="AW56">
            <v>75377.505567928732</v>
          </cell>
          <cell r="AX56">
            <v>3856699.5055679288</v>
          </cell>
          <cell r="AY56">
            <v>0.16320000000000001</v>
          </cell>
          <cell r="AZ56">
            <v>0.04</v>
          </cell>
          <cell r="BA56">
            <v>2.7463088706610898E-2</v>
          </cell>
          <cell r="BB56">
            <v>0</v>
          </cell>
          <cell r="BC56">
            <v>0</v>
          </cell>
          <cell r="BD56">
            <v>8600</v>
          </cell>
          <cell r="BE56">
            <v>8170</v>
          </cell>
          <cell r="BF56">
            <v>0</v>
          </cell>
          <cell r="BG56">
            <v>2331000</v>
          </cell>
        </row>
        <row r="57">
          <cell r="A57">
            <v>57</v>
          </cell>
          <cell r="F57" t="str">
            <v>23. </v>
          </cell>
          <cell r="G57" t="str">
            <v>23. </v>
          </cell>
          <cell r="I57" t="str">
            <v>EQ</v>
          </cell>
          <cell r="J57" t="str">
            <v>EQPTS</v>
          </cell>
          <cell r="K57">
            <v>33</v>
          </cell>
          <cell r="L57" t="str">
            <v>J</v>
          </cell>
          <cell r="M57" t="str">
            <v>J</v>
          </cell>
          <cell r="N57" t="str">
            <v>D</v>
          </cell>
          <cell r="O57" t="str">
            <v>CT</v>
          </cell>
          <cell r="P57" t="str">
            <v>33 kV NCT (T/F  I/C)</v>
          </cell>
          <cell r="Q57" t="str">
            <v>No.</v>
          </cell>
          <cell r="R57">
            <v>3</v>
          </cell>
          <cell r="S57">
            <v>3</v>
          </cell>
          <cell r="T57">
            <v>3</v>
          </cell>
          <cell r="W57">
            <v>3</v>
          </cell>
          <cell r="X57">
            <v>3</v>
          </cell>
          <cell r="Y57" t="str">
            <v>Mehru/1105</v>
          </cell>
          <cell r="Z57" t="str">
            <v>INR</v>
          </cell>
          <cell r="AA57">
            <v>18000</v>
          </cell>
          <cell r="AB57">
            <v>18000</v>
          </cell>
          <cell r="AE57">
            <v>0</v>
          </cell>
          <cell r="AF57">
            <v>18000</v>
          </cell>
          <cell r="AG57">
            <v>54000</v>
          </cell>
          <cell r="AH57">
            <v>1.4110763031790636</v>
          </cell>
          <cell r="AI57">
            <v>76198</v>
          </cell>
          <cell r="AJ57">
            <v>8813</v>
          </cell>
          <cell r="AK57">
            <v>2513</v>
          </cell>
          <cell r="AL57">
            <v>87524</v>
          </cell>
          <cell r="AM57">
            <v>2156</v>
          </cell>
          <cell r="AN57">
            <v>0</v>
          </cell>
          <cell r="AO57">
            <v>0</v>
          </cell>
          <cell r="AP57">
            <v>89680</v>
          </cell>
          <cell r="AQ57">
            <v>2756</v>
          </cell>
          <cell r="AR57">
            <v>8268</v>
          </cell>
          <cell r="AS57">
            <v>0.92056072400640576</v>
          </cell>
          <cell r="AT57">
            <v>7611</v>
          </cell>
          <cell r="AU57">
            <v>0</v>
          </cell>
          <cell r="AV57">
            <v>864.50111358574577</v>
          </cell>
          <cell r="AW57">
            <v>8475.5011135857458</v>
          </cell>
          <cell r="AX57">
            <v>98155.501113585749</v>
          </cell>
          <cell r="AY57">
            <v>0.16320000000000001</v>
          </cell>
          <cell r="AZ57">
            <v>0.04</v>
          </cell>
          <cell r="BA57">
            <v>3.9928045080190717E-2</v>
          </cell>
          <cell r="BB57">
            <v>0</v>
          </cell>
          <cell r="BC57">
            <v>0</v>
          </cell>
          <cell r="BD57">
            <v>2901</v>
          </cell>
          <cell r="BE57">
            <v>2756</v>
          </cell>
          <cell r="BF57">
            <v>0</v>
          </cell>
          <cell r="BG57">
            <v>54000</v>
          </cell>
        </row>
        <row r="58">
          <cell r="A58">
            <v>58</v>
          </cell>
          <cell r="F58" t="str">
            <v>24. </v>
          </cell>
          <cell r="G58" t="str">
            <v>24. </v>
          </cell>
          <cell r="I58" t="str">
            <v>EQ</v>
          </cell>
          <cell r="J58" t="str">
            <v>EQPTS</v>
          </cell>
          <cell r="L58" t="str">
            <v>J</v>
          </cell>
          <cell r="M58" t="str">
            <v>J</v>
          </cell>
          <cell r="N58" t="str">
            <v>D</v>
          </cell>
          <cell r="O58" t="str">
            <v>CVT-PT</v>
          </cell>
          <cell r="P58" t="str">
            <v>33 kV PT</v>
          </cell>
          <cell r="Q58" t="str">
            <v>No.</v>
          </cell>
          <cell r="R58">
            <v>9</v>
          </cell>
          <cell r="S58">
            <v>9</v>
          </cell>
          <cell r="T58">
            <v>9</v>
          </cell>
          <cell r="W58">
            <v>9</v>
          </cell>
          <cell r="X58">
            <v>9</v>
          </cell>
          <cell r="Y58" t="str">
            <v>Mehru/1105</v>
          </cell>
          <cell r="Z58" t="str">
            <v>INR</v>
          </cell>
          <cell r="AA58">
            <v>26000</v>
          </cell>
          <cell r="AB58">
            <v>26000</v>
          </cell>
          <cell r="AE58">
            <v>0</v>
          </cell>
          <cell r="AF58">
            <v>26000</v>
          </cell>
          <cell r="AG58">
            <v>234000</v>
          </cell>
          <cell r="AH58">
            <v>1.4110763031790636</v>
          </cell>
          <cell r="AI58">
            <v>330192</v>
          </cell>
          <cell r="AJ58">
            <v>38189</v>
          </cell>
          <cell r="AK58">
            <v>10888</v>
          </cell>
          <cell r="AL58">
            <v>379269</v>
          </cell>
          <cell r="AM58">
            <v>5326</v>
          </cell>
          <cell r="AN58">
            <v>0</v>
          </cell>
          <cell r="AO58">
            <v>0</v>
          </cell>
          <cell r="AP58">
            <v>384595</v>
          </cell>
          <cell r="AQ58">
            <v>2894</v>
          </cell>
          <cell r="AR58">
            <v>26046</v>
          </cell>
          <cell r="AS58">
            <v>0.92056072400640576</v>
          </cell>
          <cell r="AT58">
            <v>23977</v>
          </cell>
          <cell r="AU58">
            <v>0</v>
          </cell>
          <cell r="AV58">
            <v>2723.4454342984391</v>
          </cell>
          <cell r="AW58">
            <v>26700.445434298439</v>
          </cell>
          <cell r="AX58">
            <v>411295.44543429842</v>
          </cell>
          <cell r="AY58">
            <v>0.16320000000000001</v>
          </cell>
          <cell r="AZ58">
            <v>0.04</v>
          </cell>
          <cell r="BA58">
            <v>2.2759193357058123E-2</v>
          </cell>
          <cell r="BB58">
            <v>0</v>
          </cell>
          <cell r="BC58">
            <v>0</v>
          </cell>
          <cell r="BD58">
            <v>3046</v>
          </cell>
          <cell r="BE58">
            <v>2894</v>
          </cell>
          <cell r="BF58">
            <v>0</v>
          </cell>
          <cell r="BG58">
            <v>234000</v>
          </cell>
        </row>
        <row r="59">
          <cell r="A59">
            <v>59</v>
          </cell>
          <cell r="F59" t="str">
            <v>25. </v>
          </cell>
          <cell r="G59" t="str">
            <v>25. </v>
          </cell>
          <cell r="I59" t="str">
            <v>EQ</v>
          </cell>
          <cell r="J59" t="str">
            <v>EQPTS</v>
          </cell>
          <cell r="K59">
            <v>33</v>
          </cell>
          <cell r="L59" t="str">
            <v>J</v>
          </cell>
          <cell r="M59" t="str">
            <v>J</v>
          </cell>
          <cell r="N59" t="str">
            <v>B</v>
          </cell>
          <cell r="O59" t="str">
            <v>CRP</v>
          </cell>
          <cell r="P59" t="str">
            <v>33 kV T/F I/C  C&amp;R PANEL</v>
          </cell>
          <cell r="Q59" t="str">
            <v>No.</v>
          </cell>
          <cell r="R59">
            <v>3</v>
          </cell>
          <cell r="S59">
            <v>3</v>
          </cell>
          <cell r="T59">
            <v>3</v>
          </cell>
          <cell r="W59">
            <v>3</v>
          </cell>
          <cell r="X59">
            <v>3</v>
          </cell>
          <cell r="Y59" t="str">
            <v>PA/1205</v>
          </cell>
          <cell r="Z59" t="str">
            <v>INR</v>
          </cell>
          <cell r="AA59">
            <v>186800</v>
          </cell>
          <cell r="AB59">
            <v>186800</v>
          </cell>
          <cell r="AE59">
            <v>0</v>
          </cell>
          <cell r="AF59">
            <v>186800</v>
          </cell>
          <cell r="AG59">
            <v>560400</v>
          </cell>
          <cell r="AH59">
            <v>1.3291347033624097</v>
          </cell>
          <cell r="AI59">
            <v>744847</v>
          </cell>
          <cell r="AJ59">
            <v>121559</v>
          </cell>
          <cell r="AK59">
            <v>27278</v>
          </cell>
          <cell r="AL59">
            <v>893684</v>
          </cell>
          <cell r="AM59">
            <v>1121</v>
          </cell>
          <cell r="AN59">
            <v>0</v>
          </cell>
          <cell r="AO59">
            <v>0</v>
          </cell>
          <cell r="AP59">
            <v>894805</v>
          </cell>
          <cell r="AQ59">
            <v>7895</v>
          </cell>
          <cell r="AR59">
            <v>23685</v>
          </cell>
          <cell r="AS59">
            <v>0.92056072400640576</v>
          </cell>
          <cell r="AT59">
            <v>21803</v>
          </cell>
          <cell r="AU59">
            <v>0</v>
          </cell>
          <cell r="AV59">
            <v>2476.5100222717156</v>
          </cell>
          <cell r="AW59">
            <v>24279.510022271716</v>
          </cell>
          <cell r="AX59">
            <v>919084.51002227166</v>
          </cell>
          <cell r="AY59">
            <v>0.16320000000000001</v>
          </cell>
          <cell r="AZ59">
            <v>0.04</v>
          </cell>
          <cell r="BA59">
            <v>2E-3</v>
          </cell>
          <cell r="BB59">
            <v>0</v>
          </cell>
          <cell r="BC59">
            <v>0</v>
          </cell>
          <cell r="BD59">
            <v>8311</v>
          </cell>
          <cell r="BE59">
            <v>7895</v>
          </cell>
          <cell r="BF59">
            <v>0</v>
          </cell>
          <cell r="BG59">
            <v>560400</v>
          </cell>
        </row>
        <row r="60">
          <cell r="A60">
            <v>60</v>
          </cell>
          <cell r="F60" t="str">
            <v>26. </v>
          </cell>
          <cell r="G60" t="str">
            <v>26. </v>
          </cell>
          <cell r="I60" t="str">
            <v>EQ</v>
          </cell>
          <cell r="J60" t="str">
            <v>EQPTS</v>
          </cell>
          <cell r="K60">
            <v>33</v>
          </cell>
          <cell r="L60" t="str">
            <v>J</v>
          </cell>
          <cell r="M60" t="str">
            <v>J</v>
          </cell>
          <cell r="N60" t="str">
            <v>D</v>
          </cell>
          <cell r="O60" t="str">
            <v>SA</v>
          </cell>
          <cell r="P60" t="str">
            <v>33 kV Surge Arrestors</v>
          </cell>
          <cell r="Q60" t="str">
            <v>No.</v>
          </cell>
          <cell r="R60">
            <v>36</v>
          </cell>
          <cell r="S60">
            <v>36</v>
          </cell>
          <cell r="T60">
            <v>36</v>
          </cell>
          <cell r="W60">
            <v>36</v>
          </cell>
          <cell r="X60">
            <v>36</v>
          </cell>
          <cell r="Y60" t="str">
            <v>Lamco/0905</v>
          </cell>
          <cell r="Z60" t="str">
            <v>INR</v>
          </cell>
          <cell r="AA60">
            <v>4500</v>
          </cell>
          <cell r="AB60">
            <v>4500</v>
          </cell>
          <cell r="AE60">
            <v>0</v>
          </cell>
          <cell r="AF60">
            <v>4500</v>
          </cell>
          <cell r="AG60">
            <v>162000</v>
          </cell>
          <cell r="AH60">
            <v>1.4110763031790636</v>
          </cell>
          <cell r="AI60">
            <v>228594</v>
          </cell>
          <cell r="AJ60">
            <v>26438</v>
          </cell>
          <cell r="AK60">
            <v>7538</v>
          </cell>
          <cell r="AL60">
            <v>262570</v>
          </cell>
          <cell r="AM60">
            <v>21183</v>
          </cell>
          <cell r="AN60">
            <v>0</v>
          </cell>
          <cell r="AO60">
            <v>0</v>
          </cell>
          <cell r="AP60">
            <v>283753</v>
          </cell>
          <cell r="AQ60">
            <v>605</v>
          </cell>
          <cell r="AR60">
            <v>21780</v>
          </cell>
          <cell r="AS60">
            <v>0.92056072400640576</v>
          </cell>
          <cell r="AT60">
            <v>20050</v>
          </cell>
          <cell r="AU60">
            <v>0</v>
          </cell>
          <cell r="AV60">
            <v>2277.3942093541191</v>
          </cell>
          <cell r="AW60">
            <v>22327.394209354119</v>
          </cell>
          <cell r="AX60">
            <v>306080.39420935413</v>
          </cell>
          <cell r="AY60">
            <v>0.16320000000000001</v>
          </cell>
          <cell r="AZ60">
            <v>0.04</v>
          </cell>
          <cell r="BA60">
            <v>0.13075978574371652</v>
          </cell>
          <cell r="BB60">
            <v>0</v>
          </cell>
          <cell r="BC60">
            <v>0</v>
          </cell>
          <cell r="BD60">
            <v>637</v>
          </cell>
          <cell r="BE60">
            <v>605</v>
          </cell>
          <cell r="BF60">
            <v>0</v>
          </cell>
          <cell r="BG60">
            <v>162000</v>
          </cell>
        </row>
        <row r="61">
          <cell r="A61">
            <v>61</v>
          </cell>
          <cell r="F61" t="str">
            <v>27. </v>
          </cell>
          <cell r="G61" t="str">
            <v>27. </v>
          </cell>
          <cell r="I61" t="str">
            <v>EQ</v>
          </cell>
          <cell r="J61" t="str">
            <v>EQPTS</v>
          </cell>
          <cell r="K61">
            <v>33</v>
          </cell>
          <cell r="L61" t="str">
            <v>J</v>
          </cell>
          <cell r="M61" t="str">
            <v>J</v>
          </cell>
          <cell r="N61" t="str">
            <v>B</v>
          </cell>
          <cell r="O61" t="str">
            <v>PTDHS</v>
          </cell>
          <cell r="P61" t="str">
            <v>36 kV Capacitor VCB</v>
          </cell>
          <cell r="Q61" t="str">
            <v>No.</v>
          </cell>
          <cell r="R61">
            <v>3</v>
          </cell>
          <cell r="S61">
            <v>3</v>
          </cell>
          <cell r="T61">
            <v>3</v>
          </cell>
          <cell r="W61">
            <v>3</v>
          </cell>
          <cell r="X61">
            <v>3</v>
          </cell>
          <cell r="Y61" t="str">
            <v>PTD/M/1205</v>
          </cell>
          <cell r="Z61" t="str">
            <v>INR</v>
          </cell>
          <cell r="AA61">
            <v>259000</v>
          </cell>
          <cell r="AB61">
            <v>259000</v>
          </cell>
          <cell r="AE61">
            <v>0</v>
          </cell>
          <cell r="AF61">
            <v>259000</v>
          </cell>
          <cell r="AG61">
            <v>777000</v>
          </cell>
          <cell r="AH61">
            <v>1.3291347033624097</v>
          </cell>
          <cell r="AI61">
            <v>1032738</v>
          </cell>
          <cell r="AJ61">
            <v>168543</v>
          </cell>
          <cell r="AK61">
            <v>37822</v>
          </cell>
          <cell r="AL61">
            <v>1239103</v>
          </cell>
          <cell r="AM61">
            <v>21339</v>
          </cell>
          <cell r="AN61">
            <v>0</v>
          </cell>
          <cell r="AO61">
            <v>0</v>
          </cell>
          <cell r="AP61">
            <v>1260442</v>
          </cell>
          <cell r="AQ61">
            <v>9214</v>
          </cell>
          <cell r="AR61">
            <v>27642</v>
          </cell>
          <cell r="AS61">
            <v>0.92056072400640576</v>
          </cell>
          <cell r="AT61">
            <v>25446</v>
          </cell>
          <cell r="AU61">
            <v>0</v>
          </cell>
          <cell r="AV61">
            <v>2890.3028953229405</v>
          </cell>
          <cell r="AW61">
            <v>28336.30289532294</v>
          </cell>
          <cell r="AX61">
            <v>1288778.3028953229</v>
          </cell>
          <cell r="AY61">
            <v>0.16320000000000001</v>
          </cell>
          <cell r="AZ61">
            <v>0.04</v>
          </cell>
          <cell r="BA61">
            <v>2.7463088706610898E-2</v>
          </cell>
          <cell r="BB61">
            <v>0</v>
          </cell>
          <cell r="BC61">
            <v>0</v>
          </cell>
          <cell r="BD61">
            <v>9699</v>
          </cell>
          <cell r="BE61">
            <v>9214</v>
          </cell>
          <cell r="BF61">
            <v>0</v>
          </cell>
          <cell r="BG61">
            <v>777000</v>
          </cell>
        </row>
        <row r="62">
          <cell r="A62">
            <v>62</v>
          </cell>
          <cell r="F62" t="str">
            <v>28. </v>
          </cell>
          <cell r="G62" t="str">
            <v>28. </v>
          </cell>
          <cell r="I62" t="str">
            <v>EQ</v>
          </cell>
          <cell r="J62" t="str">
            <v>EQPTS</v>
          </cell>
          <cell r="K62">
            <v>33</v>
          </cell>
          <cell r="L62" t="str">
            <v>J</v>
          </cell>
          <cell r="M62" t="str">
            <v>J</v>
          </cell>
          <cell r="N62" t="str">
            <v>B</v>
          </cell>
          <cell r="O62" t="str">
            <v>CRP</v>
          </cell>
          <cell r="P62" t="str">
            <v>33kV Capacitor C&amp;R PANEL</v>
          </cell>
          <cell r="Q62" t="str">
            <v>No.</v>
          </cell>
          <cell r="R62">
            <v>3</v>
          </cell>
          <cell r="S62">
            <v>3</v>
          </cell>
          <cell r="T62">
            <v>3</v>
          </cell>
          <cell r="W62">
            <v>3</v>
          </cell>
          <cell r="X62">
            <v>3</v>
          </cell>
          <cell r="Y62" t="str">
            <v>PA/1205</v>
          </cell>
          <cell r="Z62" t="str">
            <v>INR</v>
          </cell>
          <cell r="AA62">
            <v>238000</v>
          </cell>
          <cell r="AB62">
            <v>238000</v>
          </cell>
          <cell r="AE62">
            <v>0</v>
          </cell>
          <cell r="AF62">
            <v>238000</v>
          </cell>
          <cell r="AG62">
            <v>714000</v>
          </cell>
          <cell r="AH62">
            <v>1.3291347033624097</v>
          </cell>
          <cell r="AI62">
            <v>949002</v>
          </cell>
          <cell r="AJ62">
            <v>154877</v>
          </cell>
          <cell r="AK62">
            <v>34755</v>
          </cell>
          <cell r="AL62">
            <v>1138634</v>
          </cell>
          <cell r="AM62">
            <v>1428</v>
          </cell>
          <cell r="AN62">
            <v>0</v>
          </cell>
          <cell r="AO62">
            <v>0</v>
          </cell>
          <cell r="AP62">
            <v>1140062</v>
          </cell>
          <cell r="AQ62">
            <v>7895</v>
          </cell>
          <cell r="AR62">
            <v>23685</v>
          </cell>
          <cell r="AS62">
            <v>0.92056072400640576</v>
          </cell>
          <cell r="AT62">
            <v>21803</v>
          </cell>
          <cell r="AU62">
            <v>0</v>
          </cell>
          <cell r="AV62">
            <v>2476.5100222717156</v>
          </cell>
          <cell r="AW62">
            <v>24279.510022271716</v>
          </cell>
          <cell r="AX62">
            <v>1164341.5100222717</v>
          </cell>
          <cell r="AY62">
            <v>0.16320000000000001</v>
          </cell>
          <cell r="AZ62">
            <v>0.04</v>
          </cell>
          <cell r="BA62">
            <v>2E-3</v>
          </cell>
          <cell r="BB62">
            <v>0</v>
          </cell>
          <cell r="BC62">
            <v>0</v>
          </cell>
          <cell r="BD62">
            <v>8311</v>
          </cell>
          <cell r="BE62">
            <v>7895</v>
          </cell>
          <cell r="BF62">
            <v>0</v>
          </cell>
          <cell r="BG62">
            <v>714000</v>
          </cell>
        </row>
        <row r="63">
          <cell r="A63">
            <v>63</v>
          </cell>
          <cell r="F63" t="str">
            <v>29. </v>
          </cell>
          <cell r="G63" t="str">
            <v>29. </v>
          </cell>
          <cell r="I63" t="str">
            <v>EQ</v>
          </cell>
          <cell r="J63" t="str">
            <v>EQPTS</v>
          </cell>
          <cell r="K63">
            <v>33</v>
          </cell>
          <cell r="L63" t="str">
            <v>J</v>
          </cell>
          <cell r="M63" t="str">
            <v>J</v>
          </cell>
          <cell r="N63" t="str">
            <v>D</v>
          </cell>
          <cell r="O63" t="str">
            <v>CT</v>
          </cell>
          <cell r="P63" t="str">
            <v>36 kV NCT for Capacitor</v>
          </cell>
          <cell r="Q63" t="str">
            <v>No.</v>
          </cell>
          <cell r="R63">
            <v>3</v>
          </cell>
          <cell r="S63">
            <v>3</v>
          </cell>
          <cell r="T63">
            <v>3</v>
          </cell>
          <cell r="W63">
            <v>3</v>
          </cell>
          <cell r="X63">
            <v>3</v>
          </cell>
          <cell r="Y63" t="str">
            <v>Mehru/1105</v>
          </cell>
          <cell r="Z63" t="str">
            <v>INR</v>
          </cell>
          <cell r="AA63">
            <v>18000</v>
          </cell>
          <cell r="AB63">
            <v>18000</v>
          </cell>
          <cell r="AE63">
            <v>0</v>
          </cell>
          <cell r="AF63">
            <v>18000</v>
          </cell>
          <cell r="AG63">
            <v>54000</v>
          </cell>
          <cell r="AH63">
            <v>1.4110763031790636</v>
          </cell>
          <cell r="AI63">
            <v>76198</v>
          </cell>
          <cell r="AJ63">
            <v>8813</v>
          </cell>
          <cell r="AK63">
            <v>2513</v>
          </cell>
          <cell r="AL63">
            <v>87524</v>
          </cell>
          <cell r="AM63">
            <v>2156</v>
          </cell>
          <cell r="AN63">
            <v>0</v>
          </cell>
          <cell r="AO63">
            <v>0</v>
          </cell>
          <cell r="AP63">
            <v>89680</v>
          </cell>
          <cell r="AQ63">
            <v>3312</v>
          </cell>
          <cell r="AR63">
            <v>9936</v>
          </cell>
          <cell r="AS63">
            <v>0.92056072400640576</v>
          </cell>
          <cell r="AT63">
            <v>9147</v>
          </cell>
          <cell r="AU63">
            <v>0</v>
          </cell>
          <cell r="AV63">
            <v>1038.9688195991093</v>
          </cell>
          <cell r="AW63">
            <v>10185.968819599109</v>
          </cell>
          <cell r="AX63">
            <v>99865.968819599104</v>
          </cell>
          <cell r="AY63">
            <v>0.16320000000000001</v>
          </cell>
          <cell r="AZ63">
            <v>0.04</v>
          </cell>
          <cell r="BA63">
            <v>3.9928045080190717E-2</v>
          </cell>
          <cell r="BB63">
            <v>0</v>
          </cell>
          <cell r="BC63">
            <v>0</v>
          </cell>
          <cell r="BD63">
            <v>3486</v>
          </cell>
          <cell r="BE63">
            <v>3312</v>
          </cell>
          <cell r="BF63">
            <v>0</v>
          </cell>
          <cell r="BG63">
            <v>54000</v>
          </cell>
        </row>
        <row r="64">
          <cell r="A64">
            <v>64</v>
          </cell>
          <cell r="F64" t="str">
            <v>30. </v>
          </cell>
          <cell r="G64" t="str">
            <v>30. </v>
          </cell>
          <cell r="I64" t="str">
            <v>EQ</v>
          </cell>
          <cell r="J64" t="str">
            <v>EQPTS</v>
          </cell>
          <cell r="K64">
            <v>33</v>
          </cell>
          <cell r="L64" t="str">
            <v>J</v>
          </cell>
          <cell r="M64" t="str">
            <v>J</v>
          </cell>
          <cell r="N64" t="str">
            <v>D</v>
          </cell>
          <cell r="O64" t="str">
            <v>CT</v>
          </cell>
          <cell r="P64" t="str">
            <v>33 kV T/F CT</v>
          </cell>
          <cell r="Q64" t="str">
            <v>No.</v>
          </cell>
          <cell r="R64">
            <v>3</v>
          </cell>
          <cell r="S64">
            <v>3</v>
          </cell>
          <cell r="T64">
            <v>3</v>
          </cell>
          <cell r="W64">
            <v>3</v>
          </cell>
          <cell r="X64">
            <v>3</v>
          </cell>
          <cell r="Y64" t="str">
            <v>Mehru/1105</v>
          </cell>
          <cell r="Z64" t="str">
            <v>INR</v>
          </cell>
          <cell r="AA64">
            <v>33000</v>
          </cell>
          <cell r="AB64">
            <v>33000</v>
          </cell>
          <cell r="AE64">
            <v>0</v>
          </cell>
          <cell r="AF64">
            <v>33000</v>
          </cell>
          <cell r="AG64">
            <v>99000</v>
          </cell>
          <cell r="AH64">
            <v>1.4110763031790636</v>
          </cell>
          <cell r="AI64">
            <v>139697</v>
          </cell>
          <cell r="AJ64">
            <v>16157</v>
          </cell>
          <cell r="AK64">
            <v>4606</v>
          </cell>
          <cell r="AL64">
            <v>160460</v>
          </cell>
          <cell r="AM64">
            <v>3953</v>
          </cell>
          <cell r="AN64">
            <v>0</v>
          </cell>
          <cell r="AO64">
            <v>0</v>
          </cell>
          <cell r="AP64">
            <v>164413</v>
          </cell>
          <cell r="AQ64">
            <v>3312</v>
          </cell>
          <cell r="AR64">
            <v>9936</v>
          </cell>
          <cell r="AS64">
            <v>0.92056072400640576</v>
          </cell>
          <cell r="AT64">
            <v>9147</v>
          </cell>
          <cell r="AU64">
            <v>0</v>
          </cell>
          <cell r="AV64">
            <v>1038.9688195991093</v>
          </cell>
          <cell r="AW64">
            <v>10185.968819599109</v>
          </cell>
          <cell r="AX64">
            <v>174598.9688195991</v>
          </cell>
          <cell r="AY64">
            <v>0.16320000000000001</v>
          </cell>
          <cell r="AZ64">
            <v>0.04</v>
          </cell>
          <cell r="BA64">
            <v>3.9928045080190717E-2</v>
          </cell>
          <cell r="BB64">
            <v>0</v>
          </cell>
          <cell r="BC64">
            <v>0</v>
          </cell>
          <cell r="BD64">
            <v>3486</v>
          </cell>
          <cell r="BE64">
            <v>3312</v>
          </cell>
          <cell r="BF64">
            <v>0</v>
          </cell>
          <cell r="BG64">
            <v>99000</v>
          </cell>
        </row>
        <row r="65">
          <cell r="A65">
            <v>65</v>
          </cell>
          <cell r="F65" t="str">
            <v>31. </v>
          </cell>
          <cell r="G65" t="str">
            <v>31. </v>
          </cell>
          <cell r="I65" t="str">
            <v>EQ</v>
          </cell>
          <cell r="J65" t="str">
            <v>EQPTS</v>
          </cell>
          <cell r="K65">
            <v>33</v>
          </cell>
          <cell r="L65" t="str">
            <v>J</v>
          </cell>
          <cell r="M65" t="str">
            <v>J</v>
          </cell>
          <cell r="N65" t="str">
            <v>D</v>
          </cell>
          <cell r="O65" t="str">
            <v>CT</v>
          </cell>
          <cell r="P65" t="str">
            <v>33 kV Capacitor CT</v>
          </cell>
          <cell r="Q65" t="str">
            <v>No.</v>
          </cell>
          <cell r="R65">
            <v>9</v>
          </cell>
          <cell r="S65">
            <v>9</v>
          </cell>
          <cell r="T65">
            <v>9</v>
          </cell>
          <cell r="W65">
            <v>9</v>
          </cell>
          <cell r="X65">
            <v>9</v>
          </cell>
          <cell r="Y65" t="str">
            <v>Mehru/1105</v>
          </cell>
          <cell r="Z65" t="str">
            <v>INR</v>
          </cell>
          <cell r="AA65">
            <v>33000</v>
          </cell>
          <cell r="AB65">
            <v>33000</v>
          </cell>
          <cell r="AE65">
            <v>0</v>
          </cell>
          <cell r="AF65">
            <v>33000</v>
          </cell>
          <cell r="AG65">
            <v>297000</v>
          </cell>
          <cell r="AH65">
            <v>1.4110763031790636</v>
          </cell>
          <cell r="AI65">
            <v>419090</v>
          </cell>
          <cell r="AJ65">
            <v>48470</v>
          </cell>
          <cell r="AK65">
            <v>13819</v>
          </cell>
          <cell r="AL65">
            <v>481379</v>
          </cell>
          <cell r="AM65">
            <v>11859</v>
          </cell>
          <cell r="AN65">
            <v>0</v>
          </cell>
          <cell r="AO65">
            <v>0</v>
          </cell>
          <cell r="AP65">
            <v>493238</v>
          </cell>
          <cell r="AQ65">
            <v>3312</v>
          </cell>
          <cell r="AR65">
            <v>29808</v>
          </cell>
          <cell r="AS65">
            <v>0.92056072400640576</v>
          </cell>
          <cell r="AT65">
            <v>27440</v>
          </cell>
          <cell r="AU65">
            <v>0</v>
          </cell>
          <cell r="AV65">
            <v>3116.7928730512249</v>
          </cell>
          <cell r="AW65">
            <v>30556.792873051225</v>
          </cell>
          <cell r="AX65">
            <v>523794.79287305125</v>
          </cell>
          <cell r="AY65">
            <v>0.16320000000000001</v>
          </cell>
          <cell r="AZ65">
            <v>0.04</v>
          </cell>
          <cell r="BA65">
            <v>3.9928045080190717E-2</v>
          </cell>
          <cell r="BB65">
            <v>0</v>
          </cell>
          <cell r="BC65">
            <v>0</v>
          </cell>
          <cell r="BD65">
            <v>3486</v>
          </cell>
          <cell r="BE65">
            <v>3312</v>
          </cell>
          <cell r="BF65">
            <v>0</v>
          </cell>
          <cell r="BG65">
            <v>297000</v>
          </cell>
        </row>
        <row r="66">
          <cell r="A66">
            <v>66</v>
          </cell>
          <cell r="F66" t="str">
            <v>32. </v>
          </cell>
          <cell r="G66" t="str">
            <v>32. </v>
          </cell>
          <cell r="I66" t="str">
            <v>EQ</v>
          </cell>
          <cell r="J66" t="str">
            <v>EQPTS</v>
          </cell>
          <cell r="K66">
            <v>33</v>
          </cell>
          <cell r="L66" t="str">
            <v>J</v>
          </cell>
          <cell r="M66" t="str">
            <v>J</v>
          </cell>
          <cell r="N66" t="str">
            <v>D</v>
          </cell>
          <cell r="O66" t="str">
            <v>CT</v>
          </cell>
          <cell r="P66" t="str">
            <v>33kV NCT (T/F)</v>
          </cell>
          <cell r="Q66" t="str">
            <v>No.</v>
          </cell>
          <cell r="R66">
            <v>1</v>
          </cell>
          <cell r="S66">
            <v>1</v>
          </cell>
          <cell r="T66">
            <v>1</v>
          </cell>
          <cell r="W66">
            <v>1</v>
          </cell>
          <cell r="X66">
            <v>1</v>
          </cell>
          <cell r="Y66" t="str">
            <v>Mehru/1105</v>
          </cell>
          <cell r="Z66" t="str">
            <v>INR</v>
          </cell>
          <cell r="AA66">
            <v>18000</v>
          </cell>
          <cell r="AB66">
            <v>18000</v>
          </cell>
          <cell r="AE66">
            <v>0</v>
          </cell>
          <cell r="AF66">
            <v>18000</v>
          </cell>
          <cell r="AG66">
            <v>18000</v>
          </cell>
          <cell r="AH66">
            <v>1.4110763031790636</v>
          </cell>
          <cell r="AI66">
            <v>25399</v>
          </cell>
          <cell r="AJ66">
            <v>2938</v>
          </cell>
          <cell r="AK66">
            <v>838</v>
          </cell>
          <cell r="AL66">
            <v>29175</v>
          </cell>
          <cell r="AM66">
            <v>719</v>
          </cell>
          <cell r="AN66">
            <v>0</v>
          </cell>
          <cell r="AO66">
            <v>0</v>
          </cell>
          <cell r="AP66">
            <v>29894</v>
          </cell>
          <cell r="AQ66">
            <v>3312</v>
          </cell>
          <cell r="AR66">
            <v>3312</v>
          </cell>
          <cell r="AS66">
            <v>0.92056072400640576</v>
          </cell>
          <cell r="AT66">
            <v>3049</v>
          </cell>
          <cell r="AU66">
            <v>0</v>
          </cell>
          <cell r="AV66">
            <v>346.32293986636978</v>
          </cell>
          <cell r="AW66">
            <v>3395.3229398663698</v>
          </cell>
          <cell r="AX66">
            <v>33289.322939866368</v>
          </cell>
          <cell r="AY66">
            <v>0.16320000000000001</v>
          </cell>
          <cell r="AZ66">
            <v>0.04</v>
          </cell>
          <cell r="BA66">
            <v>3.9928045080190717E-2</v>
          </cell>
          <cell r="BB66">
            <v>0</v>
          </cell>
          <cell r="BC66">
            <v>0</v>
          </cell>
          <cell r="BD66">
            <v>3486</v>
          </cell>
          <cell r="BE66">
            <v>3312</v>
          </cell>
          <cell r="BF66">
            <v>0</v>
          </cell>
          <cell r="BG66">
            <v>18000</v>
          </cell>
        </row>
        <row r="67">
          <cell r="A67">
            <v>67</v>
          </cell>
          <cell r="F67" t="str">
            <v>33. </v>
          </cell>
          <cell r="G67" t="str">
            <v>33. </v>
          </cell>
          <cell r="I67" t="str">
            <v>EQ</v>
          </cell>
          <cell r="J67" t="str">
            <v>EQPTS</v>
          </cell>
          <cell r="K67">
            <v>33</v>
          </cell>
          <cell r="L67" t="str">
            <v>J</v>
          </cell>
          <cell r="M67" t="str">
            <v>J</v>
          </cell>
          <cell r="N67" t="str">
            <v>B</v>
          </cell>
          <cell r="O67" t="str">
            <v>CRP</v>
          </cell>
          <cell r="P67" t="str">
            <v>33kV T/F C&amp;R PANEL</v>
          </cell>
          <cell r="Q67" t="str">
            <v>No.</v>
          </cell>
          <cell r="R67">
            <v>1</v>
          </cell>
          <cell r="S67">
            <v>1</v>
          </cell>
          <cell r="T67">
            <v>1</v>
          </cell>
          <cell r="W67">
            <v>1</v>
          </cell>
          <cell r="X67">
            <v>1</v>
          </cell>
          <cell r="Y67" t="str">
            <v>PA/1205</v>
          </cell>
          <cell r="Z67" t="str">
            <v>INR</v>
          </cell>
          <cell r="AA67">
            <v>211900</v>
          </cell>
          <cell r="AB67">
            <v>211900</v>
          </cell>
          <cell r="AE67">
            <v>0</v>
          </cell>
          <cell r="AF67">
            <v>211900</v>
          </cell>
          <cell r="AG67">
            <v>211900</v>
          </cell>
          <cell r="AH67">
            <v>1.3291347033624097</v>
          </cell>
          <cell r="AI67">
            <v>281644</v>
          </cell>
          <cell r="AJ67">
            <v>45964</v>
          </cell>
          <cell r="AK67">
            <v>10315</v>
          </cell>
          <cell r="AL67">
            <v>337923</v>
          </cell>
          <cell r="AM67">
            <v>424</v>
          </cell>
          <cell r="AN67">
            <v>0</v>
          </cell>
          <cell r="AO67">
            <v>0</v>
          </cell>
          <cell r="AP67">
            <v>338347</v>
          </cell>
          <cell r="AQ67">
            <v>7895</v>
          </cell>
          <cell r="AR67">
            <v>7895</v>
          </cell>
          <cell r="AS67">
            <v>0.92056072400640576</v>
          </cell>
          <cell r="AT67">
            <v>7268</v>
          </cell>
          <cell r="AU67">
            <v>0</v>
          </cell>
          <cell r="AV67">
            <v>825.54120267260532</v>
          </cell>
          <cell r="AW67">
            <v>8093.5412026726053</v>
          </cell>
          <cell r="AX67">
            <v>346440.54120267258</v>
          </cell>
          <cell r="AY67">
            <v>0.16320000000000001</v>
          </cell>
          <cell r="AZ67">
            <v>0.04</v>
          </cell>
          <cell r="BA67">
            <v>2E-3</v>
          </cell>
          <cell r="BB67">
            <v>0</v>
          </cell>
          <cell r="BC67">
            <v>0</v>
          </cell>
          <cell r="BD67">
            <v>8311</v>
          </cell>
          <cell r="BE67">
            <v>7895</v>
          </cell>
          <cell r="BF67">
            <v>0</v>
          </cell>
          <cell r="BG67">
            <v>211900</v>
          </cell>
        </row>
        <row r="68">
          <cell r="A68">
            <v>68</v>
          </cell>
          <cell r="F68" t="str">
            <v>34. </v>
          </cell>
          <cell r="G68" t="str">
            <v>34. </v>
          </cell>
          <cell r="I68" t="str">
            <v>EQ</v>
          </cell>
          <cell r="J68" t="str">
            <v>EQPTS</v>
          </cell>
          <cell r="K68">
            <v>11</v>
          </cell>
          <cell r="L68" t="str">
            <v>J</v>
          </cell>
          <cell r="M68" t="str">
            <v>J</v>
          </cell>
          <cell r="N68" t="str">
            <v>D</v>
          </cell>
          <cell r="O68" t="str">
            <v>SA</v>
          </cell>
          <cell r="P68" t="str">
            <v>11 kV LA</v>
          </cell>
          <cell r="Q68" t="str">
            <v>No.</v>
          </cell>
          <cell r="R68">
            <v>12</v>
          </cell>
          <cell r="S68">
            <v>12</v>
          </cell>
          <cell r="T68">
            <v>12</v>
          </cell>
          <cell r="W68">
            <v>12</v>
          </cell>
          <cell r="X68">
            <v>12</v>
          </cell>
          <cell r="Y68" t="str">
            <v>Lamco/0905</v>
          </cell>
          <cell r="Z68" t="str">
            <v>INR</v>
          </cell>
          <cell r="AA68">
            <v>2400</v>
          </cell>
          <cell r="AB68">
            <v>2400</v>
          </cell>
          <cell r="AE68">
            <v>0</v>
          </cell>
          <cell r="AF68">
            <v>2400</v>
          </cell>
          <cell r="AG68">
            <v>28800</v>
          </cell>
          <cell r="AH68">
            <v>1.4110763031790636</v>
          </cell>
          <cell r="AI68">
            <v>40639</v>
          </cell>
          <cell r="AJ68">
            <v>4700</v>
          </cell>
          <cell r="AK68">
            <v>1340</v>
          </cell>
          <cell r="AL68">
            <v>46679</v>
          </cell>
          <cell r="AM68">
            <v>3766</v>
          </cell>
          <cell r="AN68">
            <v>0</v>
          </cell>
          <cell r="AO68">
            <v>0</v>
          </cell>
          <cell r="AP68">
            <v>50445</v>
          </cell>
          <cell r="AQ68">
            <v>898</v>
          </cell>
          <cell r="AR68">
            <v>10776</v>
          </cell>
          <cell r="AS68">
            <v>0.92056072400640576</v>
          </cell>
          <cell r="AT68">
            <v>9920</v>
          </cell>
          <cell r="AU68">
            <v>0</v>
          </cell>
          <cell r="AV68">
            <v>1126.7706013363022</v>
          </cell>
          <cell r="AW68">
            <v>11046.770601336302</v>
          </cell>
          <cell r="AX68">
            <v>61491.770601336306</v>
          </cell>
          <cell r="AY68">
            <v>0.16320000000000001</v>
          </cell>
          <cell r="AZ68">
            <v>0.04</v>
          </cell>
          <cell r="BA68">
            <v>0.13075978574371652</v>
          </cell>
          <cell r="BB68">
            <v>0</v>
          </cell>
          <cell r="BC68">
            <v>0</v>
          </cell>
          <cell r="BD68">
            <v>945</v>
          </cell>
          <cell r="BE68">
            <v>898</v>
          </cell>
          <cell r="BF68">
            <v>0</v>
          </cell>
          <cell r="BG68">
            <v>28800</v>
          </cell>
        </row>
        <row r="69">
          <cell r="A69">
            <v>69</v>
          </cell>
          <cell r="F69" t="str">
            <v>35. </v>
          </cell>
          <cell r="G69" t="str">
            <v>35. </v>
          </cell>
          <cell r="I69" t="str">
            <v>EQ</v>
          </cell>
          <cell r="J69" t="str">
            <v>EQPTS</v>
          </cell>
          <cell r="K69">
            <v>11</v>
          </cell>
          <cell r="L69" t="str">
            <v>J</v>
          </cell>
          <cell r="M69" t="str">
            <v>J</v>
          </cell>
          <cell r="N69" t="str">
            <v>B</v>
          </cell>
          <cell r="O69" t="str">
            <v>MVSWGR</v>
          </cell>
          <cell r="P69" t="str">
            <v>11 kV 14 PANEL BOARD</v>
          </cell>
          <cell r="Q69" t="str">
            <v>Set</v>
          </cell>
          <cell r="R69">
            <v>3</v>
          </cell>
          <cell r="S69">
            <v>3</v>
          </cell>
          <cell r="T69">
            <v>3</v>
          </cell>
          <cell r="W69">
            <v>3</v>
          </cell>
          <cell r="X69">
            <v>3</v>
          </cell>
          <cell r="Y69" t="str">
            <v>PTD/M/1205</v>
          </cell>
          <cell r="Z69" t="str">
            <v>INR</v>
          </cell>
          <cell r="AA69">
            <v>4684150</v>
          </cell>
          <cell r="AB69">
            <v>4684150</v>
          </cell>
          <cell r="AE69">
            <v>0</v>
          </cell>
          <cell r="AF69">
            <v>4684150</v>
          </cell>
          <cell r="AG69">
            <v>14052450</v>
          </cell>
          <cell r="AH69">
            <v>1.3291347033624097</v>
          </cell>
          <cell r="AI69">
            <v>18677599</v>
          </cell>
          <cell r="AJ69">
            <v>3048184</v>
          </cell>
          <cell r="AK69">
            <v>684025</v>
          </cell>
          <cell r="AL69">
            <v>22409808</v>
          </cell>
          <cell r="AM69">
            <v>299171</v>
          </cell>
          <cell r="AN69">
            <v>0</v>
          </cell>
          <cell r="AO69">
            <v>0</v>
          </cell>
          <cell r="AP69">
            <v>22708979</v>
          </cell>
          <cell r="AQ69">
            <v>89192</v>
          </cell>
          <cell r="AR69">
            <v>267576</v>
          </cell>
          <cell r="AS69">
            <v>0.92056072400640576</v>
          </cell>
          <cell r="AT69">
            <v>246320</v>
          </cell>
          <cell r="AU69">
            <v>0</v>
          </cell>
          <cell r="AV69">
            <v>27978.440979955427</v>
          </cell>
          <cell r="AW69">
            <v>274298.44097995543</v>
          </cell>
          <cell r="AX69">
            <v>22983277.440979954</v>
          </cell>
          <cell r="AY69">
            <v>0.16320000000000001</v>
          </cell>
          <cell r="AZ69">
            <v>0.04</v>
          </cell>
          <cell r="BA69">
            <v>2.128956530964575E-2</v>
          </cell>
          <cell r="BB69">
            <v>0</v>
          </cell>
          <cell r="BC69">
            <v>0</v>
          </cell>
          <cell r="BD69">
            <v>93886</v>
          </cell>
          <cell r="BE69">
            <v>89192</v>
          </cell>
          <cell r="BF69">
            <v>0</v>
          </cell>
          <cell r="BG69">
            <v>14052450</v>
          </cell>
        </row>
        <row r="70">
          <cell r="A70">
            <v>70</v>
          </cell>
          <cell r="F70" t="str">
            <v>36. </v>
          </cell>
          <cell r="G70" t="str">
            <v>36. </v>
          </cell>
          <cell r="I70" t="str">
            <v>EQ</v>
          </cell>
          <cell r="J70" t="str">
            <v>EQPTS</v>
          </cell>
          <cell r="K70">
            <v>11</v>
          </cell>
          <cell r="L70" t="str">
            <v>J</v>
          </cell>
          <cell r="M70" t="str">
            <v>J</v>
          </cell>
          <cell r="N70" t="str">
            <v>B</v>
          </cell>
          <cell r="O70" t="str">
            <v>MVSWGR</v>
          </cell>
          <cell r="P70" t="str">
            <v xml:space="preserve">11kV 1 No. each of incomer, station T/F and outgoing </v>
          </cell>
          <cell r="Q70" t="str">
            <v>Set</v>
          </cell>
          <cell r="R70">
            <v>1</v>
          </cell>
          <cell r="S70">
            <v>1</v>
          </cell>
          <cell r="T70">
            <v>1</v>
          </cell>
          <cell r="W70">
            <v>1</v>
          </cell>
          <cell r="X70">
            <v>1</v>
          </cell>
          <cell r="Y70" t="str">
            <v>Assd</v>
          </cell>
          <cell r="Z70" t="str">
            <v>INR</v>
          </cell>
          <cell r="AA70">
            <v>1500000</v>
          </cell>
          <cell r="AB70">
            <v>1500000</v>
          </cell>
          <cell r="AE70">
            <v>0</v>
          </cell>
          <cell r="AF70">
            <v>1500000</v>
          </cell>
          <cell r="AG70">
            <v>1500000</v>
          </cell>
          <cell r="AH70">
            <v>1.3291347033624097</v>
          </cell>
          <cell r="AI70">
            <v>1993702</v>
          </cell>
          <cell r="AJ70">
            <v>325372</v>
          </cell>
          <cell r="AK70">
            <v>73015</v>
          </cell>
          <cell r="AL70">
            <v>2392089</v>
          </cell>
          <cell r="AM70">
            <v>31934</v>
          </cell>
          <cell r="AN70">
            <v>0</v>
          </cell>
          <cell r="AO70">
            <v>0</v>
          </cell>
          <cell r="AP70">
            <v>2424023</v>
          </cell>
          <cell r="AQ70">
            <v>59121</v>
          </cell>
          <cell r="AR70">
            <v>59121</v>
          </cell>
          <cell r="AS70">
            <v>0.92056072400640576</v>
          </cell>
          <cell r="AT70">
            <v>54424</v>
          </cell>
          <cell r="AU70">
            <v>0</v>
          </cell>
          <cell r="AV70">
            <v>6181.7906458797297</v>
          </cell>
          <cell r="AW70">
            <v>60605.79064587973</v>
          </cell>
          <cell r="AX70">
            <v>2484628.7906458797</v>
          </cell>
          <cell r="AY70">
            <v>0.16320000000000001</v>
          </cell>
          <cell r="AZ70">
            <v>0.04</v>
          </cell>
          <cell r="BA70">
            <v>2.128956530964575E-2</v>
          </cell>
          <cell r="BB70">
            <v>0</v>
          </cell>
          <cell r="BC70">
            <v>0</v>
          </cell>
          <cell r="BD70">
            <v>62233</v>
          </cell>
          <cell r="BE70">
            <v>59121</v>
          </cell>
          <cell r="BF70">
            <v>0</v>
          </cell>
          <cell r="BG70">
            <v>1500000</v>
          </cell>
        </row>
        <row r="71">
          <cell r="A71">
            <v>71</v>
          </cell>
          <cell r="J71" t="str">
            <v/>
          </cell>
          <cell r="L71" t="str">
            <v>J</v>
          </cell>
          <cell r="M71" t="str">
            <v>J</v>
          </cell>
          <cell r="N71">
            <v>0</v>
          </cell>
          <cell r="P71" t="str">
            <v>PANELS .</v>
          </cell>
          <cell r="R71">
            <v>0</v>
          </cell>
          <cell r="S71">
            <v>0</v>
          </cell>
          <cell r="W71">
            <v>0</v>
          </cell>
          <cell r="X71">
            <v>0</v>
          </cell>
          <cell r="AB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row>
        <row r="72">
          <cell r="A72">
            <v>72</v>
          </cell>
          <cell r="F72" t="str">
            <v>37. </v>
          </cell>
          <cell r="G72" t="str">
            <v>37. </v>
          </cell>
          <cell r="I72" t="str">
            <v>EQ</v>
          </cell>
          <cell r="J72" t="str">
            <v>EQPTS</v>
          </cell>
          <cell r="K72">
            <v>11</v>
          </cell>
          <cell r="L72" t="str">
            <v>J</v>
          </cell>
          <cell r="M72" t="str">
            <v>J</v>
          </cell>
          <cell r="N72" t="str">
            <v>C</v>
          </cell>
          <cell r="O72" t="str">
            <v>CAPA</v>
          </cell>
          <cell r="P72" t="str">
            <v>2 x 2.268 MVAR 11 kV rating cap. Bank with two No.</v>
          </cell>
          <cell r="Q72" t="str">
            <v>Set</v>
          </cell>
          <cell r="R72">
            <v>3</v>
          </cell>
          <cell r="S72">
            <v>3</v>
          </cell>
          <cell r="T72">
            <v>3</v>
          </cell>
          <cell r="W72">
            <v>3</v>
          </cell>
          <cell r="X72">
            <v>3</v>
          </cell>
          <cell r="Y72" t="str">
            <v>Shreem</v>
          </cell>
          <cell r="Z72" t="str">
            <v>INR</v>
          </cell>
          <cell r="AA72">
            <v>557116</v>
          </cell>
          <cell r="AB72">
            <v>557116</v>
          </cell>
          <cell r="AE72">
            <v>0</v>
          </cell>
          <cell r="AF72">
            <v>557116</v>
          </cell>
          <cell r="AG72">
            <v>1671348</v>
          </cell>
          <cell r="AH72">
            <v>1.3640417401703189</v>
          </cell>
          <cell r="AI72">
            <v>2279788</v>
          </cell>
          <cell r="AJ72">
            <v>0</v>
          </cell>
          <cell r="AK72">
            <v>0</v>
          </cell>
          <cell r="AL72">
            <v>2279788</v>
          </cell>
          <cell r="AM72">
            <v>59318</v>
          </cell>
          <cell r="AN72">
            <v>0</v>
          </cell>
          <cell r="AO72">
            <v>0</v>
          </cell>
          <cell r="AP72">
            <v>2339106</v>
          </cell>
          <cell r="AQ72">
            <v>26885</v>
          </cell>
          <cell r="AR72">
            <v>80655</v>
          </cell>
          <cell r="AS72">
            <v>0.92056072400640576</v>
          </cell>
          <cell r="AT72">
            <v>74248</v>
          </cell>
          <cell r="AU72">
            <v>0</v>
          </cell>
          <cell r="AV72">
            <v>8433.5144766146987</v>
          </cell>
          <cell r="AW72">
            <v>82681.514476614699</v>
          </cell>
          <cell r="AX72">
            <v>2421787.5144766145</v>
          </cell>
          <cell r="AY72">
            <v>0</v>
          </cell>
          <cell r="AZ72">
            <v>0</v>
          </cell>
          <cell r="BA72">
            <v>3.5491157959197807E-2</v>
          </cell>
          <cell r="BB72">
            <v>0</v>
          </cell>
          <cell r="BC72">
            <v>0</v>
          </cell>
          <cell r="BD72">
            <v>28300</v>
          </cell>
          <cell r="BE72">
            <v>26885</v>
          </cell>
          <cell r="BF72">
            <v>0</v>
          </cell>
          <cell r="BG72">
            <v>1671348</v>
          </cell>
        </row>
        <row r="73">
          <cell r="A73">
            <v>73</v>
          </cell>
          <cell r="J73" t="str">
            <v/>
          </cell>
          <cell r="L73" t="str">
            <v>J</v>
          </cell>
          <cell r="M73" t="str">
            <v>J</v>
          </cell>
          <cell r="N73">
            <v>0</v>
          </cell>
          <cell r="P73" t="str">
            <v>11 kV RVTs &amp; 2 No. 11 kV, L&amp;E Switch alongwith</v>
          </cell>
          <cell r="R73">
            <v>0</v>
          </cell>
          <cell r="S73">
            <v>0</v>
          </cell>
          <cell r="W73">
            <v>0</v>
          </cell>
          <cell r="X73">
            <v>0</v>
          </cell>
          <cell r="AB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row>
        <row r="74">
          <cell r="A74">
            <v>74</v>
          </cell>
          <cell r="J74" t="str">
            <v/>
          </cell>
          <cell r="L74" t="str">
            <v>J</v>
          </cell>
          <cell r="M74" t="str">
            <v>J</v>
          </cell>
          <cell r="N74">
            <v>0</v>
          </cell>
          <cell r="P74" t="str">
            <v>structures.</v>
          </cell>
          <cell r="R74">
            <v>0</v>
          </cell>
          <cell r="S74">
            <v>0</v>
          </cell>
          <cell r="W74">
            <v>0</v>
          </cell>
          <cell r="X74">
            <v>0</v>
          </cell>
          <cell r="AB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row>
        <row r="75">
          <cell r="A75">
            <v>75</v>
          </cell>
          <cell r="F75" t="str">
            <v>38. </v>
          </cell>
          <cell r="G75" t="str">
            <v>38. </v>
          </cell>
          <cell r="I75" t="str">
            <v>EQ</v>
          </cell>
          <cell r="J75" t="str">
            <v>EQPTS</v>
          </cell>
          <cell r="K75">
            <v>11</v>
          </cell>
          <cell r="L75" t="str">
            <v>J</v>
          </cell>
          <cell r="M75" t="str">
            <v>J</v>
          </cell>
          <cell r="N75" t="str">
            <v>D</v>
          </cell>
          <cell r="O75" t="str">
            <v>CT</v>
          </cell>
          <cell r="P75" t="str">
            <v>11 kV NCT</v>
          </cell>
          <cell r="Q75" t="str">
            <v>No.</v>
          </cell>
          <cell r="R75">
            <v>4</v>
          </cell>
          <cell r="S75">
            <v>4</v>
          </cell>
          <cell r="T75">
            <v>4</v>
          </cell>
          <cell r="W75">
            <v>4</v>
          </cell>
          <cell r="X75">
            <v>4</v>
          </cell>
          <cell r="Y75" t="str">
            <v>Mehru/1105</v>
          </cell>
          <cell r="Z75" t="str">
            <v>INR</v>
          </cell>
          <cell r="AA75">
            <v>16000</v>
          </cell>
          <cell r="AB75">
            <v>16000</v>
          </cell>
          <cell r="AE75">
            <v>0</v>
          </cell>
          <cell r="AF75">
            <v>16000</v>
          </cell>
          <cell r="AG75">
            <v>64000</v>
          </cell>
          <cell r="AH75">
            <v>1.4110763031790636</v>
          </cell>
          <cell r="AI75">
            <v>90309</v>
          </cell>
          <cell r="AJ75">
            <v>10445</v>
          </cell>
          <cell r="AK75">
            <v>2978</v>
          </cell>
          <cell r="AL75">
            <v>103732</v>
          </cell>
          <cell r="AM75">
            <v>2555</v>
          </cell>
          <cell r="AN75">
            <v>0</v>
          </cell>
          <cell r="AO75">
            <v>0</v>
          </cell>
          <cell r="AP75">
            <v>106287</v>
          </cell>
          <cell r="AQ75">
            <v>1231</v>
          </cell>
          <cell r="AR75">
            <v>4924</v>
          </cell>
          <cell r="AS75">
            <v>0.92056072400640576</v>
          </cell>
          <cell r="AT75">
            <v>4533</v>
          </cell>
          <cell r="AU75">
            <v>0</v>
          </cell>
          <cell r="AV75">
            <v>514.88418708240533</v>
          </cell>
          <cell r="AW75">
            <v>5047.8841870824053</v>
          </cell>
          <cell r="AX75">
            <v>111334.88418708241</v>
          </cell>
          <cell r="AY75">
            <v>0.16320000000000001</v>
          </cell>
          <cell r="AZ75">
            <v>0.04</v>
          </cell>
          <cell r="BA75">
            <v>3.9928045080190717E-2</v>
          </cell>
          <cell r="BB75">
            <v>0</v>
          </cell>
          <cell r="BC75">
            <v>0</v>
          </cell>
          <cell r="BD75">
            <v>1296</v>
          </cell>
          <cell r="BE75">
            <v>1231</v>
          </cell>
          <cell r="BF75">
            <v>0</v>
          </cell>
          <cell r="BG75">
            <v>64000</v>
          </cell>
        </row>
        <row r="76">
          <cell r="A76">
            <v>76</v>
          </cell>
          <cell r="F76" t="str">
            <v>39. </v>
          </cell>
          <cell r="G76" t="str">
            <v>39. </v>
          </cell>
          <cell r="I76" t="str">
            <v>EQ</v>
          </cell>
          <cell r="J76" t="str">
            <v>EQPTS</v>
          </cell>
          <cell r="K76" t="str">
            <v>Gen</v>
          </cell>
          <cell r="L76" t="str">
            <v>J</v>
          </cell>
          <cell r="M76" t="str">
            <v>J</v>
          </cell>
          <cell r="N76" t="str">
            <v>D</v>
          </cell>
          <cell r="O76" t="str">
            <v>LT-SWGR</v>
          </cell>
          <cell r="P76" t="str">
            <v>415 V  LT AC DISTRIBUTION BOARD 300 AMP.</v>
          </cell>
          <cell r="Q76" t="str">
            <v>No.</v>
          </cell>
          <cell r="R76">
            <v>3</v>
          </cell>
          <cell r="S76">
            <v>3</v>
          </cell>
          <cell r="T76">
            <v>3</v>
          </cell>
          <cell r="W76">
            <v>3</v>
          </cell>
          <cell r="X76">
            <v>3</v>
          </cell>
          <cell r="Z76" t="str">
            <v>INR</v>
          </cell>
          <cell r="AB76">
            <v>0</v>
          </cell>
          <cell r="AE76">
            <v>0</v>
          </cell>
          <cell r="AF76">
            <v>0</v>
          </cell>
          <cell r="AG76">
            <v>0</v>
          </cell>
          <cell r="AH76">
            <v>0</v>
          </cell>
          <cell r="AI76">
            <v>0</v>
          </cell>
          <cell r="AJ76">
            <v>0</v>
          </cell>
          <cell r="AK76">
            <v>0</v>
          </cell>
          <cell r="AL76">
            <v>0</v>
          </cell>
          <cell r="AM76">
            <v>0</v>
          </cell>
          <cell r="AN76">
            <v>0</v>
          </cell>
          <cell r="AO76">
            <v>0</v>
          </cell>
          <cell r="AP76">
            <v>0</v>
          </cell>
          <cell r="AQ76">
            <v>14355</v>
          </cell>
          <cell r="AR76">
            <v>43065</v>
          </cell>
          <cell r="AS76">
            <v>0.92056072400640576</v>
          </cell>
          <cell r="AT76">
            <v>39644</v>
          </cell>
          <cell r="AU76">
            <v>0</v>
          </cell>
          <cell r="AV76">
            <v>4502.9933184855254</v>
          </cell>
          <cell r="AW76">
            <v>44146.993318485525</v>
          </cell>
          <cell r="AX76">
            <v>44146.993318485525</v>
          </cell>
          <cell r="AY76">
            <v>0.16320000000000001</v>
          </cell>
          <cell r="AZ76">
            <v>0.04</v>
          </cell>
          <cell r="BA76">
            <v>0</v>
          </cell>
          <cell r="BB76">
            <v>0</v>
          </cell>
          <cell r="BC76">
            <v>0</v>
          </cell>
          <cell r="BD76">
            <v>15111</v>
          </cell>
          <cell r="BE76">
            <v>14355</v>
          </cell>
          <cell r="BF76">
            <v>0</v>
          </cell>
          <cell r="BG76">
            <v>0</v>
          </cell>
        </row>
        <row r="77">
          <cell r="A77">
            <v>77</v>
          </cell>
          <cell r="F77" t="str">
            <v>40. </v>
          </cell>
          <cell r="G77" t="str">
            <v>40. </v>
          </cell>
          <cell r="I77" t="str">
            <v>EQ</v>
          </cell>
          <cell r="J77" t="str">
            <v>EQPTS</v>
          </cell>
          <cell r="K77" t="str">
            <v>Gen</v>
          </cell>
          <cell r="L77" t="str">
            <v>J</v>
          </cell>
          <cell r="M77" t="str">
            <v>J</v>
          </cell>
          <cell r="N77" t="str">
            <v>C</v>
          </cell>
          <cell r="O77" t="str">
            <v>B&amp;BC</v>
          </cell>
          <cell r="P77" t="str">
            <v>220 V 200 AH Battery charger &amp; DCDB</v>
          </cell>
          <cell r="Q77" t="str">
            <v>Set</v>
          </cell>
          <cell r="R77">
            <v>3</v>
          </cell>
          <cell r="S77">
            <v>3</v>
          </cell>
          <cell r="T77">
            <v>3</v>
          </cell>
          <cell r="W77">
            <v>3</v>
          </cell>
          <cell r="X77">
            <v>3</v>
          </cell>
          <cell r="Y77" t="str">
            <v>Gould/0205</v>
          </cell>
          <cell r="Z77" t="str">
            <v>INR</v>
          </cell>
          <cell r="AA77">
            <v>120000</v>
          </cell>
          <cell r="AB77">
            <v>120000</v>
          </cell>
          <cell r="AE77">
            <v>0</v>
          </cell>
          <cell r="AF77">
            <v>120000</v>
          </cell>
          <cell r="AG77">
            <v>360000</v>
          </cell>
          <cell r="AH77">
            <v>1.3640417401703189</v>
          </cell>
          <cell r="AI77">
            <v>491055</v>
          </cell>
          <cell r="AJ77">
            <v>58752</v>
          </cell>
          <cell r="AK77">
            <v>16750</v>
          </cell>
          <cell r="AL77">
            <v>566557</v>
          </cell>
          <cell r="AM77">
            <v>29612</v>
          </cell>
          <cell r="AN77">
            <v>0</v>
          </cell>
          <cell r="AO77">
            <v>0</v>
          </cell>
          <cell r="AP77">
            <v>596169</v>
          </cell>
          <cell r="AQ77">
            <v>36222</v>
          </cell>
          <cell r="AR77">
            <v>108666</v>
          </cell>
          <cell r="AS77">
            <v>0.92056072400640576</v>
          </cell>
          <cell r="AT77">
            <v>100034</v>
          </cell>
          <cell r="AU77">
            <v>0</v>
          </cell>
          <cell r="AV77">
            <v>11362.436525612473</v>
          </cell>
          <cell r="AW77">
            <v>111396.43652561247</v>
          </cell>
          <cell r="AX77">
            <v>707565.43652561249</v>
          </cell>
          <cell r="AY77">
            <v>0.16320000000000001</v>
          </cell>
          <cell r="AZ77">
            <v>0.04</v>
          </cell>
          <cell r="BA77">
            <v>8.2256821829855539E-2</v>
          </cell>
          <cell r="BB77">
            <v>0</v>
          </cell>
          <cell r="BC77">
            <v>0</v>
          </cell>
          <cell r="BD77">
            <v>38128</v>
          </cell>
          <cell r="BE77">
            <v>36222</v>
          </cell>
          <cell r="BF77">
            <v>0</v>
          </cell>
          <cell r="BG77">
            <v>360000</v>
          </cell>
        </row>
        <row r="78">
          <cell r="A78">
            <v>78</v>
          </cell>
          <cell r="F78" t="str">
            <v>41. </v>
          </cell>
          <cell r="G78" t="str">
            <v>41. </v>
          </cell>
          <cell r="I78" t="str">
            <v>EQ</v>
          </cell>
          <cell r="J78" t="str">
            <v>EQPTS</v>
          </cell>
          <cell r="K78">
            <v>11</v>
          </cell>
          <cell r="L78" t="str">
            <v>J</v>
          </cell>
          <cell r="M78" t="str">
            <v>J</v>
          </cell>
          <cell r="N78" t="str">
            <v>C</v>
          </cell>
          <cell r="O78" t="str">
            <v>AUXTRF</v>
          </cell>
          <cell r="P78" t="str">
            <v>11/0.4 kV STATION T/F 200 kVA</v>
          </cell>
          <cell r="Q78" t="str">
            <v>No.</v>
          </cell>
          <cell r="R78">
            <v>3</v>
          </cell>
          <cell r="S78">
            <v>3</v>
          </cell>
          <cell r="T78">
            <v>3</v>
          </cell>
          <cell r="W78">
            <v>3</v>
          </cell>
          <cell r="X78">
            <v>3</v>
          </cell>
          <cell r="Y78" t="str">
            <v>TA/1005</v>
          </cell>
          <cell r="Z78" t="str">
            <v>INR</v>
          </cell>
          <cell r="AA78">
            <v>205000</v>
          </cell>
          <cell r="AB78">
            <v>205000</v>
          </cell>
          <cell r="AE78">
            <v>0</v>
          </cell>
          <cell r="AF78">
            <v>205000</v>
          </cell>
          <cell r="AG78">
            <v>615000</v>
          </cell>
          <cell r="AH78">
            <v>1.3640417401703189</v>
          </cell>
          <cell r="AI78">
            <v>838886</v>
          </cell>
          <cell r="AJ78">
            <v>100368</v>
          </cell>
          <cell r="AK78">
            <v>28615</v>
          </cell>
          <cell r="AL78">
            <v>967869</v>
          </cell>
          <cell r="AM78">
            <v>1230</v>
          </cell>
          <cell r="AN78">
            <v>0</v>
          </cell>
          <cell r="AO78">
            <v>0</v>
          </cell>
          <cell r="AP78">
            <v>969099</v>
          </cell>
          <cell r="AQ78">
            <v>11544</v>
          </cell>
          <cell r="AR78">
            <v>34632</v>
          </cell>
          <cell r="AS78">
            <v>0.92056072400640576</v>
          </cell>
          <cell r="AT78">
            <v>31881</v>
          </cell>
          <cell r="AU78">
            <v>0</v>
          </cell>
          <cell r="AV78">
            <v>3621.2271714922026</v>
          </cell>
          <cell r="AW78">
            <v>35502.227171492203</v>
          </cell>
          <cell r="AX78">
            <v>1004601.2271714922</v>
          </cell>
          <cell r="AY78">
            <v>0.16320000000000001</v>
          </cell>
          <cell r="AZ78">
            <v>0.04</v>
          </cell>
          <cell r="BA78">
            <v>2E-3</v>
          </cell>
          <cell r="BB78">
            <v>0</v>
          </cell>
          <cell r="BC78">
            <v>0</v>
          </cell>
          <cell r="BD78">
            <v>12152</v>
          </cell>
          <cell r="BE78">
            <v>11544</v>
          </cell>
          <cell r="BF78">
            <v>0</v>
          </cell>
          <cell r="BG78">
            <v>615000</v>
          </cell>
        </row>
        <row r="79">
          <cell r="A79">
            <v>79</v>
          </cell>
          <cell r="F79" t="str">
            <v>42. </v>
          </cell>
          <cell r="G79" t="str">
            <v>42. </v>
          </cell>
          <cell r="I79" t="str">
            <v>EQ</v>
          </cell>
          <cell r="J79" t="str">
            <v>EQPTS</v>
          </cell>
          <cell r="K79" t="str">
            <v>Gen</v>
          </cell>
          <cell r="L79" t="str">
            <v>J</v>
          </cell>
          <cell r="M79" t="str">
            <v>J</v>
          </cell>
          <cell r="N79" t="str">
            <v>D</v>
          </cell>
          <cell r="O79" t="str">
            <v>BMK</v>
          </cell>
          <cell r="P79" t="str">
            <v>250 T Marshalling Kiosks</v>
          </cell>
          <cell r="Q79" t="str">
            <v>No.</v>
          </cell>
          <cell r="R79">
            <v>9</v>
          </cell>
          <cell r="S79">
            <v>9</v>
          </cell>
          <cell r="T79">
            <v>9</v>
          </cell>
          <cell r="W79">
            <v>9</v>
          </cell>
          <cell r="X79">
            <v>9</v>
          </cell>
          <cell r="Y79" t="str">
            <v>NT/0705</v>
          </cell>
          <cell r="Z79" t="str">
            <v>INR</v>
          </cell>
          <cell r="AA79">
            <v>18500</v>
          </cell>
          <cell r="AB79">
            <v>18500</v>
          </cell>
          <cell r="AE79">
            <v>0</v>
          </cell>
          <cell r="AF79">
            <v>18500</v>
          </cell>
          <cell r="AG79">
            <v>166500</v>
          </cell>
          <cell r="AH79">
            <v>1.4110763031790636</v>
          </cell>
          <cell r="AI79">
            <v>234944</v>
          </cell>
          <cell r="AJ79">
            <v>27173</v>
          </cell>
          <cell r="AK79">
            <v>7747</v>
          </cell>
          <cell r="AL79">
            <v>269864</v>
          </cell>
          <cell r="AM79">
            <v>45333</v>
          </cell>
          <cell r="AN79">
            <v>0</v>
          </cell>
          <cell r="AO79">
            <v>0</v>
          </cell>
          <cell r="AP79">
            <v>315197</v>
          </cell>
          <cell r="AQ79">
            <v>1055</v>
          </cell>
          <cell r="AR79">
            <v>9495</v>
          </cell>
          <cell r="AS79">
            <v>0.92056072400640576</v>
          </cell>
          <cell r="AT79">
            <v>8741</v>
          </cell>
          <cell r="AU79">
            <v>0</v>
          </cell>
          <cell r="AV79">
            <v>992.85300668151467</v>
          </cell>
          <cell r="AW79">
            <v>9733.8530066815147</v>
          </cell>
          <cell r="AX79">
            <v>324930.85300668154</v>
          </cell>
          <cell r="AY79">
            <v>0.16320000000000001</v>
          </cell>
          <cell r="AZ79">
            <v>0.04</v>
          </cell>
          <cell r="BA79">
            <v>0.27227027027027029</v>
          </cell>
          <cell r="BB79">
            <v>0</v>
          </cell>
          <cell r="BC79">
            <v>0</v>
          </cell>
          <cell r="BD79">
            <v>1111</v>
          </cell>
          <cell r="BE79">
            <v>1055</v>
          </cell>
          <cell r="BF79">
            <v>0</v>
          </cell>
          <cell r="BG79">
            <v>166500</v>
          </cell>
        </row>
        <row r="80">
          <cell r="A80">
            <v>80</v>
          </cell>
          <cell r="F80" t="str">
            <v>43. </v>
          </cell>
          <cell r="G80" t="str">
            <v>43. </v>
          </cell>
          <cell r="J80" t="str">
            <v/>
          </cell>
          <cell r="L80" t="str">
            <v>J</v>
          </cell>
          <cell r="M80" t="str">
            <v>J</v>
          </cell>
          <cell r="N80">
            <v>0</v>
          </cell>
          <cell r="P80" t="str">
            <v>1.1 kV COPPER CONTROL CABLE  (Unarmoured for</v>
          </cell>
          <cell r="R80">
            <v>0</v>
          </cell>
          <cell r="S80">
            <v>0</v>
          </cell>
          <cell r="W80">
            <v>0</v>
          </cell>
          <cell r="X80">
            <v>0</v>
          </cell>
          <cell r="AB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row>
        <row r="81">
          <cell r="A81">
            <v>81</v>
          </cell>
          <cell r="J81" t="str">
            <v/>
          </cell>
          <cell r="L81" t="str">
            <v>J</v>
          </cell>
          <cell r="M81" t="str">
            <v>J</v>
          </cell>
          <cell r="N81">
            <v>0</v>
          </cell>
          <cell r="P81" t="str">
            <v>132 kV)</v>
          </cell>
          <cell r="R81">
            <v>0</v>
          </cell>
          <cell r="S81">
            <v>0</v>
          </cell>
          <cell r="W81">
            <v>0</v>
          </cell>
          <cell r="X81">
            <v>0</v>
          </cell>
          <cell r="AB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row>
        <row r="82">
          <cell r="A82">
            <v>82</v>
          </cell>
          <cell r="I82" t="str">
            <v>EN</v>
          </cell>
          <cell r="J82" t="str">
            <v>ENGG. ITEMS</v>
          </cell>
          <cell r="K82" t="str">
            <v>Gen</v>
          </cell>
          <cell r="L82" t="str">
            <v>J</v>
          </cell>
          <cell r="M82" t="str">
            <v>J</v>
          </cell>
          <cell r="N82" t="str">
            <v>E</v>
          </cell>
          <cell r="O82" t="str">
            <v>LTCAB</v>
          </cell>
          <cell r="P82" t="str">
            <v>a)   132 kV sub-station Teliwada</v>
          </cell>
          <cell r="Q82" t="str">
            <v>Lot</v>
          </cell>
          <cell r="R82">
            <v>1</v>
          </cell>
          <cell r="S82">
            <v>1</v>
          </cell>
          <cell r="T82">
            <v>1</v>
          </cell>
          <cell r="W82">
            <v>1</v>
          </cell>
          <cell r="X82">
            <v>1</v>
          </cell>
          <cell r="Z82" t="str">
            <v>INR</v>
          </cell>
          <cell r="AA82">
            <v>3000000</v>
          </cell>
          <cell r="AB82">
            <v>3000000</v>
          </cell>
          <cell r="AE82">
            <v>0</v>
          </cell>
          <cell r="AF82">
            <v>3000000</v>
          </cell>
          <cell r="AG82">
            <v>3000000</v>
          </cell>
          <cell r="AH82">
            <v>1.2391573729863694</v>
          </cell>
          <cell r="AI82">
            <v>3717472</v>
          </cell>
          <cell r="AJ82">
            <v>489600</v>
          </cell>
          <cell r="AK82">
            <v>139584</v>
          </cell>
          <cell r="AL82">
            <v>4346656</v>
          </cell>
          <cell r="AM82">
            <v>6000</v>
          </cell>
          <cell r="AN82">
            <v>0</v>
          </cell>
          <cell r="AO82">
            <v>0</v>
          </cell>
          <cell r="AP82">
            <v>4352656</v>
          </cell>
          <cell r="AQ82">
            <v>313500</v>
          </cell>
          <cell r="AR82">
            <v>313500</v>
          </cell>
          <cell r="AS82">
            <v>0.92056072400640576</v>
          </cell>
          <cell r="AT82">
            <v>288596</v>
          </cell>
          <cell r="AU82">
            <v>0</v>
          </cell>
          <cell r="AV82">
            <v>32780.391982182628</v>
          </cell>
          <cell r="AW82">
            <v>321376.39198218263</v>
          </cell>
          <cell r="AX82">
            <v>4674032.3919821829</v>
          </cell>
          <cell r="AY82">
            <v>0.16320000000000001</v>
          </cell>
          <cell r="AZ82">
            <v>0.04</v>
          </cell>
          <cell r="BA82">
            <v>2E-3</v>
          </cell>
          <cell r="BB82">
            <v>0</v>
          </cell>
          <cell r="BC82">
            <v>0</v>
          </cell>
          <cell r="BD82">
            <v>330000</v>
          </cell>
          <cell r="BE82">
            <v>313500</v>
          </cell>
          <cell r="BF82">
            <v>0</v>
          </cell>
          <cell r="BG82">
            <v>3000000</v>
          </cell>
        </row>
        <row r="83">
          <cell r="A83">
            <v>83</v>
          </cell>
          <cell r="I83" t="str">
            <v>EN</v>
          </cell>
          <cell r="J83" t="str">
            <v>ENGG. ITEMS</v>
          </cell>
          <cell r="K83" t="str">
            <v>Gen</v>
          </cell>
          <cell r="L83" t="str">
            <v>J</v>
          </cell>
          <cell r="M83" t="str">
            <v>J</v>
          </cell>
          <cell r="N83" t="str">
            <v>E</v>
          </cell>
          <cell r="O83" t="str">
            <v>LTCAB</v>
          </cell>
          <cell r="P83" t="str">
            <v>b) 132 kV sub-station Bhattu kalan</v>
          </cell>
          <cell r="Q83" t="str">
            <v>Lot</v>
          </cell>
          <cell r="R83">
            <v>1</v>
          </cell>
          <cell r="S83">
            <v>1</v>
          </cell>
          <cell r="T83">
            <v>1</v>
          </cell>
          <cell r="W83">
            <v>1</v>
          </cell>
          <cell r="X83">
            <v>1</v>
          </cell>
          <cell r="Z83" t="str">
            <v>INR</v>
          </cell>
          <cell r="AA83">
            <v>1800000</v>
          </cell>
          <cell r="AB83">
            <v>1800000</v>
          </cell>
          <cell r="AE83">
            <v>0</v>
          </cell>
          <cell r="AF83">
            <v>1800000</v>
          </cell>
          <cell r="AG83">
            <v>1800000</v>
          </cell>
          <cell r="AH83">
            <v>1.2391573729863694</v>
          </cell>
          <cell r="AI83">
            <v>2230483</v>
          </cell>
          <cell r="AJ83">
            <v>293760</v>
          </cell>
          <cell r="AK83">
            <v>83750</v>
          </cell>
          <cell r="AL83">
            <v>2607993</v>
          </cell>
          <cell r="AM83">
            <v>3600</v>
          </cell>
          <cell r="AN83">
            <v>0</v>
          </cell>
          <cell r="AO83">
            <v>0</v>
          </cell>
          <cell r="AP83">
            <v>2611593</v>
          </cell>
          <cell r="AQ83">
            <v>188100</v>
          </cell>
          <cell r="AR83">
            <v>188100</v>
          </cell>
          <cell r="AS83">
            <v>0.92056072400640576</v>
          </cell>
          <cell r="AT83">
            <v>173157</v>
          </cell>
          <cell r="AU83">
            <v>0</v>
          </cell>
          <cell r="AV83">
            <v>19668.167037861916</v>
          </cell>
          <cell r="AW83">
            <v>192825.16703786192</v>
          </cell>
          <cell r="AX83">
            <v>2804418.1670378619</v>
          </cell>
          <cell r="AY83">
            <v>0.16320000000000001</v>
          </cell>
          <cell r="AZ83">
            <v>0.04</v>
          </cell>
          <cell r="BA83">
            <v>2E-3</v>
          </cell>
          <cell r="BB83">
            <v>0</v>
          </cell>
          <cell r="BC83">
            <v>0</v>
          </cell>
          <cell r="BD83">
            <v>198000</v>
          </cell>
          <cell r="BE83">
            <v>188100</v>
          </cell>
          <cell r="BF83">
            <v>0</v>
          </cell>
          <cell r="BG83">
            <v>1800000</v>
          </cell>
        </row>
        <row r="84">
          <cell r="A84">
            <v>84</v>
          </cell>
          <cell r="I84" t="str">
            <v>EN</v>
          </cell>
          <cell r="J84" t="str">
            <v>ENGG. ITEMS</v>
          </cell>
          <cell r="K84" t="str">
            <v>Gen</v>
          </cell>
          <cell r="L84" t="str">
            <v>J</v>
          </cell>
          <cell r="M84" t="str">
            <v>J</v>
          </cell>
          <cell r="N84" t="str">
            <v>E</v>
          </cell>
          <cell r="O84" t="str">
            <v>LTCAB</v>
          </cell>
          <cell r="P84" t="str">
            <v>c) 132kV sub-station Barwala</v>
          </cell>
          <cell r="Q84" t="str">
            <v>Lot</v>
          </cell>
          <cell r="R84">
            <v>1</v>
          </cell>
          <cell r="S84">
            <v>1</v>
          </cell>
          <cell r="T84">
            <v>1</v>
          </cell>
          <cell r="W84">
            <v>1</v>
          </cell>
          <cell r="X84">
            <v>1</v>
          </cell>
          <cell r="Z84" t="str">
            <v>INR</v>
          </cell>
          <cell r="AA84">
            <v>1500000</v>
          </cell>
          <cell r="AB84">
            <v>1500000</v>
          </cell>
          <cell r="AE84">
            <v>0</v>
          </cell>
          <cell r="AF84">
            <v>1500000</v>
          </cell>
          <cell r="AG84">
            <v>1500000</v>
          </cell>
          <cell r="AH84">
            <v>1.2391573729863694</v>
          </cell>
          <cell r="AI84">
            <v>1858736</v>
          </cell>
          <cell r="AJ84">
            <v>244800</v>
          </cell>
          <cell r="AK84">
            <v>69792</v>
          </cell>
          <cell r="AL84">
            <v>2173328</v>
          </cell>
          <cell r="AM84">
            <v>3000</v>
          </cell>
          <cell r="AN84">
            <v>0</v>
          </cell>
          <cell r="AO84">
            <v>0</v>
          </cell>
          <cell r="AP84">
            <v>2176328</v>
          </cell>
          <cell r="AQ84">
            <v>156750</v>
          </cell>
          <cell r="AR84">
            <v>156750</v>
          </cell>
          <cell r="AS84">
            <v>0.92056072400640576</v>
          </cell>
          <cell r="AT84">
            <v>144298</v>
          </cell>
          <cell r="AU84">
            <v>0</v>
          </cell>
          <cell r="AV84">
            <v>16390.195991091314</v>
          </cell>
          <cell r="AW84">
            <v>160688.19599109131</v>
          </cell>
          <cell r="AX84">
            <v>2337016.1959910914</v>
          </cell>
          <cell r="AY84">
            <v>0.16320000000000001</v>
          </cell>
          <cell r="AZ84">
            <v>0.04</v>
          </cell>
          <cell r="BA84">
            <v>2E-3</v>
          </cell>
          <cell r="BB84">
            <v>0</v>
          </cell>
          <cell r="BC84">
            <v>0</v>
          </cell>
          <cell r="BD84">
            <v>165000</v>
          </cell>
          <cell r="BE84">
            <v>156750</v>
          </cell>
          <cell r="BF84">
            <v>0</v>
          </cell>
          <cell r="BG84">
            <v>1500000</v>
          </cell>
        </row>
        <row r="85">
          <cell r="A85">
            <v>85</v>
          </cell>
          <cell r="J85" t="str">
            <v/>
          </cell>
          <cell r="L85" t="str">
            <v>J</v>
          </cell>
          <cell r="M85" t="str">
            <v>J</v>
          </cell>
          <cell r="N85">
            <v>0</v>
          </cell>
          <cell r="R85">
            <v>0</v>
          </cell>
          <cell r="S85">
            <v>0</v>
          </cell>
          <cell r="W85">
            <v>0</v>
          </cell>
          <cell r="X85">
            <v>0</v>
          </cell>
          <cell r="AB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row>
        <row r="86">
          <cell r="A86">
            <v>86</v>
          </cell>
          <cell r="F86" t="str">
            <v>44. </v>
          </cell>
          <cell r="G86" t="str">
            <v>44. </v>
          </cell>
          <cell r="J86" t="str">
            <v/>
          </cell>
          <cell r="L86" t="str">
            <v>J</v>
          </cell>
          <cell r="M86" t="str">
            <v>J</v>
          </cell>
          <cell r="N86">
            <v>0</v>
          </cell>
          <cell r="P86" t="str">
            <v>11 kV POWER CABLE XLPE 630/300/185/50 sq mm</v>
          </cell>
          <cell r="R86">
            <v>0</v>
          </cell>
          <cell r="S86">
            <v>0</v>
          </cell>
          <cell r="W86">
            <v>0</v>
          </cell>
          <cell r="X86">
            <v>0</v>
          </cell>
          <cell r="AB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row>
        <row r="87">
          <cell r="A87">
            <v>87</v>
          </cell>
          <cell r="I87" t="str">
            <v>EN</v>
          </cell>
          <cell r="J87" t="str">
            <v>ENGG. ITEMS</v>
          </cell>
          <cell r="K87" t="str">
            <v>Gen</v>
          </cell>
          <cell r="L87" t="str">
            <v>J</v>
          </cell>
          <cell r="M87" t="str">
            <v>J</v>
          </cell>
          <cell r="N87" t="str">
            <v>C</v>
          </cell>
          <cell r="O87" t="str">
            <v>HTCAB</v>
          </cell>
          <cell r="P87" t="str">
            <v>a)   132 kV sub-station Teliwada</v>
          </cell>
          <cell r="Q87" t="str">
            <v>Lot</v>
          </cell>
          <cell r="R87">
            <v>1</v>
          </cell>
          <cell r="S87">
            <v>1</v>
          </cell>
          <cell r="T87">
            <v>1</v>
          </cell>
          <cell r="W87">
            <v>1</v>
          </cell>
          <cell r="X87">
            <v>1</v>
          </cell>
          <cell r="Y87">
            <v>70</v>
          </cell>
          <cell r="Z87" t="str">
            <v>INR</v>
          </cell>
          <cell r="AA87">
            <v>294000</v>
          </cell>
          <cell r="AB87">
            <v>294000</v>
          </cell>
          <cell r="AE87">
            <v>0</v>
          </cell>
          <cell r="AF87">
            <v>294000</v>
          </cell>
          <cell r="AG87">
            <v>294000</v>
          </cell>
          <cell r="AH87">
            <v>1.3640417401703189</v>
          </cell>
          <cell r="AI87">
            <v>401028</v>
          </cell>
          <cell r="AJ87">
            <v>47981</v>
          </cell>
          <cell r="AK87">
            <v>13679</v>
          </cell>
          <cell r="AL87">
            <v>462688</v>
          </cell>
          <cell r="AM87">
            <v>588</v>
          </cell>
          <cell r="AN87">
            <v>0</v>
          </cell>
          <cell r="AO87">
            <v>0</v>
          </cell>
          <cell r="AP87">
            <v>463276</v>
          </cell>
          <cell r="AQ87">
            <v>20349</v>
          </cell>
          <cell r="AR87">
            <v>20349</v>
          </cell>
          <cell r="AS87">
            <v>0.92056072400640576</v>
          </cell>
          <cell r="AT87">
            <v>18732</v>
          </cell>
          <cell r="AU87">
            <v>0</v>
          </cell>
          <cell r="AV87">
            <v>2127.6881959910897</v>
          </cell>
          <cell r="AW87">
            <v>20859.68819599109</v>
          </cell>
          <cell r="AX87">
            <v>484135.6881959911</v>
          </cell>
          <cell r="AY87">
            <v>0.16320000000000001</v>
          </cell>
          <cell r="AZ87">
            <v>0.04</v>
          </cell>
          <cell r="BA87">
            <v>2E-3</v>
          </cell>
          <cell r="BB87">
            <v>0</v>
          </cell>
          <cell r="BC87">
            <v>0</v>
          </cell>
          <cell r="BD87">
            <v>21420</v>
          </cell>
          <cell r="BE87">
            <v>20349</v>
          </cell>
          <cell r="BF87">
            <v>0</v>
          </cell>
          <cell r="BG87">
            <v>294000</v>
          </cell>
        </row>
        <row r="88">
          <cell r="A88">
            <v>88</v>
          </cell>
          <cell r="I88" t="str">
            <v>EN</v>
          </cell>
          <cell r="J88" t="str">
            <v>ENGG. ITEMS</v>
          </cell>
          <cell r="K88" t="str">
            <v>Gen</v>
          </cell>
          <cell r="L88" t="str">
            <v>J</v>
          </cell>
          <cell r="M88" t="str">
            <v>J</v>
          </cell>
          <cell r="N88" t="str">
            <v>C</v>
          </cell>
          <cell r="O88" t="str">
            <v>HTCAB</v>
          </cell>
          <cell r="P88" t="str">
            <v>b) 132 kV sub-station Bhattu kalan</v>
          </cell>
          <cell r="Q88" t="str">
            <v>Lot</v>
          </cell>
          <cell r="R88">
            <v>1</v>
          </cell>
          <cell r="S88">
            <v>1</v>
          </cell>
          <cell r="T88">
            <v>1</v>
          </cell>
          <cell r="W88">
            <v>1</v>
          </cell>
          <cell r="X88">
            <v>1</v>
          </cell>
          <cell r="Y88">
            <v>70</v>
          </cell>
          <cell r="Z88" t="str">
            <v>INR</v>
          </cell>
          <cell r="AA88">
            <v>588000</v>
          </cell>
          <cell r="AB88">
            <v>588000</v>
          </cell>
          <cell r="AE88">
            <v>0</v>
          </cell>
          <cell r="AF88">
            <v>588000</v>
          </cell>
          <cell r="AG88">
            <v>588000</v>
          </cell>
          <cell r="AH88">
            <v>1.3640417401703189</v>
          </cell>
          <cell r="AI88">
            <v>802057</v>
          </cell>
          <cell r="AJ88">
            <v>95962</v>
          </cell>
          <cell r="AK88">
            <v>27358</v>
          </cell>
          <cell r="AL88">
            <v>925377</v>
          </cell>
          <cell r="AM88">
            <v>1176</v>
          </cell>
          <cell r="AN88">
            <v>0</v>
          </cell>
          <cell r="AO88">
            <v>0</v>
          </cell>
          <cell r="AP88">
            <v>926553</v>
          </cell>
          <cell r="AQ88">
            <v>40698</v>
          </cell>
          <cell r="AR88">
            <v>40698</v>
          </cell>
          <cell r="AS88">
            <v>0.92056072400640576</v>
          </cell>
          <cell r="AT88">
            <v>37465</v>
          </cell>
          <cell r="AU88">
            <v>0</v>
          </cell>
          <cell r="AV88">
            <v>4255.4899777282844</v>
          </cell>
          <cell r="AW88">
            <v>41720.489977728284</v>
          </cell>
          <cell r="AX88">
            <v>968273.48997772834</v>
          </cell>
          <cell r="AY88">
            <v>0.16320000000000001</v>
          </cell>
          <cell r="AZ88">
            <v>0.04</v>
          </cell>
          <cell r="BA88">
            <v>2E-3</v>
          </cell>
          <cell r="BB88">
            <v>0</v>
          </cell>
          <cell r="BC88">
            <v>0</v>
          </cell>
          <cell r="BD88">
            <v>42840</v>
          </cell>
          <cell r="BE88">
            <v>40698</v>
          </cell>
          <cell r="BF88">
            <v>0</v>
          </cell>
          <cell r="BG88">
            <v>588000</v>
          </cell>
        </row>
        <row r="89">
          <cell r="A89">
            <v>89</v>
          </cell>
          <cell r="I89" t="str">
            <v>EN</v>
          </cell>
          <cell r="J89" t="str">
            <v>ENGG. ITEMS</v>
          </cell>
          <cell r="K89" t="str">
            <v>Gen</v>
          </cell>
          <cell r="L89" t="str">
            <v>J</v>
          </cell>
          <cell r="M89" t="str">
            <v>J</v>
          </cell>
          <cell r="N89" t="str">
            <v>C</v>
          </cell>
          <cell r="O89" t="str">
            <v>HTCAB</v>
          </cell>
          <cell r="P89" t="str">
            <v>c)  132kV sub-station Barwala</v>
          </cell>
          <cell r="Q89" t="str">
            <v>Lot</v>
          </cell>
          <cell r="R89">
            <v>1</v>
          </cell>
          <cell r="S89">
            <v>1</v>
          </cell>
          <cell r="T89">
            <v>1</v>
          </cell>
          <cell r="W89">
            <v>1</v>
          </cell>
          <cell r="X89">
            <v>1</v>
          </cell>
          <cell r="Y89">
            <v>50</v>
          </cell>
          <cell r="Z89" t="str">
            <v>INR</v>
          </cell>
          <cell r="AA89">
            <v>210000</v>
          </cell>
          <cell r="AB89">
            <v>210000</v>
          </cell>
          <cell r="AE89">
            <v>0</v>
          </cell>
          <cell r="AF89">
            <v>210000</v>
          </cell>
          <cell r="AG89">
            <v>210000</v>
          </cell>
          <cell r="AH89">
            <v>1.3640417401703189</v>
          </cell>
          <cell r="AI89">
            <v>286449</v>
          </cell>
          <cell r="AJ89">
            <v>34272</v>
          </cell>
          <cell r="AK89">
            <v>9771</v>
          </cell>
          <cell r="AL89">
            <v>330492</v>
          </cell>
          <cell r="AM89">
            <v>420</v>
          </cell>
          <cell r="AN89">
            <v>0</v>
          </cell>
          <cell r="AO89">
            <v>0</v>
          </cell>
          <cell r="AP89">
            <v>330912</v>
          </cell>
          <cell r="AQ89">
            <v>14535</v>
          </cell>
          <cell r="AR89">
            <v>14535</v>
          </cell>
          <cell r="AS89">
            <v>0.92056072400640576</v>
          </cell>
          <cell r="AT89">
            <v>13380</v>
          </cell>
          <cell r="AU89">
            <v>0</v>
          </cell>
          <cell r="AV89">
            <v>1519.7772828507786</v>
          </cell>
          <cell r="AW89">
            <v>14899.777282850779</v>
          </cell>
          <cell r="AX89">
            <v>345811.77728285076</v>
          </cell>
          <cell r="AY89">
            <v>0.16320000000000001</v>
          </cell>
          <cell r="AZ89">
            <v>0.04</v>
          </cell>
          <cell r="BA89">
            <v>2E-3</v>
          </cell>
          <cell r="BB89">
            <v>0</v>
          </cell>
          <cell r="BC89">
            <v>0</v>
          </cell>
          <cell r="BD89">
            <v>15300</v>
          </cell>
          <cell r="BE89">
            <v>14535</v>
          </cell>
          <cell r="BF89">
            <v>0</v>
          </cell>
          <cell r="BG89">
            <v>210000</v>
          </cell>
        </row>
        <row r="90">
          <cell r="A90">
            <v>90</v>
          </cell>
          <cell r="F90" t="str">
            <v>45. </v>
          </cell>
          <cell r="G90" t="str">
            <v>45. </v>
          </cell>
          <cell r="J90" t="str">
            <v/>
          </cell>
          <cell r="L90" t="str">
            <v>J</v>
          </cell>
          <cell r="M90" t="str">
            <v>J</v>
          </cell>
          <cell r="N90">
            <v>0</v>
          </cell>
          <cell r="P90" t="str">
            <v>650/1100 Volts 3.5 core 240 mm2 aluminium power</v>
          </cell>
          <cell r="R90">
            <v>0</v>
          </cell>
          <cell r="S90">
            <v>0</v>
          </cell>
          <cell r="W90">
            <v>0</v>
          </cell>
          <cell r="X90">
            <v>0</v>
          </cell>
          <cell r="AB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row>
        <row r="91">
          <cell r="A91">
            <v>91</v>
          </cell>
          <cell r="J91" t="str">
            <v/>
          </cell>
          <cell r="L91" t="str">
            <v>J</v>
          </cell>
          <cell r="M91" t="str">
            <v>J</v>
          </cell>
          <cell r="N91">
            <v>0</v>
          </cell>
          <cell r="P91" t="str">
            <v>cable from Aux. T/F to ACDB</v>
          </cell>
          <cell r="R91">
            <v>0</v>
          </cell>
          <cell r="S91">
            <v>0</v>
          </cell>
          <cell r="W91">
            <v>0</v>
          </cell>
          <cell r="X91">
            <v>0</v>
          </cell>
          <cell r="AB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row>
        <row r="92">
          <cell r="A92">
            <v>92</v>
          </cell>
          <cell r="I92" t="str">
            <v>EN</v>
          </cell>
          <cell r="J92" t="str">
            <v>ENGG. ITEMS</v>
          </cell>
          <cell r="K92" t="str">
            <v>Gen</v>
          </cell>
          <cell r="L92" t="str">
            <v>J</v>
          </cell>
          <cell r="M92" t="str">
            <v>J</v>
          </cell>
          <cell r="N92" t="str">
            <v>E</v>
          </cell>
          <cell r="O92" t="str">
            <v>LTCAB</v>
          </cell>
          <cell r="P92" t="str">
            <v>a)   132 kV sub-station Teliwada</v>
          </cell>
          <cell r="Q92" t="str">
            <v>Lot</v>
          </cell>
          <cell r="R92">
            <v>1</v>
          </cell>
          <cell r="S92">
            <v>1</v>
          </cell>
          <cell r="T92">
            <v>1</v>
          </cell>
          <cell r="W92">
            <v>1</v>
          </cell>
          <cell r="X92">
            <v>1</v>
          </cell>
          <cell r="Z92" t="str">
            <v>INR</v>
          </cell>
          <cell r="AA92">
            <v>100000</v>
          </cell>
          <cell r="AB92">
            <v>100000</v>
          </cell>
          <cell r="AE92">
            <v>0</v>
          </cell>
          <cell r="AF92">
            <v>100000</v>
          </cell>
          <cell r="AG92">
            <v>100000</v>
          </cell>
          <cell r="AH92">
            <v>1.2391573729863694</v>
          </cell>
          <cell r="AI92">
            <v>123916</v>
          </cell>
          <cell r="AJ92">
            <v>16320</v>
          </cell>
          <cell r="AK92">
            <v>4653</v>
          </cell>
          <cell r="AL92">
            <v>144889</v>
          </cell>
          <cell r="AM92">
            <v>200</v>
          </cell>
          <cell r="AN92">
            <v>0</v>
          </cell>
          <cell r="AO92">
            <v>0</v>
          </cell>
          <cell r="AP92">
            <v>145089</v>
          </cell>
          <cell r="AQ92">
            <v>9500</v>
          </cell>
          <cell r="AR92">
            <v>9500</v>
          </cell>
          <cell r="AS92">
            <v>0.92056072400640576</v>
          </cell>
          <cell r="AT92">
            <v>8745</v>
          </cell>
          <cell r="AU92">
            <v>0</v>
          </cell>
          <cell r="AV92">
            <v>993.30734966592354</v>
          </cell>
          <cell r="AW92">
            <v>9738.3073496659235</v>
          </cell>
          <cell r="AX92">
            <v>154827.30734966593</v>
          </cell>
          <cell r="AY92">
            <v>0.16320000000000001</v>
          </cell>
          <cell r="AZ92">
            <v>0.04</v>
          </cell>
          <cell r="BA92">
            <v>2E-3</v>
          </cell>
          <cell r="BB92">
            <v>0</v>
          </cell>
          <cell r="BC92">
            <v>0</v>
          </cell>
          <cell r="BD92">
            <v>10000</v>
          </cell>
          <cell r="BE92">
            <v>9500</v>
          </cell>
          <cell r="BF92">
            <v>0</v>
          </cell>
          <cell r="BG92">
            <v>100000</v>
          </cell>
        </row>
        <row r="93">
          <cell r="A93">
            <v>93</v>
          </cell>
          <cell r="I93" t="str">
            <v>EN</v>
          </cell>
          <cell r="J93" t="str">
            <v>ENGG. ITEMS</v>
          </cell>
          <cell r="K93" t="str">
            <v>Gen</v>
          </cell>
          <cell r="L93" t="str">
            <v>J</v>
          </cell>
          <cell r="M93" t="str">
            <v>J</v>
          </cell>
          <cell r="N93" t="str">
            <v>E</v>
          </cell>
          <cell r="O93" t="str">
            <v>LTCAB</v>
          </cell>
          <cell r="P93" t="str">
            <v>b) 132 kV sub-station Bhattu kalan</v>
          </cell>
          <cell r="Q93" t="str">
            <v>Lot</v>
          </cell>
          <cell r="R93">
            <v>1</v>
          </cell>
          <cell r="S93">
            <v>1</v>
          </cell>
          <cell r="T93">
            <v>1</v>
          </cell>
          <cell r="W93">
            <v>1</v>
          </cell>
          <cell r="X93">
            <v>1</v>
          </cell>
          <cell r="Z93" t="str">
            <v>INR</v>
          </cell>
          <cell r="AA93">
            <v>100000</v>
          </cell>
          <cell r="AB93">
            <v>100000</v>
          </cell>
          <cell r="AE93">
            <v>0</v>
          </cell>
          <cell r="AF93">
            <v>100000</v>
          </cell>
          <cell r="AG93">
            <v>100000</v>
          </cell>
          <cell r="AH93">
            <v>1.2391573729863694</v>
          </cell>
          <cell r="AI93">
            <v>123916</v>
          </cell>
          <cell r="AJ93">
            <v>16320</v>
          </cell>
          <cell r="AK93">
            <v>4653</v>
          </cell>
          <cell r="AL93">
            <v>144889</v>
          </cell>
          <cell r="AM93">
            <v>200</v>
          </cell>
          <cell r="AN93">
            <v>0</v>
          </cell>
          <cell r="AO93">
            <v>0</v>
          </cell>
          <cell r="AP93">
            <v>145089</v>
          </cell>
          <cell r="AQ93">
            <v>9500</v>
          </cell>
          <cell r="AR93">
            <v>9500</v>
          </cell>
          <cell r="AS93">
            <v>0.92056072400640576</v>
          </cell>
          <cell r="AT93">
            <v>8745</v>
          </cell>
          <cell r="AU93">
            <v>0</v>
          </cell>
          <cell r="AV93">
            <v>993.30734966592354</v>
          </cell>
          <cell r="AW93">
            <v>9738.3073496659235</v>
          </cell>
          <cell r="AX93">
            <v>154827.30734966593</v>
          </cell>
          <cell r="AY93">
            <v>0.16320000000000001</v>
          </cell>
          <cell r="AZ93">
            <v>0.04</v>
          </cell>
          <cell r="BA93">
            <v>2E-3</v>
          </cell>
          <cell r="BB93">
            <v>0</v>
          </cell>
          <cell r="BC93">
            <v>0</v>
          </cell>
          <cell r="BD93">
            <v>10000</v>
          </cell>
          <cell r="BE93">
            <v>9500</v>
          </cell>
          <cell r="BF93">
            <v>0</v>
          </cell>
          <cell r="BG93">
            <v>100000</v>
          </cell>
        </row>
        <row r="94">
          <cell r="A94">
            <v>94</v>
          </cell>
          <cell r="I94" t="str">
            <v>EN</v>
          </cell>
          <cell r="J94" t="str">
            <v>ENGG. ITEMS</v>
          </cell>
          <cell r="K94" t="str">
            <v>Gen</v>
          </cell>
          <cell r="L94" t="str">
            <v>J</v>
          </cell>
          <cell r="M94" t="str">
            <v>J</v>
          </cell>
          <cell r="N94" t="str">
            <v>E</v>
          </cell>
          <cell r="O94" t="str">
            <v>LTCAB</v>
          </cell>
          <cell r="P94" t="str">
            <v>c)  132kV sub-station Barwala</v>
          </cell>
          <cell r="Q94" t="str">
            <v>Lot</v>
          </cell>
          <cell r="R94">
            <v>1</v>
          </cell>
          <cell r="S94">
            <v>1</v>
          </cell>
          <cell r="T94">
            <v>1</v>
          </cell>
          <cell r="W94">
            <v>1</v>
          </cell>
          <cell r="X94">
            <v>1</v>
          </cell>
          <cell r="Z94" t="str">
            <v>INR</v>
          </cell>
          <cell r="AA94">
            <v>100000</v>
          </cell>
          <cell r="AB94">
            <v>100000</v>
          </cell>
          <cell r="AE94">
            <v>0</v>
          </cell>
          <cell r="AF94">
            <v>100000</v>
          </cell>
          <cell r="AG94">
            <v>100000</v>
          </cell>
          <cell r="AH94">
            <v>1.2391573729863694</v>
          </cell>
          <cell r="AI94">
            <v>123916</v>
          </cell>
          <cell r="AJ94">
            <v>16320</v>
          </cell>
          <cell r="AK94">
            <v>4653</v>
          </cell>
          <cell r="AL94">
            <v>144889</v>
          </cell>
          <cell r="AM94">
            <v>200</v>
          </cell>
          <cell r="AN94">
            <v>0</v>
          </cell>
          <cell r="AO94">
            <v>0</v>
          </cell>
          <cell r="AP94">
            <v>145089</v>
          </cell>
          <cell r="AQ94">
            <v>9500</v>
          </cell>
          <cell r="AR94">
            <v>9500</v>
          </cell>
          <cell r="AS94">
            <v>0.92056072400640576</v>
          </cell>
          <cell r="AT94">
            <v>8745</v>
          </cell>
          <cell r="AU94">
            <v>0</v>
          </cell>
          <cell r="AV94">
            <v>993.30734966592354</v>
          </cell>
          <cell r="AW94">
            <v>9738.3073496659235</v>
          </cell>
          <cell r="AX94">
            <v>154827.30734966593</v>
          </cell>
          <cell r="AY94">
            <v>0.16320000000000001</v>
          </cell>
          <cell r="AZ94">
            <v>0.04</v>
          </cell>
          <cell r="BA94">
            <v>2E-3</v>
          </cell>
          <cell r="BB94">
            <v>0</v>
          </cell>
          <cell r="BC94">
            <v>0</v>
          </cell>
          <cell r="BD94">
            <v>10000</v>
          </cell>
          <cell r="BE94">
            <v>9500</v>
          </cell>
          <cell r="BF94">
            <v>0</v>
          </cell>
          <cell r="BG94">
            <v>100000</v>
          </cell>
        </row>
        <row r="95">
          <cell r="A95">
            <v>95</v>
          </cell>
          <cell r="F95" t="str">
            <v>46. </v>
          </cell>
          <cell r="G95" t="str">
            <v>46. </v>
          </cell>
          <cell r="J95" t="str">
            <v/>
          </cell>
          <cell r="L95" t="str">
            <v>J</v>
          </cell>
          <cell r="M95" t="str">
            <v>J</v>
          </cell>
          <cell r="N95">
            <v>0</v>
          </cell>
          <cell r="P95" t="str">
            <v>650/1100 Volt 3.5 core 70 mm2 aluminium cable for oil</v>
          </cell>
          <cell r="R95">
            <v>0</v>
          </cell>
          <cell r="S95">
            <v>0</v>
          </cell>
          <cell r="W95">
            <v>0</v>
          </cell>
          <cell r="X95">
            <v>0</v>
          </cell>
          <cell r="AB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row>
        <row r="96">
          <cell r="A96">
            <v>96</v>
          </cell>
          <cell r="J96" t="str">
            <v/>
          </cell>
          <cell r="L96" t="str">
            <v>J</v>
          </cell>
          <cell r="M96" t="str">
            <v>J</v>
          </cell>
          <cell r="N96">
            <v>0</v>
          </cell>
          <cell r="P96" t="str">
            <v>filteration socket.</v>
          </cell>
          <cell r="R96">
            <v>0</v>
          </cell>
          <cell r="S96">
            <v>0</v>
          </cell>
          <cell r="W96">
            <v>0</v>
          </cell>
          <cell r="X96">
            <v>0</v>
          </cell>
          <cell r="AB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row>
        <row r="97">
          <cell r="A97">
            <v>97</v>
          </cell>
          <cell r="I97" t="str">
            <v>EN</v>
          </cell>
          <cell r="J97" t="str">
            <v>ENGG. ITEMS</v>
          </cell>
          <cell r="K97" t="str">
            <v>Gen</v>
          </cell>
          <cell r="L97" t="str">
            <v>J</v>
          </cell>
          <cell r="M97" t="str">
            <v>J</v>
          </cell>
          <cell r="N97" t="str">
            <v>E</v>
          </cell>
          <cell r="O97" t="str">
            <v>LTCAB</v>
          </cell>
          <cell r="P97" t="str">
            <v>a)   132 kV sub-station Teliwada</v>
          </cell>
          <cell r="Q97" t="str">
            <v>Lot</v>
          </cell>
          <cell r="R97">
            <v>1</v>
          </cell>
          <cell r="S97">
            <v>1</v>
          </cell>
          <cell r="T97">
            <v>1</v>
          </cell>
          <cell r="W97">
            <v>1</v>
          </cell>
          <cell r="X97">
            <v>1</v>
          </cell>
          <cell r="Z97" t="str">
            <v>INR</v>
          </cell>
          <cell r="AA97">
            <v>100000</v>
          </cell>
          <cell r="AB97">
            <v>100000</v>
          </cell>
          <cell r="AE97">
            <v>0</v>
          </cell>
          <cell r="AF97">
            <v>100000</v>
          </cell>
          <cell r="AG97">
            <v>100000</v>
          </cell>
          <cell r="AH97">
            <v>1.2391573729863694</v>
          </cell>
          <cell r="AI97">
            <v>123916</v>
          </cell>
          <cell r="AJ97">
            <v>16320</v>
          </cell>
          <cell r="AK97">
            <v>4653</v>
          </cell>
          <cell r="AL97">
            <v>144889</v>
          </cell>
          <cell r="AM97">
            <v>200</v>
          </cell>
          <cell r="AN97">
            <v>0</v>
          </cell>
          <cell r="AO97">
            <v>0</v>
          </cell>
          <cell r="AP97">
            <v>145089</v>
          </cell>
          <cell r="AQ97">
            <v>9500</v>
          </cell>
          <cell r="AR97">
            <v>9500</v>
          </cell>
          <cell r="AS97">
            <v>0.92056072400640576</v>
          </cell>
          <cell r="AT97">
            <v>8745</v>
          </cell>
          <cell r="AU97">
            <v>0</v>
          </cell>
          <cell r="AV97">
            <v>993.30734966592354</v>
          </cell>
          <cell r="AW97">
            <v>9738.3073496659235</v>
          </cell>
          <cell r="AX97">
            <v>154827.30734966593</v>
          </cell>
          <cell r="AY97">
            <v>0.16320000000000001</v>
          </cell>
          <cell r="AZ97">
            <v>0.04</v>
          </cell>
          <cell r="BA97">
            <v>2E-3</v>
          </cell>
          <cell r="BB97">
            <v>0</v>
          </cell>
          <cell r="BC97">
            <v>0</v>
          </cell>
          <cell r="BD97">
            <v>10000</v>
          </cell>
          <cell r="BE97">
            <v>9500</v>
          </cell>
          <cell r="BF97">
            <v>0</v>
          </cell>
          <cell r="BG97">
            <v>100000</v>
          </cell>
        </row>
        <row r="98">
          <cell r="A98">
            <v>98</v>
          </cell>
          <cell r="I98" t="str">
            <v>EN</v>
          </cell>
          <cell r="J98" t="str">
            <v>ENGG. ITEMS</v>
          </cell>
          <cell r="K98" t="str">
            <v>Gen</v>
          </cell>
          <cell r="L98" t="str">
            <v>J</v>
          </cell>
          <cell r="M98" t="str">
            <v>J</v>
          </cell>
          <cell r="N98" t="str">
            <v>E</v>
          </cell>
          <cell r="O98" t="str">
            <v>LTCAB</v>
          </cell>
          <cell r="P98" t="str">
            <v>b) 132 kV sub-station Bhattu kalan</v>
          </cell>
          <cell r="Q98" t="str">
            <v>Lot</v>
          </cell>
          <cell r="R98">
            <v>1</v>
          </cell>
          <cell r="S98">
            <v>1</v>
          </cell>
          <cell r="T98">
            <v>1</v>
          </cell>
          <cell r="W98">
            <v>1</v>
          </cell>
          <cell r="X98">
            <v>1</v>
          </cell>
          <cell r="Z98" t="str">
            <v>INR</v>
          </cell>
          <cell r="AA98">
            <v>100000</v>
          </cell>
          <cell r="AB98">
            <v>100000</v>
          </cell>
          <cell r="AE98">
            <v>0</v>
          </cell>
          <cell r="AF98">
            <v>100000</v>
          </cell>
          <cell r="AG98">
            <v>100000</v>
          </cell>
          <cell r="AH98">
            <v>1.2391573729863694</v>
          </cell>
          <cell r="AI98">
            <v>123916</v>
          </cell>
          <cell r="AJ98">
            <v>16320</v>
          </cell>
          <cell r="AK98">
            <v>4653</v>
          </cell>
          <cell r="AL98">
            <v>144889</v>
          </cell>
          <cell r="AM98">
            <v>200</v>
          </cell>
          <cell r="AN98">
            <v>0</v>
          </cell>
          <cell r="AO98">
            <v>0</v>
          </cell>
          <cell r="AP98">
            <v>145089</v>
          </cell>
          <cell r="AQ98">
            <v>9500</v>
          </cell>
          <cell r="AR98">
            <v>9500</v>
          </cell>
          <cell r="AS98">
            <v>0.92056072400640576</v>
          </cell>
          <cell r="AT98">
            <v>8745</v>
          </cell>
          <cell r="AU98">
            <v>0</v>
          </cell>
          <cell r="AV98">
            <v>993.30734966592354</v>
          </cell>
          <cell r="AW98">
            <v>9738.3073496659235</v>
          </cell>
          <cell r="AX98">
            <v>154827.30734966593</v>
          </cell>
          <cell r="AY98">
            <v>0.16320000000000001</v>
          </cell>
          <cell r="AZ98">
            <v>0.04</v>
          </cell>
          <cell r="BA98">
            <v>2E-3</v>
          </cell>
          <cell r="BB98">
            <v>0</v>
          </cell>
          <cell r="BC98">
            <v>0</v>
          </cell>
          <cell r="BD98">
            <v>10000</v>
          </cell>
          <cell r="BE98">
            <v>9500</v>
          </cell>
          <cell r="BF98">
            <v>0</v>
          </cell>
          <cell r="BG98">
            <v>100000</v>
          </cell>
        </row>
        <row r="99">
          <cell r="A99">
            <v>99</v>
          </cell>
          <cell r="I99" t="str">
            <v>EN</v>
          </cell>
          <cell r="J99" t="str">
            <v>ENGG. ITEMS</v>
          </cell>
          <cell r="K99" t="str">
            <v>Gen</v>
          </cell>
          <cell r="L99" t="str">
            <v>J</v>
          </cell>
          <cell r="M99" t="str">
            <v>J</v>
          </cell>
          <cell r="N99" t="str">
            <v>E</v>
          </cell>
          <cell r="O99" t="str">
            <v>LTCAB</v>
          </cell>
          <cell r="P99" t="str">
            <v>c)  132kV sub-station Barwala</v>
          </cell>
          <cell r="Q99" t="str">
            <v>Lot</v>
          </cell>
          <cell r="R99">
            <v>1</v>
          </cell>
          <cell r="S99">
            <v>1</v>
          </cell>
          <cell r="T99">
            <v>1</v>
          </cell>
          <cell r="W99">
            <v>1</v>
          </cell>
          <cell r="X99">
            <v>1</v>
          </cell>
          <cell r="Z99" t="str">
            <v>INR</v>
          </cell>
          <cell r="AA99">
            <v>100000</v>
          </cell>
          <cell r="AB99">
            <v>100000</v>
          </cell>
          <cell r="AE99">
            <v>0</v>
          </cell>
          <cell r="AF99">
            <v>100000</v>
          </cell>
          <cell r="AG99">
            <v>100000</v>
          </cell>
          <cell r="AH99">
            <v>1.2391573729863694</v>
          </cell>
          <cell r="AI99">
            <v>123916</v>
          </cell>
          <cell r="AJ99">
            <v>16320</v>
          </cell>
          <cell r="AK99">
            <v>4653</v>
          </cell>
          <cell r="AL99">
            <v>144889</v>
          </cell>
          <cell r="AM99">
            <v>200</v>
          </cell>
          <cell r="AN99">
            <v>0</v>
          </cell>
          <cell r="AO99">
            <v>0</v>
          </cell>
          <cell r="AP99">
            <v>145089</v>
          </cell>
          <cell r="AQ99">
            <v>9500</v>
          </cell>
          <cell r="AR99">
            <v>9500</v>
          </cell>
          <cell r="AS99">
            <v>0.92056072400640576</v>
          </cell>
          <cell r="AT99">
            <v>8745</v>
          </cell>
          <cell r="AU99">
            <v>0</v>
          </cell>
          <cell r="AV99">
            <v>993.30734966592354</v>
          </cell>
          <cell r="AW99">
            <v>9738.3073496659235</v>
          </cell>
          <cell r="AX99">
            <v>154827.30734966593</v>
          </cell>
          <cell r="AY99">
            <v>0.16320000000000001</v>
          </cell>
          <cell r="AZ99">
            <v>0.04</v>
          </cell>
          <cell r="BA99">
            <v>2E-3</v>
          </cell>
          <cell r="BB99">
            <v>0</v>
          </cell>
          <cell r="BC99">
            <v>0</v>
          </cell>
          <cell r="BD99">
            <v>10000</v>
          </cell>
          <cell r="BE99">
            <v>9500</v>
          </cell>
          <cell r="BF99">
            <v>0</v>
          </cell>
          <cell r="BG99">
            <v>100000</v>
          </cell>
        </row>
        <row r="100">
          <cell r="A100">
            <v>100</v>
          </cell>
          <cell r="F100" t="str">
            <v>47. </v>
          </cell>
          <cell r="G100" t="str">
            <v>47. </v>
          </cell>
          <cell r="J100" t="str">
            <v/>
          </cell>
          <cell r="L100" t="str">
            <v>J</v>
          </cell>
          <cell r="M100" t="str">
            <v>J</v>
          </cell>
          <cell r="N100">
            <v>0</v>
          </cell>
          <cell r="P100" t="str">
            <v>650/1100 Volt 4 core 16 mm2  copper power cable for</v>
          </cell>
          <cell r="R100">
            <v>0</v>
          </cell>
          <cell r="S100">
            <v>0</v>
          </cell>
          <cell r="W100">
            <v>0</v>
          </cell>
          <cell r="X100">
            <v>0</v>
          </cell>
          <cell r="AB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row>
        <row r="101">
          <cell r="A101">
            <v>101</v>
          </cell>
          <cell r="J101" t="str">
            <v/>
          </cell>
          <cell r="L101" t="str">
            <v>J</v>
          </cell>
          <cell r="M101" t="str">
            <v>J</v>
          </cell>
          <cell r="N101">
            <v>0</v>
          </cell>
          <cell r="P101" t="str">
            <v>MLDB and other control cables required as per</v>
          </cell>
          <cell r="R101">
            <v>0</v>
          </cell>
          <cell r="S101">
            <v>0</v>
          </cell>
          <cell r="W101">
            <v>0</v>
          </cell>
          <cell r="X101">
            <v>0</v>
          </cell>
          <cell r="AB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row>
        <row r="102">
          <cell r="A102">
            <v>102</v>
          </cell>
          <cell r="J102" t="str">
            <v/>
          </cell>
          <cell r="L102" t="str">
            <v>J</v>
          </cell>
          <cell r="M102" t="str">
            <v>J</v>
          </cell>
          <cell r="N102">
            <v>0</v>
          </cell>
          <cell r="P102" t="str">
            <v>contract.</v>
          </cell>
          <cell r="R102">
            <v>0</v>
          </cell>
          <cell r="S102">
            <v>0</v>
          </cell>
          <cell r="W102">
            <v>0</v>
          </cell>
          <cell r="X102">
            <v>0</v>
          </cell>
          <cell r="AB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row>
        <row r="103">
          <cell r="A103">
            <v>103</v>
          </cell>
          <cell r="I103" t="str">
            <v>EN</v>
          </cell>
          <cell r="J103" t="str">
            <v>ENGG. ITEMS</v>
          </cell>
          <cell r="K103" t="str">
            <v>Gen</v>
          </cell>
          <cell r="L103" t="str">
            <v>J</v>
          </cell>
          <cell r="M103" t="str">
            <v>J</v>
          </cell>
          <cell r="N103" t="str">
            <v>E</v>
          </cell>
          <cell r="O103" t="str">
            <v>LTCAB</v>
          </cell>
          <cell r="P103" t="str">
            <v>a)   132 kV sub-station Teliwada</v>
          </cell>
          <cell r="Q103" t="str">
            <v>Lot</v>
          </cell>
          <cell r="R103">
            <v>1</v>
          </cell>
          <cell r="S103">
            <v>1</v>
          </cell>
          <cell r="T103">
            <v>1</v>
          </cell>
          <cell r="W103">
            <v>1</v>
          </cell>
          <cell r="X103">
            <v>1</v>
          </cell>
          <cell r="Z103" t="str">
            <v>INR</v>
          </cell>
          <cell r="AA103">
            <v>100000</v>
          </cell>
          <cell r="AB103">
            <v>100000</v>
          </cell>
          <cell r="AE103">
            <v>0</v>
          </cell>
          <cell r="AF103">
            <v>100000</v>
          </cell>
          <cell r="AG103">
            <v>100000</v>
          </cell>
          <cell r="AH103">
            <v>1.2391573729863694</v>
          </cell>
          <cell r="AI103">
            <v>123916</v>
          </cell>
          <cell r="AJ103">
            <v>16320</v>
          </cell>
          <cell r="AK103">
            <v>4653</v>
          </cell>
          <cell r="AL103">
            <v>144889</v>
          </cell>
          <cell r="AM103">
            <v>200</v>
          </cell>
          <cell r="AN103">
            <v>0</v>
          </cell>
          <cell r="AO103">
            <v>0</v>
          </cell>
          <cell r="AP103">
            <v>145089</v>
          </cell>
          <cell r="AQ103">
            <v>9500</v>
          </cell>
          <cell r="AR103">
            <v>9500</v>
          </cell>
          <cell r="AS103">
            <v>0.92056072400640576</v>
          </cell>
          <cell r="AT103">
            <v>8745</v>
          </cell>
          <cell r="AU103">
            <v>0</v>
          </cell>
          <cell r="AV103">
            <v>993.30734966592354</v>
          </cell>
          <cell r="AW103">
            <v>9738.3073496659235</v>
          </cell>
          <cell r="AX103">
            <v>154827.30734966593</v>
          </cell>
          <cell r="AY103">
            <v>0.16320000000000001</v>
          </cell>
          <cell r="AZ103">
            <v>0.04</v>
          </cell>
          <cell r="BA103">
            <v>2E-3</v>
          </cell>
          <cell r="BB103">
            <v>0</v>
          </cell>
          <cell r="BC103">
            <v>0</v>
          </cell>
          <cell r="BD103">
            <v>10000</v>
          </cell>
          <cell r="BE103">
            <v>9500</v>
          </cell>
          <cell r="BF103">
            <v>0</v>
          </cell>
          <cell r="BG103">
            <v>100000</v>
          </cell>
        </row>
        <row r="104">
          <cell r="A104">
            <v>104</v>
          </cell>
          <cell r="I104" t="str">
            <v>EN</v>
          </cell>
          <cell r="J104" t="str">
            <v>ENGG. ITEMS</v>
          </cell>
          <cell r="K104" t="str">
            <v>Gen</v>
          </cell>
          <cell r="L104" t="str">
            <v>J</v>
          </cell>
          <cell r="M104" t="str">
            <v>J</v>
          </cell>
          <cell r="N104" t="str">
            <v>E</v>
          </cell>
          <cell r="O104" t="str">
            <v>LTCAB</v>
          </cell>
          <cell r="P104" t="str">
            <v>b) 132 kV sub-station Bhattu kalan</v>
          </cell>
          <cell r="Q104" t="str">
            <v>Lot</v>
          </cell>
          <cell r="R104">
            <v>1</v>
          </cell>
          <cell r="S104">
            <v>1</v>
          </cell>
          <cell r="T104">
            <v>1</v>
          </cell>
          <cell r="W104">
            <v>1</v>
          </cell>
          <cell r="X104">
            <v>1</v>
          </cell>
          <cell r="Z104" t="str">
            <v>INR</v>
          </cell>
          <cell r="AA104">
            <v>100000</v>
          </cell>
          <cell r="AB104">
            <v>100000</v>
          </cell>
          <cell r="AE104">
            <v>0</v>
          </cell>
          <cell r="AF104">
            <v>100000</v>
          </cell>
          <cell r="AG104">
            <v>100000</v>
          </cell>
          <cell r="AH104">
            <v>1.2391573729863694</v>
          </cell>
          <cell r="AI104">
            <v>123916</v>
          </cell>
          <cell r="AJ104">
            <v>16320</v>
          </cell>
          <cell r="AK104">
            <v>4653</v>
          </cell>
          <cell r="AL104">
            <v>144889</v>
          </cell>
          <cell r="AM104">
            <v>200</v>
          </cell>
          <cell r="AN104">
            <v>0</v>
          </cell>
          <cell r="AO104">
            <v>0</v>
          </cell>
          <cell r="AP104">
            <v>145089</v>
          </cell>
          <cell r="AQ104">
            <v>9500</v>
          </cell>
          <cell r="AR104">
            <v>9500</v>
          </cell>
          <cell r="AS104">
            <v>0.92056072400640576</v>
          </cell>
          <cell r="AT104">
            <v>8745</v>
          </cell>
          <cell r="AU104">
            <v>0</v>
          </cell>
          <cell r="AV104">
            <v>993.30734966592354</v>
          </cell>
          <cell r="AW104">
            <v>9738.3073496659235</v>
          </cell>
          <cell r="AX104">
            <v>154827.30734966593</v>
          </cell>
          <cell r="AY104">
            <v>0.16320000000000001</v>
          </cell>
          <cell r="AZ104">
            <v>0.04</v>
          </cell>
          <cell r="BA104">
            <v>2E-3</v>
          </cell>
          <cell r="BB104">
            <v>0</v>
          </cell>
          <cell r="BC104">
            <v>0</v>
          </cell>
          <cell r="BD104">
            <v>10000</v>
          </cell>
          <cell r="BE104">
            <v>9500</v>
          </cell>
          <cell r="BF104">
            <v>0</v>
          </cell>
          <cell r="BG104">
            <v>100000</v>
          </cell>
        </row>
        <row r="105">
          <cell r="A105">
            <v>105</v>
          </cell>
          <cell r="I105" t="str">
            <v>EN</v>
          </cell>
          <cell r="J105" t="str">
            <v>ENGG. ITEMS</v>
          </cell>
          <cell r="K105" t="str">
            <v>Gen</v>
          </cell>
          <cell r="L105" t="str">
            <v>J</v>
          </cell>
          <cell r="M105" t="str">
            <v>J</v>
          </cell>
          <cell r="N105" t="str">
            <v>E</v>
          </cell>
          <cell r="O105" t="str">
            <v>LTCAB</v>
          </cell>
          <cell r="P105" t="str">
            <v>c)  132kV sub-station Barwala</v>
          </cell>
          <cell r="Q105" t="str">
            <v>Lot</v>
          </cell>
          <cell r="R105">
            <v>1</v>
          </cell>
          <cell r="S105">
            <v>1</v>
          </cell>
          <cell r="T105">
            <v>1</v>
          </cell>
          <cell r="W105">
            <v>1</v>
          </cell>
          <cell r="X105">
            <v>1</v>
          </cell>
          <cell r="Z105" t="str">
            <v>INR</v>
          </cell>
          <cell r="AA105">
            <v>100000</v>
          </cell>
          <cell r="AB105">
            <v>100000</v>
          </cell>
          <cell r="AE105">
            <v>0</v>
          </cell>
          <cell r="AF105">
            <v>100000</v>
          </cell>
          <cell r="AG105">
            <v>100000</v>
          </cell>
          <cell r="AH105">
            <v>1.2391573729863694</v>
          </cell>
          <cell r="AI105">
            <v>123916</v>
          </cell>
          <cell r="AJ105">
            <v>16320</v>
          </cell>
          <cell r="AK105">
            <v>4653</v>
          </cell>
          <cell r="AL105">
            <v>144889</v>
          </cell>
          <cell r="AM105">
            <v>200</v>
          </cell>
          <cell r="AN105">
            <v>0</v>
          </cell>
          <cell r="AO105">
            <v>0</v>
          </cell>
          <cell r="AP105">
            <v>145089</v>
          </cell>
          <cell r="AQ105">
            <v>9500</v>
          </cell>
          <cell r="AR105">
            <v>9500</v>
          </cell>
          <cell r="AS105">
            <v>0.92056072400640576</v>
          </cell>
          <cell r="AT105">
            <v>8745</v>
          </cell>
          <cell r="AU105">
            <v>0</v>
          </cell>
          <cell r="AV105">
            <v>993.30734966592354</v>
          </cell>
          <cell r="AW105">
            <v>9738.3073496659235</v>
          </cell>
          <cell r="AX105">
            <v>154827.30734966593</v>
          </cell>
          <cell r="AY105">
            <v>0.16320000000000001</v>
          </cell>
          <cell r="AZ105">
            <v>0.04</v>
          </cell>
          <cell r="BA105">
            <v>2E-3</v>
          </cell>
          <cell r="BB105">
            <v>0</v>
          </cell>
          <cell r="BC105">
            <v>0</v>
          </cell>
          <cell r="BD105">
            <v>10000</v>
          </cell>
          <cell r="BE105">
            <v>9500</v>
          </cell>
          <cell r="BF105">
            <v>0</v>
          </cell>
          <cell r="BG105">
            <v>100000</v>
          </cell>
        </row>
        <row r="106">
          <cell r="A106">
            <v>106</v>
          </cell>
          <cell r="F106" t="str">
            <v>1.   </v>
          </cell>
          <cell r="G106" t="str">
            <v>1.   </v>
          </cell>
          <cell r="J106" t="str">
            <v/>
          </cell>
          <cell r="L106" t="str">
            <v>J</v>
          </cell>
          <cell r="M106" t="str">
            <v>J</v>
          </cell>
          <cell r="N106">
            <v>0</v>
          </cell>
          <cell r="P106" t="str">
            <v>Earthing Mat Material</v>
          </cell>
          <cell r="R106">
            <v>0</v>
          </cell>
          <cell r="S106">
            <v>0</v>
          </cell>
          <cell r="W106">
            <v>0</v>
          </cell>
          <cell r="X106">
            <v>0</v>
          </cell>
          <cell r="AB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row>
        <row r="107">
          <cell r="A107">
            <v>107</v>
          </cell>
          <cell r="I107" t="str">
            <v>EN</v>
          </cell>
          <cell r="J107" t="str">
            <v>ENGG. ITEMS</v>
          </cell>
          <cell r="K107" t="str">
            <v>Gen</v>
          </cell>
          <cell r="L107" t="str">
            <v>J</v>
          </cell>
          <cell r="M107" t="str">
            <v>J</v>
          </cell>
          <cell r="N107" t="str">
            <v>D</v>
          </cell>
          <cell r="O107" t="str">
            <v>ERTHG</v>
          </cell>
          <cell r="P107" t="str">
            <v>a)   132 kV sub-station Teliwada</v>
          </cell>
          <cell r="Q107" t="str">
            <v>Lot</v>
          </cell>
          <cell r="R107">
            <v>1</v>
          </cell>
          <cell r="S107">
            <v>1</v>
          </cell>
          <cell r="T107">
            <v>1</v>
          </cell>
          <cell r="W107">
            <v>1</v>
          </cell>
          <cell r="X107">
            <v>1</v>
          </cell>
          <cell r="Y107">
            <v>1436</v>
          </cell>
          <cell r="Z107" t="str">
            <v>INR</v>
          </cell>
          <cell r="AA107">
            <v>557282.88</v>
          </cell>
          <cell r="AB107">
            <v>557282.88</v>
          </cell>
          <cell r="AE107">
            <v>0</v>
          </cell>
          <cell r="AF107">
            <v>557282.88</v>
          </cell>
          <cell r="AG107">
            <v>557282.88</v>
          </cell>
          <cell r="AH107">
            <v>1.4110763031790636</v>
          </cell>
          <cell r="AI107">
            <v>786369</v>
          </cell>
          <cell r="AJ107">
            <v>90949</v>
          </cell>
          <cell r="AK107">
            <v>25929</v>
          </cell>
          <cell r="AL107">
            <v>903247</v>
          </cell>
          <cell r="AM107">
            <v>1127</v>
          </cell>
          <cell r="AN107">
            <v>0</v>
          </cell>
          <cell r="AO107">
            <v>0</v>
          </cell>
          <cell r="AP107">
            <v>904374</v>
          </cell>
          <cell r="AQ107">
            <v>115957</v>
          </cell>
          <cell r="AR107">
            <v>115957</v>
          </cell>
          <cell r="AS107">
            <v>0.92056072400640576</v>
          </cell>
          <cell r="AT107">
            <v>106745</v>
          </cell>
          <cell r="AU107">
            <v>0</v>
          </cell>
          <cell r="AV107">
            <v>12124.710467706012</v>
          </cell>
          <cell r="AW107">
            <v>118869.71046770601</v>
          </cell>
          <cell r="AX107">
            <v>1023243.710467706</v>
          </cell>
          <cell r="AY107">
            <v>0.16320000000000001</v>
          </cell>
          <cell r="AZ107">
            <v>0.04</v>
          </cell>
          <cell r="BA107">
            <v>2.0214623961649276E-3</v>
          </cell>
          <cell r="BB107">
            <v>0</v>
          </cell>
          <cell r="BC107">
            <v>0</v>
          </cell>
          <cell r="BD107">
            <v>122060</v>
          </cell>
          <cell r="BE107">
            <v>115957</v>
          </cell>
          <cell r="BF107">
            <v>0</v>
          </cell>
          <cell r="BG107">
            <v>557282.88</v>
          </cell>
        </row>
        <row r="108">
          <cell r="A108">
            <v>108</v>
          </cell>
          <cell r="I108" t="str">
            <v>EN</v>
          </cell>
          <cell r="J108" t="str">
            <v>ENGG. ITEMS</v>
          </cell>
          <cell r="K108" t="str">
            <v>Gen</v>
          </cell>
          <cell r="L108" t="str">
            <v>J</v>
          </cell>
          <cell r="M108" t="str">
            <v>J</v>
          </cell>
          <cell r="N108" t="str">
            <v>D</v>
          </cell>
          <cell r="O108" t="str">
            <v>ERTHG</v>
          </cell>
          <cell r="P108" t="str">
            <v>b) 132 kV sub-station Bhattu kalan</v>
          </cell>
          <cell r="Q108" t="str">
            <v>Lot</v>
          </cell>
          <cell r="R108">
            <v>1</v>
          </cell>
          <cell r="S108">
            <v>1</v>
          </cell>
          <cell r="T108">
            <v>1</v>
          </cell>
          <cell r="W108">
            <v>1</v>
          </cell>
          <cell r="X108">
            <v>1</v>
          </cell>
          <cell r="Y108">
            <v>5519</v>
          </cell>
          <cell r="Z108" t="str">
            <v>INR</v>
          </cell>
          <cell r="AA108">
            <v>2141813.52</v>
          </cell>
          <cell r="AB108">
            <v>2141813.52</v>
          </cell>
          <cell r="AE108">
            <v>0</v>
          </cell>
          <cell r="AF108">
            <v>2141813.52</v>
          </cell>
          <cell r="AG108">
            <v>2141813.52</v>
          </cell>
          <cell r="AH108">
            <v>1.4110763031790636</v>
          </cell>
          <cell r="AI108">
            <v>3022262</v>
          </cell>
          <cell r="AJ108">
            <v>349544</v>
          </cell>
          <cell r="AK108">
            <v>99654</v>
          </cell>
          <cell r="AL108">
            <v>3471460</v>
          </cell>
          <cell r="AM108">
            <v>4330</v>
          </cell>
          <cell r="AN108">
            <v>0</v>
          </cell>
          <cell r="AO108">
            <v>0</v>
          </cell>
          <cell r="AP108">
            <v>3475790</v>
          </cell>
          <cell r="AQ108">
            <v>445659</v>
          </cell>
          <cell r="AR108">
            <v>445659</v>
          </cell>
          <cell r="AS108">
            <v>0.92056072400640576</v>
          </cell>
          <cell r="AT108">
            <v>410256</v>
          </cell>
          <cell r="AU108">
            <v>0</v>
          </cell>
          <cell r="AV108">
            <v>46599.233853006677</v>
          </cell>
          <cell r="AW108">
            <v>456855.23385300668</v>
          </cell>
          <cell r="AX108">
            <v>3932645.2338530067</v>
          </cell>
          <cell r="AY108">
            <v>0.16320000000000001</v>
          </cell>
          <cell r="AZ108">
            <v>0.04</v>
          </cell>
          <cell r="BA108">
            <v>2.0214623961649276E-3</v>
          </cell>
          <cell r="BB108">
            <v>0</v>
          </cell>
          <cell r="BC108">
            <v>0</v>
          </cell>
          <cell r="BD108">
            <v>469115</v>
          </cell>
          <cell r="BE108">
            <v>445659</v>
          </cell>
          <cell r="BF108">
            <v>0</v>
          </cell>
          <cell r="BG108">
            <v>2141813.52</v>
          </cell>
        </row>
        <row r="109">
          <cell r="A109">
            <v>109</v>
          </cell>
          <cell r="I109" t="str">
            <v>EN</v>
          </cell>
          <cell r="J109" t="str">
            <v>ENGG. ITEMS</v>
          </cell>
          <cell r="K109" t="str">
            <v>Gen</v>
          </cell>
          <cell r="L109" t="str">
            <v>J</v>
          </cell>
          <cell r="M109" t="str">
            <v>J</v>
          </cell>
          <cell r="N109" t="str">
            <v>D</v>
          </cell>
          <cell r="O109" t="str">
            <v>ERTHG</v>
          </cell>
          <cell r="P109" t="str">
            <v>c)  132kV sub-station Barwala</v>
          </cell>
          <cell r="Q109" t="str">
            <v>Lot</v>
          </cell>
          <cell r="R109">
            <v>1</v>
          </cell>
          <cell r="S109">
            <v>1</v>
          </cell>
          <cell r="T109">
            <v>1</v>
          </cell>
          <cell r="W109">
            <v>1</v>
          </cell>
          <cell r="X109">
            <v>1</v>
          </cell>
          <cell r="Y109">
            <v>2950</v>
          </cell>
          <cell r="Z109" t="str">
            <v>INR</v>
          </cell>
          <cell r="AA109">
            <v>1144836</v>
          </cell>
          <cell r="AB109">
            <v>1144836</v>
          </cell>
          <cell r="AE109">
            <v>0</v>
          </cell>
          <cell r="AF109">
            <v>1144836</v>
          </cell>
          <cell r="AG109">
            <v>1144836</v>
          </cell>
          <cell r="AH109">
            <v>1.4110763031790636</v>
          </cell>
          <cell r="AI109">
            <v>1615451</v>
          </cell>
          <cell r="AJ109">
            <v>186837</v>
          </cell>
          <cell r="AK109">
            <v>53267</v>
          </cell>
          <cell r="AL109">
            <v>1855555</v>
          </cell>
          <cell r="AM109">
            <v>2314</v>
          </cell>
          <cell r="AN109">
            <v>0</v>
          </cell>
          <cell r="AO109">
            <v>0</v>
          </cell>
          <cell r="AP109">
            <v>1857869</v>
          </cell>
          <cell r="AQ109">
            <v>238213</v>
          </cell>
          <cell r="AR109">
            <v>238213</v>
          </cell>
          <cell r="AS109">
            <v>0.92056072400640576</v>
          </cell>
          <cell r="AT109">
            <v>219290</v>
          </cell>
          <cell r="AU109">
            <v>0</v>
          </cell>
          <cell r="AV109">
            <v>24908.218262806244</v>
          </cell>
          <cell r="AW109">
            <v>244198.21826280624</v>
          </cell>
          <cell r="AX109">
            <v>2102067.2182628061</v>
          </cell>
          <cell r="AY109">
            <v>0.16320000000000001</v>
          </cell>
          <cell r="AZ109">
            <v>0.04</v>
          </cell>
          <cell r="BA109">
            <v>2.0214623961649276E-3</v>
          </cell>
          <cell r="BB109">
            <v>0</v>
          </cell>
          <cell r="BC109">
            <v>0</v>
          </cell>
          <cell r="BD109">
            <v>250750</v>
          </cell>
          <cell r="BE109">
            <v>238213</v>
          </cell>
          <cell r="BF109">
            <v>0</v>
          </cell>
          <cell r="BG109">
            <v>1144836</v>
          </cell>
        </row>
        <row r="110">
          <cell r="A110">
            <v>110</v>
          </cell>
          <cell r="F110" t="str">
            <v>2.   </v>
          </cell>
          <cell r="G110" t="str">
            <v>2.   </v>
          </cell>
          <cell r="J110" t="str">
            <v/>
          </cell>
          <cell r="L110" t="str">
            <v>J</v>
          </cell>
          <cell r="M110" t="str">
            <v>J</v>
          </cell>
          <cell r="N110">
            <v>0</v>
          </cell>
          <cell r="P110" t="str">
            <v>Fire Fighting equipments as per section-6 of Vol-II</v>
          </cell>
          <cell r="R110">
            <v>0</v>
          </cell>
          <cell r="S110">
            <v>0</v>
          </cell>
          <cell r="W110">
            <v>0</v>
          </cell>
          <cell r="X110">
            <v>0</v>
          </cell>
          <cell r="AB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row>
        <row r="111">
          <cell r="A111">
            <v>111</v>
          </cell>
          <cell r="I111" t="str">
            <v>EN</v>
          </cell>
          <cell r="J111" t="str">
            <v>ENGG. ITEMS</v>
          </cell>
          <cell r="K111" t="str">
            <v>Gen</v>
          </cell>
          <cell r="L111" t="str">
            <v>J</v>
          </cell>
          <cell r="M111" t="str">
            <v>J</v>
          </cell>
          <cell r="N111" t="str">
            <v>C</v>
          </cell>
          <cell r="O111" t="str">
            <v>FIRE</v>
          </cell>
          <cell r="P111" t="str">
            <v>a)   132 kV sub-station Teliwada</v>
          </cell>
          <cell r="Q111" t="str">
            <v>Lot</v>
          </cell>
          <cell r="R111">
            <v>1</v>
          </cell>
          <cell r="S111">
            <v>1</v>
          </cell>
          <cell r="T111">
            <v>1</v>
          </cell>
          <cell r="W111">
            <v>1</v>
          </cell>
          <cell r="X111">
            <v>1</v>
          </cell>
          <cell r="Z111" t="str">
            <v>INR</v>
          </cell>
          <cell r="AA111">
            <v>95000</v>
          </cell>
          <cell r="AB111">
            <v>95000</v>
          </cell>
          <cell r="AE111">
            <v>0</v>
          </cell>
          <cell r="AF111">
            <v>95000</v>
          </cell>
          <cell r="AG111">
            <v>95000</v>
          </cell>
          <cell r="AH111">
            <v>1.3640417401703189</v>
          </cell>
          <cell r="AI111">
            <v>129584</v>
          </cell>
          <cell r="AJ111">
            <v>15504</v>
          </cell>
          <cell r="AK111">
            <v>4420</v>
          </cell>
          <cell r="AL111">
            <v>149508</v>
          </cell>
          <cell r="AM111">
            <v>24343</v>
          </cell>
          <cell r="AN111">
            <v>0</v>
          </cell>
          <cell r="AO111">
            <v>0</v>
          </cell>
          <cell r="AP111">
            <v>173851</v>
          </cell>
          <cell r="AQ111">
            <v>14250</v>
          </cell>
          <cell r="AR111">
            <v>14250</v>
          </cell>
          <cell r="AS111">
            <v>0.92056072400640576</v>
          </cell>
          <cell r="AT111">
            <v>13118</v>
          </cell>
          <cell r="AU111">
            <v>0</v>
          </cell>
          <cell r="AV111">
            <v>1490.0178173719378</v>
          </cell>
          <cell r="AW111">
            <v>14608.017817371938</v>
          </cell>
          <cell r="AX111">
            <v>188459.01781737193</v>
          </cell>
          <cell r="AY111">
            <v>0.16320000000000001</v>
          </cell>
          <cell r="AZ111">
            <v>0.04</v>
          </cell>
          <cell r="BA111">
            <v>0.25623728813559321</v>
          </cell>
          <cell r="BB111">
            <v>0</v>
          </cell>
          <cell r="BC111">
            <v>0</v>
          </cell>
          <cell r="BD111">
            <v>15000</v>
          </cell>
          <cell r="BE111">
            <v>14250</v>
          </cell>
          <cell r="BF111">
            <v>0</v>
          </cell>
          <cell r="BG111">
            <v>95000</v>
          </cell>
        </row>
        <row r="112">
          <cell r="A112">
            <v>112</v>
          </cell>
          <cell r="I112" t="str">
            <v>EN</v>
          </cell>
          <cell r="J112" t="str">
            <v>ENGG. ITEMS</v>
          </cell>
          <cell r="K112" t="str">
            <v>Gen</v>
          </cell>
          <cell r="L112" t="str">
            <v>J</v>
          </cell>
          <cell r="M112" t="str">
            <v>J</v>
          </cell>
          <cell r="N112" t="str">
            <v>C</v>
          </cell>
          <cell r="O112" t="str">
            <v>FIRE</v>
          </cell>
          <cell r="P112" t="str">
            <v>b) 132 kV sub-station Bhattu kalan</v>
          </cell>
          <cell r="Q112" t="str">
            <v>Lot</v>
          </cell>
          <cell r="R112">
            <v>1</v>
          </cell>
          <cell r="S112">
            <v>1</v>
          </cell>
          <cell r="T112">
            <v>1</v>
          </cell>
          <cell r="W112">
            <v>1</v>
          </cell>
          <cell r="X112">
            <v>1</v>
          </cell>
          <cell r="Z112" t="str">
            <v>INR</v>
          </cell>
          <cell r="AA112">
            <v>150000</v>
          </cell>
          <cell r="AB112">
            <v>150000</v>
          </cell>
          <cell r="AE112">
            <v>0</v>
          </cell>
          <cell r="AF112">
            <v>150000</v>
          </cell>
          <cell r="AG112">
            <v>150000</v>
          </cell>
          <cell r="AH112">
            <v>1.3640417401703189</v>
          </cell>
          <cell r="AI112">
            <v>204606</v>
          </cell>
          <cell r="AJ112">
            <v>24480</v>
          </cell>
          <cell r="AK112">
            <v>6979</v>
          </cell>
          <cell r="AL112">
            <v>236065</v>
          </cell>
          <cell r="AM112">
            <v>38436</v>
          </cell>
          <cell r="AN112">
            <v>0</v>
          </cell>
          <cell r="AO112">
            <v>0</v>
          </cell>
          <cell r="AP112">
            <v>274501</v>
          </cell>
          <cell r="AQ112">
            <v>14250</v>
          </cell>
          <cell r="AR112">
            <v>14250</v>
          </cell>
          <cell r="AS112">
            <v>0.92056072400640576</v>
          </cell>
          <cell r="AT112">
            <v>13118</v>
          </cell>
          <cell r="AU112">
            <v>0</v>
          </cell>
          <cell r="AV112">
            <v>1490.0178173719378</v>
          </cell>
          <cell r="AW112">
            <v>14608.017817371938</v>
          </cell>
          <cell r="AX112">
            <v>289109.01781737193</v>
          </cell>
          <cell r="AY112">
            <v>0.16320000000000001</v>
          </cell>
          <cell r="AZ112">
            <v>0.04</v>
          </cell>
          <cell r="BA112">
            <v>0.25623728813559321</v>
          </cell>
          <cell r="BB112">
            <v>0</v>
          </cell>
          <cell r="BC112">
            <v>0</v>
          </cell>
          <cell r="BD112">
            <v>15000</v>
          </cell>
          <cell r="BE112">
            <v>14250</v>
          </cell>
          <cell r="BF112">
            <v>0</v>
          </cell>
          <cell r="BG112">
            <v>150000</v>
          </cell>
        </row>
        <row r="113">
          <cell r="A113">
            <v>113</v>
          </cell>
          <cell r="I113" t="str">
            <v>EN</v>
          </cell>
          <cell r="J113" t="str">
            <v>ENGG. ITEMS</v>
          </cell>
          <cell r="K113" t="str">
            <v>Gen</v>
          </cell>
          <cell r="L113" t="str">
            <v>J</v>
          </cell>
          <cell r="M113" t="str">
            <v>J</v>
          </cell>
          <cell r="N113" t="str">
            <v>C</v>
          </cell>
          <cell r="O113" t="str">
            <v>FIRE</v>
          </cell>
          <cell r="P113" t="str">
            <v>c)  132kV sub-station Barwala</v>
          </cell>
          <cell r="Q113" t="str">
            <v>Lot</v>
          </cell>
          <cell r="R113">
            <v>1</v>
          </cell>
          <cell r="S113">
            <v>1</v>
          </cell>
          <cell r="T113">
            <v>1</v>
          </cell>
          <cell r="W113">
            <v>1</v>
          </cell>
          <cell r="X113">
            <v>1</v>
          </cell>
          <cell r="Z113" t="str">
            <v>INR</v>
          </cell>
          <cell r="AA113">
            <v>50000</v>
          </cell>
          <cell r="AB113">
            <v>50000</v>
          </cell>
          <cell r="AE113">
            <v>0</v>
          </cell>
          <cell r="AF113">
            <v>50000</v>
          </cell>
          <cell r="AG113">
            <v>50000</v>
          </cell>
          <cell r="AH113">
            <v>1.3640417401703189</v>
          </cell>
          <cell r="AI113">
            <v>68202</v>
          </cell>
          <cell r="AJ113">
            <v>8160</v>
          </cell>
          <cell r="AK113">
            <v>2326</v>
          </cell>
          <cell r="AL113">
            <v>78688</v>
          </cell>
          <cell r="AM113">
            <v>12812</v>
          </cell>
          <cell r="AN113">
            <v>0</v>
          </cell>
          <cell r="AO113">
            <v>0</v>
          </cell>
          <cell r="AP113">
            <v>91500</v>
          </cell>
          <cell r="AQ113">
            <v>14250</v>
          </cell>
          <cell r="AR113">
            <v>14250</v>
          </cell>
          <cell r="AS113">
            <v>0.92056072400640576</v>
          </cell>
          <cell r="AT113">
            <v>13118</v>
          </cell>
          <cell r="AU113">
            <v>0</v>
          </cell>
          <cell r="AV113">
            <v>1490.0178173719378</v>
          </cell>
          <cell r="AW113">
            <v>14608.017817371938</v>
          </cell>
          <cell r="AX113">
            <v>106108.01781737193</v>
          </cell>
          <cell r="AY113">
            <v>0.16320000000000001</v>
          </cell>
          <cell r="AZ113">
            <v>0.04</v>
          </cell>
          <cell r="BA113">
            <v>0.25623728813559321</v>
          </cell>
          <cell r="BB113">
            <v>0</v>
          </cell>
          <cell r="BC113">
            <v>0</v>
          </cell>
          <cell r="BD113">
            <v>15000</v>
          </cell>
          <cell r="BE113">
            <v>14250</v>
          </cell>
          <cell r="BF113">
            <v>0</v>
          </cell>
          <cell r="BG113">
            <v>50000</v>
          </cell>
        </row>
        <row r="114">
          <cell r="A114">
            <v>114</v>
          </cell>
          <cell r="F114" t="str">
            <v>3.   </v>
          </cell>
          <cell r="G114" t="str">
            <v>3.   </v>
          </cell>
          <cell r="J114" t="str">
            <v/>
          </cell>
          <cell r="L114" t="str">
            <v>J</v>
          </cell>
          <cell r="M114" t="str">
            <v>J</v>
          </cell>
          <cell r="N114">
            <v>0</v>
          </cell>
          <cell r="P114" t="str">
            <v>Complete lighting of control room building, Switchyard</v>
          </cell>
          <cell r="R114">
            <v>0</v>
          </cell>
          <cell r="S114">
            <v>0</v>
          </cell>
          <cell r="W114">
            <v>0</v>
          </cell>
          <cell r="X114">
            <v>0</v>
          </cell>
          <cell r="AB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row>
        <row r="115">
          <cell r="A115">
            <v>115</v>
          </cell>
          <cell r="J115" t="str">
            <v/>
          </cell>
          <cell r="L115" t="str">
            <v>J</v>
          </cell>
          <cell r="M115" t="str">
            <v>J</v>
          </cell>
          <cell r="N115">
            <v>0</v>
          </cell>
          <cell r="P115" t="str">
            <v>area, road and street as per section 7 of the</v>
          </cell>
          <cell r="R115">
            <v>0</v>
          </cell>
          <cell r="S115">
            <v>0</v>
          </cell>
          <cell r="W115">
            <v>0</v>
          </cell>
          <cell r="X115">
            <v>0</v>
          </cell>
          <cell r="AB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F115">
            <v>0</v>
          </cell>
          <cell r="BG115">
            <v>0</v>
          </cell>
        </row>
        <row r="116">
          <cell r="A116">
            <v>116</v>
          </cell>
          <cell r="J116" t="str">
            <v/>
          </cell>
          <cell r="L116" t="str">
            <v>J</v>
          </cell>
          <cell r="M116" t="str">
            <v>J</v>
          </cell>
          <cell r="N116">
            <v>0</v>
          </cell>
          <cell r="P116" t="str">
            <v>specification.  In addition supply and installation of</v>
          </cell>
          <cell r="R116">
            <v>0</v>
          </cell>
          <cell r="S116">
            <v>0</v>
          </cell>
          <cell r="W116">
            <v>0</v>
          </cell>
          <cell r="X116">
            <v>0</v>
          </cell>
          <cell r="AB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v>0</v>
          </cell>
          <cell r="BC116">
            <v>0</v>
          </cell>
          <cell r="BD116">
            <v>0</v>
          </cell>
          <cell r="BE116">
            <v>0</v>
          </cell>
          <cell r="BF116">
            <v>0</v>
          </cell>
          <cell r="BG116">
            <v>0</v>
          </cell>
        </row>
        <row r="117">
          <cell r="A117">
            <v>117</v>
          </cell>
          <cell r="J117" t="str">
            <v/>
          </cell>
          <cell r="L117" t="str">
            <v>J</v>
          </cell>
          <cell r="M117" t="str">
            <v>J</v>
          </cell>
          <cell r="N117">
            <v>0</v>
          </cell>
          <cell r="P117" t="str">
            <v xml:space="preserve">flourescent tube fitting (2 x 4 feet) </v>
          </cell>
          <cell r="R117">
            <v>0</v>
          </cell>
          <cell r="S117">
            <v>0</v>
          </cell>
          <cell r="W117">
            <v>0</v>
          </cell>
          <cell r="X117">
            <v>0</v>
          </cell>
          <cell r="AB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v>0</v>
          </cell>
          <cell r="BC117">
            <v>0</v>
          </cell>
          <cell r="BD117">
            <v>0</v>
          </cell>
          <cell r="BE117">
            <v>0</v>
          </cell>
          <cell r="BF117">
            <v>0</v>
          </cell>
          <cell r="BG117">
            <v>0</v>
          </cell>
        </row>
        <row r="118">
          <cell r="A118">
            <v>118</v>
          </cell>
          <cell r="J118" t="str">
            <v/>
          </cell>
          <cell r="L118" t="str">
            <v>J</v>
          </cell>
          <cell r="M118" t="str">
            <v>J</v>
          </cell>
          <cell r="N118">
            <v>0</v>
          </cell>
          <cell r="P118" t="str">
            <v>alongwith the fencing at a distance of 30 metre.</v>
          </cell>
          <cell r="R118">
            <v>0</v>
          </cell>
          <cell r="S118">
            <v>0</v>
          </cell>
          <cell r="W118">
            <v>0</v>
          </cell>
          <cell r="X118">
            <v>0</v>
          </cell>
          <cell r="AB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v>0</v>
          </cell>
          <cell r="BC118">
            <v>0</v>
          </cell>
          <cell r="BD118">
            <v>0</v>
          </cell>
          <cell r="BE118">
            <v>0</v>
          </cell>
          <cell r="BF118">
            <v>0</v>
          </cell>
          <cell r="BG118">
            <v>0</v>
          </cell>
        </row>
        <row r="119">
          <cell r="A119">
            <v>119</v>
          </cell>
          <cell r="I119" t="str">
            <v>EN</v>
          </cell>
          <cell r="J119" t="str">
            <v>ENGG. ITEMS</v>
          </cell>
          <cell r="K119" t="str">
            <v>Gen</v>
          </cell>
          <cell r="L119" t="str">
            <v>J</v>
          </cell>
          <cell r="M119" t="str">
            <v>J</v>
          </cell>
          <cell r="N119" t="str">
            <v>C</v>
          </cell>
          <cell r="O119" t="str">
            <v>LIGHT</v>
          </cell>
          <cell r="P119" t="str">
            <v>a)   132 kV sub-station Teliwada</v>
          </cell>
          <cell r="Q119" t="str">
            <v>Lot</v>
          </cell>
          <cell r="R119">
            <v>1</v>
          </cell>
          <cell r="S119">
            <v>1</v>
          </cell>
          <cell r="T119">
            <v>1</v>
          </cell>
          <cell r="W119">
            <v>1</v>
          </cell>
          <cell r="X119">
            <v>1</v>
          </cell>
          <cell r="Z119" t="str">
            <v>INR</v>
          </cell>
          <cell r="AA119">
            <v>1000000</v>
          </cell>
          <cell r="AB119">
            <v>1000000</v>
          </cell>
          <cell r="AE119">
            <v>0</v>
          </cell>
          <cell r="AF119">
            <v>1000000</v>
          </cell>
          <cell r="AG119">
            <v>1000000</v>
          </cell>
          <cell r="AH119">
            <v>1.3640417401703189</v>
          </cell>
          <cell r="AI119">
            <v>1364042</v>
          </cell>
          <cell r="AJ119">
            <v>163200</v>
          </cell>
          <cell r="AK119">
            <v>46528</v>
          </cell>
          <cell r="AL119">
            <v>1573770</v>
          </cell>
          <cell r="AM119">
            <v>2000</v>
          </cell>
          <cell r="AN119">
            <v>0</v>
          </cell>
          <cell r="AO119">
            <v>0</v>
          </cell>
          <cell r="AP119">
            <v>1575770</v>
          </cell>
          <cell r="AQ119">
            <v>118750</v>
          </cell>
          <cell r="AR119">
            <v>118750</v>
          </cell>
          <cell r="AS119">
            <v>0.92056072400640576</v>
          </cell>
          <cell r="AT119">
            <v>109317</v>
          </cell>
          <cell r="AU119">
            <v>0</v>
          </cell>
          <cell r="AV119">
            <v>12416.853006681515</v>
          </cell>
          <cell r="AW119">
            <v>121733.85300668151</v>
          </cell>
          <cell r="AX119">
            <v>1697503.8530066814</v>
          </cell>
          <cell r="AY119">
            <v>0.16320000000000001</v>
          </cell>
          <cell r="AZ119">
            <v>0.04</v>
          </cell>
          <cell r="BA119">
            <v>2E-3</v>
          </cell>
          <cell r="BB119">
            <v>0</v>
          </cell>
          <cell r="BC119">
            <v>0</v>
          </cell>
          <cell r="BD119">
            <v>125000</v>
          </cell>
          <cell r="BE119">
            <v>118750</v>
          </cell>
          <cell r="BF119">
            <v>0</v>
          </cell>
          <cell r="BG119">
            <v>1000000</v>
          </cell>
        </row>
        <row r="120">
          <cell r="A120">
            <v>120</v>
          </cell>
          <cell r="I120" t="str">
            <v>EN</v>
          </cell>
          <cell r="J120" t="str">
            <v>ENGG. ITEMS</v>
          </cell>
          <cell r="K120" t="str">
            <v>Gen</v>
          </cell>
          <cell r="L120" t="str">
            <v>J</v>
          </cell>
          <cell r="M120" t="str">
            <v>J</v>
          </cell>
          <cell r="N120" t="str">
            <v>C</v>
          </cell>
          <cell r="O120" t="str">
            <v>LIGHT</v>
          </cell>
          <cell r="P120" t="str">
            <v>b) 132 kV sub-station Bhattu kalan</v>
          </cell>
          <cell r="Q120" t="str">
            <v>Lot</v>
          </cell>
          <cell r="R120">
            <v>1</v>
          </cell>
          <cell r="S120">
            <v>1</v>
          </cell>
          <cell r="T120">
            <v>1</v>
          </cell>
          <cell r="W120">
            <v>1</v>
          </cell>
          <cell r="X120">
            <v>1</v>
          </cell>
          <cell r="Z120" t="str">
            <v>INR</v>
          </cell>
          <cell r="AA120">
            <v>1000000</v>
          </cell>
          <cell r="AB120">
            <v>1000000</v>
          </cell>
          <cell r="AE120">
            <v>0</v>
          </cell>
          <cell r="AF120">
            <v>1000000</v>
          </cell>
          <cell r="AG120">
            <v>1000000</v>
          </cell>
          <cell r="AH120">
            <v>1.3640417401703189</v>
          </cell>
          <cell r="AI120">
            <v>1364042</v>
          </cell>
          <cell r="AJ120">
            <v>163200</v>
          </cell>
          <cell r="AK120">
            <v>46528</v>
          </cell>
          <cell r="AL120">
            <v>1573770</v>
          </cell>
          <cell r="AM120">
            <v>2000</v>
          </cell>
          <cell r="AN120">
            <v>0</v>
          </cell>
          <cell r="AO120">
            <v>0</v>
          </cell>
          <cell r="AP120">
            <v>1575770</v>
          </cell>
          <cell r="AQ120">
            <v>118750</v>
          </cell>
          <cell r="AR120">
            <v>118750</v>
          </cell>
          <cell r="AS120">
            <v>0.92056072400640576</v>
          </cell>
          <cell r="AT120">
            <v>109317</v>
          </cell>
          <cell r="AU120">
            <v>0</v>
          </cell>
          <cell r="AV120">
            <v>12416.853006681515</v>
          </cell>
          <cell r="AW120">
            <v>121733.85300668151</v>
          </cell>
          <cell r="AX120">
            <v>1697503.8530066814</v>
          </cell>
          <cell r="AY120">
            <v>0.16320000000000001</v>
          </cell>
          <cell r="AZ120">
            <v>0.04</v>
          </cell>
          <cell r="BA120">
            <v>2E-3</v>
          </cell>
          <cell r="BB120">
            <v>0</v>
          </cell>
          <cell r="BC120">
            <v>0</v>
          </cell>
          <cell r="BD120">
            <v>125000</v>
          </cell>
          <cell r="BE120">
            <v>118750</v>
          </cell>
          <cell r="BF120">
            <v>0</v>
          </cell>
          <cell r="BG120">
            <v>1000000</v>
          </cell>
        </row>
        <row r="121">
          <cell r="A121">
            <v>121</v>
          </cell>
          <cell r="I121" t="str">
            <v>EN</v>
          </cell>
          <cell r="J121" t="str">
            <v>ENGG. ITEMS</v>
          </cell>
          <cell r="K121" t="str">
            <v>Gen</v>
          </cell>
          <cell r="L121" t="str">
            <v>J</v>
          </cell>
          <cell r="M121" t="str">
            <v>J</v>
          </cell>
          <cell r="N121" t="str">
            <v>C</v>
          </cell>
          <cell r="O121" t="str">
            <v>LIGHT</v>
          </cell>
          <cell r="P121" t="str">
            <v>c)  132kV sub-station Barwala</v>
          </cell>
          <cell r="Q121" t="str">
            <v>Lot</v>
          </cell>
          <cell r="R121">
            <v>1</v>
          </cell>
          <cell r="S121">
            <v>1</v>
          </cell>
          <cell r="T121">
            <v>1</v>
          </cell>
          <cell r="W121">
            <v>1</v>
          </cell>
          <cell r="X121">
            <v>1</v>
          </cell>
          <cell r="Z121" t="str">
            <v>INR</v>
          </cell>
          <cell r="AA121">
            <v>1000000</v>
          </cell>
          <cell r="AB121">
            <v>1000000</v>
          </cell>
          <cell r="AE121">
            <v>0</v>
          </cell>
          <cell r="AF121">
            <v>1000000</v>
          </cell>
          <cell r="AG121">
            <v>1000000</v>
          </cell>
          <cell r="AH121">
            <v>1.3640417401703189</v>
          </cell>
          <cell r="AI121">
            <v>1364042</v>
          </cell>
          <cell r="AJ121">
            <v>163200</v>
          </cell>
          <cell r="AK121">
            <v>46528</v>
          </cell>
          <cell r="AL121">
            <v>1573770</v>
          </cell>
          <cell r="AM121">
            <v>2000</v>
          </cell>
          <cell r="AN121">
            <v>0</v>
          </cell>
          <cell r="AO121">
            <v>0</v>
          </cell>
          <cell r="AP121">
            <v>1575770</v>
          </cell>
          <cell r="AQ121">
            <v>118750</v>
          </cell>
          <cell r="AR121">
            <v>118750</v>
          </cell>
          <cell r="AS121">
            <v>0.92056072400640576</v>
          </cell>
          <cell r="AT121">
            <v>109317</v>
          </cell>
          <cell r="AU121">
            <v>0</v>
          </cell>
          <cell r="AV121">
            <v>12416.853006681515</v>
          </cell>
          <cell r="AW121">
            <v>121733.85300668151</v>
          </cell>
          <cell r="AX121">
            <v>1697503.8530066814</v>
          </cell>
          <cell r="AY121">
            <v>0.16320000000000001</v>
          </cell>
          <cell r="AZ121">
            <v>0.04</v>
          </cell>
          <cell r="BA121">
            <v>2E-3</v>
          </cell>
          <cell r="BB121">
            <v>0</v>
          </cell>
          <cell r="BC121">
            <v>0</v>
          </cell>
          <cell r="BD121">
            <v>125000</v>
          </cell>
          <cell r="BE121">
            <v>118750</v>
          </cell>
          <cell r="BF121">
            <v>0</v>
          </cell>
          <cell r="BG121">
            <v>1000000</v>
          </cell>
        </row>
        <row r="122">
          <cell r="A122">
            <v>122</v>
          </cell>
          <cell r="F122" t="str">
            <v>4.   </v>
          </cell>
          <cell r="G122" t="str">
            <v>4.   </v>
          </cell>
          <cell r="I122" t="str">
            <v>EQ</v>
          </cell>
          <cell r="J122" t="str">
            <v>EQPTS</v>
          </cell>
          <cell r="K122" t="str">
            <v>Gen</v>
          </cell>
          <cell r="L122" t="str">
            <v>J</v>
          </cell>
          <cell r="M122" t="str">
            <v>J</v>
          </cell>
          <cell r="N122" t="str">
            <v>C</v>
          </cell>
          <cell r="O122" t="str">
            <v>B&amp;BC</v>
          </cell>
          <cell r="P122" t="str">
            <v>48 Volt 120 AH Battery &amp; Battery Charger</v>
          </cell>
          <cell r="Q122" t="str">
            <v>Set</v>
          </cell>
          <cell r="R122">
            <v>2</v>
          </cell>
          <cell r="S122">
            <v>2</v>
          </cell>
          <cell r="T122">
            <v>2</v>
          </cell>
          <cell r="W122">
            <v>2</v>
          </cell>
          <cell r="X122">
            <v>2</v>
          </cell>
          <cell r="Y122" t="str">
            <v>Aaj/0405+Gould/0205</v>
          </cell>
          <cell r="Z122" t="str">
            <v>INR</v>
          </cell>
          <cell r="AA122">
            <v>113000</v>
          </cell>
          <cell r="AB122">
            <v>113000</v>
          </cell>
          <cell r="AE122">
            <v>0</v>
          </cell>
          <cell r="AF122">
            <v>113000</v>
          </cell>
          <cell r="AG122">
            <v>226000</v>
          </cell>
          <cell r="AH122">
            <v>1.3640417401703189</v>
          </cell>
          <cell r="AI122">
            <v>308273</v>
          </cell>
          <cell r="AJ122">
            <v>36883</v>
          </cell>
          <cell r="AK122">
            <v>10515</v>
          </cell>
          <cell r="AL122">
            <v>355671</v>
          </cell>
          <cell r="AM122">
            <v>18590</v>
          </cell>
          <cell r="AN122">
            <v>0</v>
          </cell>
          <cell r="AO122">
            <v>0</v>
          </cell>
          <cell r="AP122">
            <v>374261</v>
          </cell>
          <cell r="AQ122">
            <v>6487</v>
          </cell>
          <cell r="AR122">
            <v>12974</v>
          </cell>
          <cell r="AS122">
            <v>0.92056072400640576</v>
          </cell>
          <cell r="AT122">
            <v>11943</v>
          </cell>
          <cell r="AU122">
            <v>0</v>
          </cell>
          <cell r="AV122">
            <v>1356.5545657015591</v>
          </cell>
          <cell r="AW122">
            <v>13299.554565701559</v>
          </cell>
          <cell r="AX122">
            <v>387560.55456570158</v>
          </cell>
          <cell r="AY122">
            <v>0.16320000000000001</v>
          </cell>
          <cell r="AZ122">
            <v>0.04</v>
          </cell>
          <cell r="BA122">
            <v>8.2256821829855539E-2</v>
          </cell>
          <cell r="BB122">
            <v>0</v>
          </cell>
          <cell r="BC122">
            <v>0</v>
          </cell>
          <cell r="BD122">
            <v>6828</v>
          </cell>
          <cell r="BE122">
            <v>6487</v>
          </cell>
          <cell r="BF122">
            <v>0</v>
          </cell>
          <cell r="BG122">
            <v>226000</v>
          </cell>
        </row>
        <row r="123">
          <cell r="A123">
            <v>123</v>
          </cell>
          <cell r="F123" t="str">
            <v>5.   </v>
          </cell>
          <cell r="G123" t="str">
            <v>5.   </v>
          </cell>
          <cell r="I123" t="str">
            <v>EQ</v>
          </cell>
          <cell r="J123" t="str">
            <v>EQPTS</v>
          </cell>
          <cell r="K123" t="str">
            <v>Gen</v>
          </cell>
          <cell r="L123" t="str">
            <v>J</v>
          </cell>
          <cell r="M123" t="str">
            <v>J</v>
          </cell>
          <cell r="N123" t="str">
            <v>C</v>
          </cell>
          <cell r="O123" t="str">
            <v>PLCC</v>
          </cell>
          <cell r="P123" t="str">
            <v>PLC Terminal</v>
          </cell>
          <cell r="Q123" t="str">
            <v>No.</v>
          </cell>
          <cell r="R123">
            <v>4</v>
          </cell>
          <cell r="S123">
            <v>4</v>
          </cell>
          <cell r="T123">
            <v>4</v>
          </cell>
          <cell r="W123">
            <v>4</v>
          </cell>
          <cell r="X123">
            <v>4</v>
          </cell>
          <cell r="Z123" t="str">
            <v>INR</v>
          </cell>
          <cell r="AA123">
            <v>975000</v>
          </cell>
          <cell r="AB123">
            <v>975000</v>
          </cell>
          <cell r="AE123">
            <v>0</v>
          </cell>
          <cell r="AF123">
            <v>975000</v>
          </cell>
          <cell r="AG123">
            <v>3900000</v>
          </cell>
          <cell r="AH123">
            <v>1.3640417401703189</v>
          </cell>
          <cell r="AI123">
            <v>5319763</v>
          </cell>
          <cell r="AJ123">
            <v>636480</v>
          </cell>
          <cell r="AK123">
            <v>181459</v>
          </cell>
          <cell r="AL123">
            <v>6137702</v>
          </cell>
          <cell r="AM123">
            <v>576923</v>
          </cell>
          <cell r="AN123">
            <v>0</v>
          </cell>
          <cell r="AO123">
            <v>0</v>
          </cell>
          <cell r="AP123">
            <v>6714625</v>
          </cell>
          <cell r="AQ123">
            <v>4176</v>
          </cell>
          <cell r="AR123">
            <v>16704</v>
          </cell>
          <cell r="AS123">
            <v>0.92056072400640576</v>
          </cell>
          <cell r="AT123">
            <v>15377</v>
          </cell>
          <cell r="AU123">
            <v>0</v>
          </cell>
          <cell r="AV123">
            <v>1746.6080178173725</v>
          </cell>
          <cell r="AW123">
            <v>17123.608017817372</v>
          </cell>
          <cell r="AX123">
            <v>6731748.6080178171</v>
          </cell>
          <cell r="AY123">
            <v>0.16320000000000001</v>
          </cell>
          <cell r="AZ123">
            <v>0.04</v>
          </cell>
          <cell r="BA123">
            <v>0.14792900796109759</v>
          </cell>
          <cell r="BB123">
            <v>0</v>
          </cell>
          <cell r="BC123">
            <v>0</v>
          </cell>
          <cell r="BD123">
            <v>4396</v>
          </cell>
          <cell r="BE123">
            <v>4176</v>
          </cell>
          <cell r="BF123">
            <v>0</v>
          </cell>
          <cell r="BG123">
            <v>3900000</v>
          </cell>
        </row>
        <row r="124">
          <cell r="A124">
            <v>124</v>
          </cell>
          <cell r="F124" t="str">
            <v>6.   </v>
          </cell>
          <cell r="G124" t="str">
            <v>6.   </v>
          </cell>
          <cell r="I124" t="str">
            <v>EQ</v>
          </cell>
          <cell r="J124" t="str">
            <v>EQPTS</v>
          </cell>
          <cell r="K124" t="str">
            <v>Gen</v>
          </cell>
          <cell r="L124" t="str">
            <v>J</v>
          </cell>
          <cell r="M124" t="str">
            <v>J</v>
          </cell>
          <cell r="N124" t="str">
            <v>C</v>
          </cell>
          <cell r="O124" t="str">
            <v>PLCC</v>
          </cell>
          <cell r="P124" t="str">
            <v>Wave Trap 630A</v>
          </cell>
          <cell r="Q124" t="str">
            <v>No.</v>
          </cell>
          <cell r="R124">
            <v>8</v>
          </cell>
          <cell r="S124">
            <v>8</v>
          </cell>
          <cell r="T124">
            <v>8</v>
          </cell>
          <cell r="W124">
            <v>8</v>
          </cell>
          <cell r="X124">
            <v>8</v>
          </cell>
          <cell r="Z124" t="str">
            <v>INR</v>
          </cell>
          <cell r="AA124">
            <v>210791.18611787111</v>
          </cell>
          <cell r="AB124">
            <v>210791.18611787111</v>
          </cell>
          <cell r="AE124">
            <v>0</v>
          </cell>
          <cell r="AF124">
            <v>210791.18611787111</v>
          </cell>
          <cell r="AG124">
            <v>1686329.4889429689</v>
          </cell>
          <cell r="AH124">
            <v>1.3640417401703189</v>
          </cell>
          <cell r="AI124">
            <v>2300224</v>
          </cell>
          <cell r="AJ124">
            <v>275209</v>
          </cell>
          <cell r="AK124">
            <v>78462</v>
          </cell>
          <cell r="AL124">
            <v>2653895</v>
          </cell>
          <cell r="AM124">
            <v>249457</v>
          </cell>
          <cell r="AN124">
            <v>0</v>
          </cell>
          <cell r="AO124">
            <v>0</v>
          </cell>
          <cell r="AP124">
            <v>2903352</v>
          </cell>
          <cell r="AQ124">
            <v>6264</v>
          </cell>
          <cell r="AR124">
            <v>50112</v>
          </cell>
          <cell r="AS124">
            <v>0.92056072400640576</v>
          </cell>
          <cell r="AT124">
            <v>46131</v>
          </cell>
          <cell r="AU124">
            <v>0</v>
          </cell>
          <cell r="AV124">
            <v>5239.8240534521174</v>
          </cell>
          <cell r="AW124">
            <v>51370.824053452117</v>
          </cell>
          <cell r="AX124">
            <v>2954722.8240534524</v>
          </cell>
          <cell r="AY124">
            <v>0.16320000000000001</v>
          </cell>
          <cell r="AZ124">
            <v>0.04</v>
          </cell>
          <cell r="BA124">
            <v>0.14792900796109759</v>
          </cell>
          <cell r="BB124">
            <v>0</v>
          </cell>
          <cell r="BC124">
            <v>0</v>
          </cell>
          <cell r="BD124">
            <v>6594</v>
          </cell>
          <cell r="BE124">
            <v>6264</v>
          </cell>
          <cell r="BF124">
            <v>0</v>
          </cell>
          <cell r="BG124">
            <v>1686329.4889429689</v>
          </cell>
        </row>
        <row r="125">
          <cell r="A125">
            <v>125</v>
          </cell>
          <cell r="F125" t="str">
            <v>7.   </v>
          </cell>
          <cell r="G125" t="str">
            <v>7.   </v>
          </cell>
          <cell r="I125" t="str">
            <v>EQ</v>
          </cell>
          <cell r="J125" t="str">
            <v>EQPTS</v>
          </cell>
          <cell r="K125" t="str">
            <v>Gen</v>
          </cell>
          <cell r="L125" t="str">
            <v>J</v>
          </cell>
          <cell r="M125" t="str">
            <v>J</v>
          </cell>
          <cell r="N125" t="str">
            <v>C</v>
          </cell>
          <cell r="O125" t="str">
            <v>PLCC</v>
          </cell>
          <cell r="P125" t="str">
            <v>LTU</v>
          </cell>
          <cell r="Q125" t="str">
            <v>Set</v>
          </cell>
          <cell r="R125">
            <v>4</v>
          </cell>
          <cell r="S125">
            <v>4</v>
          </cell>
          <cell r="T125">
            <v>4</v>
          </cell>
          <cell r="W125">
            <v>4</v>
          </cell>
          <cell r="X125">
            <v>4</v>
          </cell>
          <cell r="Z125" t="str">
            <v>INR</v>
          </cell>
          <cell r="AA125">
            <v>85000</v>
          </cell>
          <cell r="AB125">
            <v>85000</v>
          </cell>
          <cell r="AE125">
            <v>0</v>
          </cell>
          <cell r="AF125">
            <v>85000</v>
          </cell>
          <cell r="AG125">
            <v>340000</v>
          </cell>
          <cell r="AH125">
            <v>1.3640417401703189</v>
          </cell>
          <cell r="AI125">
            <v>463774</v>
          </cell>
          <cell r="AJ125">
            <v>55488</v>
          </cell>
          <cell r="AK125">
            <v>15820</v>
          </cell>
          <cell r="AL125">
            <v>535082</v>
          </cell>
          <cell r="AM125">
            <v>50296</v>
          </cell>
          <cell r="AN125">
            <v>0</v>
          </cell>
          <cell r="AO125">
            <v>0</v>
          </cell>
          <cell r="AP125">
            <v>585378</v>
          </cell>
          <cell r="AQ125">
            <v>1044</v>
          </cell>
          <cell r="AR125">
            <v>4176</v>
          </cell>
          <cell r="AS125">
            <v>0.92056072400640576</v>
          </cell>
          <cell r="AT125">
            <v>3844</v>
          </cell>
          <cell r="AU125">
            <v>0</v>
          </cell>
          <cell r="AV125">
            <v>436.62360801781688</v>
          </cell>
          <cell r="AW125">
            <v>4280.6236080178169</v>
          </cell>
          <cell r="AX125">
            <v>589658.62360801781</v>
          </cell>
          <cell r="AY125">
            <v>0.16320000000000001</v>
          </cell>
          <cell r="AZ125">
            <v>0.04</v>
          </cell>
          <cell r="BA125">
            <v>0.14792900796109759</v>
          </cell>
          <cell r="BB125">
            <v>0</v>
          </cell>
          <cell r="BC125">
            <v>0</v>
          </cell>
          <cell r="BD125">
            <v>1099</v>
          </cell>
          <cell r="BE125">
            <v>1044</v>
          </cell>
          <cell r="BF125">
            <v>0</v>
          </cell>
          <cell r="BG125">
            <v>340000</v>
          </cell>
        </row>
        <row r="126">
          <cell r="A126">
            <v>126</v>
          </cell>
          <cell r="F126" t="str">
            <v>8.   </v>
          </cell>
          <cell r="G126" t="str">
            <v>8.   </v>
          </cell>
          <cell r="I126" t="str">
            <v>EQ</v>
          </cell>
          <cell r="J126" t="str">
            <v>EQPTS</v>
          </cell>
          <cell r="K126">
            <v>132</v>
          </cell>
          <cell r="L126" t="str">
            <v>J</v>
          </cell>
          <cell r="M126" t="str">
            <v>J</v>
          </cell>
          <cell r="N126" t="str">
            <v>D</v>
          </cell>
          <cell r="O126" t="str">
            <v>CVT-PT</v>
          </cell>
          <cell r="P126" t="str">
            <v>132 kV Coupling Capacitor</v>
          </cell>
          <cell r="Q126" t="str">
            <v>Set</v>
          </cell>
          <cell r="R126">
            <v>4</v>
          </cell>
          <cell r="S126">
            <v>4</v>
          </cell>
          <cell r="T126">
            <v>4</v>
          </cell>
          <cell r="W126">
            <v>4</v>
          </cell>
          <cell r="X126">
            <v>4</v>
          </cell>
          <cell r="Z126" t="str">
            <v>INR</v>
          </cell>
          <cell r="AA126">
            <v>170000</v>
          </cell>
          <cell r="AB126">
            <v>170000</v>
          </cell>
          <cell r="AE126">
            <v>0</v>
          </cell>
          <cell r="AF126">
            <v>170000</v>
          </cell>
          <cell r="AG126">
            <v>680000</v>
          </cell>
          <cell r="AH126">
            <v>1.4110763031790636</v>
          </cell>
          <cell r="AI126">
            <v>959532</v>
          </cell>
          <cell r="AJ126">
            <v>110976</v>
          </cell>
          <cell r="AK126">
            <v>31639</v>
          </cell>
          <cell r="AL126">
            <v>1102147</v>
          </cell>
          <cell r="AM126">
            <v>15476</v>
          </cell>
          <cell r="AN126">
            <v>0</v>
          </cell>
          <cell r="AO126">
            <v>0</v>
          </cell>
          <cell r="AP126">
            <v>1117623</v>
          </cell>
          <cell r="AQ126">
            <v>3132</v>
          </cell>
          <cell r="AR126">
            <v>12528</v>
          </cell>
          <cell r="AS126">
            <v>0.92056072400640576</v>
          </cell>
          <cell r="AT126">
            <v>11533</v>
          </cell>
          <cell r="AU126">
            <v>0</v>
          </cell>
          <cell r="AV126">
            <v>1309.9844097995538</v>
          </cell>
          <cell r="AW126">
            <v>12842.984409799554</v>
          </cell>
          <cell r="AX126">
            <v>1130465.9844097996</v>
          </cell>
          <cell r="AY126">
            <v>0.16320000000000001</v>
          </cell>
          <cell r="AZ126">
            <v>0.04</v>
          </cell>
          <cell r="BA126">
            <v>2.2759193357058123E-2</v>
          </cell>
          <cell r="BB126">
            <v>0</v>
          </cell>
          <cell r="BC126">
            <v>0</v>
          </cell>
          <cell r="BD126">
            <v>3297</v>
          </cell>
          <cell r="BE126">
            <v>3132</v>
          </cell>
          <cell r="BF126">
            <v>0</v>
          </cell>
          <cell r="BG126">
            <v>680000</v>
          </cell>
        </row>
        <row r="127">
          <cell r="A127">
            <v>127</v>
          </cell>
          <cell r="F127" t="str">
            <v>9.   </v>
          </cell>
          <cell r="G127" t="str">
            <v>9.   </v>
          </cell>
          <cell r="I127" t="str">
            <v>EQ</v>
          </cell>
          <cell r="J127" t="str">
            <v>EQPTS</v>
          </cell>
          <cell r="K127" t="str">
            <v>Gen</v>
          </cell>
          <cell r="L127" t="str">
            <v>J</v>
          </cell>
          <cell r="M127" t="str">
            <v>J</v>
          </cell>
          <cell r="N127" t="str">
            <v>C</v>
          </cell>
          <cell r="O127" t="str">
            <v>PLCC</v>
          </cell>
          <cell r="P127" t="str">
            <v>HF Cable</v>
          </cell>
          <cell r="Q127" t="str">
            <v>Km.</v>
          </cell>
          <cell r="R127">
            <v>1.6</v>
          </cell>
          <cell r="S127">
            <v>1.6</v>
          </cell>
          <cell r="T127">
            <v>1.6</v>
          </cell>
          <cell r="W127">
            <v>1.6</v>
          </cell>
          <cell r="X127">
            <v>1.6</v>
          </cell>
          <cell r="Z127" t="str">
            <v>INR</v>
          </cell>
          <cell r="AA127">
            <v>65000</v>
          </cell>
          <cell r="AB127">
            <v>65000</v>
          </cell>
          <cell r="AE127">
            <v>0</v>
          </cell>
          <cell r="AF127">
            <v>65000</v>
          </cell>
          <cell r="AG127">
            <v>104000</v>
          </cell>
          <cell r="AH127">
            <v>1.3640417401703189</v>
          </cell>
          <cell r="AI127">
            <v>141860</v>
          </cell>
          <cell r="AJ127">
            <v>16973</v>
          </cell>
          <cell r="AK127">
            <v>4839</v>
          </cell>
          <cell r="AL127">
            <v>163672</v>
          </cell>
          <cell r="AM127">
            <v>15385</v>
          </cell>
          <cell r="AN127">
            <v>0</v>
          </cell>
          <cell r="AO127">
            <v>0</v>
          </cell>
          <cell r="AP127">
            <v>179057</v>
          </cell>
          <cell r="AQ127">
            <v>10997</v>
          </cell>
          <cell r="AR127">
            <v>17595.2</v>
          </cell>
          <cell r="AS127">
            <v>0.92056072400640576</v>
          </cell>
          <cell r="AT127">
            <v>16197</v>
          </cell>
          <cell r="AU127">
            <v>0</v>
          </cell>
          <cell r="AV127">
            <v>1839.7483296213795</v>
          </cell>
          <cell r="AW127">
            <v>18036.74832962138</v>
          </cell>
          <cell r="AX127">
            <v>197093.74832962139</v>
          </cell>
          <cell r="AY127">
            <v>0.16320000000000001</v>
          </cell>
          <cell r="AZ127">
            <v>0.04</v>
          </cell>
          <cell r="BA127">
            <v>0.14792900796109759</v>
          </cell>
          <cell r="BB127">
            <v>0</v>
          </cell>
          <cell r="BC127">
            <v>0</v>
          </cell>
          <cell r="BD127">
            <v>11576</v>
          </cell>
          <cell r="BE127">
            <v>10997</v>
          </cell>
          <cell r="BF127">
            <v>0</v>
          </cell>
          <cell r="BG127">
            <v>104000</v>
          </cell>
        </row>
        <row r="128">
          <cell r="A128">
            <v>128</v>
          </cell>
          <cell r="J128" t="str">
            <v/>
          </cell>
          <cell r="L128" t="str">
            <v>J</v>
          </cell>
          <cell r="M128" t="str">
            <v>J</v>
          </cell>
          <cell r="N128">
            <v>0</v>
          </cell>
          <cell r="R128">
            <v>0</v>
          </cell>
          <cell r="S128">
            <v>0</v>
          </cell>
          <cell r="W128">
            <v>0</v>
          </cell>
          <cell r="X128">
            <v>0</v>
          </cell>
          <cell r="AB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v>0</v>
          </cell>
          <cell r="BC128">
            <v>0</v>
          </cell>
          <cell r="BD128">
            <v>0</v>
          </cell>
          <cell r="BE128">
            <v>0</v>
          </cell>
          <cell r="BF128">
            <v>0</v>
          </cell>
          <cell r="BG128">
            <v>0</v>
          </cell>
        </row>
        <row r="129">
          <cell r="A129">
            <v>129</v>
          </cell>
          <cell r="F129" t="str">
            <v>B.</v>
          </cell>
          <cell r="G129" t="str">
            <v>B.</v>
          </cell>
          <cell r="J129" t="str">
            <v/>
          </cell>
          <cell r="L129" t="str">
            <v>J</v>
          </cell>
          <cell r="M129" t="str">
            <v>J</v>
          </cell>
          <cell r="N129">
            <v>0</v>
          </cell>
          <cell r="P129" t="str">
            <v>Scope of work of the contractor for hardware</v>
          </cell>
          <cell r="R129">
            <v>0</v>
          </cell>
          <cell r="S129">
            <v>0</v>
          </cell>
          <cell r="W129">
            <v>0</v>
          </cell>
          <cell r="X129">
            <v>0</v>
          </cell>
          <cell r="AB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v>0</v>
          </cell>
          <cell r="BC129">
            <v>0</v>
          </cell>
          <cell r="BD129">
            <v>0</v>
          </cell>
          <cell r="BE129">
            <v>0</v>
          </cell>
          <cell r="BF129">
            <v>0</v>
          </cell>
          <cell r="BG129">
            <v>0</v>
          </cell>
        </row>
        <row r="130">
          <cell r="A130">
            <v>130</v>
          </cell>
          <cell r="J130" t="str">
            <v/>
          </cell>
          <cell r="L130" t="str">
            <v>J</v>
          </cell>
          <cell r="M130" t="str">
            <v>J</v>
          </cell>
          <cell r="N130">
            <v>0</v>
          </cell>
          <cell r="P130" t="str">
            <v>Mechanical and Electrical auxiliaries for all the</v>
          </cell>
          <cell r="R130">
            <v>0</v>
          </cell>
          <cell r="S130">
            <v>0</v>
          </cell>
          <cell r="W130">
            <v>0</v>
          </cell>
          <cell r="X130">
            <v>0</v>
          </cell>
          <cell r="AB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row>
        <row r="131">
          <cell r="A131">
            <v>131</v>
          </cell>
          <cell r="J131" t="str">
            <v/>
          </cell>
          <cell r="L131" t="str">
            <v>J</v>
          </cell>
          <cell r="M131" t="str">
            <v>J</v>
          </cell>
          <cell r="N131">
            <v>0</v>
          </cell>
          <cell r="P131" t="str">
            <v xml:space="preserve">sub-stations.  </v>
          </cell>
          <cell r="R131">
            <v>0</v>
          </cell>
          <cell r="S131">
            <v>0</v>
          </cell>
          <cell r="W131">
            <v>0</v>
          </cell>
          <cell r="X131">
            <v>0</v>
          </cell>
          <cell r="AB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v>0</v>
          </cell>
          <cell r="BC131">
            <v>0</v>
          </cell>
          <cell r="BD131">
            <v>0</v>
          </cell>
          <cell r="BE131">
            <v>0</v>
          </cell>
          <cell r="BF131">
            <v>0</v>
          </cell>
          <cell r="BG131">
            <v>0</v>
          </cell>
        </row>
        <row r="132">
          <cell r="A132">
            <v>132</v>
          </cell>
          <cell r="J132" t="str">
            <v/>
          </cell>
          <cell r="L132" t="str">
            <v>J</v>
          </cell>
          <cell r="M132" t="str">
            <v>J</v>
          </cell>
          <cell r="N132">
            <v>0</v>
          </cell>
          <cell r="R132">
            <v>0</v>
          </cell>
          <cell r="S132">
            <v>0</v>
          </cell>
          <cell r="W132">
            <v>0</v>
          </cell>
          <cell r="X132">
            <v>0</v>
          </cell>
          <cell r="AB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v>0</v>
          </cell>
          <cell r="BC132">
            <v>0</v>
          </cell>
          <cell r="BD132">
            <v>0</v>
          </cell>
          <cell r="BE132">
            <v>0</v>
          </cell>
          <cell r="BF132">
            <v>0</v>
          </cell>
          <cell r="BG132">
            <v>0</v>
          </cell>
        </row>
        <row r="133">
          <cell r="A133">
            <v>133</v>
          </cell>
          <cell r="F133" t="str">
            <v>1.    </v>
          </cell>
          <cell r="G133" t="str">
            <v>1.    </v>
          </cell>
          <cell r="I133" t="str">
            <v>EN</v>
          </cell>
          <cell r="J133" t="str">
            <v>ENGG. ITEMS</v>
          </cell>
          <cell r="K133" t="str">
            <v>Gen</v>
          </cell>
          <cell r="L133" t="str">
            <v>J</v>
          </cell>
          <cell r="M133" t="str">
            <v>J</v>
          </cell>
          <cell r="N133" t="str">
            <v>D</v>
          </cell>
          <cell r="O133" t="str">
            <v>STRHW</v>
          </cell>
          <cell r="P133" t="str">
            <v>Bolted type 132 kV single tension string assembly with</v>
          </cell>
          <cell r="Q133" t="str">
            <v>No.</v>
          </cell>
          <cell r="R133">
            <v>1</v>
          </cell>
          <cell r="S133">
            <v>1</v>
          </cell>
          <cell r="T133">
            <v>132</v>
          </cell>
          <cell r="W133">
            <v>132</v>
          </cell>
          <cell r="X133">
            <v>132</v>
          </cell>
          <cell r="Y133" t="str">
            <v>HW</v>
          </cell>
          <cell r="Z133" t="str">
            <v>INR</v>
          </cell>
          <cell r="AA133">
            <v>850</v>
          </cell>
          <cell r="AB133">
            <v>850</v>
          </cell>
          <cell r="AE133">
            <v>0</v>
          </cell>
          <cell r="AF133">
            <v>850</v>
          </cell>
          <cell r="AG133">
            <v>112200</v>
          </cell>
          <cell r="AH133">
            <v>1.4110763031790636</v>
          </cell>
          <cell r="AI133">
            <v>158323</v>
          </cell>
          <cell r="AJ133">
            <v>18311</v>
          </cell>
          <cell r="AK133">
            <v>5220</v>
          </cell>
          <cell r="AL133">
            <v>181854</v>
          </cell>
          <cell r="AM133">
            <v>23816</v>
          </cell>
          <cell r="AN133">
            <v>0</v>
          </cell>
          <cell r="AO133">
            <v>0</v>
          </cell>
          <cell r="AP133">
            <v>205670</v>
          </cell>
          <cell r="AQ133">
            <v>125</v>
          </cell>
          <cell r="AR133">
            <v>16500</v>
          </cell>
          <cell r="AS133">
            <v>0.92056072400640576</v>
          </cell>
          <cell r="AT133">
            <v>15189</v>
          </cell>
          <cell r="AU133">
            <v>0</v>
          </cell>
          <cell r="AV133">
            <v>1725.253897550112</v>
          </cell>
          <cell r="AW133">
            <v>16914.253897550112</v>
          </cell>
          <cell r="AX133">
            <v>222584.25389755011</v>
          </cell>
          <cell r="AY133">
            <v>0.16320000000000001</v>
          </cell>
          <cell r="AZ133">
            <v>0.04</v>
          </cell>
          <cell r="BA133">
            <v>0.21226542654802327</v>
          </cell>
          <cell r="BB133">
            <v>0</v>
          </cell>
          <cell r="BC133">
            <v>0</v>
          </cell>
          <cell r="BD133">
            <v>132</v>
          </cell>
          <cell r="BE133">
            <v>125</v>
          </cell>
          <cell r="BF133">
            <v>0</v>
          </cell>
          <cell r="BG133">
            <v>112200</v>
          </cell>
        </row>
        <row r="134">
          <cell r="A134">
            <v>134</v>
          </cell>
          <cell r="J134" t="str">
            <v/>
          </cell>
          <cell r="L134" t="str">
            <v>J</v>
          </cell>
          <cell r="M134" t="str">
            <v>J</v>
          </cell>
          <cell r="N134">
            <v>0</v>
          </cell>
          <cell r="P134" t="str">
            <v>10 numbers FOG type disc insulators (E&amp;M strength</v>
          </cell>
          <cell r="R134">
            <v>0</v>
          </cell>
          <cell r="S134">
            <v>0</v>
          </cell>
          <cell r="W134">
            <v>0</v>
          </cell>
          <cell r="X134">
            <v>0</v>
          </cell>
          <cell r="AB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v>0</v>
          </cell>
          <cell r="BC134">
            <v>0</v>
          </cell>
          <cell r="BD134">
            <v>0</v>
          </cell>
          <cell r="BE134">
            <v>0</v>
          </cell>
          <cell r="BF134">
            <v>0</v>
          </cell>
          <cell r="BG134">
            <v>0</v>
          </cell>
        </row>
        <row r="135">
          <cell r="A135">
            <v>135</v>
          </cell>
          <cell r="J135" t="str">
            <v/>
          </cell>
          <cell r="L135" t="str">
            <v>J</v>
          </cell>
          <cell r="M135" t="str">
            <v>J</v>
          </cell>
          <cell r="N135">
            <v>0</v>
          </cell>
          <cell r="P135" t="str">
            <v>4500 kg) per string with hardware accessories</v>
          </cell>
          <cell r="R135">
            <v>0</v>
          </cell>
          <cell r="S135">
            <v>0</v>
          </cell>
          <cell r="W135">
            <v>0</v>
          </cell>
          <cell r="X135">
            <v>0</v>
          </cell>
          <cell r="AB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v>0</v>
          </cell>
          <cell r="BC135">
            <v>0</v>
          </cell>
          <cell r="BD135">
            <v>0</v>
          </cell>
          <cell r="BE135">
            <v>0</v>
          </cell>
          <cell r="BF135">
            <v>0</v>
          </cell>
          <cell r="BG135">
            <v>0</v>
          </cell>
        </row>
        <row r="136">
          <cell r="A136">
            <v>136</v>
          </cell>
          <cell r="J136" t="str">
            <v/>
          </cell>
          <cell r="L136" t="str">
            <v>J</v>
          </cell>
          <cell r="M136" t="str">
            <v>J</v>
          </cell>
          <cell r="N136">
            <v>0</v>
          </cell>
          <cell r="P136" t="str">
            <v>including ball &amp; socket connection and tension clampset</v>
          </cell>
          <cell r="R136">
            <v>0</v>
          </cell>
          <cell r="S136">
            <v>0</v>
          </cell>
          <cell r="W136">
            <v>0</v>
          </cell>
          <cell r="X136">
            <v>0</v>
          </cell>
          <cell r="AB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row>
        <row r="137">
          <cell r="A137">
            <v>137</v>
          </cell>
          <cell r="J137" t="str">
            <v/>
          </cell>
          <cell r="L137" t="str">
            <v>J</v>
          </cell>
          <cell r="M137" t="str">
            <v>J</v>
          </cell>
          <cell r="N137">
            <v>0</v>
          </cell>
          <cell r="P137" t="str">
            <v>suitable for single Zebra ACSR (string).</v>
          </cell>
          <cell r="R137">
            <v>0</v>
          </cell>
          <cell r="S137">
            <v>0</v>
          </cell>
          <cell r="W137">
            <v>0</v>
          </cell>
          <cell r="X137">
            <v>0</v>
          </cell>
          <cell r="AB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v>0</v>
          </cell>
          <cell r="BC137">
            <v>0</v>
          </cell>
          <cell r="BD137">
            <v>0</v>
          </cell>
          <cell r="BE137">
            <v>0</v>
          </cell>
          <cell r="BF137">
            <v>0</v>
          </cell>
          <cell r="BG137">
            <v>0</v>
          </cell>
        </row>
        <row r="138">
          <cell r="A138">
            <v>138</v>
          </cell>
          <cell r="F138" t="str">
            <v>1.1</v>
          </cell>
          <cell r="G138" t="str">
            <v>1.1</v>
          </cell>
          <cell r="I138" t="str">
            <v>EQ</v>
          </cell>
          <cell r="J138" t="str">
            <v>EQPTS</v>
          </cell>
          <cell r="K138">
            <v>11</v>
          </cell>
          <cell r="L138" t="str">
            <v>J</v>
          </cell>
          <cell r="M138" t="str">
            <v>J</v>
          </cell>
          <cell r="N138" t="str">
            <v>C</v>
          </cell>
          <cell r="O138" t="str">
            <v>DISC</v>
          </cell>
          <cell r="P138" t="str">
            <v>Disc Insulator for the above [ETC incl. in string assembly]</v>
          </cell>
          <cell r="Q138" t="str">
            <v>Nos</v>
          </cell>
          <cell r="R138">
            <v>1320</v>
          </cell>
          <cell r="S138">
            <v>1320</v>
          </cell>
          <cell r="T138">
            <v>1320</v>
          </cell>
          <cell r="W138">
            <v>1320</v>
          </cell>
          <cell r="X138">
            <v>1320</v>
          </cell>
          <cell r="Y138" t="str">
            <v>WSI/0205</v>
          </cell>
          <cell r="Z138" t="str">
            <v>INR</v>
          </cell>
          <cell r="AA138">
            <v>375</v>
          </cell>
          <cell r="AB138">
            <v>375</v>
          </cell>
          <cell r="AE138">
            <v>0</v>
          </cell>
          <cell r="AF138">
            <v>375</v>
          </cell>
          <cell r="AG138">
            <v>495000</v>
          </cell>
          <cell r="AH138">
            <v>1.3640417401703189</v>
          </cell>
          <cell r="AI138">
            <v>675201</v>
          </cell>
          <cell r="AJ138">
            <v>80784</v>
          </cell>
          <cell r="AK138">
            <v>23031</v>
          </cell>
          <cell r="AL138">
            <v>779016</v>
          </cell>
          <cell r="AM138">
            <v>990</v>
          </cell>
          <cell r="AN138">
            <v>0</v>
          </cell>
          <cell r="AO138">
            <v>0</v>
          </cell>
          <cell r="AP138">
            <v>780006</v>
          </cell>
          <cell r="AQ138">
            <v>0</v>
          </cell>
          <cell r="AR138">
            <v>0</v>
          </cell>
          <cell r="AS138">
            <v>0.92056072400640576</v>
          </cell>
          <cell r="AT138">
            <v>0</v>
          </cell>
          <cell r="AU138">
            <v>0</v>
          </cell>
          <cell r="AV138">
            <v>0</v>
          </cell>
          <cell r="AW138">
            <v>0</v>
          </cell>
          <cell r="AX138">
            <v>780006</v>
          </cell>
          <cell r="AY138">
            <v>0.16320000000000001</v>
          </cell>
          <cell r="AZ138">
            <v>0.04</v>
          </cell>
          <cell r="BA138">
            <v>2E-3</v>
          </cell>
          <cell r="BB138">
            <v>0</v>
          </cell>
          <cell r="BC138">
            <v>0</v>
          </cell>
          <cell r="BD138">
            <v>0</v>
          </cell>
          <cell r="BE138">
            <v>0</v>
          </cell>
          <cell r="BF138">
            <v>0</v>
          </cell>
          <cell r="BG138">
            <v>495000</v>
          </cell>
        </row>
        <row r="139">
          <cell r="A139">
            <v>139</v>
          </cell>
          <cell r="J139" t="str">
            <v/>
          </cell>
          <cell r="L139" t="str">
            <v>J</v>
          </cell>
          <cell r="M139" t="str">
            <v>J</v>
          </cell>
          <cell r="N139">
            <v>0</v>
          </cell>
          <cell r="R139">
            <v>0</v>
          </cell>
          <cell r="S139">
            <v>0</v>
          </cell>
          <cell r="W139">
            <v>0</v>
          </cell>
          <cell r="X139">
            <v>0</v>
          </cell>
          <cell r="AB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v>0</v>
          </cell>
          <cell r="BC139">
            <v>0</v>
          </cell>
          <cell r="BD139">
            <v>0</v>
          </cell>
          <cell r="BE139">
            <v>0</v>
          </cell>
          <cell r="BF139">
            <v>0</v>
          </cell>
          <cell r="BG139">
            <v>0</v>
          </cell>
        </row>
        <row r="140">
          <cell r="A140">
            <v>140</v>
          </cell>
          <cell r="F140" t="str">
            <v>2.    </v>
          </cell>
          <cell r="G140" t="str">
            <v>2.    </v>
          </cell>
          <cell r="I140" t="str">
            <v>EN</v>
          </cell>
          <cell r="J140" t="str">
            <v>ENGG. ITEMS</v>
          </cell>
          <cell r="K140" t="str">
            <v>Gen</v>
          </cell>
          <cell r="L140" t="str">
            <v>J</v>
          </cell>
          <cell r="M140" t="str">
            <v>J</v>
          </cell>
          <cell r="N140" t="str">
            <v>D</v>
          </cell>
          <cell r="O140" t="str">
            <v>STRHW</v>
          </cell>
          <cell r="P140" t="str">
            <v>Bolted type 132 kV single suspension string assembly</v>
          </cell>
          <cell r="Q140" t="str">
            <v>No.</v>
          </cell>
          <cell r="R140">
            <v>1</v>
          </cell>
          <cell r="S140">
            <v>1</v>
          </cell>
          <cell r="T140">
            <v>84</v>
          </cell>
          <cell r="W140">
            <v>84</v>
          </cell>
          <cell r="X140">
            <v>84</v>
          </cell>
          <cell r="Y140" t="str">
            <v>HW</v>
          </cell>
          <cell r="Z140" t="str">
            <v>INR</v>
          </cell>
          <cell r="AA140">
            <v>625</v>
          </cell>
          <cell r="AB140">
            <v>625</v>
          </cell>
          <cell r="AE140">
            <v>0</v>
          </cell>
          <cell r="AF140">
            <v>625</v>
          </cell>
          <cell r="AG140">
            <v>52500</v>
          </cell>
          <cell r="AH140">
            <v>1.4110763031790636</v>
          </cell>
          <cell r="AI140">
            <v>74082</v>
          </cell>
          <cell r="AJ140">
            <v>8568</v>
          </cell>
          <cell r="AK140">
            <v>2443</v>
          </cell>
          <cell r="AL140">
            <v>85093</v>
          </cell>
          <cell r="AM140">
            <v>11144</v>
          </cell>
          <cell r="AN140">
            <v>0</v>
          </cell>
          <cell r="AO140">
            <v>0</v>
          </cell>
          <cell r="AP140">
            <v>96237</v>
          </cell>
          <cell r="AQ140">
            <v>125</v>
          </cell>
          <cell r="AR140">
            <v>10500</v>
          </cell>
          <cell r="AS140">
            <v>0.92056072400640576</v>
          </cell>
          <cell r="AT140">
            <v>9666</v>
          </cell>
          <cell r="AU140">
            <v>0</v>
          </cell>
          <cell r="AV140">
            <v>1097.9198218262809</v>
          </cell>
          <cell r="AW140">
            <v>10763.919821826281</v>
          </cell>
          <cell r="AX140">
            <v>107000.91982182628</v>
          </cell>
          <cell r="AY140">
            <v>0.16320000000000001</v>
          </cell>
          <cell r="AZ140">
            <v>0.04</v>
          </cell>
          <cell r="BA140">
            <v>0.21226542654802327</v>
          </cell>
          <cell r="BB140">
            <v>0</v>
          </cell>
          <cell r="BC140">
            <v>0</v>
          </cell>
          <cell r="BD140">
            <v>132</v>
          </cell>
          <cell r="BE140">
            <v>125</v>
          </cell>
          <cell r="BF140">
            <v>0</v>
          </cell>
          <cell r="BG140">
            <v>52500</v>
          </cell>
        </row>
        <row r="141">
          <cell r="A141">
            <v>141</v>
          </cell>
          <cell r="J141" t="str">
            <v/>
          </cell>
          <cell r="L141" t="str">
            <v>J</v>
          </cell>
          <cell r="M141" t="str">
            <v>J</v>
          </cell>
          <cell r="N141">
            <v>0</v>
          </cell>
          <cell r="P141" t="str">
            <v>with 9 numbers FOG type insulators (E&amp;M strength</v>
          </cell>
          <cell r="R141">
            <v>0</v>
          </cell>
          <cell r="S141">
            <v>0</v>
          </cell>
          <cell r="W141">
            <v>0</v>
          </cell>
          <cell r="X141">
            <v>0</v>
          </cell>
          <cell r="AB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v>
          </cell>
          <cell r="BF141">
            <v>0</v>
          </cell>
          <cell r="BG141">
            <v>0</v>
          </cell>
        </row>
        <row r="142">
          <cell r="A142">
            <v>142</v>
          </cell>
          <cell r="J142" t="str">
            <v/>
          </cell>
          <cell r="L142" t="str">
            <v>J</v>
          </cell>
          <cell r="M142" t="str">
            <v>J</v>
          </cell>
          <cell r="N142">
            <v>0</v>
          </cell>
          <cell r="P142" t="str">
            <v>4500 kg) per string with all hardware accessories</v>
          </cell>
          <cell r="R142">
            <v>0</v>
          </cell>
          <cell r="S142">
            <v>0</v>
          </cell>
          <cell r="W142">
            <v>0</v>
          </cell>
          <cell r="X142">
            <v>0</v>
          </cell>
          <cell r="AB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v>0</v>
          </cell>
          <cell r="BC142">
            <v>0</v>
          </cell>
          <cell r="BD142">
            <v>0</v>
          </cell>
          <cell r="BE142">
            <v>0</v>
          </cell>
          <cell r="BF142">
            <v>0</v>
          </cell>
          <cell r="BG142">
            <v>0</v>
          </cell>
        </row>
        <row r="143">
          <cell r="A143">
            <v>143</v>
          </cell>
          <cell r="J143" t="str">
            <v/>
          </cell>
          <cell r="L143" t="str">
            <v>J</v>
          </cell>
          <cell r="M143" t="str">
            <v>J</v>
          </cell>
          <cell r="N143">
            <v>0</v>
          </cell>
          <cell r="P143" t="str">
            <v>including ball &amp; hardware connection  and suspension</v>
          </cell>
          <cell r="R143">
            <v>0</v>
          </cell>
          <cell r="S143">
            <v>0</v>
          </cell>
          <cell r="W143">
            <v>0</v>
          </cell>
          <cell r="X143">
            <v>0</v>
          </cell>
          <cell r="AB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v>0</v>
          </cell>
          <cell r="BC143">
            <v>0</v>
          </cell>
          <cell r="BD143">
            <v>0</v>
          </cell>
          <cell r="BE143">
            <v>0</v>
          </cell>
          <cell r="BF143">
            <v>0</v>
          </cell>
          <cell r="BG143">
            <v>0</v>
          </cell>
        </row>
        <row r="144">
          <cell r="A144">
            <v>144</v>
          </cell>
          <cell r="J144" t="str">
            <v/>
          </cell>
          <cell r="L144" t="str">
            <v>J</v>
          </cell>
          <cell r="M144" t="str">
            <v>J</v>
          </cell>
          <cell r="N144">
            <v>0</v>
          </cell>
          <cell r="P144" t="str">
            <v>clamp set suitable for single Zebra ACSR (string).</v>
          </cell>
          <cell r="R144">
            <v>0</v>
          </cell>
          <cell r="S144">
            <v>0</v>
          </cell>
          <cell r="W144">
            <v>0</v>
          </cell>
          <cell r="X144">
            <v>0</v>
          </cell>
          <cell r="AB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v>0</v>
          </cell>
          <cell r="BC144">
            <v>0</v>
          </cell>
          <cell r="BD144">
            <v>0</v>
          </cell>
          <cell r="BE144">
            <v>0</v>
          </cell>
          <cell r="BF144">
            <v>0</v>
          </cell>
          <cell r="BG144">
            <v>0</v>
          </cell>
        </row>
        <row r="145">
          <cell r="A145">
            <v>145</v>
          </cell>
          <cell r="F145" t="str">
            <v>2.1</v>
          </cell>
          <cell r="G145" t="str">
            <v>2.1</v>
          </cell>
          <cell r="I145" t="str">
            <v>EQ</v>
          </cell>
          <cell r="J145" t="str">
            <v>EQPTS</v>
          </cell>
          <cell r="K145">
            <v>11</v>
          </cell>
          <cell r="L145" t="str">
            <v>J</v>
          </cell>
          <cell r="M145" t="str">
            <v>J</v>
          </cell>
          <cell r="N145" t="str">
            <v>C</v>
          </cell>
          <cell r="O145" t="str">
            <v>DISC</v>
          </cell>
          <cell r="P145" t="str">
            <v>Disc Insulator for the above [ETC incl. in string assembly]</v>
          </cell>
          <cell r="Q145" t="str">
            <v>Nos</v>
          </cell>
          <cell r="R145">
            <v>756</v>
          </cell>
          <cell r="S145">
            <v>756</v>
          </cell>
          <cell r="T145">
            <v>756</v>
          </cell>
          <cell r="W145">
            <v>756</v>
          </cell>
          <cell r="X145">
            <v>756</v>
          </cell>
          <cell r="Y145" t="str">
            <v>WSI/0205</v>
          </cell>
          <cell r="Z145" t="str">
            <v>INR</v>
          </cell>
          <cell r="AA145">
            <v>375</v>
          </cell>
          <cell r="AB145">
            <v>375</v>
          </cell>
          <cell r="AE145">
            <v>0</v>
          </cell>
          <cell r="AF145">
            <v>375</v>
          </cell>
          <cell r="AG145">
            <v>283500</v>
          </cell>
          <cell r="AH145">
            <v>1.3640417401703189</v>
          </cell>
          <cell r="AI145">
            <v>386706</v>
          </cell>
          <cell r="AJ145">
            <v>46267</v>
          </cell>
          <cell r="AK145">
            <v>13191</v>
          </cell>
          <cell r="AL145">
            <v>446164</v>
          </cell>
          <cell r="AM145">
            <v>567</v>
          </cell>
          <cell r="AN145">
            <v>0</v>
          </cell>
          <cell r="AO145">
            <v>0</v>
          </cell>
          <cell r="AP145">
            <v>446731</v>
          </cell>
          <cell r="AQ145">
            <v>0</v>
          </cell>
          <cell r="AR145">
            <v>0</v>
          </cell>
          <cell r="AS145">
            <v>0.92056072400640576</v>
          </cell>
          <cell r="AT145">
            <v>0</v>
          </cell>
          <cell r="AU145">
            <v>0</v>
          </cell>
          <cell r="AV145">
            <v>0</v>
          </cell>
          <cell r="AW145">
            <v>0</v>
          </cell>
          <cell r="AX145">
            <v>446731</v>
          </cell>
          <cell r="AY145">
            <v>0.16320000000000001</v>
          </cell>
          <cell r="AZ145">
            <v>0.04</v>
          </cell>
          <cell r="BA145">
            <v>2E-3</v>
          </cell>
          <cell r="BB145">
            <v>0</v>
          </cell>
          <cell r="BC145">
            <v>0</v>
          </cell>
          <cell r="BD145">
            <v>0</v>
          </cell>
          <cell r="BE145">
            <v>0</v>
          </cell>
          <cell r="BF145">
            <v>0</v>
          </cell>
          <cell r="BG145">
            <v>283500</v>
          </cell>
        </row>
        <row r="146">
          <cell r="A146">
            <v>146</v>
          </cell>
          <cell r="J146" t="str">
            <v/>
          </cell>
          <cell r="L146" t="str">
            <v>J</v>
          </cell>
          <cell r="M146" t="str">
            <v>J</v>
          </cell>
          <cell r="N146">
            <v>0</v>
          </cell>
          <cell r="R146">
            <v>0</v>
          </cell>
          <cell r="S146">
            <v>0</v>
          </cell>
          <cell r="W146">
            <v>0</v>
          </cell>
          <cell r="X146">
            <v>0</v>
          </cell>
          <cell r="AB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row>
        <row r="147">
          <cell r="A147">
            <v>147</v>
          </cell>
          <cell r="F147" t="str">
            <v>3</v>
          </cell>
          <cell r="G147" t="str">
            <v>3</v>
          </cell>
          <cell r="I147" t="str">
            <v>EN</v>
          </cell>
          <cell r="J147" t="str">
            <v>ENGG. ITEMS</v>
          </cell>
          <cell r="K147" t="str">
            <v>Gen</v>
          </cell>
          <cell r="L147" t="str">
            <v>J</v>
          </cell>
          <cell r="M147" t="str">
            <v>J</v>
          </cell>
          <cell r="N147" t="str">
            <v>D</v>
          </cell>
          <cell r="O147" t="str">
            <v>STRHW</v>
          </cell>
          <cell r="P147" t="str">
            <v>Bolted type 33 kV Single suspension string assembly</v>
          </cell>
          <cell r="Q147" t="str">
            <v>No.</v>
          </cell>
          <cell r="R147">
            <v>1</v>
          </cell>
          <cell r="S147">
            <v>1</v>
          </cell>
          <cell r="T147">
            <v>33</v>
          </cell>
          <cell r="W147">
            <v>33</v>
          </cell>
          <cell r="X147">
            <v>33</v>
          </cell>
          <cell r="Z147" t="str">
            <v>INR</v>
          </cell>
          <cell r="AA147">
            <v>625</v>
          </cell>
          <cell r="AB147">
            <v>625</v>
          </cell>
          <cell r="AE147">
            <v>0</v>
          </cell>
          <cell r="AF147">
            <v>625</v>
          </cell>
          <cell r="AG147">
            <v>20625</v>
          </cell>
          <cell r="AH147">
            <v>1.4110763031790636</v>
          </cell>
          <cell r="AI147">
            <v>29103</v>
          </cell>
          <cell r="AJ147">
            <v>3366</v>
          </cell>
          <cell r="AK147">
            <v>960</v>
          </cell>
          <cell r="AL147">
            <v>33429</v>
          </cell>
          <cell r="AM147">
            <v>4378</v>
          </cell>
          <cell r="AN147">
            <v>0</v>
          </cell>
          <cell r="AO147">
            <v>0</v>
          </cell>
          <cell r="AP147">
            <v>37807</v>
          </cell>
          <cell r="AQ147">
            <v>125</v>
          </cell>
          <cell r="AR147">
            <v>4125</v>
          </cell>
          <cell r="AS147">
            <v>0.92056072400640576</v>
          </cell>
          <cell r="AT147">
            <v>3797</v>
          </cell>
          <cell r="AU147">
            <v>0</v>
          </cell>
          <cell r="AV147">
            <v>431.28507795100177</v>
          </cell>
          <cell r="AW147">
            <v>4228.2850779510018</v>
          </cell>
          <cell r="AX147">
            <v>42035.285077951004</v>
          </cell>
          <cell r="AY147">
            <v>0.16320000000000001</v>
          </cell>
          <cell r="AZ147">
            <v>0.04</v>
          </cell>
          <cell r="BA147">
            <v>0.21226542654802327</v>
          </cell>
          <cell r="BB147">
            <v>0</v>
          </cell>
          <cell r="BC147">
            <v>0</v>
          </cell>
          <cell r="BD147">
            <v>132</v>
          </cell>
          <cell r="BE147">
            <v>125</v>
          </cell>
          <cell r="BF147">
            <v>0</v>
          </cell>
          <cell r="BG147">
            <v>20625</v>
          </cell>
        </row>
        <row r="148">
          <cell r="A148">
            <v>148</v>
          </cell>
          <cell r="J148" t="str">
            <v/>
          </cell>
          <cell r="L148" t="str">
            <v>J</v>
          </cell>
          <cell r="M148" t="str">
            <v>J</v>
          </cell>
          <cell r="N148">
            <v>0</v>
          </cell>
          <cell r="P148" t="str">
            <v>with 3 numbers FOG type disc insulators (E&amp;M strength</v>
          </cell>
          <cell r="R148">
            <v>0</v>
          </cell>
          <cell r="S148">
            <v>0</v>
          </cell>
          <cell r="W148">
            <v>0</v>
          </cell>
          <cell r="X148">
            <v>0</v>
          </cell>
          <cell r="AB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v>0</v>
          </cell>
          <cell r="BC148">
            <v>0</v>
          </cell>
          <cell r="BD148">
            <v>0</v>
          </cell>
          <cell r="BE148">
            <v>0</v>
          </cell>
          <cell r="BF148">
            <v>0</v>
          </cell>
          <cell r="BG148">
            <v>0</v>
          </cell>
        </row>
        <row r="149">
          <cell r="A149">
            <v>149</v>
          </cell>
          <cell r="J149" t="str">
            <v/>
          </cell>
          <cell r="L149" t="str">
            <v>J</v>
          </cell>
          <cell r="M149" t="str">
            <v>J</v>
          </cell>
          <cell r="N149">
            <v>0</v>
          </cell>
          <cell r="P149" t="str">
            <v>4500 kg) per string with all hardware accessories</v>
          </cell>
          <cell r="R149">
            <v>0</v>
          </cell>
          <cell r="S149">
            <v>0</v>
          </cell>
          <cell r="W149">
            <v>0</v>
          </cell>
          <cell r="X149">
            <v>0</v>
          </cell>
          <cell r="AB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row>
        <row r="150">
          <cell r="A150">
            <v>150</v>
          </cell>
          <cell r="J150" t="str">
            <v/>
          </cell>
          <cell r="L150" t="str">
            <v>J</v>
          </cell>
          <cell r="M150" t="str">
            <v>J</v>
          </cell>
          <cell r="N150">
            <v>0</v>
          </cell>
          <cell r="P150" t="str">
            <v>including ball &amp; socket connections and suspension</v>
          </cell>
          <cell r="R150">
            <v>0</v>
          </cell>
          <cell r="S150">
            <v>0</v>
          </cell>
          <cell r="W150">
            <v>0</v>
          </cell>
          <cell r="X150">
            <v>0</v>
          </cell>
          <cell r="AB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v>0</v>
          </cell>
          <cell r="BC150">
            <v>0</v>
          </cell>
          <cell r="BD150">
            <v>0</v>
          </cell>
          <cell r="BE150">
            <v>0</v>
          </cell>
          <cell r="BF150">
            <v>0</v>
          </cell>
          <cell r="BG150">
            <v>0</v>
          </cell>
        </row>
        <row r="151">
          <cell r="A151">
            <v>151</v>
          </cell>
          <cell r="J151" t="str">
            <v/>
          </cell>
          <cell r="L151" t="str">
            <v>J</v>
          </cell>
          <cell r="M151" t="str">
            <v>J</v>
          </cell>
          <cell r="N151">
            <v>0</v>
          </cell>
          <cell r="P151" t="str">
            <v>clamp sets suitable for single Zebra ACSR.</v>
          </cell>
          <cell r="R151">
            <v>0</v>
          </cell>
          <cell r="S151">
            <v>0</v>
          </cell>
          <cell r="W151">
            <v>0</v>
          </cell>
          <cell r="X151">
            <v>0</v>
          </cell>
          <cell r="AB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v>
          </cell>
          <cell r="BE151">
            <v>0</v>
          </cell>
          <cell r="BF151">
            <v>0</v>
          </cell>
          <cell r="BG151">
            <v>0</v>
          </cell>
        </row>
        <row r="152">
          <cell r="A152">
            <v>152</v>
          </cell>
          <cell r="F152" t="str">
            <v>3.1</v>
          </cell>
          <cell r="G152" t="str">
            <v>3.1</v>
          </cell>
          <cell r="I152" t="str">
            <v>EQ</v>
          </cell>
          <cell r="J152" t="str">
            <v>EQPTS</v>
          </cell>
          <cell r="K152">
            <v>11</v>
          </cell>
          <cell r="L152" t="str">
            <v>J</v>
          </cell>
          <cell r="M152" t="str">
            <v>J</v>
          </cell>
          <cell r="N152" t="str">
            <v>C</v>
          </cell>
          <cell r="O152" t="str">
            <v>DISC</v>
          </cell>
          <cell r="P152" t="str">
            <v>Disc Insulator for the above [ETC incl. in string assembly]</v>
          </cell>
          <cell r="Q152" t="str">
            <v>Nos</v>
          </cell>
          <cell r="R152">
            <v>99</v>
          </cell>
          <cell r="S152">
            <v>99</v>
          </cell>
          <cell r="T152">
            <v>99</v>
          </cell>
          <cell r="W152">
            <v>99</v>
          </cell>
          <cell r="X152">
            <v>99</v>
          </cell>
          <cell r="Y152" t="str">
            <v>WSI/0205</v>
          </cell>
          <cell r="Z152" t="str">
            <v>INR</v>
          </cell>
          <cell r="AA152">
            <v>375</v>
          </cell>
          <cell r="AB152">
            <v>375</v>
          </cell>
          <cell r="AE152">
            <v>0</v>
          </cell>
          <cell r="AF152">
            <v>375</v>
          </cell>
          <cell r="AG152">
            <v>37125</v>
          </cell>
          <cell r="AH152">
            <v>1.3640417401703189</v>
          </cell>
          <cell r="AI152">
            <v>50640</v>
          </cell>
          <cell r="AJ152">
            <v>6059</v>
          </cell>
          <cell r="AK152">
            <v>1727</v>
          </cell>
          <cell r="AL152">
            <v>58426</v>
          </cell>
          <cell r="AM152">
            <v>74</v>
          </cell>
          <cell r="AN152">
            <v>0</v>
          </cell>
          <cell r="AO152">
            <v>0</v>
          </cell>
          <cell r="AP152">
            <v>58500</v>
          </cell>
          <cell r="AQ152">
            <v>0</v>
          </cell>
          <cell r="AR152">
            <v>0</v>
          </cell>
          <cell r="AS152">
            <v>0.92056072400640576</v>
          </cell>
          <cell r="AT152">
            <v>0</v>
          </cell>
          <cell r="AU152">
            <v>0</v>
          </cell>
          <cell r="AV152">
            <v>0</v>
          </cell>
          <cell r="AW152">
            <v>0</v>
          </cell>
          <cell r="AX152">
            <v>58500</v>
          </cell>
          <cell r="AY152">
            <v>0.16320000000000001</v>
          </cell>
          <cell r="AZ152">
            <v>0.04</v>
          </cell>
          <cell r="BA152">
            <v>2E-3</v>
          </cell>
          <cell r="BB152">
            <v>0</v>
          </cell>
          <cell r="BC152">
            <v>0</v>
          </cell>
          <cell r="BD152">
            <v>0</v>
          </cell>
          <cell r="BE152">
            <v>0</v>
          </cell>
          <cell r="BF152">
            <v>0</v>
          </cell>
          <cell r="BG152">
            <v>37125</v>
          </cell>
        </row>
        <row r="153">
          <cell r="A153">
            <v>153</v>
          </cell>
          <cell r="J153" t="str">
            <v/>
          </cell>
          <cell r="L153" t="str">
            <v>J</v>
          </cell>
          <cell r="M153" t="str">
            <v>J</v>
          </cell>
          <cell r="N153">
            <v>0</v>
          </cell>
          <cell r="R153">
            <v>0</v>
          </cell>
          <cell r="S153">
            <v>0</v>
          </cell>
          <cell r="W153">
            <v>0</v>
          </cell>
          <cell r="X153">
            <v>0</v>
          </cell>
          <cell r="AB153">
            <v>0</v>
          </cell>
          <cell r="AE153">
            <v>0</v>
          </cell>
          <cell r="AF153">
            <v>0</v>
          </cell>
          <cell r="AG153">
            <v>0</v>
          </cell>
          <cell r="AH153">
            <v>0</v>
          </cell>
          <cell r="AI153">
            <v>0</v>
          </cell>
          <cell r="AJ153">
            <v>0</v>
          </cell>
          <cell r="AK153">
            <v>0</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v>0</v>
          </cell>
          <cell r="BA153">
            <v>0</v>
          </cell>
          <cell r="BB153">
            <v>0</v>
          </cell>
          <cell r="BC153">
            <v>0</v>
          </cell>
          <cell r="BD153">
            <v>0</v>
          </cell>
          <cell r="BE153">
            <v>0</v>
          </cell>
          <cell r="BF153">
            <v>0</v>
          </cell>
          <cell r="BG153">
            <v>0</v>
          </cell>
        </row>
        <row r="154">
          <cell r="A154">
            <v>154</v>
          </cell>
          <cell r="F154" t="str">
            <v>4</v>
          </cell>
          <cell r="G154" t="str">
            <v>4</v>
          </cell>
          <cell r="I154" t="str">
            <v>EN</v>
          </cell>
          <cell r="J154" t="str">
            <v>ENGG. ITEMS</v>
          </cell>
          <cell r="K154" t="str">
            <v>Gen</v>
          </cell>
          <cell r="L154" t="str">
            <v>J</v>
          </cell>
          <cell r="M154" t="str">
            <v>J</v>
          </cell>
          <cell r="N154" t="str">
            <v>D</v>
          </cell>
          <cell r="O154" t="str">
            <v>STRHW</v>
          </cell>
          <cell r="P154" t="str">
            <v>Bolted type 33kV Single tension string assembly with 3</v>
          </cell>
          <cell r="Q154" t="str">
            <v>No.</v>
          </cell>
          <cell r="R154">
            <v>1</v>
          </cell>
          <cell r="S154">
            <v>1</v>
          </cell>
          <cell r="T154">
            <v>45</v>
          </cell>
          <cell r="W154">
            <v>45</v>
          </cell>
          <cell r="X154">
            <v>45</v>
          </cell>
          <cell r="Z154" t="str">
            <v>INR</v>
          </cell>
          <cell r="AA154">
            <v>850</v>
          </cell>
          <cell r="AB154">
            <v>850</v>
          </cell>
          <cell r="AE154">
            <v>0</v>
          </cell>
          <cell r="AF154">
            <v>850</v>
          </cell>
          <cell r="AG154">
            <v>38250</v>
          </cell>
          <cell r="AH154">
            <v>1.4110763031790636</v>
          </cell>
          <cell r="AI154">
            <v>53974</v>
          </cell>
          <cell r="AJ154">
            <v>6242</v>
          </cell>
          <cell r="AK154">
            <v>1780</v>
          </cell>
          <cell r="AL154">
            <v>61996</v>
          </cell>
          <cell r="AM154">
            <v>8119</v>
          </cell>
          <cell r="AN154">
            <v>0</v>
          </cell>
          <cell r="AO154">
            <v>0</v>
          </cell>
          <cell r="AP154">
            <v>70115</v>
          </cell>
          <cell r="AQ154">
            <v>125</v>
          </cell>
          <cell r="AR154">
            <v>5625</v>
          </cell>
          <cell r="AS154">
            <v>0.92056072400640576</v>
          </cell>
          <cell r="AT154">
            <v>5178</v>
          </cell>
          <cell r="AU154">
            <v>0</v>
          </cell>
          <cell r="AV154">
            <v>588.14699331848533</v>
          </cell>
          <cell r="AW154">
            <v>5766.1469933184853</v>
          </cell>
          <cell r="AX154">
            <v>75881.146993318485</v>
          </cell>
          <cell r="AY154">
            <v>0.16320000000000001</v>
          </cell>
          <cell r="AZ154">
            <v>0.04</v>
          </cell>
          <cell r="BA154">
            <v>0.21226542654802327</v>
          </cell>
          <cell r="BB154">
            <v>0</v>
          </cell>
          <cell r="BC154">
            <v>0</v>
          </cell>
          <cell r="BD154">
            <v>132</v>
          </cell>
          <cell r="BE154">
            <v>125</v>
          </cell>
          <cell r="BF154">
            <v>0</v>
          </cell>
          <cell r="BG154">
            <v>38250</v>
          </cell>
        </row>
        <row r="155">
          <cell r="A155">
            <v>155</v>
          </cell>
          <cell r="J155" t="str">
            <v/>
          </cell>
          <cell r="L155" t="str">
            <v>J</v>
          </cell>
          <cell r="M155" t="str">
            <v>J</v>
          </cell>
          <cell r="N155">
            <v>0</v>
          </cell>
          <cell r="P155" t="str">
            <v>numbers FOG type disc insulators (E&amp;M strength 4500</v>
          </cell>
          <cell r="R155">
            <v>0</v>
          </cell>
          <cell r="S155">
            <v>0</v>
          </cell>
          <cell r="W155">
            <v>0</v>
          </cell>
          <cell r="X155">
            <v>0</v>
          </cell>
          <cell r="AB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v>0</v>
          </cell>
          <cell r="BC155">
            <v>0</v>
          </cell>
          <cell r="BD155">
            <v>0</v>
          </cell>
          <cell r="BE155">
            <v>0</v>
          </cell>
          <cell r="BF155">
            <v>0</v>
          </cell>
          <cell r="BG155">
            <v>0</v>
          </cell>
        </row>
        <row r="156">
          <cell r="A156">
            <v>156</v>
          </cell>
          <cell r="J156" t="str">
            <v/>
          </cell>
          <cell r="L156" t="str">
            <v>J</v>
          </cell>
          <cell r="M156" t="str">
            <v>J</v>
          </cell>
          <cell r="N156">
            <v>0</v>
          </cell>
          <cell r="P156" t="str">
            <v>kg) per string with all hardware accessories including</v>
          </cell>
          <cell r="R156">
            <v>0</v>
          </cell>
          <cell r="S156">
            <v>0</v>
          </cell>
          <cell r="W156">
            <v>0</v>
          </cell>
          <cell r="X156">
            <v>0</v>
          </cell>
          <cell r="AB156">
            <v>0</v>
          </cell>
          <cell r="AE156">
            <v>0</v>
          </cell>
          <cell r="AF156">
            <v>0</v>
          </cell>
          <cell r="AG156">
            <v>0</v>
          </cell>
          <cell r="AH156">
            <v>0</v>
          </cell>
          <cell r="AI156">
            <v>0</v>
          </cell>
          <cell r="AJ156">
            <v>0</v>
          </cell>
          <cell r="AK156">
            <v>0</v>
          </cell>
          <cell r="AL156">
            <v>0</v>
          </cell>
          <cell r="AM156">
            <v>0</v>
          </cell>
          <cell r="AN156">
            <v>0</v>
          </cell>
          <cell r="AO156">
            <v>0</v>
          </cell>
          <cell r="AP156">
            <v>0</v>
          </cell>
          <cell r="AQ156">
            <v>0</v>
          </cell>
          <cell r="AR156">
            <v>0</v>
          </cell>
          <cell r="AS156">
            <v>0</v>
          </cell>
          <cell r="AT156">
            <v>0</v>
          </cell>
          <cell r="AU156">
            <v>0</v>
          </cell>
          <cell r="AV156">
            <v>0</v>
          </cell>
          <cell r="AW156">
            <v>0</v>
          </cell>
          <cell r="AX156">
            <v>0</v>
          </cell>
          <cell r="AY156">
            <v>0</v>
          </cell>
          <cell r="AZ156">
            <v>0</v>
          </cell>
          <cell r="BA156">
            <v>0</v>
          </cell>
          <cell r="BB156">
            <v>0</v>
          </cell>
          <cell r="BC156">
            <v>0</v>
          </cell>
          <cell r="BD156">
            <v>0</v>
          </cell>
          <cell r="BE156">
            <v>0</v>
          </cell>
          <cell r="BF156">
            <v>0</v>
          </cell>
          <cell r="BG156">
            <v>0</v>
          </cell>
        </row>
        <row r="157">
          <cell r="A157">
            <v>157</v>
          </cell>
          <cell r="J157" t="str">
            <v/>
          </cell>
          <cell r="L157" t="str">
            <v>J</v>
          </cell>
          <cell r="M157" t="str">
            <v>J</v>
          </cell>
          <cell r="N157">
            <v>0</v>
          </cell>
          <cell r="P157" t="str">
            <v>ball &amp; socket connections and tension clamp sets</v>
          </cell>
          <cell r="R157">
            <v>0</v>
          </cell>
          <cell r="S157">
            <v>0</v>
          </cell>
          <cell r="W157">
            <v>0</v>
          </cell>
          <cell r="X157">
            <v>0</v>
          </cell>
          <cell r="AB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v>
          </cell>
        </row>
        <row r="158">
          <cell r="A158">
            <v>158</v>
          </cell>
          <cell r="J158" t="str">
            <v/>
          </cell>
          <cell r="L158" t="str">
            <v>J</v>
          </cell>
          <cell r="M158" t="str">
            <v>J</v>
          </cell>
          <cell r="N158">
            <v>0</v>
          </cell>
          <cell r="P158" t="str">
            <v>suitable for single Zebra ACSR conductor.</v>
          </cell>
          <cell r="R158">
            <v>0</v>
          </cell>
          <cell r="S158">
            <v>0</v>
          </cell>
          <cell r="W158">
            <v>0</v>
          </cell>
          <cell r="X158">
            <v>0</v>
          </cell>
          <cell r="AB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row>
        <row r="159">
          <cell r="A159">
            <v>159</v>
          </cell>
          <cell r="F159" t="str">
            <v>4.1</v>
          </cell>
          <cell r="G159" t="str">
            <v>4.1</v>
          </cell>
          <cell r="I159" t="str">
            <v>EQ</v>
          </cell>
          <cell r="J159" t="str">
            <v>EQPTS</v>
          </cell>
          <cell r="K159">
            <v>11</v>
          </cell>
          <cell r="L159" t="str">
            <v>J</v>
          </cell>
          <cell r="M159" t="str">
            <v>J</v>
          </cell>
          <cell r="N159" t="str">
            <v>C</v>
          </cell>
          <cell r="O159" t="str">
            <v>DISC</v>
          </cell>
          <cell r="P159" t="str">
            <v>Disc Insulator for the above [ETC incl. in string assembly]</v>
          </cell>
          <cell r="Q159" t="str">
            <v>Nos</v>
          </cell>
          <cell r="R159">
            <v>135</v>
          </cell>
          <cell r="S159">
            <v>135</v>
          </cell>
          <cell r="T159">
            <v>135</v>
          </cell>
          <cell r="W159">
            <v>135</v>
          </cell>
          <cell r="X159">
            <v>135</v>
          </cell>
          <cell r="Y159" t="str">
            <v>WSI/0205</v>
          </cell>
          <cell r="Z159" t="str">
            <v>INR</v>
          </cell>
          <cell r="AA159">
            <v>375</v>
          </cell>
          <cell r="AB159">
            <v>375</v>
          </cell>
          <cell r="AE159">
            <v>0</v>
          </cell>
          <cell r="AF159">
            <v>375</v>
          </cell>
          <cell r="AG159">
            <v>50625</v>
          </cell>
          <cell r="AH159">
            <v>1.3640417401703189</v>
          </cell>
          <cell r="AI159">
            <v>69055</v>
          </cell>
          <cell r="AJ159">
            <v>8262</v>
          </cell>
          <cell r="AK159">
            <v>2355</v>
          </cell>
          <cell r="AL159">
            <v>79672</v>
          </cell>
          <cell r="AM159">
            <v>101</v>
          </cell>
          <cell r="AN159">
            <v>0</v>
          </cell>
          <cell r="AO159">
            <v>0</v>
          </cell>
          <cell r="AP159">
            <v>79773</v>
          </cell>
          <cell r="AQ159">
            <v>0</v>
          </cell>
          <cell r="AR159">
            <v>0</v>
          </cell>
          <cell r="AS159">
            <v>0.92056072400640576</v>
          </cell>
          <cell r="AT159">
            <v>0</v>
          </cell>
          <cell r="AU159">
            <v>0</v>
          </cell>
          <cell r="AV159">
            <v>0</v>
          </cell>
          <cell r="AW159">
            <v>0</v>
          </cell>
          <cell r="AX159">
            <v>79773</v>
          </cell>
          <cell r="AY159">
            <v>0.16320000000000001</v>
          </cell>
          <cell r="AZ159">
            <v>0.04</v>
          </cell>
          <cell r="BA159">
            <v>2E-3</v>
          </cell>
          <cell r="BB159">
            <v>0</v>
          </cell>
          <cell r="BC159">
            <v>0</v>
          </cell>
          <cell r="BD159">
            <v>0</v>
          </cell>
          <cell r="BE159">
            <v>0</v>
          </cell>
          <cell r="BF159">
            <v>0</v>
          </cell>
          <cell r="BG159">
            <v>50625</v>
          </cell>
        </row>
        <row r="160">
          <cell r="A160">
            <v>160</v>
          </cell>
          <cell r="J160" t="str">
            <v/>
          </cell>
          <cell r="L160" t="str">
            <v>J</v>
          </cell>
          <cell r="M160" t="str">
            <v>J</v>
          </cell>
          <cell r="N160">
            <v>0</v>
          </cell>
          <cell r="R160">
            <v>0</v>
          </cell>
          <cell r="S160">
            <v>0</v>
          </cell>
          <cell r="W160">
            <v>0</v>
          </cell>
          <cell r="X160">
            <v>0</v>
          </cell>
          <cell r="AB160">
            <v>0</v>
          </cell>
          <cell r="AE160">
            <v>0</v>
          </cell>
          <cell r="AF160">
            <v>0</v>
          </cell>
          <cell r="AG160">
            <v>0</v>
          </cell>
          <cell r="AH160">
            <v>0</v>
          </cell>
          <cell r="AI160">
            <v>0</v>
          </cell>
          <cell r="AJ160">
            <v>0</v>
          </cell>
          <cell r="AK160">
            <v>0</v>
          </cell>
          <cell r="AL160">
            <v>0</v>
          </cell>
          <cell r="AM160">
            <v>0</v>
          </cell>
          <cell r="AN160">
            <v>0</v>
          </cell>
          <cell r="AO160">
            <v>0</v>
          </cell>
          <cell r="AP160">
            <v>0</v>
          </cell>
          <cell r="AQ160">
            <v>0</v>
          </cell>
          <cell r="AR160">
            <v>0</v>
          </cell>
          <cell r="AS160">
            <v>0</v>
          </cell>
          <cell r="AT160">
            <v>0</v>
          </cell>
          <cell r="AU160">
            <v>0</v>
          </cell>
          <cell r="AV160">
            <v>0</v>
          </cell>
          <cell r="AW160">
            <v>0</v>
          </cell>
          <cell r="AX160">
            <v>0</v>
          </cell>
          <cell r="AY160">
            <v>0</v>
          </cell>
          <cell r="AZ160">
            <v>0</v>
          </cell>
          <cell r="BA160">
            <v>0</v>
          </cell>
          <cell r="BB160">
            <v>0</v>
          </cell>
          <cell r="BC160">
            <v>0</v>
          </cell>
          <cell r="BD160">
            <v>0</v>
          </cell>
          <cell r="BE160">
            <v>0</v>
          </cell>
          <cell r="BF160">
            <v>0</v>
          </cell>
          <cell r="BG160">
            <v>0</v>
          </cell>
        </row>
        <row r="161">
          <cell r="A161">
            <v>161</v>
          </cell>
          <cell r="F161" t="str">
            <v>5</v>
          </cell>
          <cell r="G161" t="str">
            <v>5</v>
          </cell>
          <cell r="I161" t="str">
            <v>EN</v>
          </cell>
          <cell r="J161" t="str">
            <v>ENGG. ITEMS</v>
          </cell>
          <cell r="K161" t="str">
            <v>Gen</v>
          </cell>
          <cell r="L161" t="str">
            <v>J</v>
          </cell>
          <cell r="M161" t="str">
            <v>J</v>
          </cell>
          <cell r="N161" t="str">
            <v>D</v>
          </cell>
          <cell r="O161" t="str">
            <v>STRHW</v>
          </cell>
          <cell r="P161" t="str">
            <v>Bolted type 11 kV Single tension string assembly with 3</v>
          </cell>
          <cell r="Q161" t="str">
            <v>No.</v>
          </cell>
          <cell r="R161">
            <v>1</v>
          </cell>
          <cell r="S161">
            <v>1</v>
          </cell>
          <cell r="T161">
            <v>18</v>
          </cell>
          <cell r="W161">
            <v>18</v>
          </cell>
          <cell r="X161">
            <v>18</v>
          </cell>
          <cell r="Z161" t="str">
            <v>INR</v>
          </cell>
          <cell r="AA161">
            <v>1400</v>
          </cell>
          <cell r="AB161">
            <v>1400</v>
          </cell>
          <cell r="AE161">
            <v>0</v>
          </cell>
          <cell r="AF161">
            <v>1400</v>
          </cell>
          <cell r="AG161">
            <v>25200</v>
          </cell>
          <cell r="AH161">
            <v>1.4110763031790636</v>
          </cell>
          <cell r="AI161">
            <v>35559</v>
          </cell>
          <cell r="AJ161">
            <v>4113</v>
          </cell>
          <cell r="AK161">
            <v>1173</v>
          </cell>
          <cell r="AL161">
            <v>40845</v>
          </cell>
          <cell r="AM161">
            <v>5349</v>
          </cell>
          <cell r="AN161">
            <v>0</v>
          </cell>
          <cell r="AO161">
            <v>0</v>
          </cell>
          <cell r="AP161">
            <v>46194</v>
          </cell>
          <cell r="AQ161">
            <v>105</v>
          </cell>
          <cell r="AR161">
            <v>1890</v>
          </cell>
          <cell r="AS161">
            <v>0.92056072400640576</v>
          </cell>
          <cell r="AT161">
            <v>1740</v>
          </cell>
          <cell r="AU161">
            <v>0</v>
          </cell>
          <cell r="AV161">
            <v>197.63919821826266</v>
          </cell>
          <cell r="AW161">
            <v>1937.6391982182627</v>
          </cell>
          <cell r="AX161">
            <v>48131.639198218261</v>
          </cell>
          <cell r="AY161">
            <v>0.16320000000000001</v>
          </cell>
          <cell r="AZ161">
            <v>0.04</v>
          </cell>
          <cell r="BA161">
            <v>0.21226542654802327</v>
          </cell>
          <cell r="BB161">
            <v>0</v>
          </cell>
          <cell r="BC161">
            <v>0</v>
          </cell>
          <cell r="BD161">
            <v>110</v>
          </cell>
          <cell r="BE161">
            <v>105</v>
          </cell>
          <cell r="BF161">
            <v>0</v>
          </cell>
          <cell r="BG161">
            <v>25200</v>
          </cell>
        </row>
        <row r="162">
          <cell r="A162">
            <v>162</v>
          </cell>
          <cell r="J162" t="str">
            <v/>
          </cell>
          <cell r="L162" t="str">
            <v>J</v>
          </cell>
          <cell r="M162" t="str">
            <v>J</v>
          </cell>
          <cell r="N162">
            <v>0</v>
          </cell>
          <cell r="P162" t="str">
            <v>numbers FOG type disc insulators (E&amp;M strength 9000</v>
          </cell>
          <cell r="R162">
            <v>0</v>
          </cell>
          <cell r="S162">
            <v>0</v>
          </cell>
          <cell r="W162">
            <v>0</v>
          </cell>
          <cell r="X162">
            <v>0</v>
          </cell>
          <cell r="AB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v>
          </cell>
        </row>
        <row r="163">
          <cell r="A163">
            <v>163</v>
          </cell>
          <cell r="J163" t="str">
            <v/>
          </cell>
          <cell r="L163" t="str">
            <v>J</v>
          </cell>
          <cell r="M163" t="str">
            <v>J</v>
          </cell>
          <cell r="N163">
            <v>0</v>
          </cell>
          <cell r="P163" t="str">
            <v>kg) per string with all hardware accessories including</v>
          </cell>
          <cell r="R163">
            <v>0</v>
          </cell>
          <cell r="S163">
            <v>0</v>
          </cell>
          <cell r="W163">
            <v>0</v>
          </cell>
          <cell r="X163">
            <v>0</v>
          </cell>
          <cell r="AB163">
            <v>0</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v>0</v>
          </cell>
          <cell r="AS163">
            <v>0</v>
          </cell>
          <cell r="AT163">
            <v>0</v>
          </cell>
          <cell r="AU163">
            <v>0</v>
          </cell>
          <cell r="AV163">
            <v>0</v>
          </cell>
          <cell r="AW163">
            <v>0</v>
          </cell>
          <cell r="AX163">
            <v>0</v>
          </cell>
          <cell r="AY163">
            <v>0</v>
          </cell>
          <cell r="AZ163">
            <v>0</v>
          </cell>
          <cell r="BA163">
            <v>0</v>
          </cell>
          <cell r="BB163">
            <v>0</v>
          </cell>
          <cell r="BC163">
            <v>0</v>
          </cell>
          <cell r="BD163">
            <v>0</v>
          </cell>
          <cell r="BE163">
            <v>0</v>
          </cell>
          <cell r="BF163">
            <v>0</v>
          </cell>
          <cell r="BG163">
            <v>0</v>
          </cell>
        </row>
        <row r="164">
          <cell r="A164">
            <v>164</v>
          </cell>
          <cell r="J164" t="str">
            <v/>
          </cell>
          <cell r="L164" t="str">
            <v>J</v>
          </cell>
          <cell r="M164" t="str">
            <v>J</v>
          </cell>
          <cell r="N164">
            <v>0</v>
          </cell>
          <cell r="P164" t="str">
            <v>ball &amp; socket connections and tension clamp sets</v>
          </cell>
          <cell r="R164">
            <v>0</v>
          </cell>
          <cell r="S164">
            <v>0</v>
          </cell>
          <cell r="W164">
            <v>0</v>
          </cell>
          <cell r="X164">
            <v>0</v>
          </cell>
          <cell r="AB164">
            <v>0</v>
          </cell>
          <cell r="AE164">
            <v>0</v>
          </cell>
          <cell r="AF164">
            <v>0</v>
          </cell>
          <cell r="AG164">
            <v>0</v>
          </cell>
          <cell r="AH164">
            <v>0</v>
          </cell>
          <cell r="AI164">
            <v>0</v>
          </cell>
          <cell r="AJ164">
            <v>0</v>
          </cell>
          <cell r="AK164">
            <v>0</v>
          </cell>
          <cell r="AL164">
            <v>0</v>
          </cell>
          <cell r="AM164">
            <v>0</v>
          </cell>
          <cell r="AN164">
            <v>0</v>
          </cell>
          <cell r="AO164">
            <v>0</v>
          </cell>
          <cell r="AP164">
            <v>0</v>
          </cell>
          <cell r="AQ164">
            <v>0</v>
          </cell>
          <cell r="AR164">
            <v>0</v>
          </cell>
          <cell r="AS164">
            <v>0</v>
          </cell>
          <cell r="AT164">
            <v>0</v>
          </cell>
          <cell r="AU164">
            <v>0</v>
          </cell>
          <cell r="AV164">
            <v>0</v>
          </cell>
          <cell r="AW164">
            <v>0</v>
          </cell>
          <cell r="AX164">
            <v>0</v>
          </cell>
          <cell r="AY164">
            <v>0</v>
          </cell>
          <cell r="AZ164">
            <v>0</v>
          </cell>
          <cell r="BA164">
            <v>0</v>
          </cell>
          <cell r="BB164">
            <v>0</v>
          </cell>
          <cell r="BC164">
            <v>0</v>
          </cell>
          <cell r="BD164">
            <v>0</v>
          </cell>
          <cell r="BE164">
            <v>0</v>
          </cell>
          <cell r="BF164">
            <v>0</v>
          </cell>
          <cell r="BG164">
            <v>0</v>
          </cell>
        </row>
        <row r="165">
          <cell r="A165">
            <v>165</v>
          </cell>
          <cell r="J165" t="str">
            <v/>
          </cell>
          <cell r="L165" t="str">
            <v>J</v>
          </cell>
          <cell r="M165" t="str">
            <v>J</v>
          </cell>
          <cell r="N165">
            <v>0</v>
          </cell>
          <cell r="P165" t="str">
            <v>suitable for twin Zebra ACSR (string).</v>
          </cell>
          <cell r="R165">
            <v>0</v>
          </cell>
          <cell r="S165">
            <v>0</v>
          </cell>
          <cell r="W165">
            <v>0</v>
          </cell>
          <cell r="X165">
            <v>0</v>
          </cell>
          <cell r="AB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v>
          </cell>
        </row>
        <row r="166">
          <cell r="A166">
            <v>166</v>
          </cell>
          <cell r="F166" t="str">
            <v>5.1</v>
          </cell>
          <cell r="G166" t="str">
            <v>5.1</v>
          </cell>
          <cell r="I166" t="str">
            <v>EQ</v>
          </cell>
          <cell r="J166" t="str">
            <v>EQPTS</v>
          </cell>
          <cell r="K166">
            <v>11</v>
          </cell>
          <cell r="L166" t="str">
            <v>J</v>
          </cell>
          <cell r="M166" t="str">
            <v>J</v>
          </cell>
          <cell r="N166" t="str">
            <v>C</v>
          </cell>
          <cell r="O166" t="str">
            <v>DISC</v>
          </cell>
          <cell r="P166" t="str">
            <v>Disc Insulator for the above [ETC incl. in string assembly]</v>
          </cell>
          <cell r="Q166" t="str">
            <v>Nos</v>
          </cell>
          <cell r="R166">
            <v>54</v>
          </cell>
          <cell r="S166">
            <v>54</v>
          </cell>
          <cell r="T166">
            <v>54</v>
          </cell>
          <cell r="W166">
            <v>54</v>
          </cell>
          <cell r="X166">
            <v>54</v>
          </cell>
          <cell r="Y166" t="str">
            <v>WSI/0205</v>
          </cell>
          <cell r="Z166" t="str">
            <v>INR</v>
          </cell>
          <cell r="AA166">
            <v>375</v>
          </cell>
          <cell r="AB166">
            <v>375</v>
          </cell>
          <cell r="AE166">
            <v>0</v>
          </cell>
          <cell r="AF166">
            <v>375</v>
          </cell>
          <cell r="AG166">
            <v>20250</v>
          </cell>
          <cell r="AH166">
            <v>1.3640417401703189</v>
          </cell>
          <cell r="AI166">
            <v>27622</v>
          </cell>
          <cell r="AJ166">
            <v>3305</v>
          </cell>
          <cell r="AK166">
            <v>942</v>
          </cell>
          <cell r="AL166">
            <v>31869</v>
          </cell>
          <cell r="AM166">
            <v>41</v>
          </cell>
          <cell r="AN166">
            <v>0</v>
          </cell>
          <cell r="AO166">
            <v>0</v>
          </cell>
          <cell r="AP166">
            <v>31910</v>
          </cell>
          <cell r="AQ166">
            <v>0</v>
          </cell>
          <cell r="AR166">
            <v>0</v>
          </cell>
          <cell r="AS166">
            <v>0.92056072400640576</v>
          </cell>
          <cell r="AT166">
            <v>0</v>
          </cell>
          <cell r="AU166">
            <v>0</v>
          </cell>
          <cell r="AV166">
            <v>0</v>
          </cell>
          <cell r="AW166">
            <v>0</v>
          </cell>
          <cell r="AX166">
            <v>31910</v>
          </cell>
          <cell r="AY166">
            <v>0.16320000000000001</v>
          </cell>
          <cell r="AZ166">
            <v>0.04</v>
          </cell>
          <cell r="BA166">
            <v>2E-3</v>
          </cell>
          <cell r="BB166">
            <v>0</v>
          </cell>
          <cell r="BC166">
            <v>0</v>
          </cell>
          <cell r="BD166">
            <v>0</v>
          </cell>
          <cell r="BE166">
            <v>0</v>
          </cell>
          <cell r="BF166">
            <v>0</v>
          </cell>
          <cell r="BG166">
            <v>20250</v>
          </cell>
        </row>
        <row r="167">
          <cell r="A167">
            <v>167</v>
          </cell>
          <cell r="J167" t="str">
            <v/>
          </cell>
          <cell r="L167" t="str">
            <v>J</v>
          </cell>
          <cell r="M167" t="str">
            <v>J</v>
          </cell>
          <cell r="N167">
            <v>0</v>
          </cell>
          <cell r="R167">
            <v>0</v>
          </cell>
          <cell r="S167">
            <v>0</v>
          </cell>
          <cell r="W167">
            <v>0</v>
          </cell>
          <cell r="X167">
            <v>0</v>
          </cell>
          <cell r="AB167">
            <v>0</v>
          </cell>
          <cell r="AE167">
            <v>0</v>
          </cell>
          <cell r="AF167">
            <v>0</v>
          </cell>
          <cell r="AG167">
            <v>0</v>
          </cell>
          <cell r="AH167">
            <v>0</v>
          </cell>
          <cell r="AI167">
            <v>0</v>
          </cell>
          <cell r="AJ167">
            <v>0</v>
          </cell>
          <cell r="AK167">
            <v>0</v>
          </cell>
          <cell r="AL167">
            <v>0</v>
          </cell>
          <cell r="AM167">
            <v>0</v>
          </cell>
          <cell r="AN167">
            <v>0</v>
          </cell>
          <cell r="AO167">
            <v>0</v>
          </cell>
          <cell r="AP167">
            <v>0</v>
          </cell>
          <cell r="AQ167">
            <v>0</v>
          </cell>
          <cell r="AR167">
            <v>0</v>
          </cell>
          <cell r="AS167">
            <v>0</v>
          </cell>
          <cell r="AT167">
            <v>0</v>
          </cell>
          <cell r="AU167">
            <v>0</v>
          </cell>
          <cell r="AV167">
            <v>0</v>
          </cell>
          <cell r="AW167">
            <v>0</v>
          </cell>
          <cell r="AX167">
            <v>0</v>
          </cell>
          <cell r="AY167">
            <v>0</v>
          </cell>
          <cell r="AZ167">
            <v>0</v>
          </cell>
          <cell r="BA167">
            <v>0</v>
          </cell>
          <cell r="BB167">
            <v>0</v>
          </cell>
          <cell r="BC167">
            <v>0</v>
          </cell>
          <cell r="BD167">
            <v>0</v>
          </cell>
          <cell r="BE167">
            <v>0</v>
          </cell>
          <cell r="BF167">
            <v>0</v>
          </cell>
          <cell r="BG167">
            <v>0</v>
          </cell>
        </row>
        <row r="168">
          <cell r="A168">
            <v>168</v>
          </cell>
          <cell r="F168" t="str">
            <v>6</v>
          </cell>
          <cell r="G168" t="str">
            <v>6</v>
          </cell>
          <cell r="J168" t="str">
            <v/>
          </cell>
          <cell r="L168" t="str">
            <v>J</v>
          </cell>
          <cell r="M168" t="str">
            <v>J</v>
          </cell>
          <cell r="N168">
            <v>0</v>
          </cell>
          <cell r="P168" t="str">
            <v>Bolted type T-Clamp and PG Clamp for all voltage classes :-</v>
          </cell>
          <cell r="R168">
            <v>0</v>
          </cell>
          <cell r="S168">
            <v>0</v>
          </cell>
          <cell r="W168">
            <v>0</v>
          </cell>
          <cell r="X168">
            <v>0</v>
          </cell>
          <cell r="AB168">
            <v>0</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0</v>
          </cell>
          <cell r="BG168">
            <v>0</v>
          </cell>
        </row>
        <row r="169">
          <cell r="A169">
            <v>169</v>
          </cell>
          <cell r="I169" t="str">
            <v>EN</v>
          </cell>
          <cell r="J169" t="str">
            <v>ENGG. ITEMS</v>
          </cell>
          <cell r="K169" t="str">
            <v>Gen</v>
          </cell>
          <cell r="L169" t="str">
            <v>J</v>
          </cell>
          <cell r="M169" t="str">
            <v>J</v>
          </cell>
          <cell r="N169" t="str">
            <v>D</v>
          </cell>
          <cell r="O169" t="str">
            <v>STRHW</v>
          </cell>
          <cell r="P169" t="str">
            <v>i) T-Clamp     0.4/0.4 sq."</v>
          </cell>
          <cell r="Q169" t="str">
            <v>No.</v>
          </cell>
          <cell r="R169">
            <v>1</v>
          </cell>
          <cell r="S169">
            <v>1</v>
          </cell>
          <cell r="T169">
            <v>309</v>
          </cell>
          <cell r="W169">
            <v>309</v>
          </cell>
          <cell r="X169">
            <v>309</v>
          </cell>
          <cell r="Z169" t="str">
            <v>INR</v>
          </cell>
          <cell r="AA169">
            <v>275</v>
          </cell>
          <cell r="AB169">
            <v>275</v>
          </cell>
          <cell r="AE169">
            <v>0</v>
          </cell>
          <cell r="AF169">
            <v>275</v>
          </cell>
          <cell r="AG169">
            <v>84975</v>
          </cell>
          <cell r="AH169">
            <v>1.4110763031790636</v>
          </cell>
          <cell r="AI169">
            <v>119906</v>
          </cell>
          <cell r="AJ169">
            <v>13868</v>
          </cell>
          <cell r="AK169">
            <v>3954</v>
          </cell>
          <cell r="AL169">
            <v>137728</v>
          </cell>
          <cell r="AM169">
            <v>18037</v>
          </cell>
          <cell r="AN169">
            <v>0</v>
          </cell>
          <cell r="AO169">
            <v>0</v>
          </cell>
          <cell r="AP169">
            <v>155765</v>
          </cell>
          <cell r="AQ169">
            <v>105</v>
          </cell>
          <cell r="AR169">
            <v>32445</v>
          </cell>
          <cell r="AS169">
            <v>0.92056072400640576</v>
          </cell>
          <cell r="AT169">
            <v>29868</v>
          </cell>
          <cell r="AU169">
            <v>0</v>
          </cell>
          <cell r="AV169">
            <v>3392.5790645879752</v>
          </cell>
          <cell r="AW169">
            <v>33260.579064587975</v>
          </cell>
          <cell r="AX169">
            <v>189025.57906458798</v>
          </cell>
          <cell r="AY169">
            <v>0.16320000000000001</v>
          </cell>
          <cell r="AZ169">
            <v>0.04</v>
          </cell>
          <cell r="BA169">
            <v>0.21226542654802327</v>
          </cell>
          <cell r="BB169">
            <v>0</v>
          </cell>
          <cell r="BC169">
            <v>0</v>
          </cell>
          <cell r="BD169">
            <v>110</v>
          </cell>
          <cell r="BE169">
            <v>105</v>
          </cell>
          <cell r="BF169">
            <v>0</v>
          </cell>
          <cell r="BG169">
            <v>84975</v>
          </cell>
        </row>
        <row r="170">
          <cell r="A170">
            <v>170</v>
          </cell>
          <cell r="I170" t="str">
            <v>EN</v>
          </cell>
          <cell r="J170" t="str">
            <v>ENGG. ITEMS</v>
          </cell>
          <cell r="K170" t="str">
            <v>Gen</v>
          </cell>
          <cell r="L170" t="str">
            <v>J</v>
          </cell>
          <cell r="M170" t="str">
            <v>J</v>
          </cell>
          <cell r="N170" t="str">
            <v>D</v>
          </cell>
          <cell r="O170" t="str">
            <v>STRHW</v>
          </cell>
          <cell r="P170" t="str">
            <v>ii) T-Clamp     0.2/0.4 sq."</v>
          </cell>
          <cell r="Q170" t="str">
            <v>No.</v>
          </cell>
          <cell r="R170">
            <v>1</v>
          </cell>
          <cell r="S170">
            <v>1</v>
          </cell>
          <cell r="T170">
            <v>69</v>
          </cell>
          <cell r="W170">
            <v>69</v>
          </cell>
          <cell r="X170">
            <v>69</v>
          </cell>
          <cell r="Z170" t="str">
            <v>INR</v>
          </cell>
          <cell r="AA170">
            <v>275</v>
          </cell>
          <cell r="AB170">
            <v>275</v>
          </cell>
          <cell r="AE170">
            <v>0</v>
          </cell>
          <cell r="AF170">
            <v>275</v>
          </cell>
          <cell r="AG170">
            <v>18975</v>
          </cell>
          <cell r="AH170">
            <v>1.4110763031790636</v>
          </cell>
          <cell r="AI170">
            <v>26775</v>
          </cell>
          <cell r="AJ170">
            <v>3097</v>
          </cell>
          <cell r="AK170">
            <v>883</v>
          </cell>
          <cell r="AL170">
            <v>30755</v>
          </cell>
          <cell r="AM170">
            <v>4028</v>
          </cell>
          <cell r="AN170">
            <v>0</v>
          </cell>
          <cell r="AO170">
            <v>0</v>
          </cell>
          <cell r="AP170">
            <v>34783</v>
          </cell>
          <cell r="AQ170">
            <v>105</v>
          </cell>
          <cell r="AR170">
            <v>7245</v>
          </cell>
          <cell r="AS170">
            <v>0.92056072400640576</v>
          </cell>
          <cell r="AT170">
            <v>6669</v>
          </cell>
          <cell r="AU170">
            <v>0</v>
          </cell>
          <cell r="AV170">
            <v>757.50334075723822</v>
          </cell>
          <cell r="AW170">
            <v>7426.5033407572382</v>
          </cell>
          <cell r="AX170">
            <v>42209.503340757241</v>
          </cell>
          <cell r="AY170">
            <v>0.16320000000000001</v>
          </cell>
          <cell r="AZ170">
            <v>0.04</v>
          </cell>
          <cell r="BA170">
            <v>0.21226542654802327</v>
          </cell>
          <cell r="BB170">
            <v>0</v>
          </cell>
          <cell r="BC170">
            <v>0</v>
          </cell>
          <cell r="BD170">
            <v>110</v>
          </cell>
          <cell r="BE170">
            <v>105</v>
          </cell>
          <cell r="BF170">
            <v>0</v>
          </cell>
          <cell r="BG170">
            <v>18975</v>
          </cell>
        </row>
        <row r="171">
          <cell r="A171">
            <v>171</v>
          </cell>
          <cell r="I171" t="str">
            <v>EN</v>
          </cell>
          <cell r="J171" t="str">
            <v>ENGG. ITEMS</v>
          </cell>
          <cell r="K171" t="str">
            <v>Gen</v>
          </cell>
          <cell r="L171" t="str">
            <v>J</v>
          </cell>
          <cell r="M171" t="str">
            <v>J</v>
          </cell>
          <cell r="N171" t="str">
            <v>D</v>
          </cell>
          <cell r="O171" t="str">
            <v>STRHW</v>
          </cell>
          <cell r="P171" t="str">
            <v>iii) PG Clamp 0.4/0.4 sq."</v>
          </cell>
          <cell r="Q171" t="str">
            <v>No.</v>
          </cell>
          <cell r="R171">
            <v>1</v>
          </cell>
          <cell r="S171">
            <v>1</v>
          </cell>
          <cell r="T171">
            <v>222</v>
          </cell>
          <cell r="W171">
            <v>222</v>
          </cell>
          <cell r="X171">
            <v>222</v>
          </cell>
          <cell r="Z171" t="str">
            <v>INR</v>
          </cell>
          <cell r="AA171">
            <v>300</v>
          </cell>
          <cell r="AB171">
            <v>300</v>
          </cell>
          <cell r="AE171">
            <v>0</v>
          </cell>
          <cell r="AF171">
            <v>300</v>
          </cell>
          <cell r="AG171">
            <v>66600</v>
          </cell>
          <cell r="AH171">
            <v>1.4110763031790636</v>
          </cell>
          <cell r="AI171">
            <v>93978</v>
          </cell>
          <cell r="AJ171">
            <v>10869</v>
          </cell>
          <cell r="AK171">
            <v>3099</v>
          </cell>
          <cell r="AL171">
            <v>107946</v>
          </cell>
          <cell r="AM171">
            <v>14137</v>
          </cell>
          <cell r="AN171">
            <v>0</v>
          </cell>
          <cell r="AO171">
            <v>0</v>
          </cell>
          <cell r="AP171">
            <v>122083</v>
          </cell>
          <cell r="AQ171">
            <v>105</v>
          </cell>
          <cell r="AR171">
            <v>23310</v>
          </cell>
          <cell r="AS171">
            <v>0.92056072400640576</v>
          </cell>
          <cell r="AT171">
            <v>21458</v>
          </cell>
          <cell r="AU171">
            <v>0</v>
          </cell>
          <cell r="AV171">
            <v>2437.322939866368</v>
          </cell>
          <cell r="AW171">
            <v>23895.322939866368</v>
          </cell>
          <cell r="AX171">
            <v>145978.32293986637</v>
          </cell>
          <cell r="AY171">
            <v>0.16320000000000001</v>
          </cell>
          <cell r="AZ171">
            <v>0.04</v>
          </cell>
          <cell r="BA171">
            <v>0.21226542654802327</v>
          </cell>
          <cell r="BB171">
            <v>0</v>
          </cell>
          <cell r="BC171">
            <v>0</v>
          </cell>
          <cell r="BD171">
            <v>110</v>
          </cell>
          <cell r="BE171">
            <v>105</v>
          </cell>
          <cell r="BF171">
            <v>0</v>
          </cell>
          <cell r="BG171">
            <v>66600</v>
          </cell>
        </row>
        <row r="172">
          <cell r="A172">
            <v>172</v>
          </cell>
          <cell r="I172" t="str">
            <v>EN</v>
          </cell>
          <cell r="J172" t="str">
            <v>ENGG. ITEMS</v>
          </cell>
          <cell r="K172" t="str">
            <v>Gen</v>
          </cell>
          <cell r="L172" t="str">
            <v>J</v>
          </cell>
          <cell r="M172" t="str">
            <v>J</v>
          </cell>
          <cell r="N172" t="str">
            <v>D</v>
          </cell>
          <cell r="O172" t="str">
            <v>STRHW</v>
          </cell>
          <cell r="P172" t="str">
            <v>iv) PG Clamp 0.2/0.4 sq."</v>
          </cell>
          <cell r="Q172" t="str">
            <v>No.</v>
          </cell>
          <cell r="R172">
            <v>1</v>
          </cell>
          <cell r="S172">
            <v>1</v>
          </cell>
          <cell r="T172">
            <v>27</v>
          </cell>
          <cell r="W172">
            <v>27</v>
          </cell>
          <cell r="X172">
            <v>27</v>
          </cell>
          <cell r="Z172" t="str">
            <v>INR</v>
          </cell>
          <cell r="AA172">
            <v>300</v>
          </cell>
          <cell r="AB172">
            <v>300</v>
          </cell>
          <cell r="AE172">
            <v>0</v>
          </cell>
          <cell r="AF172">
            <v>300</v>
          </cell>
          <cell r="AG172">
            <v>8100</v>
          </cell>
          <cell r="AH172">
            <v>1.4110763031790636</v>
          </cell>
          <cell r="AI172">
            <v>11430</v>
          </cell>
          <cell r="AJ172">
            <v>1322</v>
          </cell>
          <cell r="AK172">
            <v>377</v>
          </cell>
          <cell r="AL172">
            <v>13129</v>
          </cell>
          <cell r="AM172">
            <v>1719</v>
          </cell>
          <cell r="AN172">
            <v>0</v>
          </cell>
          <cell r="AO172">
            <v>0</v>
          </cell>
          <cell r="AP172">
            <v>14848</v>
          </cell>
          <cell r="AQ172">
            <v>105</v>
          </cell>
          <cell r="AR172">
            <v>2835</v>
          </cell>
          <cell r="AS172">
            <v>0.92056072400640576</v>
          </cell>
          <cell r="AT172">
            <v>2610</v>
          </cell>
          <cell r="AU172">
            <v>0</v>
          </cell>
          <cell r="AV172">
            <v>296.45879732739422</v>
          </cell>
          <cell r="AW172">
            <v>2906.4587973273942</v>
          </cell>
          <cell r="AX172">
            <v>17754.458797327396</v>
          </cell>
          <cell r="AY172">
            <v>0.16320000000000001</v>
          </cell>
          <cell r="AZ172">
            <v>0.04</v>
          </cell>
          <cell r="BA172">
            <v>0.21226542654802327</v>
          </cell>
          <cell r="BB172">
            <v>0</v>
          </cell>
          <cell r="BC172">
            <v>0</v>
          </cell>
          <cell r="BD172">
            <v>110</v>
          </cell>
          <cell r="BE172">
            <v>105</v>
          </cell>
          <cell r="BF172">
            <v>0</v>
          </cell>
          <cell r="BG172">
            <v>8100</v>
          </cell>
        </row>
        <row r="173">
          <cell r="A173">
            <v>173</v>
          </cell>
          <cell r="J173" t="str">
            <v/>
          </cell>
          <cell r="L173" t="str">
            <v>J</v>
          </cell>
          <cell r="M173" t="str">
            <v>J</v>
          </cell>
          <cell r="N173">
            <v>0</v>
          </cell>
          <cell r="W173">
            <v>0</v>
          </cell>
          <cell r="X173">
            <v>0</v>
          </cell>
          <cell r="AB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row>
        <row r="174">
          <cell r="A174">
            <v>174</v>
          </cell>
          <cell r="F174" t="str">
            <v>7</v>
          </cell>
          <cell r="G174" t="str">
            <v>7</v>
          </cell>
          <cell r="J174" t="str">
            <v/>
          </cell>
          <cell r="L174" t="str">
            <v>J</v>
          </cell>
          <cell r="M174" t="str">
            <v>J</v>
          </cell>
          <cell r="N174">
            <v>0</v>
          </cell>
          <cell r="P174" t="str">
            <v>Copper lugs glands and PVC ferrules for control</v>
          </cell>
          <cell r="Q174" t="str">
            <v>No.</v>
          </cell>
          <cell r="R174">
            <v>0</v>
          </cell>
          <cell r="S174">
            <v>0</v>
          </cell>
          <cell r="W174">
            <v>0</v>
          </cell>
          <cell r="X174">
            <v>0</v>
          </cell>
          <cell r="AB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0</v>
          </cell>
          <cell r="BG174">
            <v>0</v>
          </cell>
        </row>
        <row r="175">
          <cell r="A175">
            <v>175</v>
          </cell>
          <cell r="J175" t="str">
            <v/>
          </cell>
          <cell r="L175" t="str">
            <v>J</v>
          </cell>
          <cell r="M175" t="str">
            <v>J</v>
          </cell>
          <cell r="N175">
            <v>0</v>
          </cell>
          <cell r="P175" t="str">
            <v>cabling.</v>
          </cell>
          <cell r="W175">
            <v>0</v>
          </cell>
          <cell r="X175">
            <v>0</v>
          </cell>
          <cell r="AB175">
            <v>0</v>
          </cell>
          <cell r="AE175">
            <v>0</v>
          </cell>
          <cell r="AF175">
            <v>0</v>
          </cell>
          <cell r="AG175">
            <v>0</v>
          </cell>
          <cell r="AH175">
            <v>0</v>
          </cell>
          <cell r="AI175">
            <v>0</v>
          </cell>
          <cell r="AJ175">
            <v>0</v>
          </cell>
          <cell r="AK175">
            <v>0</v>
          </cell>
          <cell r="AL175">
            <v>0</v>
          </cell>
          <cell r="AM175">
            <v>0</v>
          </cell>
          <cell r="AN175">
            <v>0</v>
          </cell>
          <cell r="AO175">
            <v>0</v>
          </cell>
          <cell r="AP175">
            <v>0</v>
          </cell>
          <cell r="AQ175">
            <v>0</v>
          </cell>
          <cell r="AR175">
            <v>0</v>
          </cell>
          <cell r="AS175">
            <v>0</v>
          </cell>
          <cell r="AT175">
            <v>0</v>
          </cell>
          <cell r="AU175">
            <v>0</v>
          </cell>
          <cell r="AV175">
            <v>0</v>
          </cell>
          <cell r="AW175">
            <v>0</v>
          </cell>
          <cell r="AX175">
            <v>0</v>
          </cell>
          <cell r="AY175">
            <v>0</v>
          </cell>
          <cell r="AZ175">
            <v>0</v>
          </cell>
          <cell r="BA175">
            <v>0</v>
          </cell>
          <cell r="BB175">
            <v>0</v>
          </cell>
          <cell r="BC175">
            <v>0</v>
          </cell>
          <cell r="BD175">
            <v>0</v>
          </cell>
          <cell r="BE175">
            <v>0</v>
          </cell>
          <cell r="BF175">
            <v>0</v>
          </cell>
          <cell r="BG175">
            <v>0</v>
          </cell>
        </row>
        <row r="176">
          <cell r="A176">
            <v>176</v>
          </cell>
          <cell r="I176" t="str">
            <v>EN</v>
          </cell>
          <cell r="J176" t="str">
            <v>ENGG. ITEMS</v>
          </cell>
          <cell r="K176" t="str">
            <v>Gen</v>
          </cell>
          <cell r="L176" t="str">
            <v>J</v>
          </cell>
          <cell r="M176" t="str">
            <v>J</v>
          </cell>
          <cell r="N176" t="str">
            <v>C</v>
          </cell>
          <cell r="O176" t="str">
            <v>MISC</v>
          </cell>
          <cell r="P176" t="str">
            <v>a)   132 kV sub-station Teliwada</v>
          </cell>
          <cell r="Q176" t="str">
            <v>Lot</v>
          </cell>
          <cell r="R176">
            <v>1</v>
          </cell>
          <cell r="S176">
            <v>1</v>
          </cell>
          <cell r="T176">
            <v>1</v>
          </cell>
          <cell r="W176">
            <v>1</v>
          </cell>
          <cell r="X176">
            <v>1</v>
          </cell>
          <cell r="Z176" t="str">
            <v>INR</v>
          </cell>
          <cell r="AA176">
            <v>25000</v>
          </cell>
          <cell r="AB176">
            <v>25000</v>
          </cell>
          <cell r="AE176">
            <v>0</v>
          </cell>
          <cell r="AF176">
            <v>25000</v>
          </cell>
          <cell r="AG176">
            <v>25000</v>
          </cell>
          <cell r="AH176">
            <v>1.3640417401703189</v>
          </cell>
          <cell r="AI176">
            <v>34101</v>
          </cell>
          <cell r="AJ176">
            <v>4080</v>
          </cell>
          <cell r="AK176">
            <v>1163</v>
          </cell>
          <cell r="AL176">
            <v>39344</v>
          </cell>
          <cell r="AM176">
            <v>50</v>
          </cell>
          <cell r="AN176">
            <v>0</v>
          </cell>
          <cell r="AO176">
            <v>0</v>
          </cell>
          <cell r="AP176">
            <v>39394</v>
          </cell>
          <cell r="AQ176">
            <v>14250</v>
          </cell>
          <cell r="AR176">
            <v>14250</v>
          </cell>
          <cell r="AS176">
            <v>0.92056072400640576</v>
          </cell>
          <cell r="AT176">
            <v>13118</v>
          </cell>
          <cell r="AU176">
            <v>0</v>
          </cell>
          <cell r="AV176">
            <v>1490.0178173719378</v>
          </cell>
          <cell r="AW176">
            <v>14608.017817371938</v>
          </cell>
          <cell r="AX176">
            <v>54002.01781737194</v>
          </cell>
          <cell r="AY176">
            <v>0.16320000000000001</v>
          </cell>
          <cell r="AZ176">
            <v>0.04</v>
          </cell>
          <cell r="BA176">
            <v>2E-3</v>
          </cell>
          <cell r="BB176">
            <v>0</v>
          </cell>
          <cell r="BC176">
            <v>0</v>
          </cell>
          <cell r="BD176">
            <v>15000</v>
          </cell>
          <cell r="BE176">
            <v>14250</v>
          </cell>
          <cell r="BF176">
            <v>0</v>
          </cell>
          <cell r="BG176">
            <v>25000</v>
          </cell>
        </row>
        <row r="177">
          <cell r="A177">
            <v>177</v>
          </cell>
          <cell r="I177" t="str">
            <v>EN</v>
          </cell>
          <cell r="J177" t="str">
            <v>ENGG. ITEMS</v>
          </cell>
          <cell r="K177" t="str">
            <v>Gen</v>
          </cell>
          <cell r="L177" t="str">
            <v>J</v>
          </cell>
          <cell r="M177" t="str">
            <v>J</v>
          </cell>
          <cell r="N177" t="str">
            <v>C</v>
          </cell>
          <cell r="O177" t="str">
            <v>MISC</v>
          </cell>
          <cell r="P177" t="str">
            <v>b) 132 kV sub-station Bhattu kalan</v>
          </cell>
          <cell r="Q177" t="str">
            <v>Lot</v>
          </cell>
          <cell r="R177">
            <v>1</v>
          </cell>
          <cell r="S177">
            <v>1</v>
          </cell>
          <cell r="T177">
            <v>1</v>
          </cell>
          <cell r="W177">
            <v>1</v>
          </cell>
          <cell r="X177">
            <v>1</v>
          </cell>
          <cell r="Z177" t="str">
            <v>INR</v>
          </cell>
          <cell r="AA177">
            <v>25000</v>
          </cell>
          <cell r="AB177">
            <v>25000</v>
          </cell>
          <cell r="AE177">
            <v>0</v>
          </cell>
          <cell r="AF177">
            <v>25000</v>
          </cell>
          <cell r="AG177">
            <v>25000</v>
          </cell>
          <cell r="AH177">
            <v>1.3640417401703189</v>
          </cell>
          <cell r="AI177">
            <v>34101</v>
          </cell>
          <cell r="AJ177">
            <v>4080</v>
          </cell>
          <cell r="AK177">
            <v>1163</v>
          </cell>
          <cell r="AL177">
            <v>39344</v>
          </cell>
          <cell r="AM177">
            <v>50</v>
          </cell>
          <cell r="AN177">
            <v>0</v>
          </cell>
          <cell r="AO177">
            <v>0</v>
          </cell>
          <cell r="AP177">
            <v>39394</v>
          </cell>
          <cell r="AQ177">
            <v>14250</v>
          </cell>
          <cell r="AR177">
            <v>14250</v>
          </cell>
          <cell r="AS177">
            <v>0.92056072400640576</v>
          </cell>
          <cell r="AT177">
            <v>13118</v>
          </cell>
          <cell r="AU177">
            <v>0</v>
          </cell>
          <cell r="AV177">
            <v>1490.0178173719378</v>
          </cell>
          <cell r="AW177">
            <v>14608.017817371938</v>
          </cell>
          <cell r="AX177">
            <v>54002.01781737194</v>
          </cell>
          <cell r="AY177">
            <v>0.16320000000000001</v>
          </cell>
          <cell r="AZ177">
            <v>0.04</v>
          </cell>
          <cell r="BA177">
            <v>2E-3</v>
          </cell>
          <cell r="BB177">
            <v>0</v>
          </cell>
          <cell r="BC177">
            <v>0</v>
          </cell>
          <cell r="BD177">
            <v>15000</v>
          </cell>
          <cell r="BE177">
            <v>14250</v>
          </cell>
          <cell r="BF177">
            <v>0</v>
          </cell>
          <cell r="BG177">
            <v>25000</v>
          </cell>
        </row>
        <row r="178">
          <cell r="A178">
            <v>178</v>
          </cell>
          <cell r="I178" t="str">
            <v>EN</v>
          </cell>
          <cell r="J178" t="str">
            <v>ENGG. ITEMS</v>
          </cell>
          <cell r="K178" t="str">
            <v>Gen</v>
          </cell>
          <cell r="L178" t="str">
            <v>J</v>
          </cell>
          <cell r="M178" t="str">
            <v>J</v>
          </cell>
          <cell r="N178" t="str">
            <v>C</v>
          </cell>
          <cell r="O178" t="str">
            <v>MISC</v>
          </cell>
          <cell r="P178" t="str">
            <v>c)  132kV sub-station Barwala</v>
          </cell>
          <cell r="Q178" t="str">
            <v>Lot</v>
          </cell>
          <cell r="R178">
            <v>1</v>
          </cell>
          <cell r="S178">
            <v>1</v>
          </cell>
          <cell r="T178">
            <v>1</v>
          </cell>
          <cell r="W178">
            <v>1</v>
          </cell>
          <cell r="X178">
            <v>1</v>
          </cell>
          <cell r="Z178" t="str">
            <v>INR</v>
          </cell>
          <cell r="AA178">
            <v>25000</v>
          </cell>
          <cell r="AB178">
            <v>25000</v>
          </cell>
          <cell r="AE178">
            <v>0</v>
          </cell>
          <cell r="AF178">
            <v>25000</v>
          </cell>
          <cell r="AG178">
            <v>25000</v>
          </cell>
          <cell r="AH178">
            <v>1.3640417401703189</v>
          </cell>
          <cell r="AI178">
            <v>34101</v>
          </cell>
          <cell r="AJ178">
            <v>4080</v>
          </cell>
          <cell r="AK178">
            <v>1163</v>
          </cell>
          <cell r="AL178">
            <v>39344</v>
          </cell>
          <cell r="AM178">
            <v>50</v>
          </cell>
          <cell r="AN178">
            <v>0</v>
          </cell>
          <cell r="AO178">
            <v>0</v>
          </cell>
          <cell r="AP178">
            <v>39394</v>
          </cell>
          <cell r="AQ178">
            <v>14250</v>
          </cell>
          <cell r="AR178">
            <v>14250</v>
          </cell>
          <cell r="AS178">
            <v>0.92056072400640576</v>
          </cell>
          <cell r="AT178">
            <v>13118</v>
          </cell>
          <cell r="AU178">
            <v>0</v>
          </cell>
          <cell r="AV178">
            <v>1490.0178173719378</v>
          </cell>
          <cell r="AW178">
            <v>14608.017817371938</v>
          </cell>
          <cell r="AX178">
            <v>54002.01781737194</v>
          </cell>
          <cell r="AY178">
            <v>0.16320000000000001</v>
          </cell>
          <cell r="AZ178">
            <v>0.04</v>
          </cell>
          <cell r="BA178">
            <v>2E-3</v>
          </cell>
          <cell r="BB178">
            <v>0</v>
          </cell>
          <cell r="BC178">
            <v>0</v>
          </cell>
          <cell r="BD178">
            <v>15000</v>
          </cell>
          <cell r="BE178">
            <v>14250</v>
          </cell>
          <cell r="BF178">
            <v>0</v>
          </cell>
          <cell r="BG178">
            <v>25000</v>
          </cell>
        </row>
        <row r="179">
          <cell r="A179">
            <v>179</v>
          </cell>
          <cell r="J179" t="str">
            <v/>
          </cell>
          <cell r="L179" t="str">
            <v>J</v>
          </cell>
          <cell r="M179" t="str">
            <v>J</v>
          </cell>
          <cell r="N179">
            <v>0</v>
          </cell>
          <cell r="W179">
            <v>0</v>
          </cell>
          <cell r="X179">
            <v>0</v>
          </cell>
          <cell r="AB179">
            <v>0</v>
          </cell>
          <cell r="AE179">
            <v>0</v>
          </cell>
          <cell r="AF179">
            <v>0</v>
          </cell>
          <cell r="AG179">
            <v>0</v>
          </cell>
          <cell r="AH179">
            <v>0</v>
          </cell>
          <cell r="AI179">
            <v>0</v>
          </cell>
          <cell r="AJ179">
            <v>0</v>
          </cell>
          <cell r="AK179">
            <v>0</v>
          </cell>
          <cell r="AL179">
            <v>0</v>
          </cell>
          <cell r="AM179">
            <v>0</v>
          </cell>
          <cell r="AN179">
            <v>0</v>
          </cell>
          <cell r="AO179">
            <v>0</v>
          </cell>
          <cell r="AP179">
            <v>0</v>
          </cell>
          <cell r="AQ179">
            <v>0</v>
          </cell>
          <cell r="AR179">
            <v>0</v>
          </cell>
          <cell r="AS179">
            <v>0</v>
          </cell>
          <cell r="AT179">
            <v>0</v>
          </cell>
          <cell r="AU179">
            <v>0</v>
          </cell>
          <cell r="AV179">
            <v>0</v>
          </cell>
          <cell r="AW179">
            <v>0</v>
          </cell>
          <cell r="AX179">
            <v>0</v>
          </cell>
          <cell r="AY179">
            <v>0</v>
          </cell>
          <cell r="AZ179">
            <v>0</v>
          </cell>
          <cell r="BA179">
            <v>0</v>
          </cell>
          <cell r="BB179">
            <v>0</v>
          </cell>
          <cell r="BC179">
            <v>0</v>
          </cell>
          <cell r="BD179">
            <v>0</v>
          </cell>
          <cell r="BE179">
            <v>0</v>
          </cell>
          <cell r="BF179">
            <v>0</v>
          </cell>
          <cell r="BG179">
            <v>0</v>
          </cell>
        </row>
        <row r="180">
          <cell r="A180">
            <v>180</v>
          </cell>
          <cell r="F180" t="str">
            <v>8</v>
          </cell>
          <cell r="G180" t="str">
            <v>8</v>
          </cell>
          <cell r="J180" t="str">
            <v/>
          </cell>
          <cell r="L180" t="str">
            <v>J</v>
          </cell>
          <cell r="M180" t="str">
            <v>J</v>
          </cell>
          <cell r="N180">
            <v>0</v>
          </cell>
          <cell r="P180" t="str">
            <v>Wooden cleats, Aluminium clamps, bolts, nuts,</v>
          </cell>
          <cell r="R180">
            <v>0</v>
          </cell>
          <cell r="S180">
            <v>0</v>
          </cell>
          <cell r="W180">
            <v>0</v>
          </cell>
          <cell r="X180">
            <v>0</v>
          </cell>
          <cell r="AB180">
            <v>0</v>
          </cell>
          <cell r="AE180">
            <v>0</v>
          </cell>
          <cell r="AF180">
            <v>0</v>
          </cell>
          <cell r="AG180">
            <v>0</v>
          </cell>
          <cell r="AH180">
            <v>0</v>
          </cell>
          <cell r="AI180">
            <v>0</v>
          </cell>
          <cell r="AJ180">
            <v>0</v>
          </cell>
          <cell r="AK180">
            <v>0</v>
          </cell>
          <cell r="AL180">
            <v>0</v>
          </cell>
          <cell r="AM180">
            <v>0</v>
          </cell>
          <cell r="AN180">
            <v>0</v>
          </cell>
          <cell r="AO180">
            <v>0</v>
          </cell>
          <cell r="AP180">
            <v>0</v>
          </cell>
          <cell r="AQ180">
            <v>0</v>
          </cell>
          <cell r="AR180">
            <v>0</v>
          </cell>
          <cell r="AS180">
            <v>0</v>
          </cell>
          <cell r="AT180">
            <v>0</v>
          </cell>
          <cell r="AU180">
            <v>0</v>
          </cell>
          <cell r="AV180">
            <v>0</v>
          </cell>
          <cell r="AW180">
            <v>0</v>
          </cell>
          <cell r="AX180">
            <v>0</v>
          </cell>
          <cell r="AY180">
            <v>0</v>
          </cell>
          <cell r="AZ180">
            <v>0</v>
          </cell>
          <cell r="BA180">
            <v>0</v>
          </cell>
          <cell r="BB180">
            <v>0</v>
          </cell>
          <cell r="BC180">
            <v>0</v>
          </cell>
          <cell r="BD180">
            <v>0</v>
          </cell>
          <cell r="BE180">
            <v>0</v>
          </cell>
          <cell r="BF180">
            <v>0</v>
          </cell>
          <cell r="BG180">
            <v>0</v>
          </cell>
        </row>
        <row r="181">
          <cell r="A181">
            <v>181</v>
          </cell>
          <cell r="J181" t="str">
            <v/>
          </cell>
          <cell r="L181" t="str">
            <v>J</v>
          </cell>
          <cell r="M181" t="str">
            <v>J</v>
          </cell>
          <cell r="N181">
            <v>0</v>
          </cell>
          <cell r="P181" t="str">
            <v>washers etc for fixing control cables in trenches</v>
          </cell>
          <cell r="W181">
            <v>0</v>
          </cell>
          <cell r="X181">
            <v>0</v>
          </cell>
          <cell r="AB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v>
          </cell>
          <cell r="AV181">
            <v>0</v>
          </cell>
          <cell r="AW181">
            <v>0</v>
          </cell>
          <cell r="AX181">
            <v>0</v>
          </cell>
          <cell r="AY181">
            <v>0</v>
          </cell>
          <cell r="AZ181">
            <v>0</v>
          </cell>
          <cell r="BA181">
            <v>0</v>
          </cell>
          <cell r="BB181">
            <v>0</v>
          </cell>
          <cell r="BC181">
            <v>0</v>
          </cell>
          <cell r="BD181">
            <v>0</v>
          </cell>
          <cell r="BE181">
            <v>0</v>
          </cell>
          <cell r="BF181">
            <v>0</v>
          </cell>
          <cell r="BG181">
            <v>0</v>
          </cell>
        </row>
        <row r="182">
          <cell r="A182">
            <v>182</v>
          </cell>
          <cell r="I182" t="str">
            <v>EN</v>
          </cell>
          <cell r="J182" t="str">
            <v>ENGG. ITEMS</v>
          </cell>
          <cell r="K182" t="str">
            <v>Gen</v>
          </cell>
          <cell r="L182" t="str">
            <v>J</v>
          </cell>
          <cell r="M182" t="str">
            <v>J</v>
          </cell>
          <cell r="N182" t="str">
            <v>C</v>
          </cell>
          <cell r="O182" t="str">
            <v>MISC</v>
          </cell>
          <cell r="P182" t="str">
            <v>a)   132 kV sub-station Teliwada</v>
          </cell>
          <cell r="Q182" t="str">
            <v>Lot</v>
          </cell>
          <cell r="R182">
            <v>1</v>
          </cell>
          <cell r="S182">
            <v>1</v>
          </cell>
          <cell r="T182">
            <v>1</v>
          </cell>
          <cell r="W182">
            <v>1</v>
          </cell>
          <cell r="X182">
            <v>1</v>
          </cell>
          <cell r="Z182" t="str">
            <v>INR</v>
          </cell>
          <cell r="AA182">
            <v>10000</v>
          </cell>
          <cell r="AB182">
            <v>10000</v>
          </cell>
          <cell r="AE182">
            <v>0</v>
          </cell>
          <cell r="AF182">
            <v>10000</v>
          </cell>
          <cell r="AG182">
            <v>10000</v>
          </cell>
          <cell r="AH182">
            <v>1.3640417401703189</v>
          </cell>
          <cell r="AI182">
            <v>13640</v>
          </cell>
          <cell r="AJ182">
            <v>1632</v>
          </cell>
          <cell r="AK182">
            <v>465</v>
          </cell>
          <cell r="AL182">
            <v>15737</v>
          </cell>
          <cell r="AM182">
            <v>20</v>
          </cell>
          <cell r="AN182">
            <v>0</v>
          </cell>
          <cell r="AO182">
            <v>0</v>
          </cell>
          <cell r="AP182">
            <v>15757</v>
          </cell>
          <cell r="AQ182">
            <v>4750</v>
          </cell>
          <cell r="AR182">
            <v>4750</v>
          </cell>
          <cell r="AS182">
            <v>0.92056072400640576</v>
          </cell>
          <cell r="AT182">
            <v>4373</v>
          </cell>
          <cell r="AU182">
            <v>0</v>
          </cell>
          <cell r="AV182">
            <v>496.71046770601333</v>
          </cell>
          <cell r="AW182">
            <v>4869.7104677060133</v>
          </cell>
          <cell r="AX182">
            <v>20626.710467706012</v>
          </cell>
          <cell r="AY182">
            <v>0.16320000000000001</v>
          </cell>
          <cell r="AZ182">
            <v>0.04</v>
          </cell>
          <cell r="BA182">
            <v>2E-3</v>
          </cell>
          <cell r="BB182">
            <v>0</v>
          </cell>
          <cell r="BC182">
            <v>0</v>
          </cell>
          <cell r="BD182">
            <v>5000</v>
          </cell>
          <cell r="BE182">
            <v>4750</v>
          </cell>
          <cell r="BF182">
            <v>0</v>
          </cell>
          <cell r="BG182">
            <v>10000</v>
          </cell>
        </row>
        <row r="183">
          <cell r="A183">
            <v>183</v>
          </cell>
          <cell r="I183" t="str">
            <v>EN</v>
          </cell>
          <cell r="J183" t="str">
            <v>ENGG. ITEMS</v>
          </cell>
          <cell r="K183" t="str">
            <v>Gen</v>
          </cell>
          <cell r="L183" t="str">
            <v>J</v>
          </cell>
          <cell r="M183" t="str">
            <v>J</v>
          </cell>
          <cell r="N183" t="str">
            <v>C</v>
          </cell>
          <cell r="O183" t="str">
            <v>MISC</v>
          </cell>
          <cell r="P183" t="str">
            <v>b) 132 kV sub-station Bhattu kalan</v>
          </cell>
          <cell r="Q183" t="str">
            <v>Lot</v>
          </cell>
          <cell r="R183">
            <v>1</v>
          </cell>
          <cell r="S183">
            <v>1</v>
          </cell>
          <cell r="T183">
            <v>1</v>
          </cell>
          <cell r="W183">
            <v>1</v>
          </cell>
          <cell r="X183">
            <v>1</v>
          </cell>
          <cell r="Z183" t="str">
            <v>INR</v>
          </cell>
          <cell r="AA183">
            <v>10000</v>
          </cell>
          <cell r="AB183">
            <v>10000</v>
          </cell>
          <cell r="AE183">
            <v>0</v>
          </cell>
          <cell r="AF183">
            <v>10000</v>
          </cell>
          <cell r="AG183">
            <v>10000</v>
          </cell>
          <cell r="AH183">
            <v>1.3640417401703189</v>
          </cell>
          <cell r="AI183">
            <v>13640</v>
          </cell>
          <cell r="AJ183">
            <v>1632</v>
          </cell>
          <cell r="AK183">
            <v>465</v>
          </cell>
          <cell r="AL183">
            <v>15737</v>
          </cell>
          <cell r="AM183">
            <v>20</v>
          </cell>
          <cell r="AN183">
            <v>0</v>
          </cell>
          <cell r="AO183">
            <v>0</v>
          </cell>
          <cell r="AP183">
            <v>15757</v>
          </cell>
          <cell r="AQ183">
            <v>4750</v>
          </cell>
          <cell r="AR183">
            <v>4750</v>
          </cell>
          <cell r="AS183">
            <v>0.92056072400640576</v>
          </cell>
          <cell r="AT183">
            <v>4373</v>
          </cell>
          <cell r="AU183">
            <v>0</v>
          </cell>
          <cell r="AV183">
            <v>496.71046770601333</v>
          </cell>
          <cell r="AW183">
            <v>4869.7104677060133</v>
          </cell>
          <cell r="AX183">
            <v>20626.710467706012</v>
          </cell>
          <cell r="AY183">
            <v>0.16320000000000001</v>
          </cell>
          <cell r="AZ183">
            <v>0.04</v>
          </cell>
          <cell r="BA183">
            <v>2E-3</v>
          </cell>
          <cell r="BB183">
            <v>0</v>
          </cell>
          <cell r="BC183">
            <v>0</v>
          </cell>
          <cell r="BD183">
            <v>5000</v>
          </cell>
          <cell r="BE183">
            <v>4750</v>
          </cell>
          <cell r="BF183">
            <v>0</v>
          </cell>
          <cell r="BG183">
            <v>10000</v>
          </cell>
        </row>
        <row r="184">
          <cell r="A184">
            <v>184</v>
          </cell>
          <cell r="I184" t="str">
            <v>EN</v>
          </cell>
          <cell r="J184" t="str">
            <v>ENGG. ITEMS</v>
          </cell>
          <cell r="K184" t="str">
            <v>Gen</v>
          </cell>
          <cell r="L184" t="str">
            <v>J</v>
          </cell>
          <cell r="M184" t="str">
            <v>J</v>
          </cell>
          <cell r="N184" t="str">
            <v>C</v>
          </cell>
          <cell r="O184" t="str">
            <v>MISC</v>
          </cell>
          <cell r="P184" t="str">
            <v>c)  132kV sub-station Barwala</v>
          </cell>
          <cell r="Q184" t="str">
            <v>Lot</v>
          </cell>
          <cell r="R184">
            <v>1</v>
          </cell>
          <cell r="S184">
            <v>1</v>
          </cell>
          <cell r="T184">
            <v>1</v>
          </cell>
          <cell r="W184">
            <v>1</v>
          </cell>
          <cell r="X184">
            <v>1</v>
          </cell>
          <cell r="Z184" t="str">
            <v>INR</v>
          </cell>
          <cell r="AA184">
            <v>10000</v>
          </cell>
          <cell r="AB184">
            <v>10000</v>
          </cell>
          <cell r="AE184">
            <v>0</v>
          </cell>
          <cell r="AF184">
            <v>10000</v>
          </cell>
          <cell r="AG184">
            <v>10000</v>
          </cell>
          <cell r="AH184">
            <v>1.3640417401703189</v>
          </cell>
          <cell r="AI184">
            <v>13640</v>
          </cell>
          <cell r="AJ184">
            <v>1632</v>
          </cell>
          <cell r="AK184">
            <v>465</v>
          </cell>
          <cell r="AL184">
            <v>15737</v>
          </cell>
          <cell r="AM184">
            <v>20</v>
          </cell>
          <cell r="AN184">
            <v>0</v>
          </cell>
          <cell r="AO184">
            <v>0</v>
          </cell>
          <cell r="AP184">
            <v>15757</v>
          </cell>
          <cell r="AQ184">
            <v>4750</v>
          </cell>
          <cell r="AR184">
            <v>4750</v>
          </cell>
          <cell r="AS184">
            <v>0.92056072400640576</v>
          </cell>
          <cell r="AT184">
            <v>4373</v>
          </cell>
          <cell r="AU184">
            <v>0</v>
          </cell>
          <cell r="AV184">
            <v>496.71046770601333</v>
          </cell>
          <cell r="AW184">
            <v>4869.7104677060133</v>
          </cell>
          <cell r="AX184">
            <v>20626.710467706012</v>
          </cell>
          <cell r="AY184">
            <v>0.16320000000000001</v>
          </cell>
          <cell r="AZ184">
            <v>0.04</v>
          </cell>
          <cell r="BA184">
            <v>2E-3</v>
          </cell>
          <cell r="BB184">
            <v>0</v>
          </cell>
          <cell r="BC184">
            <v>0</v>
          </cell>
          <cell r="BD184">
            <v>5000</v>
          </cell>
          <cell r="BE184">
            <v>4750</v>
          </cell>
          <cell r="BF184">
            <v>0</v>
          </cell>
          <cell r="BG184">
            <v>10000</v>
          </cell>
        </row>
        <row r="185">
          <cell r="A185">
            <v>185</v>
          </cell>
          <cell r="J185" t="str">
            <v/>
          </cell>
          <cell r="L185" t="str">
            <v>J</v>
          </cell>
          <cell r="M185" t="str">
            <v>J</v>
          </cell>
          <cell r="N185">
            <v>0</v>
          </cell>
          <cell r="W185">
            <v>0</v>
          </cell>
          <cell r="X185">
            <v>0</v>
          </cell>
          <cell r="AB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v>
          </cell>
          <cell r="AV185">
            <v>0</v>
          </cell>
          <cell r="AW185">
            <v>0</v>
          </cell>
          <cell r="AX185">
            <v>0</v>
          </cell>
          <cell r="AY185">
            <v>0</v>
          </cell>
          <cell r="AZ185">
            <v>0</v>
          </cell>
          <cell r="BA185">
            <v>0</v>
          </cell>
          <cell r="BB185">
            <v>0</v>
          </cell>
          <cell r="BC185">
            <v>0</v>
          </cell>
          <cell r="BD185">
            <v>0</v>
          </cell>
          <cell r="BE185">
            <v>0</v>
          </cell>
          <cell r="BF185">
            <v>0</v>
          </cell>
          <cell r="BG185">
            <v>0</v>
          </cell>
        </row>
        <row r="186">
          <cell r="A186">
            <v>186</v>
          </cell>
          <cell r="F186" t="str">
            <v>9</v>
          </cell>
          <cell r="G186" t="str">
            <v>9</v>
          </cell>
          <cell r="J186" t="str">
            <v/>
          </cell>
          <cell r="L186" t="str">
            <v>J</v>
          </cell>
          <cell r="M186" t="str">
            <v>J</v>
          </cell>
          <cell r="N186">
            <v>0</v>
          </cell>
          <cell r="P186" t="str">
            <v>Galvanised iron perforated tray with side coupler plate</v>
          </cell>
          <cell r="R186">
            <v>0</v>
          </cell>
          <cell r="S186">
            <v>0</v>
          </cell>
          <cell r="W186">
            <v>0</v>
          </cell>
          <cell r="X186">
            <v>0</v>
          </cell>
          <cell r="AB186">
            <v>0</v>
          </cell>
          <cell r="AE186">
            <v>0</v>
          </cell>
          <cell r="AF186">
            <v>0</v>
          </cell>
          <cell r="AG186">
            <v>0</v>
          </cell>
          <cell r="AH186">
            <v>0</v>
          </cell>
          <cell r="AI186">
            <v>0</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v>
          </cell>
          <cell r="BA186">
            <v>0</v>
          </cell>
          <cell r="BB186">
            <v>0</v>
          </cell>
          <cell r="BC186">
            <v>0</v>
          </cell>
          <cell r="BD186">
            <v>0</v>
          </cell>
          <cell r="BE186">
            <v>0</v>
          </cell>
          <cell r="BF186">
            <v>0</v>
          </cell>
          <cell r="BG186">
            <v>0</v>
          </cell>
        </row>
        <row r="187">
          <cell r="A187">
            <v>187</v>
          </cell>
          <cell r="J187" t="str">
            <v/>
          </cell>
          <cell r="L187" t="str">
            <v>J</v>
          </cell>
          <cell r="M187" t="str">
            <v>J</v>
          </cell>
          <cell r="N187">
            <v>0</v>
          </cell>
          <cell r="P187" t="str">
            <v>bolts, nuts, washers and clamps etc. of size 150x25x2</v>
          </cell>
          <cell r="W187">
            <v>0</v>
          </cell>
          <cell r="X187">
            <v>0</v>
          </cell>
          <cell r="AB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v>
          </cell>
          <cell r="AS187">
            <v>0</v>
          </cell>
          <cell r="AT187">
            <v>0</v>
          </cell>
          <cell r="AU187">
            <v>0</v>
          </cell>
          <cell r="AV187">
            <v>0</v>
          </cell>
          <cell r="AW187">
            <v>0</v>
          </cell>
          <cell r="AX187">
            <v>0</v>
          </cell>
          <cell r="AY187">
            <v>0</v>
          </cell>
          <cell r="AZ187">
            <v>0</v>
          </cell>
          <cell r="BA187">
            <v>0</v>
          </cell>
          <cell r="BB187">
            <v>0</v>
          </cell>
          <cell r="BC187">
            <v>0</v>
          </cell>
          <cell r="BD187">
            <v>0</v>
          </cell>
          <cell r="BE187">
            <v>0</v>
          </cell>
          <cell r="BF187">
            <v>0</v>
          </cell>
          <cell r="BG187">
            <v>0</v>
          </cell>
        </row>
        <row r="188">
          <cell r="A188">
            <v>188</v>
          </cell>
          <cell r="J188" t="str">
            <v/>
          </cell>
          <cell r="L188" t="str">
            <v>J</v>
          </cell>
          <cell r="M188" t="str">
            <v>J</v>
          </cell>
          <cell r="N188">
            <v>0</v>
          </cell>
          <cell r="P188" t="str">
            <v>mm, 100x25x2 mm and 75x25x2 mm</v>
          </cell>
          <cell r="W188">
            <v>0</v>
          </cell>
          <cell r="X188">
            <v>0</v>
          </cell>
          <cell r="AB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cell r="BC188">
            <v>0</v>
          </cell>
          <cell r="BD188">
            <v>0</v>
          </cell>
          <cell r="BE188">
            <v>0</v>
          </cell>
          <cell r="BF188">
            <v>0</v>
          </cell>
          <cell r="BG188">
            <v>0</v>
          </cell>
        </row>
        <row r="189">
          <cell r="A189">
            <v>189</v>
          </cell>
          <cell r="I189" t="str">
            <v>EN</v>
          </cell>
          <cell r="J189" t="str">
            <v>ENGG. ITEMS</v>
          </cell>
          <cell r="K189" t="str">
            <v>Gen</v>
          </cell>
          <cell r="L189" t="str">
            <v>J</v>
          </cell>
          <cell r="M189" t="str">
            <v>J</v>
          </cell>
          <cell r="N189" t="str">
            <v>C</v>
          </cell>
          <cell r="O189" t="str">
            <v>MISC</v>
          </cell>
          <cell r="P189" t="str">
            <v>a)   132 kV sub-station Teliwada</v>
          </cell>
          <cell r="Q189" t="str">
            <v>Lot</v>
          </cell>
          <cell r="R189">
            <v>1</v>
          </cell>
          <cell r="S189">
            <v>1</v>
          </cell>
          <cell r="T189">
            <v>1</v>
          </cell>
          <cell r="W189">
            <v>1</v>
          </cell>
          <cell r="X189">
            <v>1</v>
          </cell>
          <cell r="Z189" t="str">
            <v>INR</v>
          </cell>
          <cell r="AA189">
            <v>25000</v>
          </cell>
          <cell r="AB189">
            <v>25000</v>
          </cell>
          <cell r="AE189">
            <v>0</v>
          </cell>
          <cell r="AF189">
            <v>25000</v>
          </cell>
          <cell r="AG189">
            <v>25000</v>
          </cell>
          <cell r="AH189">
            <v>1.3640417401703189</v>
          </cell>
          <cell r="AI189">
            <v>34101</v>
          </cell>
          <cell r="AJ189">
            <v>4080</v>
          </cell>
          <cell r="AK189">
            <v>1163</v>
          </cell>
          <cell r="AL189">
            <v>39344</v>
          </cell>
          <cell r="AM189">
            <v>50</v>
          </cell>
          <cell r="AN189">
            <v>0</v>
          </cell>
          <cell r="AO189">
            <v>0</v>
          </cell>
          <cell r="AP189">
            <v>39394</v>
          </cell>
          <cell r="AQ189">
            <v>14250</v>
          </cell>
          <cell r="AR189">
            <v>14250</v>
          </cell>
          <cell r="AS189">
            <v>0.92056072400640576</v>
          </cell>
          <cell r="AT189">
            <v>13118</v>
          </cell>
          <cell r="AU189">
            <v>0</v>
          </cell>
          <cell r="AV189">
            <v>1490.0178173719378</v>
          </cell>
          <cell r="AW189">
            <v>14608.017817371938</v>
          </cell>
          <cell r="AX189">
            <v>54002.01781737194</v>
          </cell>
          <cell r="AY189">
            <v>0.16320000000000001</v>
          </cell>
          <cell r="AZ189">
            <v>0.04</v>
          </cell>
          <cell r="BA189">
            <v>2E-3</v>
          </cell>
          <cell r="BB189">
            <v>0</v>
          </cell>
          <cell r="BC189">
            <v>0</v>
          </cell>
          <cell r="BD189">
            <v>15000</v>
          </cell>
          <cell r="BE189">
            <v>14250</v>
          </cell>
          <cell r="BF189">
            <v>0</v>
          </cell>
          <cell r="BG189">
            <v>25000</v>
          </cell>
        </row>
        <row r="190">
          <cell r="A190">
            <v>190</v>
          </cell>
          <cell r="I190" t="str">
            <v>EN</v>
          </cell>
          <cell r="J190" t="str">
            <v>ENGG. ITEMS</v>
          </cell>
          <cell r="K190" t="str">
            <v>Gen</v>
          </cell>
          <cell r="L190" t="str">
            <v>J</v>
          </cell>
          <cell r="M190" t="str">
            <v>J</v>
          </cell>
          <cell r="N190" t="str">
            <v>C</v>
          </cell>
          <cell r="O190" t="str">
            <v>MISC</v>
          </cell>
          <cell r="P190" t="str">
            <v>b) 132 kV sub-station Bhattu kalan</v>
          </cell>
          <cell r="Q190" t="str">
            <v>Lot</v>
          </cell>
          <cell r="R190">
            <v>1</v>
          </cell>
          <cell r="S190">
            <v>1</v>
          </cell>
          <cell r="T190">
            <v>1</v>
          </cell>
          <cell r="W190">
            <v>1</v>
          </cell>
          <cell r="X190">
            <v>1</v>
          </cell>
          <cell r="Z190" t="str">
            <v>INR</v>
          </cell>
          <cell r="AA190">
            <v>25000</v>
          </cell>
          <cell r="AB190">
            <v>25000</v>
          </cell>
          <cell r="AE190">
            <v>0</v>
          </cell>
          <cell r="AF190">
            <v>25000</v>
          </cell>
          <cell r="AG190">
            <v>25000</v>
          </cell>
          <cell r="AH190">
            <v>1.3640417401703189</v>
          </cell>
          <cell r="AI190">
            <v>34101</v>
          </cell>
          <cell r="AJ190">
            <v>4080</v>
          </cell>
          <cell r="AK190">
            <v>1163</v>
          </cell>
          <cell r="AL190">
            <v>39344</v>
          </cell>
          <cell r="AM190">
            <v>50</v>
          </cell>
          <cell r="AN190">
            <v>0</v>
          </cell>
          <cell r="AO190">
            <v>0</v>
          </cell>
          <cell r="AP190">
            <v>39394</v>
          </cell>
          <cell r="AQ190">
            <v>14250</v>
          </cell>
          <cell r="AR190">
            <v>14250</v>
          </cell>
          <cell r="AS190">
            <v>0.92056072400640576</v>
          </cell>
          <cell r="AT190">
            <v>13118</v>
          </cell>
          <cell r="AU190">
            <v>0</v>
          </cell>
          <cell r="AV190">
            <v>1490.0178173719378</v>
          </cell>
          <cell r="AW190">
            <v>14608.017817371938</v>
          </cell>
          <cell r="AX190">
            <v>54002.01781737194</v>
          </cell>
          <cell r="AY190">
            <v>0.16320000000000001</v>
          </cell>
          <cell r="AZ190">
            <v>0.04</v>
          </cell>
          <cell r="BA190">
            <v>2E-3</v>
          </cell>
          <cell r="BB190">
            <v>0</v>
          </cell>
          <cell r="BC190">
            <v>0</v>
          </cell>
          <cell r="BD190">
            <v>15000</v>
          </cell>
          <cell r="BE190">
            <v>14250</v>
          </cell>
          <cell r="BF190">
            <v>0</v>
          </cell>
          <cell r="BG190">
            <v>25000</v>
          </cell>
        </row>
        <row r="191">
          <cell r="A191">
            <v>191</v>
          </cell>
          <cell r="I191" t="str">
            <v>EN</v>
          </cell>
          <cell r="J191" t="str">
            <v>ENGG. ITEMS</v>
          </cell>
          <cell r="K191" t="str">
            <v>Gen</v>
          </cell>
          <cell r="L191" t="str">
            <v>J</v>
          </cell>
          <cell r="M191" t="str">
            <v>J</v>
          </cell>
          <cell r="N191" t="str">
            <v>C</v>
          </cell>
          <cell r="O191" t="str">
            <v>MISC</v>
          </cell>
          <cell r="P191" t="str">
            <v>c)  132kV sub-station Barwala</v>
          </cell>
          <cell r="Q191" t="str">
            <v>Lot</v>
          </cell>
          <cell r="R191">
            <v>1</v>
          </cell>
          <cell r="S191">
            <v>1</v>
          </cell>
          <cell r="T191">
            <v>1</v>
          </cell>
          <cell r="W191">
            <v>1</v>
          </cell>
          <cell r="X191">
            <v>1</v>
          </cell>
          <cell r="Z191" t="str">
            <v>INR</v>
          </cell>
          <cell r="AA191">
            <v>25000</v>
          </cell>
          <cell r="AB191">
            <v>25000</v>
          </cell>
          <cell r="AE191">
            <v>0</v>
          </cell>
          <cell r="AF191">
            <v>25000</v>
          </cell>
          <cell r="AG191">
            <v>25000</v>
          </cell>
          <cell r="AH191">
            <v>1.3640417401703189</v>
          </cell>
          <cell r="AI191">
            <v>34101</v>
          </cell>
          <cell r="AJ191">
            <v>4080</v>
          </cell>
          <cell r="AK191">
            <v>1163</v>
          </cell>
          <cell r="AL191">
            <v>39344</v>
          </cell>
          <cell r="AM191">
            <v>50</v>
          </cell>
          <cell r="AN191">
            <v>0</v>
          </cell>
          <cell r="AO191">
            <v>0</v>
          </cell>
          <cell r="AP191">
            <v>39394</v>
          </cell>
          <cell r="AQ191">
            <v>14250</v>
          </cell>
          <cell r="AR191">
            <v>14250</v>
          </cell>
          <cell r="AS191">
            <v>0.92056072400640576</v>
          </cell>
          <cell r="AT191">
            <v>13118</v>
          </cell>
          <cell r="AU191">
            <v>0</v>
          </cell>
          <cell r="AV191">
            <v>1490.0178173719378</v>
          </cell>
          <cell r="AW191">
            <v>14608.017817371938</v>
          </cell>
          <cell r="AX191">
            <v>54002.01781737194</v>
          </cell>
          <cell r="AY191">
            <v>0.16320000000000001</v>
          </cell>
          <cell r="AZ191">
            <v>0.04</v>
          </cell>
          <cell r="BA191">
            <v>2E-3</v>
          </cell>
          <cell r="BB191">
            <v>0</v>
          </cell>
          <cell r="BC191">
            <v>0</v>
          </cell>
          <cell r="BD191">
            <v>15000</v>
          </cell>
          <cell r="BE191">
            <v>14250</v>
          </cell>
          <cell r="BF191">
            <v>0</v>
          </cell>
          <cell r="BG191">
            <v>25000</v>
          </cell>
        </row>
        <row r="192">
          <cell r="A192">
            <v>192</v>
          </cell>
          <cell r="J192" t="str">
            <v/>
          </cell>
          <cell r="L192" t="str">
            <v>J</v>
          </cell>
          <cell r="M192" t="str">
            <v>J</v>
          </cell>
          <cell r="N192">
            <v>0</v>
          </cell>
          <cell r="W192">
            <v>0</v>
          </cell>
          <cell r="X192">
            <v>0</v>
          </cell>
          <cell r="AB192">
            <v>0</v>
          </cell>
          <cell r="AE192">
            <v>0</v>
          </cell>
          <cell r="AF192">
            <v>0</v>
          </cell>
          <cell r="AG192">
            <v>0</v>
          </cell>
          <cell r="AH192">
            <v>0</v>
          </cell>
          <cell r="AI192">
            <v>0</v>
          </cell>
          <cell r="AJ192">
            <v>0</v>
          </cell>
          <cell r="AK192">
            <v>0</v>
          </cell>
          <cell r="AL192">
            <v>0</v>
          </cell>
          <cell r="AM192">
            <v>0</v>
          </cell>
          <cell r="AN192">
            <v>0</v>
          </cell>
          <cell r="AO192">
            <v>0</v>
          </cell>
          <cell r="AP192">
            <v>0</v>
          </cell>
          <cell r="AQ192">
            <v>0</v>
          </cell>
          <cell r="AR192">
            <v>0</v>
          </cell>
          <cell r="AS192">
            <v>0</v>
          </cell>
          <cell r="AT192">
            <v>0</v>
          </cell>
          <cell r="AU192">
            <v>0</v>
          </cell>
          <cell r="AV192">
            <v>0</v>
          </cell>
          <cell r="AW192">
            <v>0</v>
          </cell>
          <cell r="AX192">
            <v>0</v>
          </cell>
          <cell r="AY192">
            <v>0</v>
          </cell>
          <cell r="AZ192">
            <v>0</v>
          </cell>
          <cell r="BA192">
            <v>0</v>
          </cell>
          <cell r="BB192">
            <v>0</v>
          </cell>
          <cell r="BC192">
            <v>0</v>
          </cell>
          <cell r="BD192">
            <v>0</v>
          </cell>
          <cell r="BE192">
            <v>0</v>
          </cell>
          <cell r="BF192">
            <v>0</v>
          </cell>
          <cell r="BG192">
            <v>0</v>
          </cell>
        </row>
        <row r="193">
          <cell r="A193">
            <v>193</v>
          </cell>
          <cell r="F193" t="str">
            <v>10</v>
          </cell>
          <cell r="G193" t="str">
            <v>10</v>
          </cell>
          <cell r="I193" t="str">
            <v>EN</v>
          </cell>
          <cell r="J193" t="str">
            <v>ENGG. ITEMS</v>
          </cell>
          <cell r="K193" t="str">
            <v>Gen</v>
          </cell>
          <cell r="L193" t="str">
            <v>J</v>
          </cell>
          <cell r="M193" t="str">
            <v>J</v>
          </cell>
          <cell r="N193" t="str">
            <v>D</v>
          </cell>
          <cell r="O193" t="str">
            <v>FLXCOND</v>
          </cell>
          <cell r="P193" t="str">
            <v>ACSR Zebra Conductor</v>
          </cell>
          <cell r="Q193" t="str">
            <v>Mt</v>
          </cell>
          <cell r="R193">
            <v>1</v>
          </cell>
          <cell r="S193">
            <v>1</v>
          </cell>
          <cell r="T193">
            <v>5625</v>
          </cell>
          <cell r="W193">
            <v>5625</v>
          </cell>
          <cell r="X193">
            <v>5625</v>
          </cell>
          <cell r="Y193" t="str">
            <v>Assd</v>
          </cell>
          <cell r="Z193" t="str">
            <v>INR</v>
          </cell>
          <cell r="AA193">
            <v>150</v>
          </cell>
          <cell r="AB193">
            <v>150</v>
          </cell>
          <cell r="AE193">
            <v>0</v>
          </cell>
          <cell r="AF193">
            <v>150</v>
          </cell>
          <cell r="AG193">
            <v>843750</v>
          </cell>
          <cell r="AH193">
            <v>1.4110763031790636</v>
          </cell>
          <cell r="AI193">
            <v>1190596</v>
          </cell>
          <cell r="AJ193">
            <v>137700</v>
          </cell>
          <cell r="AK193">
            <v>39258</v>
          </cell>
          <cell r="AL193">
            <v>1367554</v>
          </cell>
          <cell r="AM193">
            <v>23260</v>
          </cell>
          <cell r="AN193">
            <v>0</v>
          </cell>
          <cell r="AO193">
            <v>0</v>
          </cell>
          <cell r="AP193">
            <v>1390814</v>
          </cell>
          <cell r="AQ193">
            <v>52</v>
          </cell>
          <cell r="AR193">
            <v>292500</v>
          </cell>
          <cell r="AS193">
            <v>0.92056072400640576</v>
          </cell>
          <cell r="AT193">
            <v>269264</v>
          </cell>
          <cell r="AU193">
            <v>0</v>
          </cell>
          <cell r="AV193">
            <v>30584.552338530077</v>
          </cell>
          <cell r="AW193">
            <v>299848.55233853008</v>
          </cell>
          <cell r="AX193">
            <v>1690662.5523385301</v>
          </cell>
          <cell r="AY193">
            <v>0.16320000000000001</v>
          </cell>
          <cell r="AZ193">
            <v>0.04</v>
          </cell>
          <cell r="BA193">
            <v>2.7566916609861394E-2</v>
          </cell>
          <cell r="BB193">
            <v>0</v>
          </cell>
          <cell r="BC193">
            <v>0</v>
          </cell>
          <cell r="BD193">
            <v>55</v>
          </cell>
          <cell r="BE193">
            <v>52</v>
          </cell>
          <cell r="BF193">
            <v>0</v>
          </cell>
          <cell r="BG193">
            <v>843750</v>
          </cell>
        </row>
        <row r="194">
          <cell r="A194">
            <v>194</v>
          </cell>
          <cell r="F194" t="str">
            <v>11</v>
          </cell>
          <cell r="G194" t="str">
            <v>11</v>
          </cell>
          <cell r="I194" t="str">
            <v>EN</v>
          </cell>
          <cell r="J194" t="str">
            <v>ENGG. ITEMS</v>
          </cell>
          <cell r="K194" t="str">
            <v>Gen</v>
          </cell>
          <cell r="L194" t="str">
            <v>J</v>
          </cell>
          <cell r="M194" t="str">
            <v>J</v>
          </cell>
          <cell r="N194" t="str">
            <v>D</v>
          </cell>
          <cell r="O194" t="str">
            <v>FLXCOND</v>
          </cell>
          <cell r="P194" t="str">
            <v>GS Earthwire size 7/2.5 mm.</v>
          </cell>
          <cell r="Q194" t="str">
            <v>Lot</v>
          </cell>
          <cell r="R194">
            <v>1</v>
          </cell>
          <cell r="S194">
            <v>1</v>
          </cell>
          <cell r="T194">
            <v>1</v>
          </cell>
          <cell r="W194">
            <v>1</v>
          </cell>
          <cell r="X194">
            <v>1</v>
          </cell>
          <cell r="Y194" t="str">
            <v>Assd</v>
          </cell>
          <cell r="Z194" t="str">
            <v>INR</v>
          </cell>
          <cell r="AA194">
            <v>175000</v>
          </cell>
          <cell r="AB194">
            <v>175000</v>
          </cell>
          <cell r="AE194">
            <v>0</v>
          </cell>
          <cell r="AF194">
            <v>175000</v>
          </cell>
          <cell r="AG194">
            <v>175000</v>
          </cell>
          <cell r="AH194">
            <v>1.4110763031790636</v>
          </cell>
          <cell r="AI194">
            <v>246938</v>
          </cell>
          <cell r="AJ194">
            <v>28560</v>
          </cell>
          <cell r="AK194">
            <v>8142</v>
          </cell>
          <cell r="AL194">
            <v>283640</v>
          </cell>
          <cell r="AM194">
            <v>4824</v>
          </cell>
          <cell r="AN194">
            <v>0</v>
          </cell>
          <cell r="AO194">
            <v>0</v>
          </cell>
          <cell r="AP194">
            <v>288464</v>
          </cell>
          <cell r="AQ194">
            <v>125400</v>
          </cell>
          <cell r="AR194">
            <v>125400</v>
          </cell>
          <cell r="AS194">
            <v>0.92056072400640576</v>
          </cell>
          <cell r="AT194">
            <v>115438</v>
          </cell>
          <cell r="AU194">
            <v>0</v>
          </cell>
          <cell r="AV194">
            <v>13112.111358574606</v>
          </cell>
          <cell r="AW194">
            <v>128550.11135857461</v>
          </cell>
          <cell r="AX194">
            <v>417014.11135857459</v>
          </cell>
          <cell r="AY194">
            <v>0.16320000000000001</v>
          </cell>
          <cell r="AZ194">
            <v>0.04</v>
          </cell>
          <cell r="BA194">
            <v>2.7566916609861394E-2</v>
          </cell>
          <cell r="BB194">
            <v>0</v>
          </cell>
          <cell r="BC194">
            <v>0</v>
          </cell>
          <cell r="BD194">
            <v>132000</v>
          </cell>
          <cell r="BE194">
            <v>125400</v>
          </cell>
          <cell r="BF194">
            <v>0</v>
          </cell>
          <cell r="BG194">
            <v>175000</v>
          </cell>
        </row>
        <row r="195">
          <cell r="A195">
            <v>195</v>
          </cell>
          <cell r="F195" t="str">
            <v>12</v>
          </cell>
          <cell r="G195" t="str">
            <v>12</v>
          </cell>
          <cell r="I195" t="str">
            <v>EN</v>
          </cell>
          <cell r="J195" t="str">
            <v>ENGG. ITEMS</v>
          </cell>
          <cell r="K195" t="str">
            <v>Gen</v>
          </cell>
          <cell r="L195" t="str">
            <v>J</v>
          </cell>
          <cell r="M195" t="str">
            <v>J</v>
          </cell>
          <cell r="N195" t="str">
            <v>C</v>
          </cell>
          <cell r="O195" t="str">
            <v>CL&amp;CON</v>
          </cell>
          <cell r="P195" t="str">
            <v>Spacers for Twin Zebra conductor</v>
          </cell>
          <cell r="Q195" t="str">
            <v>No.</v>
          </cell>
          <cell r="R195">
            <v>1</v>
          </cell>
          <cell r="S195">
            <v>1</v>
          </cell>
          <cell r="T195">
            <v>45</v>
          </cell>
          <cell r="W195">
            <v>45</v>
          </cell>
          <cell r="X195">
            <v>45</v>
          </cell>
          <cell r="Y195" t="str">
            <v>Burma</v>
          </cell>
          <cell r="Z195" t="str">
            <v>INR</v>
          </cell>
          <cell r="AA195">
            <v>315</v>
          </cell>
          <cell r="AB195">
            <v>315</v>
          </cell>
          <cell r="AE195">
            <v>0</v>
          </cell>
          <cell r="AF195">
            <v>315</v>
          </cell>
          <cell r="AG195">
            <v>14175</v>
          </cell>
          <cell r="AH195">
            <v>1.3640417401703189</v>
          </cell>
          <cell r="AI195">
            <v>19335</v>
          </cell>
          <cell r="AJ195">
            <v>2313</v>
          </cell>
          <cell r="AK195">
            <v>660</v>
          </cell>
          <cell r="AL195">
            <v>22308</v>
          </cell>
          <cell r="AM195">
            <v>1326</v>
          </cell>
          <cell r="AN195">
            <v>0</v>
          </cell>
          <cell r="AO195">
            <v>0</v>
          </cell>
          <cell r="AP195">
            <v>23634</v>
          </cell>
          <cell r="AQ195">
            <v>63</v>
          </cell>
          <cell r="AR195">
            <v>2835</v>
          </cell>
          <cell r="AS195">
            <v>0.92056072400640576</v>
          </cell>
          <cell r="AT195">
            <v>2610</v>
          </cell>
          <cell r="AU195">
            <v>0</v>
          </cell>
          <cell r="AV195">
            <v>296.45879732739422</v>
          </cell>
          <cell r="AW195">
            <v>2906.4587973273942</v>
          </cell>
          <cell r="AX195">
            <v>26540.458797327396</v>
          </cell>
          <cell r="AY195">
            <v>0.16320000000000001</v>
          </cell>
          <cell r="AZ195">
            <v>0.04</v>
          </cell>
          <cell r="BA195">
            <v>9.3546552395792765E-2</v>
          </cell>
          <cell r="BB195">
            <v>0</v>
          </cell>
          <cell r="BC195">
            <v>0</v>
          </cell>
          <cell r="BD195">
            <v>66</v>
          </cell>
          <cell r="BE195">
            <v>63</v>
          </cell>
          <cell r="BF195">
            <v>0</v>
          </cell>
          <cell r="BG195">
            <v>14175</v>
          </cell>
        </row>
        <row r="196">
          <cell r="A196">
            <v>196</v>
          </cell>
          <cell r="F196" t="str">
            <v>13</v>
          </cell>
          <cell r="G196" t="str">
            <v>13</v>
          </cell>
          <cell r="I196" t="str">
            <v>EN</v>
          </cell>
          <cell r="J196" t="str">
            <v>ENGG. ITEMS</v>
          </cell>
          <cell r="K196" t="str">
            <v>Gen</v>
          </cell>
          <cell r="L196" t="str">
            <v>J</v>
          </cell>
          <cell r="M196" t="str">
            <v>J</v>
          </cell>
          <cell r="N196" t="str">
            <v>C</v>
          </cell>
          <cell r="O196" t="str">
            <v>CL&amp;CON</v>
          </cell>
          <cell r="P196" t="str">
            <v>U-bolt 20mm dia</v>
          </cell>
          <cell r="Q196" t="str">
            <v>Lot</v>
          </cell>
          <cell r="R196">
            <v>1</v>
          </cell>
          <cell r="S196">
            <v>1</v>
          </cell>
          <cell r="T196">
            <v>1</v>
          </cell>
          <cell r="W196">
            <v>1</v>
          </cell>
          <cell r="X196">
            <v>1</v>
          </cell>
          <cell r="Y196" t="str">
            <v>Assd</v>
          </cell>
          <cell r="Z196" t="str">
            <v>INR</v>
          </cell>
          <cell r="AA196">
            <v>25000</v>
          </cell>
          <cell r="AB196">
            <v>25000</v>
          </cell>
          <cell r="AE196">
            <v>0</v>
          </cell>
          <cell r="AF196">
            <v>25000</v>
          </cell>
          <cell r="AG196">
            <v>25000</v>
          </cell>
          <cell r="AH196">
            <v>1.3640417401703189</v>
          </cell>
          <cell r="AI196">
            <v>34101</v>
          </cell>
          <cell r="AJ196">
            <v>4080</v>
          </cell>
          <cell r="AK196">
            <v>1163</v>
          </cell>
          <cell r="AL196">
            <v>39344</v>
          </cell>
          <cell r="AM196">
            <v>2339</v>
          </cell>
          <cell r="AN196">
            <v>0</v>
          </cell>
          <cell r="AO196">
            <v>0</v>
          </cell>
          <cell r="AP196">
            <v>41683</v>
          </cell>
          <cell r="AQ196">
            <v>71</v>
          </cell>
          <cell r="AR196">
            <v>71</v>
          </cell>
          <cell r="AS196">
            <v>0.92056072400640576</v>
          </cell>
          <cell r="AT196">
            <v>65</v>
          </cell>
          <cell r="AU196">
            <v>0</v>
          </cell>
          <cell r="AV196">
            <v>7.383073496659236</v>
          </cell>
          <cell r="AW196">
            <v>72.383073496659236</v>
          </cell>
          <cell r="AX196">
            <v>41755.383073496661</v>
          </cell>
          <cell r="AY196">
            <v>0.16320000000000001</v>
          </cell>
          <cell r="AZ196">
            <v>0.04</v>
          </cell>
          <cell r="BA196">
            <v>9.3546552395792765E-2</v>
          </cell>
          <cell r="BB196">
            <v>0</v>
          </cell>
          <cell r="BC196">
            <v>0</v>
          </cell>
          <cell r="BD196">
            <v>75</v>
          </cell>
          <cell r="BE196">
            <v>71</v>
          </cell>
          <cell r="BF196">
            <v>0</v>
          </cell>
          <cell r="BG196">
            <v>25000</v>
          </cell>
        </row>
        <row r="197">
          <cell r="A197">
            <v>197</v>
          </cell>
          <cell r="F197" t="str">
            <v>14</v>
          </cell>
          <cell r="G197" t="str">
            <v>14</v>
          </cell>
          <cell r="I197" t="str">
            <v>EN</v>
          </cell>
          <cell r="J197" t="str">
            <v>ENGG. ITEMS</v>
          </cell>
          <cell r="K197" t="str">
            <v>Gen</v>
          </cell>
          <cell r="L197" t="str">
            <v>J</v>
          </cell>
          <cell r="M197" t="str">
            <v>J</v>
          </cell>
          <cell r="N197" t="str">
            <v>D</v>
          </cell>
          <cell r="O197" t="str">
            <v>STRHW</v>
          </cell>
          <cell r="P197" t="str">
            <v>Mandatory spares for hardware / mechanical/ Electrical</v>
          </cell>
          <cell r="Q197" t="str">
            <v>Lot</v>
          </cell>
          <cell r="R197">
            <v>1</v>
          </cell>
          <cell r="S197">
            <v>1</v>
          </cell>
          <cell r="T197">
            <v>1</v>
          </cell>
          <cell r="W197">
            <v>1</v>
          </cell>
          <cell r="X197">
            <v>1</v>
          </cell>
          <cell r="Z197" t="str">
            <v>INR</v>
          </cell>
          <cell r="AA197">
            <v>131392.5</v>
          </cell>
          <cell r="AB197">
            <v>131392.5</v>
          </cell>
          <cell r="AE197">
            <v>0</v>
          </cell>
          <cell r="AF197">
            <v>131392.5</v>
          </cell>
          <cell r="AG197">
            <v>131392.5</v>
          </cell>
          <cell r="AH197">
            <v>1.4110763031790636</v>
          </cell>
          <cell r="AI197">
            <v>185405</v>
          </cell>
          <cell r="AJ197">
            <v>21443</v>
          </cell>
          <cell r="AK197">
            <v>6113</v>
          </cell>
          <cell r="AL197">
            <v>212961</v>
          </cell>
          <cell r="AM197">
            <v>27890</v>
          </cell>
          <cell r="AN197">
            <v>0</v>
          </cell>
          <cell r="AO197">
            <v>0</v>
          </cell>
          <cell r="AP197">
            <v>240851</v>
          </cell>
          <cell r="AQ197">
            <v>0</v>
          </cell>
          <cell r="AR197">
            <v>0</v>
          </cell>
          <cell r="AS197">
            <v>0.92056072400640576</v>
          </cell>
          <cell r="AT197">
            <v>0</v>
          </cell>
          <cell r="AU197">
            <v>0</v>
          </cell>
          <cell r="AV197">
            <v>0</v>
          </cell>
          <cell r="AW197">
            <v>0</v>
          </cell>
          <cell r="AX197">
            <v>240851</v>
          </cell>
          <cell r="AY197">
            <v>0.16320000000000001</v>
          </cell>
          <cell r="AZ197">
            <v>0.04</v>
          </cell>
          <cell r="BA197">
            <v>0.21226542654802327</v>
          </cell>
          <cell r="BB197">
            <v>0</v>
          </cell>
          <cell r="BC197">
            <v>0</v>
          </cell>
          <cell r="BD197">
            <v>0</v>
          </cell>
          <cell r="BE197">
            <v>0</v>
          </cell>
          <cell r="BF197">
            <v>0</v>
          </cell>
          <cell r="BG197">
            <v>131392.5</v>
          </cell>
        </row>
        <row r="198">
          <cell r="A198">
            <v>198</v>
          </cell>
          <cell r="J198" t="str">
            <v/>
          </cell>
          <cell r="L198" t="str">
            <v>J</v>
          </cell>
          <cell r="M198" t="str">
            <v>J</v>
          </cell>
          <cell r="N198">
            <v>0</v>
          </cell>
          <cell r="P198" t="str">
            <v>auxiliaries to be supplied. 10 % of the finally approved</v>
          </cell>
          <cell r="W198">
            <v>0</v>
          </cell>
          <cell r="X198">
            <v>0</v>
          </cell>
          <cell r="AB198">
            <v>0</v>
          </cell>
          <cell r="AE198">
            <v>0</v>
          </cell>
          <cell r="AF198">
            <v>0</v>
          </cell>
          <cell r="AG198">
            <v>0</v>
          </cell>
          <cell r="AH198">
            <v>0</v>
          </cell>
          <cell r="AI198">
            <v>0</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v>
          </cell>
          <cell r="BA198">
            <v>0</v>
          </cell>
          <cell r="BB198">
            <v>0</v>
          </cell>
          <cell r="BC198">
            <v>0</v>
          </cell>
          <cell r="BD198">
            <v>0</v>
          </cell>
          <cell r="BE198">
            <v>0</v>
          </cell>
          <cell r="BF198">
            <v>0</v>
          </cell>
          <cell r="BG198">
            <v>0</v>
          </cell>
        </row>
        <row r="199">
          <cell r="A199">
            <v>199</v>
          </cell>
          <cell r="J199" t="str">
            <v/>
          </cell>
          <cell r="L199" t="str">
            <v>J</v>
          </cell>
          <cell r="M199" t="str">
            <v>J</v>
          </cell>
          <cell r="N199">
            <v>0</v>
          </cell>
          <cell r="P199" t="str">
            <v>quantities for item at Sr. No. 1 to 6.</v>
          </cell>
          <cell r="W199">
            <v>0</v>
          </cell>
          <cell r="X199">
            <v>0</v>
          </cell>
          <cell r="AB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v>
          </cell>
          <cell r="AZ199">
            <v>0</v>
          </cell>
          <cell r="BA199">
            <v>0</v>
          </cell>
          <cell r="BB199">
            <v>0</v>
          </cell>
          <cell r="BC199">
            <v>0</v>
          </cell>
          <cell r="BD199">
            <v>0</v>
          </cell>
          <cell r="BE199">
            <v>0</v>
          </cell>
          <cell r="BF199">
            <v>0</v>
          </cell>
          <cell r="BG199">
            <v>0</v>
          </cell>
        </row>
        <row r="200">
          <cell r="A200">
            <v>200</v>
          </cell>
          <cell r="F200" t="str">
            <v>15</v>
          </cell>
          <cell r="G200" t="str">
            <v>15</v>
          </cell>
          <cell r="I200" t="str">
            <v>EN</v>
          </cell>
          <cell r="J200" t="str">
            <v>ENGG. ITEMS</v>
          </cell>
          <cell r="K200" t="str">
            <v>Gen</v>
          </cell>
          <cell r="L200" t="str">
            <v>J</v>
          </cell>
          <cell r="M200" t="str">
            <v>J</v>
          </cell>
          <cell r="N200" t="str">
            <v>C</v>
          </cell>
          <cell r="O200" t="str">
            <v>CL&amp;CON</v>
          </cell>
          <cell r="P200" t="str">
            <v>JC Parallel clamps</v>
          </cell>
          <cell r="Q200" t="str">
            <v>Lot</v>
          </cell>
          <cell r="R200">
            <v>1</v>
          </cell>
          <cell r="S200">
            <v>1</v>
          </cell>
          <cell r="T200">
            <v>1</v>
          </cell>
          <cell r="W200">
            <v>1</v>
          </cell>
          <cell r="X200">
            <v>1</v>
          </cell>
          <cell r="Y200" t="str">
            <v>Assd</v>
          </cell>
          <cell r="Z200" t="str">
            <v>INR</v>
          </cell>
          <cell r="AA200">
            <v>25000</v>
          </cell>
          <cell r="AB200">
            <v>25000</v>
          </cell>
          <cell r="AE200">
            <v>0</v>
          </cell>
          <cell r="AF200">
            <v>25000</v>
          </cell>
          <cell r="AG200">
            <v>25000</v>
          </cell>
          <cell r="AH200">
            <v>1.3640417401703189</v>
          </cell>
          <cell r="AI200">
            <v>34101</v>
          </cell>
          <cell r="AJ200">
            <v>4080</v>
          </cell>
          <cell r="AK200">
            <v>1163</v>
          </cell>
          <cell r="AL200">
            <v>39344</v>
          </cell>
          <cell r="AM200">
            <v>2339</v>
          </cell>
          <cell r="AN200">
            <v>0</v>
          </cell>
          <cell r="AO200">
            <v>0</v>
          </cell>
          <cell r="AP200">
            <v>41683</v>
          </cell>
          <cell r="AQ200">
            <v>38</v>
          </cell>
          <cell r="AR200">
            <v>38</v>
          </cell>
          <cell r="AS200">
            <v>0.92056072400640576</v>
          </cell>
          <cell r="AT200">
            <v>35</v>
          </cell>
          <cell r="AU200">
            <v>0</v>
          </cell>
          <cell r="AV200">
            <v>3.975501113585743</v>
          </cell>
          <cell r="AW200">
            <v>38.975501113585743</v>
          </cell>
          <cell r="AX200">
            <v>41721.975501113586</v>
          </cell>
          <cell r="AY200">
            <v>0.16320000000000001</v>
          </cell>
          <cell r="AZ200">
            <v>0.04</v>
          </cell>
          <cell r="BA200">
            <v>9.3546552395792765E-2</v>
          </cell>
          <cell r="BB200">
            <v>0</v>
          </cell>
          <cell r="BC200">
            <v>0</v>
          </cell>
          <cell r="BD200">
            <v>40</v>
          </cell>
          <cell r="BE200">
            <v>38</v>
          </cell>
          <cell r="BF200">
            <v>0</v>
          </cell>
          <cell r="BG200">
            <v>25000</v>
          </cell>
        </row>
        <row r="201">
          <cell r="A201">
            <v>201</v>
          </cell>
          <cell r="J201" t="str">
            <v/>
          </cell>
          <cell r="L201" t="str">
            <v>J</v>
          </cell>
          <cell r="M201" t="str">
            <v>J</v>
          </cell>
          <cell r="N201">
            <v>0</v>
          </cell>
          <cell r="W201">
            <v>0</v>
          </cell>
          <cell r="X201">
            <v>0</v>
          </cell>
          <cell r="AB201">
            <v>0</v>
          </cell>
          <cell r="AE201">
            <v>0</v>
          </cell>
          <cell r="AF201">
            <v>0</v>
          </cell>
          <cell r="AG201">
            <v>0</v>
          </cell>
          <cell r="AH201">
            <v>0</v>
          </cell>
          <cell r="AI201">
            <v>0</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row>
        <row r="202">
          <cell r="A202">
            <v>202</v>
          </cell>
          <cell r="F202" t="str">
            <v>C.</v>
          </cell>
          <cell r="G202" t="str">
            <v>C.</v>
          </cell>
          <cell r="J202" t="str">
            <v/>
          </cell>
          <cell r="L202" t="str">
            <v>J</v>
          </cell>
          <cell r="M202" t="str">
            <v>J</v>
          </cell>
          <cell r="N202">
            <v>0</v>
          </cell>
          <cell r="P202" t="str">
            <v>Item for associated structure work</v>
          </cell>
          <cell r="R202">
            <v>0</v>
          </cell>
          <cell r="S202">
            <v>0</v>
          </cell>
          <cell r="W202">
            <v>0</v>
          </cell>
          <cell r="X202">
            <v>0</v>
          </cell>
          <cell r="AB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v>
          </cell>
          <cell r="AV202">
            <v>0</v>
          </cell>
          <cell r="AW202">
            <v>0</v>
          </cell>
          <cell r="AX202">
            <v>0</v>
          </cell>
          <cell r="AY202">
            <v>0</v>
          </cell>
          <cell r="AZ202">
            <v>0</v>
          </cell>
          <cell r="BA202">
            <v>0</v>
          </cell>
          <cell r="BB202">
            <v>0</v>
          </cell>
          <cell r="BC202">
            <v>0</v>
          </cell>
          <cell r="BD202">
            <v>0</v>
          </cell>
          <cell r="BE202">
            <v>0</v>
          </cell>
          <cell r="BF202">
            <v>0</v>
          </cell>
          <cell r="BG202">
            <v>0</v>
          </cell>
        </row>
        <row r="203">
          <cell r="A203">
            <v>203</v>
          </cell>
          <cell r="J203" t="str">
            <v/>
          </cell>
          <cell r="L203" t="str">
            <v>J</v>
          </cell>
          <cell r="M203" t="str">
            <v>J</v>
          </cell>
          <cell r="N203">
            <v>0</v>
          </cell>
          <cell r="W203">
            <v>0</v>
          </cell>
          <cell r="X203">
            <v>0</v>
          </cell>
          <cell r="AB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v>
          </cell>
          <cell r="AV203">
            <v>0</v>
          </cell>
          <cell r="AW203">
            <v>0</v>
          </cell>
          <cell r="AX203">
            <v>0</v>
          </cell>
          <cell r="AY203">
            <v>0</v>
          </cell>
          <cell r="AZ203">
            <v>0</v>
          </cell>
          <cell r="BA203">
            <v>0</v>
          </cell>
          <cell r="BB203">
            <v>0</v>
          </cell>
          <cell r="BC203">
            <v>0</v>
          </cell>
          <cell r="BD203">
            <v>0</v>
          </cell>
          <cell r="BE203">
            <v>0</v>
          </cell>
          <cell r="BF203">
            <v>0</v>
          </cell>
          <cell r="BG203">
            <v>0</v>
          </cell>
        </row>
        <row r="204">
          <cell r="A204">
            <v>204</v>
          </cell>
          <cell r="F204" t="str">
            <v/>
          </cell>
          <cell r="G204" t="str">
            <v>XXX</v>
          </cell>
          <cell r="J204" t="str">
            <v/>
          </cell>
          <cell r="L204" t="str">
            <v>J</v>
          </cell>
          <cell r="M204" t="str">
            <v>J</v>
          </cell>
          <cell r="N204">
            <v>0</v>
          </cell>
          <cell r="P204" t="str">
            <v>Lattice type steel structure for 132 kV sub-station</v>
          </cell>
          <cell r="R204">
            <v>0</v>
          </cell>
          <cell r="S204">
            <v>0</v>
          </cell>
          <cell r="W204">
            <v>0</v>
          </cell>
          <cell r="X204">
            <v>0</v>
          </cell>
          <cell r="AB204">
            <v>0</v>
          </cell>
          <cell r="AE204">
            <v>0</v>
          </cell>
          <cell r="AF204">
            <v>0</v>
          </cell>
          <cell r="AG204">
            <v>0</v>
          </cell>
          <cell r="AH204">
            <v>0</v>
          </cell>
          <cell r="AI204">
            <v>0</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v>
          </cell>
          <cell r="BA204">
            <v>0</v>
          </cell>
          <cell r="BB204">
            <v>0</v>
          </cell>
          <cell r="BC204">
            <v>0</v>
          </cell>
          <cell r="BD204">
            <v>0</v>
          </cell>
          <cell r="BE204">
            <v>0</v>
          </cell>
          <cell r="BF204">
            <v>0</v>
          </cell>
          <cell r="BG204">
            <v>0</v>
          </cell>
        </row>
        <row r="205">
          <cell r="A205">
            <v>205</v>
          </cell>
          <cell r="G205" t="str">
            <v>XXX</v>
          </cell>
          <cell r="J205" t="str">
            <v/>
          </cell>
          <cell r="L205" t="str">
            <v>J</v>
          </cell>
          <cell r="M205" t="str">
            <v>J</v>
          </cell>
          <cell r="N205">
            <v>0</v>
          </cell>
          <cell r="P205" t="str">
            <v>Teliwada, Bhattu Kalan &amp; Barwala supply of material</v>
          </cell>
          <cell r="W205">
            <v>0</v>
          </cell>
          <cell r="X205">
            <v>0</v>
          </cell>
          <cell r="AB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v>0</v>
          </cell>
          <cell r="BC205">
            <v>0</v>
          </cell>
          <cell r="BD205">
            <v>0</v>
          </cell>
          <cell r="BE205">
            <v>0</v>
          </cell>
          <cell r="BF205">
            <v>0</v>
          </cell>
          <cell r="BG205">
            <v>0</v>
          </cell>
        </row>
        <row r="206">
          <cell r="A206">
            <v>206</v>
          </cell>
          <cell r="G206" t="str">
            <v>XXX</v>
          </cell>
          <cell r="J206" t="str">
            <v/>
          </cell>
          <cell r="L206" t="str">
            <v>J</v>
          </cell>
          <cell r="M206" t="str">
            <v>J</v>
          </cell>
          <cell r="N206">
            <v>0</v>
          </cell>
          <cell r="P206" t="str">
            <v>preparation of fabrication drawing, galvanising and</v>
          </cell>
          <cell r="W206">
            <v>0</v>
          </cell>
          <cell r="X206">
            <v>0</v>
          </cell>
          <cell r="AB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v>
          </cell>
          <cell r="BD206">
            <v>0</v>
          </cell>
          <cell r="BE206">
            <v>0</v>
          </cell>
          <cell r="BF206">
            <v>0</v>
          </cell>
          <cell r="BG206">
            <v>0</v>
          </cell>
        </row>
        <row r="207">
          <cell r="A207">
            <v>207</v>
          </cell>
          <cell r="G207" t="str">
            <v>XXX</v>
          </cell>
          <cell r="J207" t="str">
            <v/>
          </cell>
          <cell r="L207" t="str">
            <v>J</v>
          </cell>
          <cell r="M207" t="str">
            <v>J</v>
          </cell>
          <cell r="N207">
            <v>0</v>
          </cell>
          <cell r="P207" t="str">
            <v>delivery of lattice type steel structure for tower and</v>
          </cell>
          <cell r="W207">
            <v>0</v>
          </cell>
          <cell r="X207">
            <v>0</v>
          </cell>
          <cell r="AB207">
            <v>0</v>
          </cell>
          <cell r="AE207">
            <v>0</v>
          </cell>
          <cell r="AF207">
            <v>0</v>
          </cell>
          <cell r="AG207">
            <v>0</v>
          </cell>
          <cell r="AH207">
            <v>0</v>
          </cell>
          <cell r="AI207">
            <v>0</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v>0</v>
          </cell>
          <cell r="BC207">
            <v>0</v>
          </cell>
          <cell r="BD207">
            <v>0</v>
          </cell>
          <cell r="BE207">
            <v>0</v>
          </cell>
          <cell r="BF207">
            <v>0</v>
          </cell>
          <cell r="BG207">
            <v>0</v>
          </cell>
        </row>
        <row r="208">
          <cell r="A208">
            <v>208</v>
          </cell>
          <cell r="G208" t="str">
            <v>XXX</v>
          </cell>
          <cell r="J208" t="str">
            <v/>
          </cell>
          <cell r="L208" t="str">
            <v>J</v>
          </cell>
          <cell r="M208" t="str">
            <v>J</v>
          </cell>
          <cell r="N208">
            <v>0</v>
          </cell>
          <cell r="P208" t="str">
            <v>beams for 132 kV switchyard fabricatedfrom steel</v>
          </cell>
          <cell r="W208">
            <v>0</v>
          </cell>
          <cell r="X208">
            <v>0</v>
          </cell>
          <cell r="AB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v>
          </cell>
          <cell r="AT208">
            <v>0</v>
          </cell>
          <cell r="AU208">
            <v>0</v>
          </cell>
          <cell r="AV208">
            <v>0</v>
          </cell>
          <cell r="AW208">
            <v>0</v>
          </cell>
          <cell r="AX208">
            <v>0</v>
          </cell>
          <cell r="AY208">
            <v>0</v>
          </cell>
          <cell r="AZ208">
            <v>0</v>
          </cell>
          <cell r="BA208">
            <v>0</v>
          </cell>
          <cell r="BB208">
            <v>0</v>
          </cell>
          <cell r="BC208">
            <v>0</v>
          </cell>
          <cell r="BD208">
            <v>0</v>
          </cell>
          <cell r="BE208">
            <v>0</v>
          </cell>
          <cell r="BF208">
            <v>0</v>
          </cell>
          <cell r="BG208">
            <v>0</v>
          </cell>
        </row>
        <row r="209">
          <cell r="A209">
            <v>209</v>
          </cell>
          <cell r="G209" t="str">
            <v>XXX</v>
          </cell>
          <cell r="J209" t="str">
            <v/>
          </cell>
          <cell r="L209" t="str">
            <v>J</v>
          </cell>
          <cell r="M209" t="str">
            <v>J</v>
          </cell>
          <cell r="N209">
            <v>0</v>
          </cell>
          <cell r="P209" t="str">
            <v>conforming to IS:2062 including nuts-boltsgusset plates</v>
          </cell>
          <cell r="W209">
            <v>0</v>
          </cell>
          <cell r="X209">
            <v>0</v>
          </cell>
          <cell r="AB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row>
        <row r="210">
          <cell r="A210">
            <v>210</v>
          </cell>
          <cell r="G210" t="str">
            <v>XXX</v>
          </cell>
          <cell r="J210" t="str">
            <v/>
          </cell>
          <cell r="L210" t="str">
            <v>J</v>
          </cell>
          <cell r="M210" t="str">
            <v>J</v>
          </cell>
          <cell r="N210">
            <v>0</v>
          </cell>
          <cell r="P210" t="str">
            <v>foundation bolts and other accessoriesas per</v>
          </cell>
          <cell r="W210">
            <v>0</v>
          </cell>
          <cell r="X210">
            <v>0</v>
          </cell>
          <cell r="AB210">
            <v>0</v>
          </cell>
          <cell r="AE210">
            <v>0</v>
          </cell>
          <cell r="AF210">
            <v>0</v>
          </cell>
          <cell r="AG210">
            <v>0</v>
          </cell>
          <cell r="AH210">
            <v>0</v>
          </cell>
          <cell r="AI210">
            <v>0</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row>
        <row r="211">
          <cell r="A211">
            <v>211</v>
          </cell>
          <cell r="G211" t="str">
            <v>XXX</v>
          </cell>
          <cell r="J211" t="str">
            <v/>
          </cell>
          <cell r="L211" t="str">
            <v>J</v>
          </cell>
          <cell r="M211" t="str">
            <v>J</v>
          </cell>
          <cell r="N211">
            <v>0</v>
          </cell>
          <cell r="P211" t="str">
            <v>drawings supplied by the owner.</v>
          </cell>
          <cell r="W211">
            <v>0</v>
          </cell>
          <cell r="X211">
            <v>0</v>
          </cell>
          <cell r="AB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v>
          </cell>
          <cell r="BF211">
            <v>0</v>
          </cell>
          <cell r="BG211">
            <v>0</v>
          </cell>
        </row>
        <row r="212">
          <cell r="A212">
            <v>212</v>
          </cell>
          <cell r="G212" t="str">
            <v>XXX</v>
          </cell>
          <cell r="J212" t="str">
            <v/>
          </cell>
          <cell r="L212" t="str">
            <v>J</v>
          </cell>
          <cell r="M212" t="str">
            <v>J</v>
          </cell>
          <cell r="N212">
            <v>0</v>
          </cell>
          <cell r="W212">
            <v>0</v>
          </cell>
          <cell r="X212">
            <v>0</v>
          </cell>
          <cell r="AB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v>0</v>
          </cell>
          <cell r="BC212">
            <v>0</v>
          </cell>
          <cell r="BD212">
            <v>0</v>
          </cell>
          <cell r="BE212">
            <v>0</v>
          </cell>
          <cell r="BF212">
            <v>0</v>
          </cell>
          <cell r="BG212">
            <v>0</v>
          </cell>
        </row>
        <row r="213">
          <cell r="A213">
            <v>213</v>
          </cell>
          <cell r="F213" t="str">
            <v>XXX</v>
          </cell>
          <cell r="J213" t="str">
            <v/>
          </cell>
          <cell r="L213" t="str">
            <v>J</v>
          </cell>
          <cell r="M213" t="str">
            <v>J</v>
          </cell>
          <cell r="N213">
            <v>0</v>
          </cell>
          <cell r="P213" t="str">
            <v>Erection of ‘Lattice type steel structure for 132 kV</v>
          </cell>
          <cell r="W213">
            <v>0</v>
          </cell>
          <cell r="X213">
            <v>0</v>
          </cell>
          <cell r="AB213">
            <v>0</v>
          </cell>
          <cell r="AE213">
            <v>0</v>
          </cell>
          <cell r="AF213">
            <v>0</v>
          </cell>
          <cell r="AG213">
            <v>0</v>
          </cell>
          <cell r="AH213">
            <v>0</v>
          </cell>
          <cell r="AI213">
            <v>0</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v>0</v>
          </cell>
          <cell r="BC213">
            <v>0</v>
          </cell>
          <cell r="BD213">
            <v>0</v>
          </cell>
          <cell r="BE213">
            <v>0</v>
          </cell>
          <cell r="BF213">
            <v>0</v>
          </cell>
          <cell r="BG213">
            <v>0</v>
          </cell>
        </row>
        <row r="214">
          <cell r="A214">
            <v>214</v>
          </cell>
          <cell r="F214" t="str">
            <v>XXX</v>
          </cell>
          <cell r="J214" t="str">
            <v/>
          </cell>
          <cell r="L214" t="str">
            <v>J</v>
          </cell>
          <cell r="M214" t="str">
            <v>J</v>
          </cell>
          <cell r="N214">
            <v>0</v>
          </cell>
          <cell r="P214" t="str">
            <v>sub-station Teliwada, Bhattu Kalan &amp; Barwala.</v>
          </cell>
          <cell r="R214">
            <v>0</v>
          </cell>
          <cell r="S214">
            <v>0</v>
          </cell>
          <cell r="W214">
            <v>0</v>
          </cell>
          <cell r="X214">
            <v>0</v>
          </cell>
          <cell r="AB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D214">
            <v>0</v>
          </cell>
          <cell r="BE214">
            <v>0</v>
          </cell>
          <cell r="BF214">
            <v>0</v>
          </cell>
          <cell r="BG214">
            <v>0</v>
          </cell>
        </row>
        <row r="215">
          <cell r="A215">
            <v>215</v>
          </cell>
          <cell r="J215" t="str">
            <v/>
          </cell>
          <cell r="L215" t="str">
            <v>J</v>
          </cell>
          <cell r="M215" t="str">
            <v>J</v>
          </cell>
          <cell r="N215">
            <v>0</v>
          </cell>
          <cell r="W215">
            <v>0</v>
          </cell>
          <cell r="X215">
            <v>0</v>
          </cell>
          <cell r="AB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0</v>
          </cell>
          <cell r="BD215">
            <v>0</v>
          </cell>
          <cell r="BE215">
            <v>0</v>
          </cell>
          <cell r="BF215">
            <v>0</v>
          </cell>
          <cell r="BG215">
            <v>0</v>
          </cell>
        </row>
        <row r="216">
          <cell r="A216">
            <v>216</v>
          </cell>
          <cell r="F216" t="str">
            <v>1</v>
          </cell>
          <cell r="G216" t="str">
            <v>2</v>
          </cell>
          <cell r="J216" t="str">
            <v/>
          </cell>
          <cell r="L216" t="str">
            <v>J</v>
          </cell>
          <cell r="M216" t="str">
            <v>J</v>
          </cell>
          <cell r="N216">
            <v>0</v>
          </cell>
          <cell r="P216" t="str">
            <v>Main Sub-station tower and beam</v>
          </cell>
          <cell r="R216">
            <v>0</v>
          </cell>
          <cell r="S216">
            <v>0</v>
          </cell>
          <cell r="W216">
            <v>0</v>
          </cell>
          <cell r="X216">
            <v>0</v>
          </cell>
          <cell r="AB216">
            <v>0</v>
          </cell>
          <cell r="AE216">
            <v>0</v>
          </cell>
          <cell r="AF216">
            <v>0</v>
          </cell>
          <cell r="AG216">
            <v>0</v>
          </cell>
          <cell r="AH216">
            <v>0</v>
          </cell>
          <cell r="AI216">
            <v>0</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v>0</v>
          </cell>
          <cell r="BC216">
            <v>0</v>
          </cell>
          <cell r="BD216">
            <v>0</v>
          </cell>
          <cell r="BE216">
            <v>0</v>
          </cell>
          <cell r="BF216">
            <v>0</v>
          </cell>
          <cell r="BG216">
            <v>0</v>
          </cell>
        </row>
        <row r="217">
          <cell r="A217">
            <v>217</v>
          </cell>
          <cell r="F217" t="str">
            <v>a)</v>
          </cell>
          <cell r="G217" t="str">
            <v>a)</v>
          </cell>
          <cell r="I217" t="str">
            <v>EN</v>
          </cell>
          <cell r="J217" t="str">
            <v>ENGG. ITEMS</v>
          </cell>
          <cell r="K217" t="str">
            <v>Gen</v>
          </cell>
          <cell r="L217" t="str">
            <v>J</v>
          </cell>
          <cell r="M217" t="str">
            <v>J</v>
          </cell>
          <cell r="N217" t="str">
            <v>G</v>
          </cell>
          <cell r="O217" t="str">
            <v>STR</v>
          </cell>
          <cell r="P217" t="str">
            <v>Tower type BT-1</v>
          </cell>
          <cell r="Q217" t="str">
            <v>No.</v>
          </cell>
          <cell r="R217">
            <v>1</v>
          </cell>
          <cell r="S217">
            <v>1</v>
          </cell>
          <cell r="T217">
            <v>15</v>
          </cell>
          <cell r="W217">
            <v>15</v>
          </cell>
          <cell r="X217">
            <v>15</v>
          </cell>
          <cell r="Z217" t="str">
            <v>INR</v>
          </cell>
          <cell r="AA217">
            <v>94246.824999999983</v>
          </cell>
          <cell r="AB217">
            <v>94246.824999999983</v>
          </cell>
          <cell r="AE217">
            <v>0</v>
          </cell>
          <cell r="AF217">
            <v>94246.824999999983</v>
          </cell>
          <cell r="AG217">
            <v>1413702.3749999998</v>
          </cell>
          <cell r="AH217">
            <v>1.1947431302270013</v>
          </cell>
          <cell r="AI217">
            <v>1689011</v>
          </cell>
          <cell r="AJ217">
            <v>230716</v>
          </cell>
          <cell r="AK217">
            <v>65777</v>
          </cell>
          <cell r="AL217">
            <v>1985504</v>
          </cell>
          <cell r="AM217">
            <v>145948</v>
          </cell>
          <cell r="AN217">
            <v>0</v>
          </cell>
          <cell r="AO217">
            <v>0</v>
          </cell>
          <cell r="AP217">
            <v>2131452</v>
          </cell>
          <cell r="AQ217">
            <v>5220</v>
          </cell>
          <cell r="AR217">
            <v>78300</v>
          </cell>
          <cell r="AS217">
            <v>0.92056072400640576</v>
          </cell>
          <cell r="AT217">
            <v>72080</v>
          </cell>
          <cell r="AU217">
            <v>0</v>
          </cell>
          <cell r="AV217">
            <v>8187.2605790645903</v>
          </cell>
          <cell r="AW217">
            <v>80267.26057906459</v>
          </cell>
          <cell r="AX217">
            <v>2211719.2605790645</v>
          </cell>
          <cell r="AY217">
            <v>0.16320000000000001</v>
          </cell>
          <cell r="AZ217">
            <v>0.04</v>
          </cell>
          <cell r="BA217">
            <v>0.10323797734376171</v>
          </cell>
          <cell r="BB217">
            <v>0</v>
          </cell>
          <cell r="BC217">
            <v>0</v>
          </cell>
          <cell r="BD217">
            <v>5495</v>
          </cell>
          <cell r="BE217">
            <v>5220</v>
          </cell>
          <cell r="BF217">
            <v>0</v>
          </cell>
          <cell r="BG217">
            <v>1413702.3749999998</v>
          </cell>
        </row>
        <row r="218">
          <cell r="A218">
            <v>218</v>
          </cell>
          <cell r="F218" t="str">
            <v>b)</v>
          </cell>
          <cell r="G218" t="str">
            <v>b)</v>
          </cell>
          <cell r="I218" t="str">
            <v>EN</v>
          </cell>
          <cell r="J218" t="str">
            <v>ENGG. ITEMS</v>
          </cell>
          <cell r="K218" t="str">
            <v>Gen</v>
          </cell>
          <cell r="L218" t="str">
            <v>J</v>
          </cell>
          <cell r="M218" t="str">
            <v>J</v>
          </cell>
          <cell r="N218" t="str">
            <v>G</v>
          </cell>
          <cell r="O218" t="str">
            <v>STR</v>
          </cell>
          <cell r="P218" t="str">
            <v>Tower type BT-3</v>
          </cell>
          <cell r="Q218" t="str">
            <v>No.</v>
          </cell>
          <cell r="R218">
            <v>1</v>
          </cell>
          <cell r="S218">
            <v>1</v>
          </cell>
          <cell r="T218">
            <v>16</v>
          </cell>
          <cell r="W218">
            <v>16</v>
          </cell>
          <cell r="X218">
            <v>16</v>
          </cell>
          <cell r="Z218" t="str">
            <v>INR</v>
          </cell>
          <cell r="AA218">
            <v>72609.175000000003</v>
          </cell>
          <cell r="AB218">
            <v>72609.175000000003</v>
          </cell>
          <cell r="AE218">
            <v>0</v>
          </cell>
          <cell r="AF218">
            <v>72609.175000000003</v>
          </cell>
          <cell r="AG218">
            <v>1161746.8</v>
          </cell>
          <cell r="AH218">
            <v>1.1947431302270013</v>
          </cell>
          <cell r="AI218">
            <v>1387989</v>
          </cell>
          <cell r="AJ218">
            <v>189597</v>
          </cell>
          <cell r="AK218">
            <v>54054</v>
          </cell>
          <cell r="AL218">
            <v>1631640</v>
          </cell>
          <cell r="AM218">
            <v>119936</v>
          </cell>
          <cell r="AN218">
            <v>0</v>
          </cell>
          <cell r="AO218">
            <v>0</v>
          </cell>
          <cell r="AP218">
            <v>1751576</v>
          </cell>
          <cell r="AQ218">
            <v>5220</v>
          </cell>
          <cell r="AR218">
            <v>83520</v>
          </cell>
          <cell r="AS218">
            <v>0.92056072400640576</v>
          </cell>
          <cell r="AT218">
            <v>76885</v>
          </cell>
          <cell r="AU218">
            <v>0</v>
          </cell>
          <cell r="AV218">
            <v>8733.0400890868623</v>
          </cell>
          <cell r="AW218">
            <v>85618.040089086862</v>
          </cell>
          <cell r="AX218">
            <v>1837194.0400890869</v>
          </cell>
          <cell r="AY218">
            <v>0.16320000000000001</v>
          </cell>
          <cell r="AZ218">
            <v>0.04</v>
          </cell>
          <cell r="BA218">
            <v>0.10323797734376171</v>
          </cell>
          <cell r="BB218">
            <v>0</v>
          </cell>
          <cell r="BC218">
            <v>0</v>
          </cell>
          <cell r="BD218">
            <v>5495</v>
          </cell>
          <cell r="BE218">
            <v>5220</v>
          </cell>
          <cell r="BF218">
            <v>0</v>
          </cell>
          <cell r="BG218">
            <v>1161746.8</v>
          </cell>
        </row>
        <row r="219">
          <cell r="A219">
            <v>219</v>
          </cell>
          <cell r="F219" t="str">
            <v>c)</v>
          </cell>
          <cell r="G219" t="str">
            <v>c)</v>
          </cell>
          <cell r="I219" t="str">
            <v>EN</v>
          </cell>
          <cell r="J219" t="str">
            <v>ENGG. ITEMS</v>
          </cell>
          <cell r="K219" t="str">
            <v>Gen</v>
          </cell>
          <cell r="L219" t="str">
            <v>J</v>
          </cell>
          <cell r="M219" t="str">
            <v>J</v>
          </cell>
          <cell r="N219" t="str">
            <v>G</v>
          </cell>
          <cell r="O219" t="str">
            <v>STR</v>
          </cell>
          <cell r="P219" t="str">
            <v>Tower type BT-4</v>
          </cell>
          <cell r="Q219" t="str">
            <v>No.</v>
          </cell>
          <cell r="R219">
            <v>1</v>
          </cell>
          <cell r="S219">
            <v>1</v>
          </cell>
          <cell r="T219">
            <v>9</v>
          </cell>
          <cell r="W219">
            <v>9</v>
          </cell>
          <cell r="X219">
            <v>9</v>
          </cell>
          <cell r="Z219" t="str">
            <v>INR</v>
          </cell>
          <cell r="AA219">
            <v>131482.71</v>
          </cell>
          <cell r="AB219">
            <v>131482.71</v>
          </cell>
          <cell r="AE219">
            <v>0</v>
          </cell>
          <cell r="AF219">
            <v>131482.71</v>
          </cell>
          <cell r="AG219">
            <v>1183344.3899999999</v>
          </cell>
          <cell r="AH219">
            <v>1.1947431302270013</v>
          </cell>
          <cell r="AI219">
            <v>1413793</v>
          </cell>
          <cell r="AJ219">
            <v>193122</v>
          </cell>
          <cell r="AK219">
            <v>55059</v>
          </cell>
          <cell r="AL219">
            <v>1661974</v>
          </cell>
          <cell r="AM219">
            <v>122166</v>
          </cell>
          <cell r="AN219">
            <v>0</v>
          </cell>
          <cell r="AO219">
            <v>0</v>
          </cell>
          <cell r="AP219">
            <v>1784140</v>
          </cell>
          <cell r="AQ219">
            <v>3132</v>
          </cell>
          <cell r="AR219">
            <v>28188</v>
          </cell>
          <cell r="AS219">
            <v>0.92056072400640576</v>
          </cell>
          <cell r="AT219">
            <v>25949</v>
          </cell>
          <cell r="AU219">
            <v>0</v>
          </cell>
          <cell r="AV219">
            <v>2947.4365256124729</v>
          </cell>
          <cell r="AW219">
            <v>28896.436525612473</v>
          </cell>
          <cell r="AX219">
            <v>1813036.4365256124</v>
          </cell>
          <cell r="AY219">
            <v>0.16320000000000001</v>
          </cell>
          <cell r="AZ219">
            <v>0.04</v>
          </cell>
          <cell r="BA219">
            <v>0.10323797734376171</v>
          </cell>
          <cell r="BB219">
            <v>0</v>
          </cell>
          <cell r="BC219">
            <v>0</v>
          </cell>
          <cell r="BD219">
            <v>3297</v>
          </cell>
          <cell r="BE219">
            <v>3132</v>
          </cell>
          <cell r="BF219">
            <v>0</v>
          </cell>
          <cell r="BG219">
            <v>1183344.3899999999</v>
          </cell>
        </row>
        <row r="220">
          <cell r="A220">
            <v>220</v>
          </cell>
          <cell r="F220" t="str">
            <v>d)</v>
          </cell>
          <cell r="G220" t="str">
            <v>d)</v>
          </cell>
          <cell r="I220" t="str">
            <v>EN</v>
          </cell>
          <cell r="J220" t="str">
            <v>ENGG. ITEMS</v>
          </cell>
          <cell r="K220" t="str">
            <v>Gen</v>
          </cell>
          <cell r="L220" t="str">
            <v>J</v>
          </cell>
          <cell r="M220" t="str">
            <v>J</v>
          </cell>
          <cell r="N220" t="str">
            <v>G</v>
          </cell>
          <cell r="O220" t="str">
            <v>STR</v>
          </cell>
          <cell r="P220" t="str">
            <v>Tower type BT-6</v>
          </cell>
          <cell r="Q220" t="str">
            <v>No.</v>
          </cell>
          <cell r="R220">
            <v>1</v>
          </cell>
          <cell r="S220">
            <v>1</v>
          </cell>
          <cell r="T220">
            <v>12</v>
          </cell>
          <cell r="W220">
            <v>12</v>
          </cell>
          <cell r="X220">
            <v>12</v>
          </cell>
          <cell r="Z220" t="str">
            <v>INR</v>
          </cell>
          <cell r="AA220">
            <v>37993.788999999997</v>
          </cell>
          <cell r="AB220">
            <v>37993.788999999997</v>
          </cell>
          <cell r="AE220">
            <v>0</v>
          </cell>
          <cell r="AF220">
            <v>37993.788999999997</v>
          </cell>
          <cell r="AG220">
            <v>455925.46799999999</v>
          </cell>
          <cell r="AH220">
            <v>1.1947431302270013</v>
          </cell>
          <cell r="AI220">
            <v>544714</v>
          </cell>
          <cell r="AJ220">
            <v>74407</v>
          </cell>
          <cell r="AK220">
            <v>21213</v>
          </cell>
          <cell r="AL220">
            <v>640334</v>
          </cell>
          <cell r="AM220">
            <v>47069</v>
          </cell>
          <cell r="AN220">
            <v>0</v>
          </cell>
          <cell r="AO220">
            <v>0</v>
          </cell>
          <cell r="AP220">
            <v>687403</v>
          </cell>
          <cell r="AQ220">
            <v>3132</v>
          </cell>
          <cell r="AR220">
            <v>37584</v>
          </cell>
          <cell r="AS220">
            <v>0.92056072400640576</v>
          </cell>
          <cell r="AT220">
            <v>34598</v>
          </cell>
          <cell r="AU220">
            <v>0</v>
          </cell>
          <cell r="AV220">
            <v>3929.8396436525582</v>
          </cell>
          <cell r="AW220">
            <v>38527.839643652558</v>
          </cell>
          <cell r="AX220">
            <v>725930.83964365255</v>
          </cell>
          <cell r="AY220">
            <v>0.16320000000000001</v>
          </cell>
          <cell r="AZ220">
            <v>0.04</v>
          </cell>
          <cell r="BA220">
            <v>0.10323797734376171</v>
          </cell>
          <cell r="BB220">
            <v>0</v>
          </cell>
          <cell r="BC220">
            <v>0</v>
          </cell>
          <cell r="BD220">
            <v>3297</v>
          </cell>
          <cell r="BE220">
            <v>3132</v>
          </cell>
          <cell r="BF220">
            <v>0</v>
          </cell>
          <cell r="BG220">
            <v>455925.46799999999</v>
          </cell>
        </row>
        <row r="221">
          <cell r="A221">
            <v>221</v>
          </cell>
          <cell r="F221" t="str">
            <v>e)</v>
          </cell>
          <cell r="G221" t="str">
            <v>e)</v>
          </cell>
          <cell r="I221" t="str">
            <v>EN</v>
          </cell>
          <cell r="J221" t="str">
            <v>ENGG. ITEMS</v>
          </cell>
          <cell r="K221" t="str">
            <v>Gen</v>
          </cell>
          <cell r="L221" t="str">
            <v>J</v>
          </cell>
          <cell r="M221" t="str">
            <v>J</v>
          </cell>
          <cell r="N221" t="str">
            <v>G</v>
          </cell>
          <cell r="O221" t="str">
            <v>STR</v>
          </cell>
          <cell r="P221" t="str">
            <v>Beam type BB-1</v>
          </cell>
          <cell r="Q221" t="str">
            <v>No.</v>
          </cell>
          <cell r="R221">
            <v>1</v>
          </cell>
          <cell r="S221">
            <v>1</v>
          </cell>
          <cell r="T221">
            <v>29</v>
          </cell>
          <cell r="W221">
            <v>29</v>
          </cell>
          <cell r="X221">
            <v>29</v>
          </cell>
          <cell r="Z221" t="str">
            <v>INR</v>
          </cell>
          <cell r="AA221">
            <v>36119.323299999996</v>
          </cell>
          <cell r="AB221">
            <v>36119.323299999996</v>
          </cell>
          <cell r="AE221">
            <v>0</v>
          </cell>
          <cell r="AF221">
            <v>36119.323299999996</v>
          </cell>
          <cell r="AG221">
            <v>1047460.3756999999</v>
          </cell>
          <cell r="AH221">
            <v>1.1947431302270013</v>
          </cell>
          <cell r="AI221">
            <v>1251446</v>
          </cell>
          <cell r="AJ221">
            <v>170946</v>
          </cell>
          <cell r="AK221">
            <v>48736</v>
          </cell>
          <cell r="AL221">
            <v>1471128</v>
          </cell>
          <cell r="AM221">
            <v>108138</v>
          </cell>
          <cell r="AN221">
            <v>0</v>
          </cell>
          <cell r="AO221">
            <v>0</v>
          </cell>
          <cell r="AP221">
            <v>1579266</v>
          </cell>
          <cell r="AQ221">
            <v>2506</v>
          </cell>
          <cell r="AR221">
            <v>72674</v>
          </cell>
          <cell r="AS221">
            <v>0.92056072400640576</v>
          </cell>
          <cell r="AT221">
            <v>66901</v>
          </cell>
          <cell r="AU221">
            <v>0</v>
          </cell>
          <cell r="AV221">
            <v>7599</v>
          </cell>
          <cell r="AW221">
            <v>74500</v>
          </cell>
          <cell r="AX221">
            <v>1653766</v>
          </cell>
          <cell r="AY221">
            <v>0.16320000000000001</v>
          </cell>
          <cell r="AZ221">
            <v>0.04</v>
          </cell>
          <cell r="BA221">
            <v>0.10323797734376171</v>
          </cell>
          <cell r="BB221">
            <v>0</v>
          </cell>
          <cell r="BC221">
            <v>0</v>
          </cell>
          <cell r="BD221">
            <v>2638</v>
          </cell>
          <cell r="BE221">
            <v>2506</v>
          </cell>
          <cell r="BF221">
            <v>0</v>
          </cell>
          <cell r="BG221">
            <v>1047460.3756999999</v>
          </cell>
        </row>
        <row r="222">
          <cell r="A222">
            <v>222</v>
          </cell>
          <cell r="F222" t="str">
            <v>f)</v>
          </cell>
          <cell r="G222" t="str">
            <v>f)</v>
          </cell>
          <cell r="I222" t="str">
            <v>EN</v>
          </cell>
          <cell r="J222" t="str">
            <v>ENGG. ITEMS</v>
          </cell>
          <cell r="K222" t="str">
            <v>Gen</v>
          </cell>
          <cell r="L222" t="str">
            <v>J</v>
          </cell>
          <cell r="M222" t="str">
            <v>J</v>
          </cell>
          <cell r="N222" t="str">
            <v>G</v>
          </cell>
          <cell r="O222" t="str">
            <v>STR</v>
          </cell>
          <cell r="P222" t="str">
            <v>Beam type BB-2</v>
          </cell>
          <cell r="Q222" t="str">
            <v>No.</v>
          </cell>
          <cell r="R222">
            <v>1</v>
          </cell>
          <cell r="S222">
            <v>1</v>
          </cell>
          <cell r="T222">
            <v>12</v>
          </cell>
          <cell r="W222">
            <v>12</v>
          </cell>
          <cell r="X222">
            <v>12</v>
          </cell>
          <cell r="Z222" t="str">
            <v>INR</v>
          </cell>
          <cell r="AA222">
            <v>39572.004999999997</v>
          </cell>
          <cell r="AB222">
            <v>39572.004999999997</v>
          </cell>
          <cell r="AE222">
            <v>0</v>
          </cell>
          <cell r="AF222">
            <v>39572.004999999997</v>
          </cell>
          <cell r="AG222">
            <v>474864.05999999994</v>
          </cell>
          <cell r="AH222">
            <v>1.1947431302270013</v>
          </cell>
          <cell r="AI222">
            <v>567341</v>
          </cell>
          <cell r="AJ222">
            <v>77498</v>
          </cell>
          <cell r="AK222">
            <v>22094</v>
          </cell>
          <cell r="AL222">
            <v>666933</v>
          </cell>
          <cell r="AM222">
            <v>49024</v>
          </cell>
          <cell r="AN222">
            <v>0</v>
          </cell>
          <cell r="AO222">
            <v>0</v>
          </cell>
          <cell r="AP222">
            <v>715957</v>
          </cell>
          <cell r="AQ222">
            <v>2506</v>
          </cell>
          <cell r="AR222">
            <v>30072</v>
          </cell>
          <cell r="AS222">
            <v>0.92056072400640576</v>
          </cell>
          <cell r="AT222">
            <v>27683</v>
          </cell>
          <cell r="AU222">
            <v>0</v>
          </cell>
          <cell r="AV222">
            <v>3144.3942093541191</v>
          </cell>
          <cell r="AW222">
            <v>30827.394209354119</v>
          </cell>
          <cell r="AX222">
            <v>746784.39420935407</v>
          </cell>
          <cell r="AY222">
            <v>0.16320000000000001</v>
          </cell>
          <cell r="AZ222">
            <v>0.04</v>
          </cell>
          <cell r="BA222">
            <v>0.10323797734376171</v>
          </cell>
          <cell r="BB222">
            <v>0</v>
          </cell>
          <cell r="BC222">
            <v>0</v>
          </cell>
          <cell r="BD222">
            <v>2638</v>
          </cell>
          <cell r="BE222">
            <v>2506</v>
          </cell>
          <cell r="BF222">
            <v>0</v>
          </cell>
          <cell r="BG222">
            <v>474864.05999999994</v>
          </cell>
        </row>
        <row r="223">
          <cell r="A223">
            <v>223</v>
          </cell>
          <cell r="F223" t="str">
            <v>g)</v>
          </cell>
          <cell r="G223" t="str">
            <v>g)</v>
          </cell>
          <cell r="I223" t="str">
            <v>EN</v>
          </cell>
          <cell r="J223" t="str">
            <v>ENGG. ITEMS</v>
          </cell>
          <cell r="K223" t="str">
            <v>Gen</v>
          </cell>
          <cell r="L223" t="str">
            <v>J</v>
          </cell>
          <cell r="M223" t="str">
            <v>J</v>
          </cell>
          <cell r="N223" t="str">
            <v>G</v>
          </cell>
          <cell r="O223" t="str">
            <v>STR</v>
          </cell>
          <cell r="P223" t="str">
            <v>Tower type DT-2</v>
          </cell>
          <cell r="Q223" t="str">
            <v>No.</v>
          </cell>
          <cell r="R223">
            <v>1</v>
          </cell>
          <cell r="S223">
            <v>1</v>
          </cell>
          <cell r="T223">
            <v>17</v>
          </cell>
          <cell r="W223">
            <v>17</v>
          </cell>
          <cell r="X223">
            <v>17</v>
          </cell>
          <cell r="Z223" t="str">
            <v>INR</v>
          </cell>
          <cell r="AA223">
            <v>34435.605000000003</v>
          </cell>
          <cell r="AB223">
            <v>34435.605000000003</v>
          </cell>
          <cell r="AE223">
            <v>0</v>
          </cell>
          <cell r="AF223">
            <v>34435.605000000003</v>
          </cell>
          <cell r="AG223">
            <v>585405.28500000003</v>
          </cell>
          <cell r="AH223">
            <v>1.1947431302270013</v>
          </cell>
          <cell r="AI223">
            <v>699409</v>
          </cell>
          <cell r="AJ223">
            <v>95538</v>
          </cell>
          <cell r="AK223">
            <v>27238</v>
          </cell>
          <cell r="AL223">
            <v>822185</v>
          </cell>
          <cell r="AM223">
            <v>60436</v>
          </cell>
          <cell r="AN223">
            <v>0</v>
          </cell>
          <cell r="AO223">
            <v>0</v>
          </cell>
          <cell r="AP223">
            <v>882621</v>
          </cell>
          <cell r="AQ223">
            <v>2506</v>
          </cell>
          <cell r="AR223">
            <v>42602</v>
          </cell>
          <cell r="AS223">
            <v>0.92056072400640576</v>
          </cell>
          <cell r="AT223">
            <v>39218</v>
          </cell>
          <cell r="AU223">
            <v>0</v>
          </cell>
          <cell r="AV223">
            <v>4454.6057906458809</v>
          </cell>
          <cell r="AW223">
            <v>43672.605790645881</v>
          </cell>
          <cell r="AX223">
            <v>926293.60579064593</v>
          </cell>
          <cell r="AY223">
            <v>0.16320000000000001</v>
          </cell>
          <cell r="AZ223">
            <v>0.04</v>
          </cell>
          <cell r="BA223">
            <v>0.10323797734376171</v>
          </cell>
          <cell r="BB223">
            <v>0</v>
          </cell>
          <cell r="BC223">
            <v>0</v>
          </cell>
          <cell r="BD223">
            <v>2638</v>
          </cell>
          <cell r="BE223">
            <v>2506</v>
          </cell>
          <cell r="BF223">
            <v>0</v>
          </cell>
          <cell r="BG223">
            <v>585405.28500000003</v>
          </cell>
        </row>
        <row r="224">
          <cell r="A224">
            <v>224</v>
          </cell>
          <cell r="F224" t="str">
            <v>h)</v>
          </cell>
          <cell r="G224" t="str">
            <v>h)</v>
          </cell>
          <cell r="I224" t="str">
            <v>EN</v>
          </cell>
          <cell r="J224" t="str">
            <v>ENGG. ITEMS</v>
          </cell>
          <cell r="K224" t="str">
            <v>Gen</v>
          </cell>
          <cell r="L224" t="str">
            <v>J</v>
          </cell>
          <cell r="M224" t="str">
            <v>J</v>
          </cell>
          <cell r="N224" t="str">
            <v>G</v>
          </cell>
          <cell r="O224" t="str">
            <v>STR</v>
          </cell>
          <cell r="P224" t="str">
            <v>Tower type DT-3</v>
          </cell>
          <cell r="Q224" t="str">
            <v>No.</v>
          </cell>
          <cell r="R224">
            <v>1</v>
          </cell>
          <cell r="S224">
            <v>1</v>
          </cell>
          <cell r="T224">
            <v>16</v>
          </cell>
          <cell r="W224">
            <v>16</v>
          </cell>
          <cell r="X224">
            <v>16</v>
          </cell>
          <cell r="Z224" t="str">
            <v>INR</v>
          </cell>
          <cell r="AA224">
            <v>23704</v>
          </cell>
          <cell r="AB224">
            <v>23704</v>
          </cell>
          <cell r="AE224">
            <v>0</v>
          </cell>
          <cell r="AF224">
            <v>23704</v>
          </cell>
          <cell r="AG224">
            <v>379264</v>
          </cell>
          <cell r="AH224">
            <v>1.1947431302270013</v>
          </cell>
          <cell r="AI224">
            <v>453123</v>
          </cell>
          <cell r="AJ224">
            <v>61896</v>
          </cell>
          <cell r="AK224">
            <v>17646</v>
          </cell>
          <cell r="AL224">
            <v>532665</v>
          </cell>
          <cell r="AM224">
            <v>39154</v>
          </cell>
          <cell r="AN224">
            <v>0</v>
          </cell>
          <cell r="AO224">
            <v>0</v>
          </cell>
          <cell r="AP224">
            <v>571819</v>
          </cell>
          <cell r="AQ224">
            <v>2506</v>
          </cell>
          <cell r="AR224">
            <v>40096</v>
          </cell>
          <cell r="AS224">
            <v>0.92056072400640576</v>
          </cell>
          <cell r="AT224">
            <v>36911</v>
          </cell>
          <cell r="AU224">
            <v>0</v>
          </cell>
          <cell r="AV224">
            <v>4192.5634743875271</v>
          </cell>
          <cell r="AW224">
            <v>41103.563474387527</v>
          </cell>
          <cell r="AX224">
            <v>612922.56347438751</v>
          </cell>
          <cell r="AY224">
            <v>0.16320000000000001</v>
          </cell>
          <cell r="AZ224">
            <v>0.04</v>
          </cell>
          <cell r="BA224">
            <v>0.10323797734376171</v>
          </cell>
          <cell r="BB224">
            <v>0</v>
          </cell>
          <cell r="BC224">
            <v>0</v>
          </cell>
          <cell r="BD224">
            <v>2638</v>
          </cell>
          <cell r="BE224">
            <v>2506</v>
          </cell>
          <cell r="BF224">
            <v>0</v>
          </cell>
          <cell r="BG224">
            <v>379264</v>
          </cell>
        </row>
        <row r="225">
          <cell r="A225">
            <v>225</v>
          </cell>
          <cell r="F225" t="str">
            <v>k)</v>
          </cell>
          <cell r="G225" t="str">
            <v>k)</v>
          </cell>
          <cell r="I225" t="str">
            <v>EN</v>
          </cell>
          <cell r="J225" t="str">
            <v>ENGG. ITEMS</v>
          </cell>
          <cell r="K225" t="str">
            <v>Gen</v>
          </cell>
          <cell r="L225" t="str">
            <v>J</v>
          </cell>
          <cell r="M225" t="str">
            <v>J</v>
          </cell>
          <cell r="N225" t="str">
            <v>G</v>
          </cell>
          <cell r="O225" t="str">
            <v>STR</v>
          </cell>
          <cell r="P225" t="str">
            <v>Beam type DB-2X</v>
          </cell>
          <cell r="Q225" t="str">
            <v>No.</v>
          </cell>
          <cell r="R225">
            <v>1</v>
          </cell>
          <cell r="S225">
            <v>1</v>
          </cell>
          <cell r="T225">
            <v>4</v>
          </cell>
          <cell r="W225">
            <v>4</v>
          </cell>
          <cell r="X225">
            <v>4</v>
          </cell>
          <cell r="Z225" t="str">
            <v>INR</v>
          </cell>
          <cell r="AA225">
            <v>19878.02</v>
          </cell>
          <cell r="AB225">
            <v>19878.02</v>
          </cell>
          <cell r="AE225">
            <v>0</v>
          </cell>
          <cell r="AF225">
            <v>19878.02</v>
          </cell>
          <cell r="AG225">
            <v>79512.08</v>
          </cell>
          <cell r="AH225">
            <v>1.1947431302270013</v>
          </cell>
          <cell r="AI225">
            <v>94997</v>
          </cell>
          <cell r="AJ225">
            <v>12976</v>
          </cell>
          <cell r="AK225">
            <v>3700</v>
          </cell>
          <cell r="AL225">
            <v>111673</v>
          </cell>
          <cell r="AM225">
            <v>8209</v>
          </cell>
          <cell r="AN225">
            <v>0</v>
          </cell>
          <cell r="AO225">
            <v>0</v>
          </cell>
          <cell r="AP225">
            <v>119882</v>
          </cell>
          <cell r="AQ225">
            <v>2506</v>
          </cell>
          <cell r="AR225">
            <v>10024</v>
          </cell>
          <cell r="AS225">
            <v>0.92056072400640576</v>
          </cell>
          <cell r="AT225">
            <v>9228</v>
          </cell>
          <cell r="AU225">
            <v>0</v>
          </cell>
          <cell r="AV225">
            <v>1048.169265033408</v>
          </cell>
          <cell r="AW225">
            <v>10276.169265033408</v>
          </cell>
          <cell r="AX225">
            <v>130158.16926503342</v>
          </cell>
          <cell r="AY225">
            <v>0.16320000000000001</v>
          </cell>
          <cell r="AZ225">
            <v>0.04</v>
          </cell>
          <cell r="BA225">
            <v>0.10323797734376171</v>
          </cell>
          <cell r="BB225">
            <v>0</v>
          </cell>
          <cell r="BC225">
            <v>0</v>
          </cell>
          <cell r="BD225">
            <v>2638</v>
          </cell>
          <cell r="BE225">
            <v>2506</v>
          </cell>
          <cell r="BF225">
            <v>0</v>
          </cell>
          <cell r="BG225">
            <v>79512.08</v>
          </cell>
        </row>
        <row r="226">
          <cell r="A226">
            <v>226</v>
          </cell>
          <cell r="F226" t="str">
            <v>l)</v>
          </cell>
          <cell r="G226" t="str">
            <v>l)</v>
          </cell>
          <cell r="I226" t="str">
            <v>EN</v>
          </cell>
          <cell r="J226" t="str">
            <v>ENGG. ITEMS</v>
          </cell>
          <cell r="K226" t="str">
            <v>Gen</v>
          </cell>
          <cell r="L226" t="str">
            <v>J</v>
          </cell>
          <cell r="M226" t="str">
            <v>J</v>
          </cell>
          <cell r="N226" t="str">
            <v>G</v>
          </cell>
          <cell r="O226" t="str">
            <v>STR</v>
          </cell>
          <cell r="P226" t="str">
            <v>Beam type DB-2</v>
          </cell>
          <cell r="Q226" t="str">
            <v>No.</v>
          </cell>
          <cell r="R226">
            <v>1</v>
          </cell>
          <cell r="S226">
            <v>1</v>
          </cell>
          <cell r="T226">
            <v>16</v>
          </cell>
          <cell r="W226">
            <v>16</v>
          </cell>
          <cell r="X226">
            <v>16</v>
          </cell>
          <cell r="Z226" t="str">
            <v>INR</v>
          </cell>
          <cell r="AA226">
            <v>13891.332</v>
          </cell>
          <cell r="AB226">
            <v>13891.332</v>
          </cell>
          <cell r="AE226">
            <v>0</v>
          </cell>
          <cell r="AF226">
            <v>13891.332</v>
          </cell>
          <cell r="AG226">
            <v>222261.31200000001</v>
          </cell>
          <cell r="AH226">
            <v>1.1947431302270013</v>
          </cell>
          <cell r="AI226">
            <v>265545</v>
          </cell>
          <cell r="AJ226">
            <v>36273</v>
          </cell>
          <cell r="AK226">
            <v>10341</v>
          </cell>
          <cell r="AL226">
            <v>312159</v>
          </cell>
          <cell r="AM226">
            <v>22946</v>
          </cell>
          <cell r="AN226">
            <v>0</v>
          </cell>
          <cell r="AO226">
            <v>0</v>
          </cell>
          <cell r="AP226">
            <v>335105</v>
          </cell>
          <cell r="AQ226">
            <v>2506</v>
          </cell>
          <cell r="AR226">
            <v>40096</v>
          </cell>
          <cell r="AS226">
            <v>0.92056072400640576</v>
          </cell>
          <cell r="AT226">
            <v>36911</v>
          </cell>
          <cell r="AU226">
            <v>0</v>
          </cell>
          <cell r="AV226">
            <v>4192.5634743875271</v>
          </cell>
          <cell r="AW226">
            <v>41103.563474387527</v>
          </cell>
          <cell r="AX226">
            <v>376208.56347438751</v>
          </cell>
          <cell r="AY226">
            <v>0.16320000000000001</v>
          </cell>
          <cell r="AZ226">
            <v>0.04</v>
          </cell>
          <cell r="BA226">
            <v>0.10323797734376171</v>
          </cell>
          <cell r="BB226">
            <v>0</v>
          </cell>
          <cell r="BC226">
            <v>0</v>
          </cell>
          <cell r="BD226">
            <v>2638</v>
          </cell>
          <cell r="BE226">
            <v>2506</v>
          </cell>
          <cell r="BF226">
            <v>0</v>
          </cell>
          <cell r="BG226">
            <v>222261.31200000001</v>
          </cell>
        </row>
        <row r="227">
          <cell r="A227">
            <v>227</v>
          </cell>
          <cell r="F227" t="str">
            <v>2</v>
          </cell>
          <cell r="G227" t="str">
            <v>3</v>
          </cell>
          <cell r="J227" t="str">
            <v/>
          </cell>
          <cell r="L227" t="str">
            <v>J</v>
          </cell>
          <cell r="M227" t="str">
            <v>J</v>
          </cell>
          <cell r="N227">
            <v>0</v>
          </cell>
          <cell r="P227" t="str">
            <v>Equipment supporting structure</v>
          </cell>
          <cell r="R227">
            <v>0</v>
          </cell>
          <cell r="S227">
            <v>0</v>
          </cell>
          <cell r="W227">
            <v>0</v>
          </cell>
          <cell r="X227">
            <v>0</v>
          </cell>
          <cell r="AB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v>
          </cell>
          <cell r="AU227">
            <v>0</v>
          </cell>
          <cell r="AV227">
            <v>0</v>
          </cell>
          <cell r="AW227">
            <v>0</v>
          </cell>
          <cell r="AX227">
            <v>0</v>
          </cell>
          <cell r="AY227">
            <v>0</v>
          </cell>
          <cell r="AZ227">
            <v>0</v>
          </cell>
          <cell r="BA227">
            <v>0</v>
          </cell>
          <cell r="BB227">
            <v>0</v>
          </cell>
          <cell r="BC227">
            <v>0</v>
          </cell>
          <cell r="BD227">
            <v>0</v>
          </cell>
          <cell r="BE227">
            <v>0</v>
          </cell>
          <cell r="BF227">
            <v>0</v>
          </cell>
          <cell r="BG227">
            <v>0</v>
          </cell>
        </row>
        <row r="228">
          <cell r="A228">
            <v>228</v>
          </cell>
          <cell r="F228" t="str">
            <v>a)</v>
          </cell>
          <cell r="G228" t="str">
            <v>a)</v>
          </cell>
          <cell r="I228" t="str">
            <v>EN</v>
          </cell>
          <cell r="J228" t="str">
            <v>ENGG. ITEMS</v>
          </cell>
          <cell r="K228" t="str">
            <v>Gen</v>
          </cell>
          <cell r="L228" t="str">
            <v>J</v>
          </cell>
          <cell r="M228" t="str">
            <v>J</v>
          </cell>
          <cell r="N228" t="str">
            <v>G</v>
          </cell>
          <cell r="O228" t="str">
            <v>STR</v>
          </cell>
          <cell r="P228" t="str">
            <v>132 kV CT drg. No. HHW/ST-67</v>
          </cell>
          <cell r="Q228" t="str">
            <v>No.</v>
          </cell>
          <cell r="R228">
            <v>1</v>
          </cell>
          <cell r="S228">
            <v>1</v>
          </cell>
          <cell r="T228">
            <v>27</v>
          </cell>
          <cell r="W228">
            <v>27</v>
          </cell>
          <cell r="X228">
            <v>27</v>
          </cell>
          <cell r="Z228" t="str">
            <v>INR</v>
          </cell>
          <cell r="AA228">
            <v>10707</v>
          </cell>
          <cell r="AB228">
            <v>10707</v>
          </cell>
          <cell r="AE228">
            <v>0</v>
          </cell>
          <cell r="AF228">
            <v>10707</v>
          </cell>
          <cell r="AG228">
            <v>289089</v>
          </cell>
          <cell r="AH228">
            <v>1.1947431302270013</v>
          </cell>
          <cell r="AI228">
            <v>345387</v>
          </cell>
          <cell r="AJ228">
            <v>47179</v>
          </cell>
          <cell r="AK228">
            <v>13451</v>
          </cell>
          <cell r="AL228">
            <v>406017</v>
          </cell>
          <cell r="AM228">
            <v>29845</v>
          </cell>
          <cell r="AN228">
            <v>0</v>
          </cell>
          <cell r="AO228">
            <v>0</v>
          </cell>
          <cell r="AP228">
            <v>435862</v>
          </cell>
          <cell r="AQ228">
            <v>1253</v>
          </cell>
          <cell r="AR228">
            <v>33831</v>
          </cell>
          <cell r="AS228">
            <v>0.92056072400640576</v>
          </cell>
          <cell r="AT228">
            <v>31143</v>
          </cell>
          <cell r="AU228">
            <v>0</v>
          </cell>
          <cell r="AV228">
            <v>3537.4008908685937</v>
          </cell>
          <cell r="AW228">
            <v>34680.400890868594</v>
          </cell>
          <cell r="AX228">
            <v>470542.40089086862</v>
          </cell>
          <cell r="AY228">
            <v>0.16320000000000001</v>
          </cell>
          <cell r="AZ228">
            <v>0.04</v>
          </cell>
          <cell r="BA228">
            <v>0.10323797734376171</v>
          </cell>
          <cell r="BB228">
            <v>0</v>
          </cell>
          <cell r="BC228">
            <v>0</v>
          </cell>
          <cell r="BD228">
            <v>1319</v>
          </cell>
          <cell r="BE228">
            <v>1253</v>
          </cell>
          <cell r="BF228">
            <v>0</v>
          </cell>
          <cell r="BG228">
            <v>289089</v>
          </cell>
        </row>
        <row r="229">
          <cell r="A229">
            <v>229</v>
          </cell>
          <cell r="F229" t="str">
            <v>b)</v>
          </cell>
          <cell r="G229" t="str">
            <v>b)</v>
          </cell>
          <cell r="I229" t="str">
            <v>EN</v>
          </cell>
          <cell r="J229" t="str">
            <v>ENGG. ITEMS</v>
          </cell>
          <cell r="K229" t="str">
            <v>Gen</v>
          </cell>
          <cell r="L229" t="str">
            <v>J</v>
          </cell>
          <cell r="M229" t="str">
            <v>J</v>
          </cell>
          <cell r="N229" t="str">
            <v>G</v>
          </cell>
          <cell r="O229" t="str">
            <v>STR</v>
          </cell>
          <cell r="P229" t="str">
            <v>132 kV PT/CVT drg. No. HHW/ST-67</v>
          </cell>
          <cell r="Q229" t="str">
            <v>No.</v>
          </cell>
          <cell r="R229">
            <v>1</v>
          </cell>
          <cell r="S229">
            <v>1</v>
          </cell>
          <cell r="T229">
            <v>10</v>
          </cell>
          <cell r="W229">
            <v>10</v>
          </cell>
          <cell r="X229">
            <v>10</v>
          </cell>
          <cell r="Z229" t="str">
            <v>INR</v>
          </cell>
          <cell r="AA229">
            <v>10707</v>
          </cell>
          <cell r="AB229">
            <v>10707</v>
          </cell>
          <cell r="AE229">
            <v>0</v>
          </cell>
          <cell r="AF229">
            <v>10707</v>
          </cell>
          <cell r="AG229">
            <v>107070</v>
          </cell>
          <cell r="AH229">
            <v>1.1947431302270013</v>
          </cell>
          <cell r="AI229">
            <v>127921</v>
          </cell>
          <cell r="AJ229">
            <v>17474</v>
          </cell>
          <cell r="AK229">
            <v>4982</v>
          </cell>
          <cell r="AL229">
            <v>150377</v>
          </cell>
          <cell r="AM229">
            <v>11054</v>
          </cell>
          <cell r="AN229">
            <v>0</v>
          </cell>
          <cell r="AO229">
            <v>0</v>
          </cell>
          <cell r="AP229">
            <v>161431</v>
          </cell>
          <cell r="AQ229">
            <v>1253</v>
          </cell>
          <cell r="AR229">
            <v>12530</v>
          </cell>
          <cell r="AS229">
            <v>0.92056072400640576</v>
          </cell>
          <cell r="AT229">
            <v>11535</v>
          </cell>
          <cell r="AU229">
            <v>0</v>
          </cell>
          <cell r="AV229">
            <v>1310.21158129176</v>
          </cell>
          <cell r="AW229">
            <v>12845.21158129176</v>
          </cell>
          <cell r="AX229">
            <v>174276.21158129175</v>
          </cell>
          <cell r="AY229">
            <v>0.16320000000000001</v>
          </cell>
          <cell r="AZ229">
            <v>0.04</v>
          </cell>
          <cell r="BA229">
            <v>0.10323797734376171</v>
          </cell>
          <cell r="BB229">
            <v>0</v>
          </cell>
          <cell r="BC229">
            <v>0</v>
          </cell>
          <cell r="BD229">
            <v>1319</v>
          </cell>
          <cell r="BE229">
            <v>1253</v>
          </cell>
          <cell r="BF229">
            <v>0</v>
          </cell>
          <cell r="BG229">
            <v>107070</v>
          </cell>
        </row>
        <row r="230">
          <cell r="A230">
            <v>230</v>
          </cell>
          <cell r="F230" t="str">
            <v>c)</v>
          </cell>
          <cell r="G230" t="str">
            <v>c)</v>
          </cell>
          <cell r="I230" t="str">
            <v>EN</v>
          </cell>
          <cell r="J230" t="str">
            <v>ENGG. ITEMS</v>
          </cell>
          <cell r="K230" t="str">
            <v>Gen</v>
          </cell>
          <cell r="L230" t="str">
            <v>J</v>
          </cell>
          <cell r="M230" t="str">
            <v>J</v>
          </cell>
          <cell r="N230" t="str">
            <v>G</v>
          </cell>
          <cell r="O230" t="str">
            <v>STR</v>
          </cell>
          <cell r="P230" t="str">
            <v>132 kV surge arrestor drg. No. HHW/ST-63R</v>
          </cell>
          <cell r="Q230" t="str">
            <v>No.</v>
          </cell>
          <cell r="R230">
            <v>1</v>
          </cell>
          <cell r="S230">
            <v>1</v>
          </cell>
          <cell r="T230">
            <v>30</v>
          </cell>
          <cell r="W230">
            <v>30</v>
          </cell>
          <cell r="X230">
            <v>30</v>
          </cell>
          <cell r="Z230" t="str">
            <v>INR</v>
          </cell>
          <cell r="AA230">
            <v>5675</v>
          </cell>
          <cell r="AB230">
            <v>5675</v>
          </cell>
          <cell r="AE230">
            <v>0</v>
          </cell>
          <cell r="AF230">
            <v>5675</v>
          </cell>
          <cell r="AG230">
            <v>170250</v>
          </cell>
          <cell r="AH230">
            <v>1.1947431302270013</v>
          </cell>
          <cell r="AI230">
            <v>203405</v>
          </cell>
          <cell r="AJ230">
            <v>27785</v>
          </cell>
          <cell r="AK230">
            <v>7921</v>
          </cell>
          <cell r="AL230">
            <v>239111</v>
          </cell>
          <cell r="AM230">
            <v>17576</v>
          </cell>
          <cell r="AN230">
            <v>0</v>
          </cell>
          <cell r="AO230">
            <v>0</v>
          </cell>
          <cell r="AP230">
            <v>256687</v>
          </cell>
          <cell r="AQ230">
            <v>731</v>
          </cell>
          <cell r="AR230">
            <v>21930</v>
          </cell>
          <cell r="AS230">
            <v>0.92056072400640576</v>
          </cell>
          <cell r="AT230">
            <v>20188</v>
          </cell>
          <cell r="AU230">
            <v>0</v>
          </cell>
          <cell r="AV230">
            <v>2293.0690423162596</v>
          </cell>
          <cell r="AW230">
            <v>22481.06904231626</v>
          </cell>
          <cell r="AX230">
            <v>279168.06904231629</v>
          </cell>
          <cell r="AY230">
            <v>0.16320000000000001</v>
          </cell>
          <cell r="AZ230">
            <v>0.04</v>
          </cell>
          <cell r="BA230">
            <v>0.10323797734376171</v>
          </cell>
          <cell r="BB230">
            <v>0</v>
          </cell>
          <cell r="BC230">
            <v>0</v>
          </cell>
          <cell r="BD230">
            <v>769</v>
          </cell>
          <cell r="BE230">
            <v>731</v>
          </cell>
          <cell r="BF230">
            <v>0</v>
          </cell>
          <cell r="BG230">
            <v>170250</v>
          </cell>
        </row>
        <row r="231">
          <cell r="A231">
            <v>231</v>
          </cell>
          <cell r="F231" t="str">
            <v>d)</v>
          </cell>
          <cell r="G231" t="str">
            <v>d)</v>
          </cell>
          <cell r="I231" t="str">
            <v>EN</v>
          </cell>
          <cell r="J231" t="str">
            <v>ENGG. ITEMS</v>
          </cell>
          <cell r="K231" t="str">
            <v>Gen</v>
          </cell>
          <cell r="L231" t="str">
            <v>J</v>
          </cell>
          <cell r="M231" t="str">
            <v>J</v>
          </cell>
          <cell r="N231" t="str">
            <v>G</v>
          </cell>
          <cell r="O231" t="str">
            <v>STR</v>
          </cell>
          <cell r="P231" t="str">
            <v>132 kV Bus Post Insulator drg. No. HTD/ST-144</v>
          </cell>
          <cell r="Q231" t="str">
            <v>No.</v>
          </cell>
          <cell r="R231">
            <v>1</v>
          </cell>
          <cell r="S231">
            <v>1</v>
          </cell>
          <cell r="T231">
            <v>28</v>
          </cell>
          <cell r="W231">
            <v>28</v>
          </cell>
          <cell r="X231">
            <v>28</v>
          </cell>
          <cell r="Z231" t="str">
            <v>INR</v>
          </cell>
          <cell r="AA231">
            <v>7961</v>
          </cell>
          <cell r="AB231">
            <v>7961</v>
          </cell>
          <cell r="AE231">
            <v>0</v>
          </cell>
          <cell r="AF231">
            <v>7961</v>
          </cell>
          <cell r="AG231">
            <v>222908</v>
          </cell>
          <cell r="AH231">
            <v>1.1947431302270013</v>
          </cell>
          <cell r="AI231">
            <v>266318</v>
          </cell>
          <cell r="AJ231">
            <v>36379</v>
          </cell>
          <cell r="AK231">
            <v>10371</v>
          </cell>
          <cell r="AL231">
            <v>313068</v>
          </cell>
          <cell r="AM231">
            <v>23013</v>
          </cell>
          <cell r="AN231">
            <v>0</v>
          </cell>
          <cell r="AO231">
            <v>0</v>
          </cell>
          <cell r="AP231">
            <v>336081</v>
          </cell>
          <cell r="AQ231">
            <v>731</v>
          </cell>
          <cell r="AR231">
            <v>20468</v>
          </cell>
          <cell r="AS231">
            <v>0.92056072400640576</v>
          </cell>
          <cell r="AT231">
            <v>18842</v>
          </cell>
          <cell r="AU231">
            <v>0</v>
          </cell>
          <cell r="AV231">
            <v>2140.1826280623609</v>
          </cell>
          <cell r="AW231">
            <v>20982.182628062361</v>
          </cell>
          <cell r="AX231">
            <v>357063.18262806238</v>
          </cell>
          <cell r="AY231">
            <v>0.16320000000000001</v>
          </cell>
          <cell r="AZ231">
            <v>0.04</v>
          </cell>
          <cell r="BA231">
            <v>0.10323797734376171</v>
          </cell>
          <cell r="BB231">
            <v>0</v>
          </cell>
          <cell r="BC231">
            <v>0</v>
          </cell>
          <cell r="BD231">
            <v>769</v>
          </cell>
          <cell r="BE231">
            <v>731</v>
          </cell>
          <cell r="BF231">
            <v>0</v>
          </cell>
          <cell r="BG231">
            <v>222908</v>
          </cell>
        </row>
        <row r="232">
          <cell r="A232">
            <v>232</v>
          </cell>
          <cell r="F232" t="str">
            <v>e)</v>
          </cell>
          <cell r="G232" t="str">
            <v>e)</v>
          </cell>
          <cell r="I232" t="str">
            <v>EN</v>
          </cell>
          <cell r="J232" t="str">
            <v>ENGG. ITEMS</v>
          </cell>
          <cell r="K232" t="str">
            <v>Gen</v>
          </cell>
          <cell r="L232" t="str">
            <v>J</v>
          </cell>
          <cell r="M232" t="str">
            <v>J</v>
          </cell>
          <cell r="N232" t="str">
            <v>G</v>
          </cell>
          <cell r="O232" t="str">
            <v>STR</v>
          </cell>
          <cell r="P232" t="str">
            <v>132 kV Isolator drg. No. HTD/ST-90R3</v>
          </cell>
          <cell r="Q232" t="str">
            <v>No.</v>
          </cell>
          <cell r="R232">
            <v>1</v>
          </cell>
          <cell r="S232">
            <v>1</v>
          </cell>
          <cell r="T232">
            <v>16</v>
          </cell>
          <cell r="W232">
            <v>16</v>
          </cell>
          <cell r="X232">
            <v>16</v>
          </cell>
          <cell r="Z232" t="str">
            <v>INR</v>
          </cell>
          <cell r="AA232">
            <v>22931</v>
          </cell>
          <cell r="AB232">
            <v>22931</v>
          </cell>
          <cell r="AE232">
            <v>0</v>
          </cell>
          <cell r="AF232">
            <v>22931</v>
          </cell>
          <cell r="AG232">
            <v>366896</v>
          </cell>
          <cell r="AH232">
            <v>1.1947431302270013</v>
          </cell>
          <cell r="AI232">
            <v>438346</v>
          </cell>
          <cell r="AJ232">
            <v>59877</v>
          </cell>
          <cell r="AK232">
            <v>17071</v>
          </cell>
          <cell r="AL232">
            <v>515294</v>
          </cell>
          <cell r="AM232">
            <v>37878</v>
          </cell>
          <cell r="AN232">
            <v>0</v>
          </cell>
          <cell r="AO232">
            <v>0</v>
          </cell>
          <cell r="AP232">
            <v>553172</v>
          </cell>
          <cell r="AQ232">
            <v>1879</v>
          </cell>
          <cell r="AR232">
            <v>30064</v>
          </cell>
          <cell r="AS232">
            <v>0.92056072400640576</v>
          </cell>
          <cell r="AT232">
            <v>27676</v>
          </cell>
          <cell r="AU232">
            <v>0</v>
          </cell>
          <cell r="AV232">
            <v>3143.5991091314027</v>
          </cell>
          <cell r="AW232">
            <v>30819.599109131403</v>
          </cell>
          <cell r="AX232">
            <v>583991.59910913138</v>
          </cell>
          <cell r="AY232">
            <v>0.16320000000000001</v>
          </cell>
          <cell r="AZ232">
            <v>0.04</v>
          </cell>
          <cell r="BA232">
            <v>0.10323797734376171</v>
          </cell>
          <cell r="BB232">
            <v>0</v>
          </cell>
          <cell r="BC232">
            <v>0</v>
          </cell>
          <cell r="BD232">
            <v>1978</v>
          </cell>
          <cell r="BE232">
            <v>1879</v>
          </cell>
          <cell r="BF232">
            <v>0</v>
          </cell>
          <cell r="BG232">
            <v>366896</v>
          </cell>
        </row>
        <row r="233">
          <cell r="A233">
            <v>233</v>
          </cell>
          <cell r="F233" t="str">
            <v>f)</v>
          </cell>
          <cell r="G233" t="str">
            <v>f)</v>
          </cell>
          <cell r="I233" t="str">
            <v>EN</v>
          </cell>
          <cell r="J233" t="str">
            <v>ENGG. ITEMS</v>
          </cell>
          <cell r="K233" t="str">
            <v>Gen</v>
          </cell>
          <cell r="L233" t="str">
            <v>J</v>
          </cell>
          <cell r="M233" t="str">
            <v>J</v>
          </cell>
          <cell r="N233" t="str">
            <v>G</v>
          </cell>
          <cell r="O233" t="str">
            <v>STR</v>
          </cell>
          <cell r="P233" t="str">
            <v>132 kV L&amp;E switch drg. No. HTD/ST-90R3</v>
          </cell>
          <cell r="Q233" t="str">
            <v>No.</v>
          </cell>
          <cell r="R233">
            <v>1</v>
          </cell>
          <cell r="S233">
            <v>1</v>
          </cell>
          <cell r="T233">
            <v>4</v>
          </cell>
          <cell r="W233">
            <v>4</v>
          </cell>
          <cell r="X233">
            <v>4</v>
          </cell>
          <cell r="Z233" t="str">
            <v>INR</v>
          </cell>
          <cell r="AA233">
            <v>22931</v>
          </cell>
          <cell r="AB233">
            <v>22931</v>
          </cell>
          <cell r="AE233">
            <v>0</v>
          </cell>
          <cell r="AF233">
            <v>22931</v>
          </cell>
          <cell r="AG233">
            <v>91724</v>
          </cell>
          <cell r="AH233">
            <v>1.1947431302270013</v>
          </cell>
          <cell r="AI233">
            <v>109587</v>
          </cell>
          <cell r="AJ233">
            <v>14969</v>
          </cell>
          <cell r="AK233">
            <v>4268</v>
          </cell>
          <cell r="AL233">
            <v>128824</v>
          </cell>
          <cell r="AM233">
            <v>9469</v>
          </cell>
          <cell r="AN233">
            <v>0</v>
          </cell>
          <cell r="AO233">
            <v>0</v>
          </cell>
          <cell r="AP233">
            <v>138293</v>
          </cell>
          <cell r="AQ233">
            <v>1567</v>
          </cell>
          <cell r="AR233">
            <v>6268</v>
          </cell>
          <cell r="AS233">
            <v>0.92056072400640576</v>
          </cell>
          <cell r="AT233">
            <v>5770</v>
          </cell>
          <cell r="AU233">
            <v>0</v>
          </cell>
          <cell r="AV233">
            <v>655.389755011136</v>
          </cell>
          <cell r="AW233">
            <v>6425.389755011136</v>
          </cell>
          <cell r="AX233">
            <v>144718.38975501113</v>
          </cell>
          <cell r="AY233">
            <v>0.16320000000000001</v>
          </cell>
          <cell r="AZ233">
            <v>0.04</v>
          </cell>
          <cell r="BA233">
            <v>0.10323797734376171</v>
          </cell>
          <cell r="BB233">
            <v>0</v>
          </cell>
          <cell r="BC233">
            <v>0</v>
          </cell>
          <cell r="BD233">
            <v>1649</v>
          </cell>
          <cell r="BE233">
            <v>1567</v>
          </cell>
          <cell r="BF233">
            <v>0</v>
          </cell>
          <cell r="BG233">
            <v>91724</v>
          </cell>
        </row>
        <row r="234">
          <cell r="A234">
            <v>234</v>
          </cell>
          <cell r="F234" t="str">
            <v>g)</v>
          </cell>
          <cell r="G234" t="str">
            <v>g)</v>
          </cell>
          <cell r="I234" t="str">
            <v>EN</v>
          </cell>
          <cell r="J234" t="str">
            <v>ENGG. ITEMS</v>
          </cell>
          <cell r="K234" t="str">
            <v>Gen</v>
          </cell>
          <cell r="L234" t="str">
            <v>J</v>
          </cell>
          <cell r="M234" t="str">
            <v>J</v>
          </cell>
          <cell r="N234" t="str">
            <v>G</v>
          </cell>
          <cell r="O234" t="str">
            <v>STR</v>
          </cell>
          <cell r="P234" t="str">
            <v>132kV NCT  drg. No. ST-149</v>
          </cell>
          <cell r="Q234" t="str">
            <v>No.</v>
          </cell>
          <cell r="R234">
            <v>1</v>
          </cell>
          <cell r="S234">
            <v>1</v>
          </cell>
          <cell r="T234">
            <v>6</v>
          </cell>
          <cell r="W234">
            <v>6</v>
          </cell>
          <cell r="X234">
            <v>6</v>
          </cell>
          <cell r="Z234" t="str">
            <v>INR</v>
          </cell>
          <cell r="AA234">
            <v>9613</v>
          </cell>
          <cell r="AB234">
            <v>9613</v>
          </cell>
          <cell r="AE234">
            <v>0</v>
          </cell>
          <cell r="AF234">
            <v>9613</v>
          </cell>
          <cell r="AG234">
            <v>57678</v>
          </cell>
          <cell r="AH234">
            <v>1.1947431302270013</v>
          </cell>
          <cell r="AI234">
            <v>68910</v>
          </cell>
          <cell r="AJ234">
            <v>9413</v>
          </cell>
          <cell r="AK234">
            <v>2684</v>
          </cell>
          <cell r="AL234">
            <v>81007</v>
          </cell>
          <cell r="AM234">
            <v>5955</v>
          </cell>
          <cell r="AN234">
            <v>0</v>
          </cell>
          <cell r="AO234">
            <v>0</v>
          </cell>
          <cell r="AP234">
            <v>86962</v>
          </cell>
          <cell r="AQ234">
            <v>835</v>
          </cell>
          <cell r="AR234">
            <v>5010</v>
          </cell>
          <cell r="AS234">
            <v>0.92056072400640576</v>
          </cell>
          <cell r="AT234">
            <v>4612</v>
          </cell>
          <cell r="AU234">
            <v>0</v>
          </cell>
          <cell r="AV234">
            <v>523.85746102449866</v>
          </cell>
          <cell r="AW234">
            <v>5135.8574610244987</v>
          </cell>
          <cell r="AX234">
            <v>92097.857461024498</v>
          </cell>
          <cell r="AY234">
            <v>0.16320000000000001</v>
          </cell>
          <cell r="AZ234">
            <v>0.04</v>
          </cell>
          <cell r="BA234">
            <v>0.10323797734376171</v>
          </cell>
          <cell r="BB234">
            <v>0</v>
          </cell>
          <cell r="BC234">
            <v>0</v>
          </cell>
          <cell r="BD234">
            <v>879</v>
          </cell>
          <cell r="BE234">
            <v>835</v>
          </cell>
          <cell r="BF234">
            <v>0</v>
          </cell>
          <cell r="BG234">
            <v>57678</v>
          </cell>
        </row>
        <row r="235">
          <cell r="A235">
            <v>235</v>
          </cell>
          <cell r="F235" t="str">
            <v>h)</v>
          </cell>
          <cell r="G235" t="str">
            <v>h)</v>
          </cell>
          <cell r="I235" t="str">
            <v>EN</v>
          </cell>
          <cell r="J235" t="str">
            <v>ENGG. ITEMS</v>
          </cell>
          <cell r="K235" t="str">
            <v>Gen</v>
          </cell>
          <cell r="L235" t="str">
            <v>J</v>
          </cell>
          <cell r="M235" t="str">
            <v>J</v>
          </cell>
          <cell r="N235" t="str">
            <v>G</v>
          </cell>
          <cell r="O235" t="str">
            <v>STR</v>
          </cell>
          <cell r="P235" t="str">
            <v>11 kV NCT drg. No. ST-149</v>
          </cell>
          <cell r="Q235" t="str">
            <v>No.</v>
          </cell>
          <cell r="R235">
            <v>1</v>
          </cell>
          <cell r="S235">
            <v>1</v>
          </cell>
          <cell r="T235">
            <v>4</v>
          </cell>
          <cell r="W235">
            <v>4</v>
          </cell>
          <cell r="X235">
            <v>4</v>
          </cell>
          <cell r="Z235" t="str">
            <v>INR</v>
          </cell>
          <cell r="AA235">
            <v>9613</v>
          </cell>
          <cell r="AB235">
            <v>9613</v>
          </cell>
          <cell r="AE235">
            <v>0</v>
          </cell>
          <cell r="AF235">
            <v>9613</v>
          </cell>
          <cell r="AG235">
            <v>38452</v>
          </cell>
          <cell r="AH235">
            <v>1.1947431302270013</v>
          </cell>
          <cell r="AI235">
            <v>45940</v>
          </cell>
          <cell r="AJ235">
            <v>6275</v>
          </cell>
          <cell r="AK235">
            <v>1789</v>
          </cell>
          <cell r="AL235">
            <v>54004</v>
          </cell>
          <cell r="AM235">
            <v>3970</v>
          </cell>
          <cell r="AN235">
            <v>0</v>
          </cell>
          <cell r="AO235">
            <v>0</v>
          </cell>
          <cell r="AP235">
            <v>57974</v>
          </cell>
          <cell r="AQ235">
            <v>940</v>
          </cell>
          <cell r="AR235">
            <v>3760</v>
          </cell>
          <cell r="AS235">
            <v>0.92056072400640576</v>
          </cell>
          <cell r="AT235">
            <v>3461</v>
          </cell>
          <cell r="AU235">
            <v>0</v>
          </cell>
          <cell r="AV235">
            <v>393.12026726057911</v>
          </cell>
          <cell r="AW235">
            <v>3854.1202672605791</v>
          </cell>
          <cell r="AX235">
            <v>61828.12026726058</v>
          </cell>
          <cell r="AY235">
            <v>0.16320000000000001</v>
          </cell>
          <cell r="AZ235">
            <v>0.04</v>
          </cell>
          <cell r="BA235">
            <v>0.10323797734376171</v>
          </cell>
          <cell r="BB235">
            <v>0</v>
          </cell>
          <cell r="BC235">
            <v>0</v>
          </cell>
          <cell r="BD235">
            <v>989</v>
          </cell>
          <cell r="BE235">
            <v>940</v>
          </cell>
          <cell r="BF235">
            <v>0</v>
          </cell>
          <cell r="BG235">
            <v>38452</v>
          </cell>
        </row>
        <row r="236">
          <cell r="A236">
            <v>236</v>
          </cell>
          <cell r="F236" t="str">
            <v>i</v>
          </cell>
          <cell r="G236" t="str">
            <v>i</v>
          </cell>
          <cell r="I236" t="str">
            <v>EN</v>
          </cell>
          <cell r="J236" t="str">
            <v>ENGG. ITEMS</v>
          </cell>
          <cell r="K236" t="str">
            <v>Gen</v>
          </cell>
          <cell r="L236" t="str">
            <v>J</v>
          </cell>
          <cell r="M236" t="str">
            <v>J</v>
          </cell>
          <cell r="N236" t="str">
            <v>G</v>
          </cell>
          <cell r="O236" t="str">
            <v>STR</v>
          </cell>
          <cell r="P236" t="str">
            <v>33 kV Isolator/L&amp;E drg. No. ST-110</v>
          </cell>
          <cell r="Q236" t="str">
            <v>No.</v>
          </cell>
          <cell r="R236">
            <v>1</v>
          </cell>
          <cell r="S236">
            <v>1</v>
          </cell>
          <cell r="T236">
            <v>20</v>
          </cell>
          <cell r="W236">
            <v>20</v>
          </cell>
          <cell r="X236">
            <v>20</v>
          </cell>
          <cell r="Z236" t="str">
            <v>INR</v>
          </cell>
          <cell r="AA236">
            <v>15000</v>
          </cell>
          <cell r="AB236">
            <v>15000</v>
          </cell>
          <cell r="AE236">
            <v>0</v>
          </cell>
          <cell r="AF236">
            <v>15000</v>
          </cell>
          <cell r="AG236">
            <v>300000</v>
          </cell>
          <cell r="AH236">
            <v>1.1947431302270013</v>
          </cell>
          <cell r="AI236">
            <v>358423</v>
          </cell>
          <cell r="AJ236">
            <v>48960</v>
          </cell>
          <cell r="AK236">
            <v>13958</v>
          </cell>
          <cell r="AL236">
            <v>421341</v>
          </cell>
          <cell r="AM236">
            <v>30971</v>
          </cell>
          <cell r="AN236">
            <v>0</v>
          </cell>
          <cell r="AO236">
            <v>0</v>
          </cell>
          <cell r="AP236">
            <v>452312</v>
          </cell>
          <cell r="AQ236">
            <v>835</v>
          </cell>
          <cell r="AR236">
            <v>16700</v>
          </cell>
          <cell r="AS236">
            <v>0.92056072400640576</v>
          </cell>
          <cell r="AT236">
            <v>15373</v>
          </cell>
          <cell r="AU236">
            <v>0</v>
          </cell>
          <cell r="AV236">
            <v>1746.15367483296</v>
          </cell>
          <cell r="AW236">
            <v>17119.15367483296</v>
          </cell>
          <cell r="AX236">
            <v>469431.15367483295</v>
          </cell>
          <cell r="AY236">
            <v>0.16320000000000001</v>
          </cell>
          <cell r="AZ236">
            <v>0.04</v>
          </cell>
          <cell r="BA236">
            <v>0.10323797734376171</v>
          </cell>
          <cell r="BB236">
            <v>0</v>
          </cell>
          <cell r="BC236">
            <v>0</v>
          </cell>
          <cell r="BD236">
            <v>879</v>
          </cell>
          <cell r="BE236">
            <v>835</v>
          </cell>
          <cell r="BF236">
            <v>0</v>
          </cell>
          <cell r="BG236">
            <v>300000</v>
          </cell>
        </row>
        <row r="237">
          <cell r="A237">
            <v>237</v>
          </cell>
          <cell r="F237" t="str">
            <v>j</v>
          </cell>
          <cell r="G237" t="str">
            <v>j</v>
          </cell>
          <cell r="I237" t="str">
            <v>EN</v>
          </cell>
          <cell r="J237" t="str">
            <v>ENGG. ITEMS</v>
          </cell>
          <cell r="K237" t="str">
            <v>Gen</v>
          </cell>
          <cell r="L237" t="str">
            <v>J</v>
          </cell>
          <cell r="M237" t="str">
            <v>J</v>
          </cell>
          <cell r="N237" t="str">
            <v>G</v>
          </cell>
          <cell r="O237" t="str">
            <v>STR</v>
          </cell>
          <cell r="P237" t="str">
            <v>33kV CT/PT drg.No. ST-88</v>
          </cell>
          <cell r="Q237" t="str">
            <v>No.</v>
          </cell>
          <cell r="R237">
            <v>1</v>
          </cell>
          <cell r="S237">
            <v>1</v>
          </cell>
          <cell r="T237">
            <v>45</v>
          </cell>
          <cell r="W237">
            <v>45</v>
          </cell>
          <cell r="X237">
            <v>45</v>
          </cell>
          <cell r="Z237" t="str">
            <v>INR</v>
          </cell>
          <cell r="AA237">
            <v>7500</v>
          </cell>
          <cell r="AB237">
            <v>7500</v>
          </cell>
          <cell r="AE237">
            <v>0</v>
          </cell>
          <cell r="AF237">
            <v>7500</v>
          </cell>
          <cell r="AG237">
            <v>337500</v>
          </cell>
          <cell r="AH237">
            <v>1.1947431302270013</v>
          </cell>
          <cell r="AI237">
            <v>403226</v>
          </cell>
          <cell r="AJ237">
            <v>55080</v>
          </cell>
          <cell r="AK237">
            <v>15703</v>
          </cell>
          <cell r="AL237">
            <v>474009</v>
          </cell>
          <cell r="AM237">
            <v>34843</v>
          </cell>
          <cell r="AN237">
            <v>0</v>
          </cell>
          <cell r="AO237">
            <v>0</v>
          </cell>
          <cell r="AP237">
            <v>508852</v>
          </cell>
          <cell r="AQ237">
            <v>835</v>
          </cell>
          <cell r="AR237">
            <v>37575</v>
          </cell>
          <cell r="AS237">
            <v>0.92056072400640576</v>
          </cell>
          <cell r="AT237">
            <v>34590</v>
          </cell>
          <cell r="AU237">
            <v>0</v>
          </cell>
          <cell r="AV237">
            <v>3928.9309576837404</v>
          </cell>
          <cell r="AW237">
            <v>38518.93095768374</v>
          </cell>
          <cell r="AX237">
            <v>547370.93095768371</v>
          </cell>
          <cell r="AY237">
            <v>0.16320000000000001</v>
          </cell>
          <cell r="AZ237">
            <v>0.04</v>
          </cell>
          <cell r="BA237">
            <v>0.10323797734376171</v>
          </cell>
          <cell r="BB237">
            <v>0</v>
          </cell>
          <cell r="BC237">
            <v>0</v>
          </cell>
          <cell r="BD237">
            <v>879</v>
          </cell>
          <cell r="BE237">
            <v>835</v>
          </cell>
          <cell r="BF237">
            <v>0</v>
          </cell>
          <cell r="BG237">
            <v>337500</v>
          </cell>
        </row>
        <row r="238">
          <cell r="A238">
            <v>238</v>
          </cell>
          <cell r="F238" t="str">
            <v>k)</v>
          </cell>
          <cell r="G238" t="str">
            <v>k)</v>
          </cell>
          <cell r="I238" t="str">
            <v>EN</v>
          </cell>
          <cell r="J238" t="str">
            <v>ENGG. ITEMS</v>
          </cell>
          <cell r="K238" t="str">
            <v>Gen</v>
          </cell>
          <cell r="L238" t="str">
            <v>J</v>
          </cell>
          <cell r="M238" t="str">
            <v>J</v>
          </cell>
          <cell r="N238" t="str">
            <v>G</v>
          </cell>
          <cell r="O238" t="str">
            <v>STR</v>
          </cell>
          <cell r="P238" t="str">
            <v>33 kV NCT drg.No.HTD/ST-88</v>
          </cell>
          <cell r="Q238" t="str">
            <v>No.</v>
          </cell>
          <cell r="R238">
            <v>1</v>
          </cell>
          <cell r="S238">
            <v>1</v>
          </cell>
          <cell r="T238">
            <v>4</v>
          </cell>
          <cell r="W238">
            <v>4</v>
          </cell>
          <cell r="X238">
            <v>4</v>
          </cell>
          <cell r="Z238" t="str">
            <v>INR</v>
          </cell>
          <cell r="AA238">
            <v>7500</v>
          </cell>
          <cell r="AB238">
            <v>7500</v>
          </cell>
          <cell r="AE238">
            <v>0</v>
          </cell>
          <cell r="AF238">
            <v>7500</v>
          </cell>
          <cell r="AG238">
            <v>30000</v>
          </cell>
          <cell r="AH238">
            <v>1.1947431302270013</v>
          </cell>
          <cell r="AI238">
            <v>35842</v>
          </cell>
          <cell r="AJ238">
            <v>4896</v>
          </cell>
          <cell r="AK238">
            <v>1396</v>
          </cell>
          <cell r="AL238">
            <v>42134</v>
          </cell>
          <cell r="AM238">
            <v>3097</v>
          </cell>
          <cell r="AN238">
            <v>0</v>
          </cell>
          <cell r="AO238">
            <v>0</v>
          </cell>
          <cell r="AP238">
            <v>45231</v>
          </cell>
          <cell r="AQ238">
            <v>835</v>
          </cell>
          <cell r="AR238">
            <v>3340</v>
          </cell>
          <cell r="AS238">
            <v>0.92056072400640576</v>
          </cell>
          <cell r="AT238">
            <v>3075</v>
          </cell>
          <cell r="AU238">
            <v>0</v>
          </cell>
          <cell r="AV238">
            <v>349.27616926503333</v>
          </cell>
          <cell r="AW238">
            <v>3424.2761692650333</v>
          </cell>
          <cell r="AX238">
            <v>48655.276169265031</v>
          </cell>
          <cell r="AY238">
            <v>0.16320000000000001</v>
          </cell>
          <cell r="AZ238">
            <v>0.04</v>
          </cell>
          <cell r="BA238">
            <v>0.10323797734376171</v>
          </cell>
          <cell r="BB238">
            <v>0</v>
          </cell>
          <cell r="BC238">
            <v>0</v>
          </cell>
          <cell r="BD238">
            <v>879</v>
          </cell>
          <cell r="BE238">
            <v>835</v>
          </cell>
          <cell r="BF238">
            <v>0</v>
          </cell>
          <cell r="BG238">
            <v>30000</v>
          </cell>
        </row>
        <row r="239">
          <cell r="A239">
            <v>239</v>
          </cell>
          <cell r="F239" t="str">
            <v>l)</v>
          </cell>
          <cell r="G239" t="str">
            <v>l)</v>
          </cell>
          <cell r="I239" t="str">
            <v>EN</v>
          </cell>
          <cell r="J239" t="str">
            <v>ENGG. ITEMS</v>
          </cell>
          <cell r="K239" t="str">
            <v>Gen</v>
          </cell>
          <cell r="L239" t="str">
            <v>J</v>
          </cell>
          <cell r="M239" t="str">
            <v>J</v>
          </cell>
          <cell r="N239" t="str">
            <v>G</v>
          </cell>
          <cell r="O239" t="str">
            <v>STR</v>
          </cell>
          <cell r="P239" t="str">
            <v>33 kV LA drg.No.ST-89</v>
          </cell>
          <cell r="Q239" t="str">
            <v>No.</v>
          </cell>
          <cell r="R239">
            <v>1</v>
          </cell>
          <cell r="S239">
            <v>1</v>
          </cell>
          <cell r="T239">
            <v>36</v>
          </cell>
          <cell r="W239">
            <v>36</v>
          </cell>
          <cell r="X239">
            <v>36</v>
          </cell>
          <cell r="Z239" t="str">
            <v>INR</v>
          </cell>
          <cell r="AA239">
            <v>7500</v>
          </cell>
          <cell r="AB239">
            <v>7500</v>
          </cell>
          <cell r="AE239">
            <v>0</v>
          </cell>
          <cell r="AF239">
            <v>7500</v>
          </cell>
          <cell r="AG239">
            <v>270000</v>
          </cell>
          <cell r="AH239">
            <v>1.1947431302270013</v>
          </cell>
          <cell r="AI239">
            <v>322581</v>
          </cell>
          <cell r="AJ239">
            <v>44064</v>
          </cell>
          <cell r="AK239">
            <v>12563</v>
          </cell>
          <cell r="AL239">
            <v>379208</v>
          </cell>
          <cell r="AM239">
            <v>27874</v>
          </cell>
          <cell r="AN239">
            <v>0</v>
          </cell>
          <cell r="AO239">
            <v>0</v>
          </cell>
          <cell r="AP239">
            <v>407082</v>
          </cell>
          <cell r="AQ239">
            <v>835</v>
          </cell>
          <cell r="AR239">
            <v>30060</v>
          </cell>
          <cell r="AS239">
            <v>0.92056072400640576</v>
          </cell>
          <cell r="AT239">
            <v>27672</v>
          </cell>
          <cell r="AU239">
            <v>0</v>
          </cell>
          <cell r="AV239">
            <v>3143.1447661469938</v>
          </cell>
          <cell r="AW239">
            <v>30815.144766146994</v>
          </cell>
          <cell r="AX239">
            <v>437897.14476614702</v>
          </cell>
          <cell r="AY239">
            <v>0.16320000000000001</v>
          </cell>
          <cell r="AZ239">
            <v>0.04</v>
          </cell>
          <cell r="BA239">
            <v>0.10323797734376171</v>
          </cell>
          <cell r="BB239">
            <v>0</v>
          </cell>
          <cell r="BC239">
            <v>0</v>
          </cell>
          <cell r="BD239">
            <v>879</v>
          </cell>
          <cell r="BE239">
            <v>835</v>
          </cell>
          <cell r="BF239">
            <v>0</v>
          </cell>
          <cell r="BG239">
            <v>270000</v>
          </cell>
        </row>
        <row r="240">
          <cell r="A240">
            <v>240</v>
          </cell>
          <cell r="F240" t="str">
            <v>D.</v>
          </cell>
          <cell r="G240" t="str">
            <v>D.</v>
          </cell>
          <cell r="J240" t="str">
            <v/>
          </cell>
          <cell r="L240" t="str">
            <v>J</v>
          </cell>
          <cell r="M240" t="str">
            <v>J</v>
          </cell>
          <cell r="N240">
            <v>0</v>
          </cell>
          <cell r="P240" t="str">
            <v>Mandatory Spares</v>
          </cell>
          <cell r="R240">
            <v>0</v>
          </cell>
          <cell r="S240">
            <v>0</v>
          </cell>
          <cell r="W240">
            <v>0</v>
          </cell>
          <cell r="X240">
            <v>0</v>
          </cell>
          <cell r="AB240">
            <v>0</v>
          </cell>
          <cell r="AE240">
            <v>0</v>
          </cell>
          <cell r="AF240">
            <v>0</v>
          </cell>
          <cell r="AG240">
            <v>0</v>
          </cell>
          <cell r="AH240">
            <v>0</v>
          </cell>
          <cell r="AI240">
            <v>0</v>
          </cell>
          <cell r="AJ240">
            <v>0</v>
          </cell>
          <cell r="AK240">
            <v>0</v>
          </cell>
          <cell r="AL240">
            <v>0</v>
          </cell>
          <cell r="AM240">
            <v>0</v>
          </cell>
          <cell r="AN240">
            <v>0</v>
          </cell>
          <cell r="AO240">
            <v>0</v>
          </cell>
          <cell r="AP240">
            <v>0</v>
          </cell>
          <cell r="AQ240">
            <v>0</v>
          </cell>
          <cell r="AR240">
            <v>0</v>
          </cell>
          <cell r="AS240">
            <v>0</v>
          </cell>
          <cell r="AT240">
            <v>0</v>
          </cell>
          <cell r="AU240">
            <v>0</v>
          </cell>
          <cell r="AV240">
            <v>0</v>
          </cell>
          <cell r="AW240">
            <v>0</v>
          </cell>
          <cell r="AX240">
            <v>0</v>
          </cell>
          <cell r="AY240">
            <v>0</v>
          </cell>
          <cell r="AZ240">
            <v>0</v>
          </cell>
          <cell r="BA240">
            <v>0</v>
          </cell>
          <cell r="BB240">
            <v>0</v>
          </cell>
          <cell r="BC240">
            <v>0</v>
          </cell>
          <cell r="BD240">
            <v>0</v>
          </cell>
          <cell r="BE240">
            <v>0</v>
          </cell>
          <cell r="BF240">
            <v>0</v>
          </cell>
          <cell r="BG240">
            <v>0</v>
          </cell>
        </row>
        <row r="241">
          <cell r="A241">
            <v>241</v>
          </cell>
          <cell r="F241" t="str">
            <v>1.   </v>
          </cell>
          <cell r="G241" t="str">
            <v>XXX</v>
          </cell>
          <cell r="I241" t="str">
            <v>S</v>
          </cell>
          <cell r="J241" t="str">
            <v>SPARES</v>
          </cell>
          <cell r="K241" t="str">
            <v>Gen</v>
          </cell>
          <cell r="L241" t="str">
            <v>J</v>
          </cell>
          <cell r="M241" t="str">
            <v>J</v>
          </cell>
          <cell r="N241" t="str">
            <v>B</v>
          </cell>
          <cell r="O241" t="str">
            <v>PTDHS</v>
          </cell>
          <cell r="P241" t="str">
            <v>SF6 gas for 132 kV Breaker</v>
          </cell>
          <cell r="Q241" t="str">
            <v>Kg</v>
          </cell>
          <cell r="R241">
            <v>1</v>
          </cell>
          <cell r="S241">
            <v>1</v>
          </cell>
          <cell r="T241">
            <v>1</v>
          </cell>
          <cell r="W241">
            <v>1</v>
          </cell>
          <cell r="X241">
            <v>1</v>
          </cell>
          <cell r="Z241" t="str">
            <v>INR</v>
          </cell>
          <cell r="AA241">
            <v>58320</v>
          </cell>
          <cell r="AB241">
            <v>58320</v>
          </cell>
          <cell r="AE241">
            <v>0</v>
          </cell>
          <cell r="AF241">
            <v>58320</v>
          </cell>
          <cell r="AG241">
            <v>58320</v>
          </cell>
          <cell r="AH241">
            <v>1.3291347033624097</v>
          </cell>
          <cell r="AI241">
            <v>77515</v>
          </cell>
          <cell r="AJ241">
            <v>12650</v>
          </cell>
          <cell r="AK241">
            <v>2839</v>
          </cell>
          <cell r="AL241">
            <v>93004</v>
          </cell>
          <cell r="AM241">
            <v>1602</v>
          </cell>
          <cell r="AN241">
            <v>0</v>
          </cell>
          <cell r="AO241">
            <v>0</v>
          </cell>
          <cell r="AP241">
            <v>94606</v>
          </cell>
          <cell r="AQ241" t="str">
            <v>NA</v>
          </cell>
          <cell r="AR241" t="str">
            <v>NA</v>
          </cell>
          <cell r="AS241">
            <v>0.92056072400640576</v>
          </cell>
          <cell r="AT241" t="str">
            <v>NA</v>
          </cell>
          <cell r="AU241" t="str">
            <v>NA</v>
          </cell>
          <cell r="AV241" t="str">
            <v>NA</v>
          </cell>
          <cell r="AW241">
            <v>0</v>
          </cell>
          <cell r="AX241">
            <v>94606</v>
          </cell>
          <cell r="AY241">
            <v>0.16320000000000001</v>
          </cell>
          <cell r="AZ241">
            <v>0.04</v>
          </cell>
          <cell r="BA241">
            <v>2.7463088706610898E-2</v>
          </cell>
          <cell r="BB241">
            <v>0</v>
          </cell>
          <cell r="BC241">
            <v>0</v>
          </cell>
          <cell r="BD241" t="str">
            <v>NA</v>
          </cell>
          <cell r="BE241" t="str">
            <v>NA</v>
          </cell>
          <cell r="BF241">
            <v>0</v>
          </cell>
          <cell r="BG241">
            <v>58320</v>
          </cell>
        </row>
        <row r="242">
          <cell r="A242">
            <v>242</v>
          </cell>
          <cell r="G242" t="str">
            <v>XXX</v>
          </cell>
          <cell r="J242" t="str">
            <v/>
          </cell>
          <cell r="L242" t="str">
            <v>J</v>
          </cell>
          <cell r="M242" t="str">
            <v>J</v>
          </cell>
          <cell r="N242">
            <v>0</v>
          </cell>
          <cell r="P242" t="str">
            <v>(40% of total gas)</v>
          </cell>
          <cell r="R242">
            <v>0</v>
          </cell>
          <cell r="S242">
            <v>0</v>
          </cell>
          <cell r="W242">
            <v>0</v>
          </cell>
          <cell r="X242">
            <v>0</v>
          </cell>
          <cell r="AB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v>
          </cell>
          <cell r="AY242">
            <v>0</v>
          </cell>
          <cell r="AZ242">
            <v>0</v>
          </cell>
          <cell r="BA242">
            <v>0</v>
          </cell>
          <cell r="BB242">
            <v>0</v>
          </cell>
          <cell r="BC242">
            <v>0</v>
          </cell>
          <cell r="BD242">
            <v>0</v>
          </cell>
          <cell r="BE242">
            <v>0</v>
          </cell>
          <cell r="BF242">
            <v>0</v>
          </cell>
          <cell r="BG242">
            <v>0</v>
          </cell>
        </row>
        <row r="243">
          <cell r="A243">
            <v>243</v>
          </cell>
          <cell r="F243" t="str">
            <v>2.   </v>
          </cell>
          <cell r="G243" t="str">
            <v>XXX</v>
          </cell>
          <cell r="I243" t="str">
            <v>S</v>
          </cell>
          <cell r="J243" t="str">
            <v>SPARES</v>
          </cell>
          <cell r="K243" t="str">
            <v>Gen</v>
          </cell>
          <cell r="L243" t="str">
            <v>J</v>
          </cell>
          <cell r="M243" t="str">
            <v>J</v>
          </cell>
          <cell r="N243" t="str">
            <v>C</v>
          </cell>
          <cell r="O243" t="str">
            <v>MISC</v>
          </cell>
          <cell r="P243" t="str">
            <v>H.T. Capacitor units (10% of total quantity used)</v>
          </cell>
          <cell r="Q243" t="str">
            <v>No.</v>
          </cell>
          <cell r="R243">
            <v>1</v>
          </cell>
          <cell r="S243">
            <v>1</v>
          </cell>
          <cell r="T243">
            <v>1</v>
          </cell>
          <cell r="W243">
            <v>1</v>
          </cell>
          <cell r="X243">
            <v>1</v>
          </cell>
          <cell r="Z243" t="str">
            <v>INR</v>
          </cell>
          <cell r="AA243">
            <v>45000</v>
          </cell>
          <cell r="AB243">
            <v>45000</v>
          </cell>
          <cell r="AE243">
            <v>0</v>
          </cell>
          <cell r="AF243">
            <v>45000</v>
          </cell>
          <cell r="AG243">
            <v>45000</v>
          </cell>
          <cell r="AH243">
            <v>1.3640417401703189</v>
          </cell>
          <cell r="AI243">
            <v>61382</v>
          </cell>
          <cell r="AJ243">
            <v>7344</v>
          </cell>
          <cell r="AK243">
            <v>2094</v>
          </cell>
          <cell r="AL243">
            <v>70820</v>
          </cell>
          <cell r="AM243">
            <v>90</v>
          </cell>
          <cell r="AN243">
            <v>0</v>
          </cell>
          <cell r="AO243">
            <v>0</v>
          </cell>
          <cell r="AP243">
            <v>70910</v>
          </cell>
          <cell r="AQ243" t="str">
            <v>NA</v>
          </cell>
          <cell r="AR243" t="str">
            <v>NA</v>
          </cell>
          <cell r="AS243">
            <v>0.92056072400640576</v>
          </cell>
          <cell r="AT243" t="str">
            <v>NA</v>
          </cell>
          <cell r="AU243" t="str">
            <v>NA</v>
          </cell>
          <cell r="AV243" t="str">
            <v>NA</v>
          </cell>
          <cell r="AW243">
            <v>0</v>
          </cell>
          <cell r="AX243">
            <v>70910</v>
          </cell>
          <cell r="AY243">
            <v>0.16320000000000001</v>
          </cell>
          <cell r="AZ243">
            <v>0.04</v>
          </cell>
          <cell r="BA243">
            <v>2E-3</v>
          </cell>
          <cell r="BB243">
            <v>0</v>
          </cell>
          <cell r="BC243">
            <v>0</v>
          </cell>
          <cell r="BD243" t="str">
            <v>NA</v>
          </cell>
          <cell r="BE243" t="str">
            <v>NA</v>
          </cell>
          <cell r="BF243">
            <v>0</v>
          </cell>
          <cell r="BG243">
            <v>45000</v>
          </cell>
        </row>
        <row r="244">
          <cell r="A244">
            <v>244</v>
          </cell>
          <cell r="F244" t="str">
            <v>3.   </v>
          </cell>
          <cell r="G244" t="str">
            <v>XXX</v>
          </cell>
          <cell r="I244" t="str">
            <v>S</v>
          </cell>
          <cell r="J244" t="str">
            <v>SPARES</v>
          </cell>
          <cell r="K244">
            <v>132</v>
          </cell>
          <cell r="L244" t="str">
            <v>J</v>
          </cell>
          <cell r="M244" t="str">
            <v>J</v>
          </cell>
          <cell r="N244" t="str">
            <v>D</v>
          </cell>
          <cell r="O244" t="str">
            <v>CVT-PT</v>
          </cell>
          <cell r="P244" t="str">
            <v>132 kV  CVT</v>
          </cell>
          <cell r="Q244" t="str">
            <v>No.</v>
          </cell>
          <cell r="R244">
            <v>1</v>
          </cell>
          <cell r="S244">
            <v>1</v>
          </cell>
          <cell r="T244">
            <v>1</v>
          </cell>
          <cell r="W244">
            <v>1</v>
          </cell>
          <cell r="X244">
            <v>1</v>
          </cell>
          <cell r="Z244" t="str">
            <v>INR</v>
          </cell>
          <cell r="AA244">
            <v>170000</v>
          </cell>
          <cell r="AB244">
            <v>170000</v>
          </cell>
          <cell r="AE244">
            <v>0</v>
          </cell>
          <cell r="AF244">
            <v>170000</v>
          </cell>
          <cell r="AG244">
            <v>170000</v>
          </cell>
          <cell r="AH244">
            <v>1.4110763031790636</v>
          </cell>
          <cell r="AI244">
            <v>239883</v>
          </cell>
          <cell r="AJ244">
            <v>27744</v>
          </cell>
          <cell r="AK244">
            <v>7910</v>
          </cell>
          <cell r="AL244">
            <v>275537</v>
          </cell>
          <cell r="AM244">
            <v>3869</v>
          </cell>
          <cell r="AN244">
            <v>0</v>
          </cell>
          <cell r="AO244">
            <v>0</v>
          </cell>
          <cell r="AP244">
            <v>279406</v>
          </cell>
          <cell r="AQ244" t="str">
            <v>NA</v>
          </cell>
          <cell r="AR244" t="str">
            <v>NA</v>
          </cell>
          <cell r="AS244">
            <v>0.92056072400640576</v>
          </cell>
          <cell r="AT244" t="str">
            <v>NA</v>
          </cell>
          <cell r="AU244" t="str">
            <v>NA</v>
          </cell>
          <cell r="AV244" t="str">
            <v>NA</v>
          </cell>
          <cell r="AW244">
            <v>0</v>
          </cell>
          <cell r="AX244">
            <v>279406</v>
          </cell>
          <cell r="AY244">
            <v>0.16320000000000001</v>
          </cell>
          <cell r="AZ244">
            <v>0.04</v>
          </cell>
          <cell r="BA244">
            <v>2.2759193357058123E-2</v>
          </cell>
          <cell r="BB244">
            <v>0</v>
          </cell>
          <cell r="BC244">
            <v>0</v>
          </cell>
          <cell r="BD244" t="str">
            <v>NA</v>
          </cell>
          <cell r="BE244" t="str">
            <v>NA</v>
          </cell>
          <cell r="BF244">
            <v>0</v>
          </cell>
          <cell r="BG244">
            <v>170000</v>
          </cell>
        </row>
        <row r="245">
          <cell r="A245">
            <v>245</v>
          </cell>
          <cell r="F245" t="str">
            <v>4.   </v>
          </cell>
          <cell r="G245" t="str">
            <v>XXX</v>
          </cell>
          <cell r="I245" t="str">
            <v>EQ-S</v>
          </cell>
          <cell r="J245" t="str">
            <v>EQ-SPRS</v>
          </cell>
          <cell r="K245">
            <v>132</v>
          </cell>
          <cell r="L245" t="str">
            <v>J</v>
          </cell>
          <cell r="M245" t="str">
            <v>J</v>
          </cell>
          <cell r="N245" t="str">
            <v>D</v>
          </cell>
          <cell r="O245" t="str">
            <v>CT</v>
          </cell>
          <cell r="P245" t="str">
            <v>132 kV T/F CT</v>
          </cell>
          <cell r="Q245" t="str">
            <v>No.</v>
          </cell>
          <cell r="R245">
            <v>1</v>
          </cell>
          <cell r="S245">
            <v>1</v>
          </cell>
          <cell r="T245">
            <v>1</v>
          </cell>
          <cell r="W245">
            <v>1</v>
          </cell>
          <cell r="X245">
            <v>1</v>
          </cell>
          <cell r="Y245" t="str">
            <v>Mehru/1105</v>
          </cell>
          <cell r="Z245" t="str">
            <v>INR</v>
          </cell>
          <cell r="AA245">
            <v>80000</v>
          </cell>
          <cell r="AB245">
            <v>80000</v>
          </cell>
          <cell r="AE245">
            <v>0</v>
          </cell>
          <cell r="AF245">
            <v>80000</v>
          </cell>
          <cell r="AG245">
            <v>80000</v>
          </cell>
          <cell r="AH245">
            <v>1.4110763031790636</v>
          </cell>
          <cell r="AI245">
            <v>112886</v>
          </cell>
          <cell r="AJ245">
            <v>13056</v>
          </cell>
          <cell r="AK245">
            <v>3722</v>
          </cell>
          <cell r="AL245">
            <v>129664</v>
          </cell>
          <cell r="AM245">
            <v>3194</v>
          </cell>
          <cell r="AN245">
            <v>0</v>
          </cell>
          <cell r="AO245">
            <v>0</v>
          </cell>
          <cell r="AP245">
            <v>132858</v>
          </cell>
          <cell r="AQ245" t="str">
            <v>NA</v>
          </cell>
          <cell r="AR245" t="str">
            <v>NA</v>
          </cell>
          <cell r="AS245">
            <v>0.92056072400640576</v>
          </cell>
          <cell r="AT245" t="str">
            <v>NA</v>
          </cell>
          <cell r="AU245" t="str">
            <v>NA</v>
          </cell>
          <cell r="AV245" t="str">
            <v>NA</v>
          </cell>
          <cell r="AW245">
            <v>0</v>
          </cell>
          <cell r="AX245">
            <v>132858</v>
          </cell>
          <cell r="AY245">
            <v>0.16320000000000001</v>
          </cell>
          <cell r="AZ245">
            <v>0.04</v>
          </cell>
          <cell r="BA245">
            <v>3.9928045080190717E-2</v>
          </cell>
          <cell r="BB245">
            <v>0</v>
          </cell>
          <cell r="BC245">
            <v>0</v>
          </cell>
          <cell r="BD245" t="str">
            <v>NA</v>
          </cell>
          <cell r="BE245" t="str">
            <v>NA</v>
          </cell>
          <cell r="BF245">
            <v>0</v>
          </cell>
          <cell r="BG245">
            <v>80000</v>
          </cell>
        </row>
        <row r="246">
          <cell r="A246">
            <v>246</v>
          </cell>
          <cell r="F246" t="str">
            <v>5.   </v>
          </cell>
          <cell r="G246" t="str">
            <v>XXX</v>
          </cell>
          <cell r="I246" t="str">
            <v>EQ-S</v>
          </cell>
          <cell r="J246" t="str">
            <v>EQ-SPRS</v>
          </cell>
          <cell r="K246">
            <v>132</v>
          </cell>
          <cell r="L246" t="str">
            <v>J</v>
          </cell>
          <cell r="M246" t="str">
            <v>J</v>
          </cell>
          <cell r="N246" t="str">
            <v>D</v>
          </cell>
          <cell r="O246" t="str">
            <v>CT</v>
          </cell>
          <cell r="P246" t="str">
            <v>132 kV NCT</v>
          </cell>
          <cell r="Q246" t="str">
            <v>No.</v>
          </cell>
          <cell r="R246">
            <v>1</v>
          </cell>
          <cell r="S246">
            <v>1</v>
          </cell>
          <cell r="T246">
            <v>1</v>
          </cell>
          <cell r="W246">
            <v>1</v>
          </cell>
          <cell r="X246">
            <v>1</v>
          </cell>
          <cell r="Y246" t="str">
            <v>Mehru/1105</v>
          </cell>
          <cell r="Z246" t="str">
            <v>INR</v>
          </cell>
          <cell r="AA246">
            <v>16000</v>
          </cell>
          <cell r="AB246">
            <v>16000</v>
          </cell>
          <cell r="AE246">
            <v>0</v>
          </cell>
          <cell r="AF246">
            <v>16000</v>
          </cell>
          <cell r="AG246">
            <v>16000</v>
          </cell>
          <cell r="AH246">
            <v>1.4110763031790636</v>
          </cell>
          <cell r="AI246">
            <v>22577</v>
          </cell>
          <cell r="AJ246">
            <v>2611</v>
          </cell>
          <cell r="AK246">
            <v>744</v>
          </cell>
          <cell r="AL246">
            <v>25932</v>
          </cell>
          <cell r="AM246">
            <v>639</v>
          </cell>
          <cell r="AN246">
            <v>0</v>
          </cell>
          <cell r="AO246">
            <v>0</v>
          </cell>
          <cell r="AP246">
            <v>26571</v>
          </cell>
          <cell r="AQ246" t="str">
            <v>NA</v>
          </cell>
          <cell r="AR246" t="str">
            <v>NA</v>
          </cell>
          <cell r="AS246">
            <v>0.92056072400640576</v>
          </cell>
          <cell r="AT246" t="str">
            <v>NA</v>
          </cell>
          <cell r="AU246" t="str">
            <v>NA</v>
          </cell>
          <cell r="AV246" t="str">
            <v>NA</v>
          </cell>
          <cell r="AW246">
            <v>0</v>
          </cell>
          <cell r="AX246">
            <v>26571</v>
          </cell>
          <cell r="AY246">
            <v>0.16320000000000001</v>
          </cell>
          <cell r="AZ246">
            <v>0.04</v>
          </cell>
          <cell r="BA246">
            <v>3.9928045080190717E-2</v>
          </cell>
          <cell r="BB246">
            <v>0</v>
          </cell>
          <cell r="BC246">
            <v>0</v>
          </cell>
          <cell r="BD246" t="str">
            <v>NA</v>
          </cell>
          <cell r="BE246" t="str">
            <v>NA</v>
          </cell>
          <cell r="BF246">
            <v>0</v>
          </cell>
          <cell r="BG246">
            <v>16000</v>
          </cell>
        </row>
        <row r="247">
          <cell r="A247">
            <v>247</v>
          </cell>
          <cell r="F247" t="str">
            <v>6.   </v>
          </cell>
          <cell r="G247" t="str">
            <v>XXX</v>
          </cell>
          <cell r="I247" t="str">
            <v>EQ-S</v>
          </cell>
          <cell r="J247" t="str">
            <v>EQ-SPRS</v>
          </cell>
          <cell r="K247">
            <v>33</v>
          </cell>
          <cell r="L247" t="str">
            <v>J</v>
          </cell>
          <cell r="M247" t="str">
            <v>J</v>
          </cell>
          <cell r="N247" t="str">
            <v>D</v>
          </cell>
          <cell r="O247" t="str">
            <v>CT</v>
          </cell>
          <cell r="P247" t="str">
            <v>33 kV line CT</v>
          </cell>
          <cell r="Q247" t="str">
            <v>No.</v>
          </cell>
          <cell r="R247">
            <v>1</v>
          </cell>
          <cell r="S247">
            <v>1</v>
          </cell>
          <cell r="T247">
            <v>1</v>
          </cell>
          <cell r="W247">
            <v>1</v>
          </cell>
          <cell r="X247">
            <v>1</v>
          </cell>
          <cell r="Y247" t="str">
            <v>Mehru/1105</v>
          </cell>
          <cell r="Z247" t="str">
            <v>INR</v>
          </cell>
          <cell r="AA247">
            <v>33000</v>
          </cell>
          <cell r="AB247">
            <v>33000</v>
          </cell>
          <cell r="AE247">
            <v>0</v>
          </cell>
          <cell r="AF247">
            <v>33000</v>
          </cell>
          <cell r="AG247">
            <v>33000</v>
          </cell>
          <cell r="AH247">
            <v>1.4110763031790636</v>
          </cell>
          <cell r="AI247">
            <v>46566</v>
          </cell>
          <cell r="AJ247">
            <v>5386</v>
          </cell>
          <cell r="AK247">
            <v>1535</v>
          </cell>
          <cell r="AL247">
            <v>53487</v>
          </cell>
          <cell r="AM247">
            <v>1318</v>
          </cell>
          <cell r="AN247">
            <v>0</v>
          </cell>
          <cell r="AO247">
            <v>0</v>
          </cell>
          <cell r="AP247">
            <v>54805</v>
          </cell>
          <cell r="AQ247" t="str">
            <v>NA</v>
          </cell>
          <cell r="AR247" t="str">
            <v>NA</v>
          </cell>
          <cell r="AS247">
            <v>0.92056072400640576</v>
          </cell>
          <cell r="AT247" t="str">
            <v>NA</v>
          </cell>
          <cell r="AU247" t="str">
            <v>NA</v>
          </cell>
          <cell r="AV247" t="str">
            <v>NA</v>
          </cell>
          <cell r="AW247">
            <v>0</v>
          </cell>
          <cell r="AX247">
            <v>54805</v>
          </cell>
          <cell r="AY247">
            <v>0.16320000000000001</v>
          </cell>
          <cell r="AZ247">
            <v>0.04</v>
          </cell>
          <cell r="BA247">
            <v>3.9928045080190717E-2</v>
          </cell>
          <cell r="BB247">
            <v>0</v>
          </cell>
          <cell r="BC247">
            <v>0</v>
          </cell>
          <cell r="BD247" t="str">
            <v>NA</v>
          </cell>
          <cell r="BE247" t="str">
            <v>NA</v>
          </cell>
          <cell r="BF247">
            <v>0</v>
          </cell>
          <cell r="BG247">
            <v>33000</v>
          </cell>
        </row>
        <row r="248">
          <cell r="A248">
            <v>248</v>
          </cell>
          <cell r="F248" t="str">
            <v>7.   </v>
          </cell>
          <cell r="G248" t="str">
            <v>XXX</v>
          </cell>
          <cell r="I248" t="str">
            <v>EQ-S</v>
          </cell>
          <cell r="J248" t="str">
            <v>EQ-SPRS</v>
          </cell>
          <cell r="K248">
            <v>33</v>
          </cell>
          <cell r="L248" t="str">
            <v>J</v>
          </cell>
          <cell r="M248" t="str">
            <v>J</v>
          </cell>
          <cell r="N248" t="str">
            <v>D</v>
          </cell>
          <cell r="O248" t="str">
            <v>CT</v>
          </cell>
          <cell r="P248" t="str">
            <v>33 kV I/C T/F CT</v>
          </cell>
          <cell r="Q248" t="str">
            <v>No.</v>
          </cell>
          <cell r="R248">
            <v>1</v>
          </cell>
          <cell r="S248">
            <v>1</v>
          </cell>
          <cell r="T248">
            <v>1</v>
          </cell>
          <cell r="W248">
            <v>1</v>
          </cell>
          <cell r="X248">
            <v>1</v>
          </cell>
          <cell r="Y248" t="str">
            <v>Mehru/1105</v>
          </cell>
          <cell r="Z248" t="str">
            <v>INR</v>
          </cell>
          <cell r="AA248">
            <v>33000</v>
          </cell>
          <cell r="AB248">
            <v>33000</v>
          </cell>
          <cell r="AE248">
            <v>0</v>
          </cell>
          <cell r="AF248">
            <v>33000</v>
          </cell>
          <cell r="AG248">
            <v>33000</v>
          </cell>
          <cell r="AH248">
            <v>1.4110763031790636</v>
          </cell>
          <cell r="AI248">
            <v>46566</v>
          </cell>
          <cell r="AJ248">
            <v>5386</v>
          </cell>
          <cell r="AK248">
            <v>1535</v>
          </cell>
          <cell r="AL248">
            <v>53487</v>
          </cell>
          <cell r="AM248">
            <v>1318</v>
          </cell>
          <cell r="AN248">
            <v>0</v>
          </cell>
          <cell r="AO248">
            <v>0</v>
          </cell>
          <cell r="AP248">
            <v>54805</v>
          </cell>
          <cell r="AQ248" t="str">
            <v>NA</v>
          </cell>
          <cell r="AR248" t="str">
            <v>NA</v>
          </cell>
          <cell r="AS248">
            <v>0.92056072400640576</v>
          </cell>
          <cell r="AT248" t="str">
            <v>NA</v>
          </cell>
          <cell r="AU248" t="str">
            <v>NA</v>
          </cell>
          <cell r="AV248" t="str">
            <v>NA</v>
          </cell>
          <cell r="AW248">
            <v>0</v>
          </cell>
          <cell r="AX248">
            <v>54805</v>
          </cell>
          <cell r="AY248">
            <v>0.16320000000000001</v>
          </cell>
          <cell r="AZ248">
            <v>0.04</v>
          </cell>
          <cell r="BA248">
            <v>3.9928045080190717E-2</v>
          </cell>
          <cell r="BB248">
            <v>0</v>
          </cell>
          <cell r="BC248">
            <v>0</v>
          </cell>
          <cell r="BD248" t="str">
            <v>NA</v>
          </cell>
          <cell r="BE248" t="str">
            <v>NA</v>
          </cell>
          <cell r="BF248">
            <v>0</v>
          </cell>
          <cell r="BG248">
            <v>33000</v>
          </cell>
        </row>
        <row r="249">
          <cell r="A249">
            <v>249</v>
          </cell>
          <cell r="F249" t="str">
            <v>8.   </v>
          </cell>
          <cell r="G249" t="str">
            <v>XXX</v>
          </cell>
          <cell r="I249" t="str">
            <v>S</v>
          </cell>
          <cell r="J249" t="str">
            <v>SPARES</v>
          </cell>
          <cell r="L249" t="str">
            <v>J</v>
          </cell>
          <cell r="M249" t="str">
            <v>J</v>
          </cell>
          <cell r="N249" t="str">
            <v>D</v>
          </cell>
          <cell r="O249" t="str">
            <v>CVT-PT</v>
          </cell>
          <cell r="P249" t="str">
            <v>33 kV PT</v>
          </cell>
          <cell r="Q249" t="str">
            <v>No.</v>
          </cell>
          <cell r="R249">
            <v>1</v>
          </cell>
          <cell r="S249">
            <v>1</v>
          </cell>
          <cell r="T249">
            <v>1</v>
          </cell>
          <cell r="W249">
            <v>1</v>
          </cell>
          <cell r="X249">
            <v>1</v>
          </cell>
          <cell r="Z249" t="str">
            <v>INR</v>
          </cell>
          <cell r="AA249">
            <v>26000</v>
          </cell>
          <cell r="AB249">
            <v>26000</v>
          </cell>
          <cell r="AE249">
            <v>0</v>
          </cell>
          <cell r="AF249">
            <v>26000</v>
          </cell>
          <cell r="AG249">
            <v>26000</v>
          </cell>
          <cell r="AH249">
            <v>1.4110763031790636</v>
          </cell>
          <cell r="AI249">
            <v>36688</v>
          </cell>
          <cell r="AJ249">
            <v>4243</v>
          </cell>
          <cell r="AK249">
            <v>1210</v>
          </cell>
          <cell r="AL249">
            <v>42141</v>
          </cell>
          <cell r="AM249">
            <v>592</v>
          </cell>
          <cell r="AN249">
            <v>0</v>
          </cell>
          <cell r="AO249">
            <v>0</v>
          </cell>
          <cell r="AP249">
            <v>42733</v>
          </cell>
          <cell r="AQ249" t="str">
            <v>NA</v>
          </cell>
          <cell r="AR249" t="str">
            <v>NA</v>
          </cell>
          <cell r="AS249">
            <v>0.92056072400640576</v>
          </cell>
          <cell r="AT249" t="str">
            <v>NA</v>
          </cell>
          <cell r="AU249" t="str">
            <v>NA</v>
          </cell>
          <cell r="AV249" t="str">
            <v>NA</v>
          </cell>
          <cell r="AW249">
            <v>0</v>
          </cell>
          <cell r="AX249">
            <v>42733</v>
          </cell>
          <cell r="AY249">
            <v>0.16320000000000001</v>
          </cell>
          <cell r="AZ249">
            <v>0.04</v>
          </cell>
          <cell r="BA249">
            <v>2.2759193357058123E-2</v>
          </cell>
          <cell r="BB249">
            <v>0</v>
          </cell>
          <cell r="BC249">
            <v>0</v>
          </cell>
          <cell r="BD249" t="str">
            <v>NA</v>
          </cell>
          <cell r="BE249" t="str">
            <v>NA</v>
          </cell>
          <cell r="BF249">
            <v>0</v>
          </cell>
          <cell r="BG249">
            <v>26000</v>
          </cell>
        </row>
        <row r="250">
          <cell r="A250">
            <v>250</v>
          </cell>
          <cell r="F250" t="str">
            <v>9.   </v>
          </cell>
          <cell r="G250" t="str">
            <v>XXX</v>
          </cell>
          <cell r="I250" t="str">
            <v>EQ-S</v>
          </cell>
          <cell r="J250" t="str">
            <v>EQ-SPRS</v>
          </cell>
          <cell r="K250">
            <v>33</v>
          </cell>
          <cell r="L250" t="str">
            <v>J</v>
          </cell>
          <cell r="M250" t="str">
            <v>J</v>
          </cell>
          <cell r="N250" t="str">
            <v>D</v>
          </cell>
          <cell r="O250" t="str">
            <v>CT</v>
          </cell>
          <cell r="P250" t="str">
            <v>33kV Capacitor CT</v>
          </cell>
          <cell r="Q250" t="str">
            <v>No.</v>
          </cell>
          <cell r="R250">
            <v>1</v>
          </cell>
          <cell r="S250">
            <v>1</v>
          </cell>
          <cell r="T250">
            <v>1</v>
          </cell>
          <cell r="W250">
            <v>1</v>
          </cell>
          <cell r="X250">
            <v>1</v>
          </cell>
          <cell r="Y250" t="str">
            <v>Mehru/1105</v>
          </cell>
          <cell r="Z250" t="str">
            <v>INR</v>
          </cell>
          <cell r="AA250">
            <v>33000</v>
          </cell>
          <cell r="AB250">
            <v>33000</v>
          </cell>
          <cell r="AE250">
            <v>0</v>
          </cell>
          <cell r="AF250">
            <v>33000</v>
          </cell>
          <cell r="AG250">
            <v>33000</v>
          </cell>
          <cell r="AH250">
            <v>1.4110763031790636</v>
          </cell>
          <cell r="AI250">
            <v>46566</v>
          </cell>
          <cell r="AJ250">
            <v>5386</v>
          </cell>
          <cell r="AK250">
            <v>1535</v>
          </cell>
          <cell r="AL250">
            <v>53487</v>
          </cell>
          <cell r="AM250">
            <v>1318</v>
          </cell>
          <cell r="AN250">
            <v>0</v>
          </cell>
          <cell r="AO250">
            <v>0</v>
          </cell>
          <cell r="AP250">
            <v>54805</v>
          </cell>
          <cell r="AQ250" t="str">
            <v>NA</v>
          </cell>
          <cell r="AR250" t="str">
            <v>NA</v>
          </cell>
          <cell r="AS250">
            <v>0.92056072400640576</v>
          </cell>
          <cell r="AT250" t="str">
            <v>NA</v>
          </cell>
          <cell r="AU250" t="str">
            <v>NA</v>
          </cell>
          <cell r="AV250" t="str">
            <v>NA</v>
          </cell>
          <cell r="AW250">
            <v>0</v>
          </cell>
          <cell r="AX250">
            <v>54805</v>
          </cell>
          <cell r="AY250">
            <v>0.16320000000000001</v>
          </cell>
          <cell r="AZ250">
            <v>0.04</v>
          </cell>
          <cell r="BA250">
            <v>3.9928045080190717E-2</v>
          </cell>
          <cell r="BB250">
            <v>0</v>
          </cell>
          <cell r="BC250">
            <v>0</v>
          </cell>
          <cell r="BD250" t="str">
            <v>NA</v>
          </cell>
          <cell r="BE250" t="str">
            <v>NA</v>
          </cell>
          <cell r="BF250">
            <v>0</v>
          </cell>
          <cell r="BG250">
            <v>33000</v>
          </cell>
        </row>
        <row r="251">
          <cell r="A251">
            <v>251</v>
          </cell>
          <cell r="F251" t="str">
            <v>10.</v>
          </cell>
          <cell r="G251" t="str">
            <v>XXX</v>
          </cell>
          <cell r="I251" t="str">
            <v>EQ-S</v>
          </cell>
          <cell r="J251" t="str">
            <v>EQ-SPRS</v>
          </cell>
          <cell r="K251">
            <v>11</v>
          </cell>
          <cell r="L251" t="str">
            <v>J</v>
          </cell>
          <cell r="M251" t="str">
            <v>J</v>
          </cell>
          <cell r="N251" t="str">
            <v>D</v>
          </cell>
          <cell r="O251" t="str">
            <v>CT</v>
          </cell>
          <cell r="P251" t="str">
            <v>11 kV NCT</v>
          </cell>
          <cell r="Q251" t="str">
            <v>No.</v>
          </cell>
          <cell r="R251">
            <v>1</v>
          </cell>
          <cell r="S251">
            <v>1</v>
          </cell>
          <cell r="T251">
            <v>1</v>
          </cell>
          <cell r="W251">
            <v>1</v>
          </cell>
          <cell r="X251">
            <v>1</v>
          </cell>
          <cell r="Y251" t="str">
            <v>Mehru/1105</v>
          </cell>
          <cell r="Z251" t="str">
            <v>INR</v>
          </cell>
          <cell r="AA251">
            <v>16000</v>
          </cell>
          <cell r="AB251">
            <v>16000</v>
          </cell>
          <cell r="AE251">
            <v>0</v>
          </cell>
          <cell r="AF251">
            <v>16000</v>
          </cell>
          <cell r="AG251">
            <v>16000</v>
          </cell>
          <cell r="AH251">
            <v>1.4110763031790636</v>
          </cell>
          <cell r="AI251">
            <v>22577</v>
          </cell>
          <cell r="AJ251">
            <v>2611</v>
          </cell>
          <cell r="AK251">
            <v>744</v>
          </cell>
          <cell r="AL251">
            <v>25932</v>
          </cell>
          <cell r="AM251">
            <v>639</v>
          </cell>
          <cell r="AN251">
            <v>0</v>
          </cell>
          <cell r="AO251">
            <v>0</v>
          </cell>
          <cell r="AP251">
            <v>26571</v>
          </cell>
          <cell r="AQ251" t="str">
            <v>NA</v>
          </cell>
          <cell r="AR251" t="str">
            <v>NA</v>
          </cell>
          <cell r="AS251">
            <v>0.92056072400640576</v>
          </cell>
          <cell r="AT251" t="str">
            <v>NA</v>
          </cell>
          <cell r="AU251" t="str">
            <v>NA</v>
          </cell>
          <cell r="AV251" t="str">
            <v>NA</v>
          </cell>
          <cell r="AW251">
            <v>0</v>
          </cell>
          <cell r="AX251">
            <v>26571</v>
          </cell>
          <cell r="AY251">
            <v>0.16320000000000001</v>
          </cell>
          <cell r="AZ251">
            <v>0.04</v>
          </cell>
          <cell r="BA251">
            <v>3.9928045080190717E-2</v>
          </cell>
          <cell r="BB251">
            <v>0</v>
          </cell>
          <cell r="BC251">
            <v>0</v>
          </cell>
          <cell r="BD251" t="str">
            <v>NA</v>
          </cell>
          <cell r="BE251" t="str">
            <v>NA</v>
          </cell>
          <cell r="BF251">
            <v>0</v>
          </cell>
          <cell r="BG251">
            <v>16000</v>
          </cell>
        </row>
        <row r="252">
          <cell r="A252">
            <v>252</v>
          </cell>
          <cell r="F252" t="str">
            <v>11.</v>
          </cell>
          <cell r="G252" t="str">
            <v>XXX</v>
          </cell>
          <cell r="I252" t="str">
            <v>S</v>
          </cell>
          <cell r="J252" t="str">
            <v>SPARES</v>
          </cell>
          <cell r="K252" t="str">
            <v>Gen</v>
          </cell>
          <cell r="L252" t="str">
            <v>J</v>
          </cell>
          <cell r="M252" t="str">
            <v>J</v>
          </cell>
          <cell r="N252" t="str">
            <v>B</v>
          </cell>
          <cell r="O252" t="str">
            <v>CRP</v>
          </cell>
          <cell r="P252" t="str">
            <v>High speed hand reset trip relay</v>
          </cell>
          <cell r="Q252" t="str">
            <v>No.</v>
          </cell>
          <cell r="R252">
            <v>1</v>
          </cell>
          <cell r="S252">
            <v>1</v>
          </cell>
          <cell r="T252">
            <v>1</v>
          </cell>
          <cell r="W252">
            <v>1</v>
          </cell>
          <cell r="X252">
            <v>1</v>
          </cell>
          <cell r="Y252" t="str">
            <v>PA/1205</v>
          </cell>
          <cell r="Z252" t="str">
            <v>INR</v>
          </cell>
          <cell r="AA252">
            <v>11400</v>
          </cell>
          <cell r="AB252">
            <v>11400</v>
          </cell>
          <cell r="AE252">
            <v>0</v>
          </cell>
          <cell r="AF252">
            <v>11400</v>
          </cell>
          <cell r="AG252">
            <v>11400</v>
          </cell>
          <cell r="AH252">
            <v>1.3291347033624097</v>
          </cell>
          <cell r="AI252">
            <v>15152</v>
          </cell>
          <cell r="AJ252">
            <v>2473</v>
          </cell>
          <cell r="AK252">
            <v>555</v>
          </cell>
          <cell r="AL252">
            <v>18180</v>
          </cell>
          <cell r="AM252">
            <v>23</v>
          </cell>
          <cell r="AN252">
            <v>0</v>
          </cell>
          <cell r="AO252">
            <v>0</v>
          </cell>
          <cell r="AP252">
            <v>18203</v>
          </cell>
          <cell r="AQ252" t="str">
            <v>NA</v>
          </cell>
          <cell r="AR252" t="str">
            <v>NA</v>
          </cell>
          <cell r="AS252">
            <v>0.92056072400640576</v>
          </cell>
          <cell r="AT252" t="str">
            <v>NA</v>
          </cell>
          <cell r="AU252" t="str">
            <v>NA</v>
          </cell>
          <cell r="AV252" t="str">
            <v>NA</v>
          </cell>
          <cell r="AW252">
            <v>0</v>
          </cell>
          <cell r="AX252">
            <v>18203</v>
          </cell>
          <cell r="AY252">
            <v>0.16320000000000001</v>
          </cell>
          <cell r="AZ252">
            <v>0.04</v>
          </cell>
          <cell r="BA252">
            <v>2E-3</v>
          </cell>
          <cell r="BB252">
            <v>0</v>
          </cell>
          <cell r="BC252">
            <v>0</v>
          </cell>
          <cell r="BD252" t="str">
            <v>NA</v>
          </cell>
          <cell r="BE252" t="str">
            <v>NA</v>
          </cell>
          <cell r="BF252">
            <v>0</v>
          </cell>
          <cell r="BG252">
            <v>11400</v>
          </cell>
        </row>
        <row r="253">
          <cell r="A253">
            <v>253</v>
          </cell>
          <cell r="F253" t="str">
            <v>12.</v>
          </cell>
          <cell r="G253" t="str">
            <v>XXX</v>
          </cell>
          <cell r="I253" t="str">
            <v>S</v>
          </cell>
          <cell r="J253" t="str">
            <v>SPARES</v>
          </cell>
          <cell r="K253" t="str">
            <v>Gen</v>
          </cell>
          <cell r="L253" t="str">
            <v>J</v>
          </cell>
          <cell r="M253" t="str">
            <v>J</v>
          </cell>
          <cell r="N253" t="str">
            <v>B</v>
          </cell>
          <cell r="O253" t="str">
            <v>CRP</v>
          </cell>
          <cell r="P253" t="str">
            <v>T/F differential protection relay</v>
          </cell>
          <cell r="Q253" t="str">
            <v>No.</v>
          </cell>
          <cell r="R253">
            <v>1</v>
          </cell>
          <cell r="S253">
            <v>1</v>
          </cell>
          <cell r="T253">
            <v>1</v>
          </cell>
          <cell r="W253">
            <v>1</v>
          </cell>
          <cell r="X253">
            <v>1</v>
          </cell>
          <cell r="Y253" t="str">
            <v>PA/1205</v>
          </cell>
          <cell r="Z253" t="str">
            <v>INR</v>
          </cell>
          <cell r="AA253">
            <v>136000</v>
          </cell>
          <cell r="AB253">
            <v>136000</v>
          </cell>
          <cell r="AE253">
            <v>0</v>
          </cell>
          <cell r="AF253">
            <v>136000</v>
          </cell>
          <cell r="AG253">
            <v>136000</v>
          </cell>
          <cell r="AH253">
            <v>1.3291347033624097</v>
          </cell>
          <cell r="AI253">
            <v>180762</v>
          </cell>
          <cell r="AJ253">
            <v>29500</v>
          </cell>
          <cell r="AK253">
            <v>6620</v>
          </cell>
          <cell r="AL253">
            <v>216882</v>
          </cell>
          <cell r="AM253">
            <v>272</v>
          </cell>
          <cell r="AN253">
            <v>0</v>
          </cell>
          <cell r="AO253">
            <v>0</v>
          </cell>
          <cell r="AP253">
            <v>217154</v>
          </cell>
          <cell r="AQ253" t="str">
            <v>NA</v>
          </cell>
          <cell r="AR253" t="str">
            <v>NA</v>
          </cell>
          <cell r="AS253">
            <v>0.92056072400640576</v>
          </cell>
          <cell r="AT253" t="str">
            <v>NA</v>
          </cell>
          <cell r="AU253" t="str">
            <v>NA</v>
          </cell>
          <cell r="AV253" t="str">
            <v>NA</v>
          </cell>
          <cell r="AW253">
            <v>0</v>
          </cell>
          <cell r="AX253">
            <v>217154</v>
          </cell>
          <cell r="AY253">
            <v>0.16320000000000001</v>
          </cell>
          <cell r="AZ253">
            <v>0.04</v>
          </cell>
          <cell r="BA253">
            <v>2E-3</v>
          </cell>
          <cell r="BB253">
            <v>0</v>
          </cell>
          <cell r="BC253">
            <v>0</v>
          </cell>
          <cell r="BD253" t="str">
            <v>NA</v>
          </cell>
          <cell r="BE253" t="str">
            <v>NA</v>
          </cell>
          <cell r="BF253">
            <v>0</v>
          </cell>
          <cell r="BG253">
            <v>136000</v>
          </cell>
        </row>
        <row r="254">
          <cell r="A254">
            <v>254</v>
          </cell>
          <cell r="F254" t="str">
            <v>13.</v>
          </cell>
          <cell r="G254" t="str">
            <v>XXX</v>
          </cell>
          <cell r="I254" t="str">
            <v>S</v>
          </cell>
          <cell r="J254" t="str">
            <v>SPARES</v>
          </cell>
          <cell r="K254" t="str">
            <v>Gen</v>
          </cell>
          <cell r="L254" t="str">
            <v>J</v>
          </cell>
          <cell r="M254" t="str">
            <v>J</v>
          </cell>
          <cell r="N254" t="str">
            <v>B</v>
          </cell>
          <cell r="O254" t="str">
            <v>CRP</v>
          </cell>
          <cell r="P254" t="str">
            <v>REF protection relay with non-linear and stabilizing</v>
          </cell>
          <cell r="Q254" t="str">
            <v>No.</v>
          </cell>
          <cell r="R254">
            <v>1</v>
          </cell>
          <cell r="S254">
            <v>1</v>
          </cell>
          <cell r="T254">
            <v>1</v>
          </cell>
          <cell r="W254">
            <v>1</v>
          </cell>
          <cell r="X254">
            <v>1</v>
          </cell>
          <cell r="Y254" t="str">
            <v>PA/1205</v>
          </cell>
          <cell r="Z254" t="str">
            <v>INR</v>
          </cell>
          <cell r="AA254">
            <v>6400</v>
          </cell>
          <cell r="AB254">
            <v>6400</v>
          </cell>
          <cell r="AE254">
            <v>0</v>
          </cell>
          <cell r="AF254">
            <v>6400</v>
          </cell>
          <cell r="AG254">
            <v>6400</v>
          </cell>
          <cell r="AH254">
            <v>1.3291347033624097</v>
          </cell>
          <cell r="AI254">
            <v>8506</v>
          </cell>
          <cell r="AJ254">
            <v>1388</v>
          </cell>
          <cell r="AK254">
            <v>312</v>
          </cell>
          <cell r="AL254">
            <v>10206</v>
          </cell>
          <cell r="AM254">
            <v>13</v>
          </cell>
          <cell r="AN254">
            <v>0</v>
          </cell>
          <cell r="AO254">
            <v>0</v>
          </cell>
          <cell r="AP254">
            <v>10219</v>
          </cell>
          <cell r="AQ254" t="str">
            <v>NA</v>
          </cell>
          <cell r="AR254" t="str">
            <v>NA</v>
          </cell>
          <cell r="AS254">
            <v>0.92056072400640576</v>
          </cell>
          <cell r="AT254" t="str">
            <v>NA</v>
          </cell>
          <cell r="AU254" t="str">
            <v>NA</v>
          </cell>
          <cell r="AV254" t="str">
            <v>NA</v>
          </cell>
          <cell r="AW254">
            <v>0</v>
          </cell>
          <cell r="AX254">
            <v>10219</v>
          </cell>
          <cell r="AY254">
            <v>0.16320000000000001</v>
          </cell>
          <cell r="AZ254">
            <v>0.04</v>
          </cell>
          <cell r="BA254">
            <v>2E-3</v>
          </cell>
          <cell r="BB254">
            <v>0</v>
          </cell>
          <cell r="BC254">
            <v>0</v>
          </cell>
          <cell r="BD254" t="str">
            <v>NA</v>
          </cell>
          <cell r="BE254" t="str">
            <v>NA</v>
          </cell>
          <cell r="BF254">
            <v>0</v>
          </cell>
          <cell r="BG254">
            <v>6400</v>
          </cell>
        </row>
        <row r="255">
          <cell r="A255">
            <v>255</v>
          </cell>
          <cell r="J255" t="str">
            <v/>
          </cell>
          <cell r="L255" t="str">
            <v>J</v>
          </cell>
          <cell r="M255" t="str">
            <v>J</v>
          </cell>
          <cell r="N255">
            <v>0</v>
          </cell>
          <cell r="P255" t="str">
            <v>resistors</v>
          </cell>
          <cell r="R255">
            <v>0</v>
          </cell>
          <cell r="S255">
            <v>0</v>
          </cell>
          <cell r="W255">
            <v>0</v>
          </cell>
          <cell r="X255">
            <v>0</v>
          </cell>
          <cell r="AB255">
            <v>0</v>
          </cell>
          <cell r="AE255">
            <v>0</v>
          </cell>
          <cell r="AF255">
            <v>0</v>
          </cell>
          <cell r="AG255">
            <v>0</v>
          </cell>
          <cell r="AH255">
            <v>0</v>
          </cell>
          <cell r="AI255">
            <v>0</v>
          </cell>
          <cell r="AJ255">
            <v>0</v>
          </cell>
          <cell r="AK255">
            <v>0</v>
          </cell>
          <cell r="AL255">
            <v>0</v>
          </cell>
          <cell r="AM255">
            <v>0</v>
          </cell>
          <cell r="AN255">
            <v>0</v>
          </cell>
          <cell r="AO255">
            <v>0</v>
          </cell>
          <cell r="AP255">
            <v>0</v>
          </cell>
          <cell r="AQ255">
            <v>0</v>
          </cell>
          <cell r="AR255">
            <v>0</v>
          </cell>
          <cell r="AS255">
            <v>0</v>
          </cell>
          <cell r="AT255">
            <v>0</v>
          </cell>
          <cell r="AU255">
            <v>0</v>
          </cell>
          <cell r="AV255">
            <v>0</v>
          </cell>
          <cell r="AW255">
            <v>0</v>
          </cell>
          <cell r="AX255">
            <v>0</v>
          </cell>
          <cell r="AY255">
            <v>0</v>
          </cell>
          <cell r="AZ255">
            <v>0</v>
          </cell>
          <cell r="BA255">
            <v>0</v>
          </cell>
          <cell r="BB255">
            <v>0</v>
          </cell>
          <cell r="BC255">
            <v>0</v>
          </cell>
          <cell r="BD255">
            <v>0</v>
          </cell>
          <cell r="BE255">
            <v>0</v>
          </cell>
          <cell r="BF255">
            <v>0</v>
          </cell>
          <cell r="BG255">
            <v>0</v>
          </cell>
        </row>
        <row r="256">
          <cell r="A256">
            <v>256</v>
          </cell>
          <cell r="F256" t="str">
            <v>XXX</v>
          </cell>
          <cell r="J256" t="str">
            <v/>
          </cell>
          <cell r="L256" t="str">
            <v>J</v>
          </cell>
          <cell r="M256" t="str">
            <v>J</v>
          </cell>
          <cell r="N256">
            <v>0</v>
          </cell>
          <cell r="R256">
            <v>0</v>
          </cell>
          <cell r="S256">
            <v>0</v>
          </cell>
          <cell r="W256">
            <v>0</v>
          </cell>
          <cell r="AB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v>
          </cell>
          <cell r="AS256">
            <v>0</v>
          </cell>
          <cell r="AT256">
            <v>0</v>
          </cell>
          <cell r="AU256">
            <v>0</v>
          </cell>
          <cell r="AV256">
            <v>0</v>
          </cell>
          <cell r="AW256">
            <v>0</v>
          </cell>
          <cell r="AX256">
            <v>0</v>
          </cell>
          <cell r="AY256">
            <v>0</v>
          </cell>
          <cell r="AZ256">
            <v>0</v>
          </cell>
          <cell r="BA256">
            <v>0</v>
          </cell>
          <cell r="BB256">
            <v>0</v>
          </cell>
          <cell r="BC256">
            <v>0</v>
          </cell>
          <cell r="BD256">
            <v>0</v>
          </cell>
          <cell r="BE256">
            <v>0</v>
          </cell>
          <cell r="BF256">
            <v>0</v>
          </cell>
          <cell r="BG256">
            <v>0</v>
          </cell>
        </row>
        <row r="257">
          <cell r="A257">
            <v>257</v>
          </cell>
          <cell r="F257" t="str">
            <v>XXX</v>
          </cell>
          <cell r="J257" t="str">
            <v/>
          </cell>
          <cell r="L257" t="str">
            <v>J</v>
          </cell>
          <cell r="M257" t="str">
            <v>J</v>
          </cell>
          <cell r="N257">
            <v>0</v>
          </cell>
          <cell r="R257">
            <v>0</v>
          </cell>
          <cell r="S257">
            <v>0</v>
          </cell>
          <cell r="X257">
            <v>0</v>
          </cell>
          <cell r="AB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0</v>
          </cell>
          <cell r="BA257">
            <v>0</v>
          </cell>
          <cell r="BB257">
            <v>0</v>
          </cell>
          <cell r="BC257">
            <v>0</v>
          </cell>
          <cell r="BD257">
            <v>0</v>
          </cell>
          <cell r="BE257">
            <v>0</v>
          </cell>
          <cell r="BF257">
            <v>0</v>
          </cell>
          <cell r="BG257">
            <v>0</v>
          </cell>
        </row>
        <row r="258">
          <cell r="A258">
            <v>258</v>
          </cell>
          <cell r="F258" t="str">
            <v>XXX</v>
          </cell>
          <cell r="I258" t="str">
            <v>C</v>
          </cell>
          <cell r="J258" t="str">
            <v/>
          </cell>
          <cell r="L258" t="str">
            <v>J</v>
          </cell>
          <cell r="M258" t="str">
            <v>J</v>
          </cell>
          <cell r="N258">
            <v>0</v>
          </cell>
          <cell r="P258" t="str">
            <v>ITEMS FOR ASSOCIATED CIVIL WORKS</v>
          </cell>
          <cell r="R258">
            <v>0</v>
          </cell>
          <cell r="S258">
            <v>0</v>
          </cell>
          <cell r="X258">
            <v>0</v>
          </cell>
          <cell r="AB258">
            <v>0</v>
          </cell>
          <cell r="AE258">
            <v>0</v>
          </cell>
          <cell r="AF258">
            <v>0</v>
          </cell>
          <cell r="AG258">
            <v>0</v>
          </cell>
          <cell r="AH258">
            <v>0</v>
          </cell>
          <cell r="AI258">
            <v>0</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v>
          </cell>
          <cell r="AZ258">
            <v>0</v>
          </cell>
          <cell r="BA258">
            <v>0</v>
          </cell>
          <cell r="BB258">
            <v>0</v>
          </cell>
          <cell r="BC258">
            <v>0</v>
          </cell>
          <cell r="BD258">
            <v>0</v>
          </cell>
          <cell r="BE258">
            <v>0</v>
          </cell>
          <cell r="BF258">
            <v>0</v>
          </cell>
          <cell r="BG258">
            <v>0</v>
          </cell>
        </row>
        <row r="259">
          <cell r="A259">
            <v>259</v>
          </cell>
          <cell r="F259" t="str">
            <v>XXX</v>
          </cell>
          <cell r="J259" t="str">
            <v/>
          </cell>
          <cell r="L259" t="str">
            <v>J</v>
          </cell>
          <cell r="M259" t="str">
            <v>J</v>
          </cell>
          <cell r="N259">
            <v>0</v>
          </cell>
          <cell r="P259" t="str">
            <v>(Supply of equipments covered separately)</v>
          </cell>
          <cell r="R259">
            <v>0</v>
          </cell>
          <cell r="S259">
            <v>0</v>
          </cell>
          <cell r="X259">
            <v>0</v>
          </cell>
          <cell r="AB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v>
          </cell>
          <cell r="AS259">
            <v>0</v>
          </cell>
          <cell r="AT259">
            <v>0</v>
          </cell>
          <cell r="AU259">
            <v>0</v>
          </cell>
          <cell r="AV259">
            <v>0</v>
          </cell>
          <cell r="AW259">
            <v>0</v>
          </cell>
          <cell r="AX259">
            <v>0</v>
          </cell>
          <cell r="AY259">
            <v>0</v>
          </cell>
          <cell r="AZ259">
            <v>0</v>
          </cell>
          <cell r="BA259">
            <v>0</v>
          </cell>
          <cell r="BB259">
            <v>0</v>
          </cell>
          <cell r="BC259">
            <v>0</v>
          </cell>
          <cell r="BD259">
            <v>0</v>
          </cell>
          <cell r="BE259">
            <v>0</v>
          </cell>
          <cell r="BF259">
            <v>0</v>
          </cell>
          <cell r="BG259">
            <v>0</v>
          </cell>
        </row>
        <row r="260">
          <cell r="A260">
            <v>260</v>
          </cell>
          <cell r="F260" t="str">
            <v>XXX</v>
          </cell>
          <cell r="J260" t="str">
            <v/>
          </cell>
          <cell r="L260" t="str">
            <v>J</v>
          </cell>
          <cell r="M260" t="str">
            <v>J</v>
          </cell>
          <cell r="N260">
            <v>0</v>
          </cell>
          <cell r="R260">
            <v>0</v>
          </cell>
          <cell r="S260">
            <v>0</v>
          </cell>
          <cell r="X260">
            <v>0</v>
          </cell>
          <cell r="AB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v>
          </cell>
          <cell r="BA260">
            <v>0</v>
          </cell>
          <cell r="BB260">
            <v>0</v>
          </cell>
          <cell r="BC260">
            <v>0</v>
          </cell>
          <cell r="BD260">
            <v>0</v>
          </cell>
          <cell r="BE260">
            <v>0</v>
          </cell>
          <cell r="BF260">
            <v>0</v>
          </cell>
          <cell r="BG260">
            <v>0</v>
          </cell>
        </row>
        <row r="261">
          <cell r="A261">
            <v>261</v>
          </cell>
          <cell r="F261" t="str">
            <v>XXX</v>
          </cell>
          <cell r="G261">
            <v>1</v>
          </cell>
          <cell r="J261" t="str">
            <v/>
          </cell>
          <cell r="L261" t="str">
            <v>J</v>
          </cell>
          <cell r="M261" t="str">
            <v>J</v>
          </cell>
          <cell r="N261">
            <v>0</v>
          </cell>
          <cell r="P261" t="str">
            <v>EARTH WORK IN FILLING</v>
          </cell>
          <cell r="R261">
            <v>0</v>
          </cell>
          <cell r="S261">
            <v>0</v>
          </cell>
          <cell r="X261">
            <v>0</v>
          </cell>
          <cell r="AB261">
            <v>0</v>
          </cell>
          <cell r="AE261">
            <v>0</v>
          </cell>
          <cell r="AF261">
            <v>0</v>
          </cell>
          <cell r="AG261">
            <v>0</v>
          </cell>
          <cell r="AH261">
            <v>0</v>
          </cell>
          <cell r="AI261">
            <v>0</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v>
          </cell>
          <cell r="AZ261">
            <v>0</v>
          </cell>
          <cell r="BA261">
            <v>0</v>
          </cell>
          <cell r="BB261">
            <v>0</v>
          </cell>
          <cell r="BC261">
            <v>0</v>
          </cell>
          <cell r="BD261">
            <v>0</v>
          </cell>
          <cell r="BE261">
            <v>0</v>
          </cell>
          <cell r="BF261">
            <v>0</v>
          </cell>
          <cell r="BG261">
            <v>0</v>
          </cell>
        </row>
        <row r="262">
          <cell r="A262">
            <v>262</v>
          </cell>
          <cell r="F262" t="str">
            <v>XXX</v>
          </cell>
          <cell r="J262" t="str">
            <v/>
          </cell>
          <cell r="L262" t="str">
            <v>J</v>
          </cell>
          <cell r="M262" t="str">
            <v>J</v>
          </cell>
          <cell r="N262">
            <v>0</v>
          </cell>
          <cell r="P262" t="str">
            <v>Earth filling with good earth brought from outside</v>
          </cell>
          <cell r="R262">
            <v>0</v>
          </cell>
          <cell r="S262">
            <v>0</v>
          </cell>
          <cell r="X262">
            <v>0</v>
          </cell>
          <cell r="AB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v>
          </cell>
          <cell r="AS262">
            <v>0</v>
          </cell>
          <cell r="AT262">
            <v>0</v>
          </cell>
          <cell r="AU262">
            <v>0</v>
          </cell>
          <cell r="AV262">
            <v>0</v>
          </cell>
          <cell r="AW262">
            <v>0</v>
          </cell>
          <cell r="AX262">
            <v>0</v>
          </cell>
          <cell r="AY262">
            <v>0</v>
          </cell>
          <cell r="AZ262">
            <v>0</v>
          </cell>
          <cell r="BA262">
            <v>0</v>
          </cell>
          <cell r="BB262">
            <v>0</v>
          </cell>
          <cell r="BC262">
            <v>0</v>
          </cell>
          <cell r="BD262">
            <v>0</v>
          </cell>
          <cell r="BE262">
            <v>0</v>
          </cell>
          <cell r="BF262">
            <v>0</v>
          </cell>
          <cell r="BG262">
            <v>0</v>
          </cell>
        </row>
        <row r="263">
          <cell r="A263">
            <v>263</v>
          </cell>
          <cell r="F263" t="str">
            <v>XXX</v>
          </cell>
          <cell r="J263" t="str">
            <v/>
          </cell>
          <cell r="L263" t="str">
            <v>J</v>
          </cell>
          <cell r="M263" t="str">
            <v>J</v>
          </cell>
          <cell r="N263">
            <v>0</v>
          </cell>
          <cell r="P263" t="str">
            <v>as per satisfaction of Engineer-in-charge &amp; laying</v>
          </cell>
          <cell r="R263">
            <v>0</v>
          </cell>
          <cell r="S263">
            <v>0</v>
          </cell>
          <cell r="X263">
            <v>0</v>
          </cell>
          <cell r="AB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row>
        <row r="264">
          <cell r="A264">
            <v>264</v>
          </cell>
          <cell r="F264" t="str">
            <v>XXX</v>
          </cell>
          <cell r="J264" t="str">
            <v/>
          </cell>
          <cell r="L264" t="str">
            <v>J</v>
          </cell>
          <cell r="M264" t="str">
            <v>J</v>
          </cell>
          <cell r="N264">
            <v>0</v>
          </cell>
          <cell r="P264" t="str">
            <v>in Layers (as per specification), dressing,</v>
          </cell>
          <cell r="R264">
            <v>0</v>
          </cell>
          <cell r="S264">
            <v>0</v>
          </cell>
          <cell r="X264">
            <v>0</v>
          </cell>
          <cell r="AB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row>
        <row r="265">
          <cell r="A265">
            <v>265</v>
          </cell>
          <cell r="F265" t="str">
            <v>XXX</v>
          </cell>
          <cell r="J265" t="str">
            <v/>
          </cell>
          <cell r="L265" t="str">
            <v>J</v>
          </cell>
          <cell r="M265" t="str">
            <v>J</v>
          </cell>
          <cell r="N265">
            <v>0</v>
          </cell>
          <cell r="P265" t="str">
            <v xml:space="preserve">including carriage, irrespective of lead, loading </v>
          </cell>
          <cell r="R265">
            <v>0</v>
          </cell>
          <cell r="S265">
            <v>0</v>
          </cell>
          <cell r="X265">
            <v>0</v>
          </cell>
          <cell r="AB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v>0</v>
          </cell>
          <cell r="BC265">
            <v>0</v>
          </cell>
          <cell r="BD265">
            <v>0</v>
          </cell>
          <cell r="BE265">
            <v>0</v>
          </cell>
          <cell r="BF265">
            <v>0</v>
          </cell>
          <cell r="BG265">
            <v>0</v>
          </cell>
        </row>
        <row r="266">
          <cell r="A266">
            <v>266</v>
          </cell>
          <cell r="F266" t="str">
            <v>XXX</v>
          </cell>
          <cell r="J266" t="str">
            <v/>
          </cell>
          <cell r="L266" t="str">
            <v>J</v>
          </cell>
          <cell r="M266" t="str">
            <v>J</v>
          </cell>
          <cell r="N266">
            <v>0</v>
          </cell>
          <cell r="P266" t="str">
            <v>and unloading, watering and compaction in</v>
          </cell>
          <cell r="R266">
            <v>0</v>
          </cell>
          <cell r="S266">
            <v>0</v>
          </cell>
          <cell r="X266">
            <v>0</v>
          </cell>
          <cell r="AB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row>
        <row r="267">
          <cell r="A267">
            <v>267</v>
          </cell>
          <cell r="F267" t="str">
            <v>XXX</v>
          </cell>
          <cell r="J267" t="str">
            <v/>
          </cell>
          <cell r="L267" t="str">
            <v>J</v>
          </cell>
          <cell r="M267" t="str">
            <v>J</v>
          </cell>
          <cell r="N267">
            <v>0</v>
          </cell>
          <cell r="P267" t="str">
            <v>layers with road roller including</v>
          </cell>
          <cell r="R267">
            <v>0</v>
          </cell>
          <cell r="S267">
            <v>0</v>
          </cell>
          <cell r="X267">
            <v>0</v>
          </cell>
          <cell r="AB267">
            <v>0</v>
          </cell>
          <cell r="AE267">
            <v>0</v>
          </cell>
          <cell r="AF267">
            <v>0</v>
          </cell>
          <cell r="AG267">
            <v>0</v>
          </cell>
          <cell r="AH267">
            <v>0</v>
          </cell>
          <cell r="AI267">
            <v>0</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row>
        <row r="268">
          <cell r="A268">
            <v>268</v>
          </cell>
          <cell r="F268" t="str">
            <v>XXX</v>
          </cell>
          <cell r="J268" t="str">
            <v/>
          </cell>
          <cell r="L268" t="str">
            <v>J</v>
          </cell>
          <cell r="M268" t="str">
            <v>J</v>
          </cell>
          <cell r="N268">
            <v>0</v>
          </cell>
          <cell r="P268" t="str">
            <v>compensation of earth complete in all</v>
          </cell>
          <cell r="R268">
            <v>0</v>
          </cell>
          <cell r="S268">
            <v>0</v>
          </cell>
          <cell r="X268">
            <v>0</v>
          </cell>
          <cell r="AB268">
            <v>0</v>
          </cell>
          <cell r="AE268">
            <v>0</v>
          </cell>
          <cell r="AF268">
            <v>0</v>
          </cell>
          <cell r="AG268">
            <v>0</v>
          </cell>
          <cell r="AH268">
            <v>0</v>
          </cell>
          <cell r="AI268">
            <v>0</v>
          </cell>
          <cell r="AJ268">
            <v>0</v>
          </cell>
          <cell r="AK268">
            <v>0</v>
          </cell>
          <cell r="AL268">
            <v>0</v>
          </cell>
          <cell r="AM268">
            <v>0</v>
          </cell>
          <cell r="AN268">
            <v>0</v>
          </cell>
          <cell r="AO268">
            <v>0</v>
          </cell>
          <cell r="AP268">
            <v>0</v>
          </cell>
          <cell r="AQ268">
            <v>0</v>
          </cell>
          <cell r="AR268">
            <v>0</v>
          </cell>
          <cell r="AS268">
            <v>0</v>
          </cell>
          <cell r="AT268">
            <v>0</v>
          </cell>
          <cell r="AU268">
            <v>0</v>
          </cell>
          <cell r="AV268">
            <v>0</v>
          </cell>
          <cell r="AW268">
            <v>0</v>
          </cell>
          <cell r="AX268">
            <v>0</v>
          </cell>
          <cell r="AY268">
            <v>0</v>
          </cell>
          <cell r="AZ268">
            <v>0</v>
          </cell>
          <cell r="BA268">
            <v>0</v>
          </cell>
          <cell r="BB268">
            <v>0</v>
          </cell>
          <cell r="BC268">
            <v>0</v>
          </cell>
          <cell r="BD268">
            <v>0</v>
          </cell>
          <cell r="BE268">
            <v>0</v>
          </cell>
          <cell r="BF268">
            <v>0</v>
          </cell>
          <cell r="BG268">
            <v>0</v>
          </cell>
        </row>
        <row r="269">
          <cell r="A269">
            <v>269</v>
          </cell>
          <cell r="F269" t="str">
            <v>XXX</v>
          </cell>
          <cell r="J269" t="str">
            <v/>
          </cell>
          <cell r="L269" t="str">
            <v>J</v>
          </cell>
          <cell r="M269" t="str">
            <v>J</v>
          </cell>
          <cell r="N269">
            <v>0</v>
          </cell>
          <cell r="P269" t="str">
            <v>respect for switch yard area as per</v>
          </cell>
          <cell r="R269">
            <v>0</v>
          </cell>
          <cell r="S269">
            <v>0</v>
          </cell>
          <cell r="X269">
            <v>0</v>
          </cell>
          <cell r="AB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row>
        <row r="270">
          <cell r="A270">
            <v>270</v>
          </cell>
          <cell r="F270" t="str">
            <v>XXX</v>
          </cell>
          <cell r="J270" t="str">
            <v/>
          </cell>
          <cell r="L270" t="str">
            <v>J</v>
          </cell>
          <cell r="M270" t="str">
            <v>J</v>
          </cell>
          <cell r="N270">
            <v>0</v>
          </cell>
          <cell r="P270" t="str">
            <v>requirement at :</v>
          </cell>
          <cell r="R270">
            <v>0</v>
          </cell>
          <cell r="S270">
            <v>0</v>
          </cell>
          <cell r="X270">
            <v>0</v>
          </cell>
          <cell r="AB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row>
        <row r="271">
          <cell r="A271">
            <v>271</v>
          </cell>
          <cell r="F271" t="str">
            <v>XXX</v>
          </cell>
          <cell r="J271" t="str">
            <v/>
          </cell>
          <cell r="L271" t="str">
            <v>J</v>
          </cell>
          <cell r="M271" t="str">
            <v>J</v>
          </cell>
          <cell r="N271">
            <v>0</v>
          </cell>
          <cell r="R271">
            <v>0</v>
          </cell>
          <cell r="S271">
            <v>0</v>
          </cell>
          <cell r="X271">
            <v>0</v>
          </cell>
          <cell r="AB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v>
          </cell>
          <cell r="BD271">
            <v>0</v>
          </cell>
          <cell r="BE271">
            <v>0</v>
          </cell>
          <cell r="BF271">
            <v>0</v>
          </cell>
          <cell r="BG271">
            <v>0</v>
          </cell>
        </row>
        <row r="272">
          <cell r="A272">
            <v>272</v>
          </cell>
          <cell r="F272" t="str">
            <v>XXX</v>
          </cell>
          <cell r="G272" t="str">
            <v>a. </v>
          </cell>
          <cell r="I272" t="str">
            <v>CIV</v>
          </cell>
          <cell r="J272" t="str">
            <v>Civil Works</v>
          </cell>
          <cell r="K272" t="str">
            <v>Gen</v>
          </cell>
          <cell r="L272" t="str">
            <v>I</v>
          </cell>
          <cell r="M272" t="str">
            <v>I</v>
          </cell>
          <cell r="N272" t="str">
            <v>I3</v>
          </cell>
          <cell r="O272" t="str">
            <v>CVLLSLP</v>
          </cell>
          <cell r="P272" t="str">
            <v>132kV S/s at Telewara</v>
          </cell>
          <cell r="Q272" t="str">
            <v>Cum</v>
          </cell>
          <cell r="R272">
            <v>0</v>
          </cell>
          <cell r="S272">
            <v>10000</v>
          </cell>
          <cell r="T272">
            <v>10000</v>
          </cell>
          <cell r="X272">
            <v>10000</v>
          </cell>
          <cell r="Y272" t="str">
            <v>EFS</v>
          </cell>
          <cell r="Z272" t="str">
            <v>INR</v>
          </cell>
          <cell r="AA272">
            <v>115</v>
          </cell>
          <cell r="AB272">
            <v>115</v>
          </cell>
          <cell r="AE272">
            <v>0.05</v>
          </cell>
          <cell r="AF272">
            <v>109.25</v>
          </cell>
          <cell r="AG272">
            <v>0</v>
          </cell>
          <cell r="AH272">
            <v>0</v>
          </cell>
          <cell r="AI272">
            <v>0</v>
          </cell>
          <cell r="AJ272">
            <v>0</v>
          </cell>
          <cell r="AK272">
            <v>0</v>
          </cell>
          <cell r="AL272">
            <v>0</v>
          </cell>
          <cell r="AM272">
            <v>0</v>
          </cell>
          <cell r="AN272">
            <v>0</v>
          </cell>
          <cell r="AO272">
            <v>0</v>
          </cell>
          <cell r="AP272">
            <v>0</v>
          </cell>
          <cell r="AQ272">
            <v>109.25</v>
          </cell>
          <cell r="AR272">
            <v>1092500</v>
          </cell>
          <cell r="AS272">
            <v>0.55340343110127288</v>
          </cell>
          <cell r="AT272">
            <v>604593</v>
          </cell>
          <cell r="AU272">
            <v>25191.375</v>
          </cell>
          <cell r="AV272">
            <v>0</v>
          </cell>
          <cell r="AW272">
            <v>629784.375</v>
          </cell>
          <cell r="AX272">
            <v>629784.375</v>
          </cell>
          <cell r="AY272">
            <v>0</v>
          </cell>
          <cell r="AZ272">
            <v>0</v>
          </cell>
          <cell r="BA272">
            <v>0</v>
          </cell>
          <cell r="BB272">
            <v>0</v>
          </cell>
          <cell r="BC272">
            <v>0</v>
          </cell>
          <cell r="BD272">
            <v>0</v>
          </cell>
          <cell r="BE272">
            <v>0</v>
          </cell>
          <cell r="BF272">
            <v>0</v>
          </cell>
          <cell r="BG272">
            <v>0</v>
          </cell>
        </row>
        <row r="273">
          <cell r="A273">
            <v>273</v>
          </cell>
          <cell r="F273" t="str">
            <v>XXX</v>
          </cell>
          <cell r="G273" t="str">
            <v>b. </v>
          </cell>
          <cell r="I273" t="str">
            <v>CIV</v>
          </cell>
          <cell r="J273" t="str">
            <v>Civil Works</v>
          </cell>
          <cell r="K273" t="str">
            <v>Gen</v>
          </cell>
          <cell r="L273" t="str">
            <v>I</v>
          </cell>
          <cell r="M273" t="str">
            <v>I</v>
          </cell>
          <cell r="N273" t="str">
            <v>I3</v>
          </cell>
          <cell r="O273" t="str">
            <v>CVLLSLP</v>
          </cell>
          <cell r="P273" t="str">
            <v>132kV S/s at Bhattu Kalan</v>
          </cell>
          <cell r="Q273" t="str">
            <v>Cum</v>
          </cell>
          <cell r="R273">
            <v>0</v>
          </cell>
          <cell r="S273">
            <v>2500</v>
          </cell>
          <cell r="T273">
            <v>2500</v>
          </cell>
          <cell r="X273">
            <v>2500</v>
          </cell>
          <cell r="Y273" t="str">
            <v>EFS</v>
          </cell>
          <cell r="Z273" t="str">
            <v>INR</v>
          </cell>
          <cell r="AA273">
            <v>115</v>
          </cell>
          <cell r="AB273">
            <v>115</v>
          </cell>
          <cell r="AE273">
            <v>0.05</v>
          </cell>
          <cell r="AF273">
            <v>109.25</v>
          </cell>
          <cell r="AG273">
            <v>0</v>
          </cell>
          <cell r="AH273">
            <v>0</v>
          </cell>
          <cell r="AI273">
            <v>0</v>
          </cell>
          <cell r="AJ273">
            <v>0</v>
          </cell>
          <cell r="AK273">
            <v>0</v>
          </cell>
          <cell r="AL273">
            <v>0</v>
          </cell>
          <cell r="AM273">
            <v>0</v>
          </cell>
          <cell r="AN273">
            <v>0</v>
          </cell>
          <cell r="AO273">
            <v>0</v>
          </cell>
          <cell r="AP273">
            <v>0</v>
          </cell>
          <cell r="AQ273">
            <v>109.25</v>
          </cell>
          <cell r="AR273">
            <v>273125</v>
          </cell>
          <cell r="AS273">
            <v>0.55340343110127288</v>
          </cell>
          <cell r="AT273">
            <v>151148</v>
          </cell>
          <cell r="AU273">
            <v>6297.833333333343</v>
          </cell>
          <cell r="AV273">
            <v>0</v>
          </cell>
          <cell r="AW273">
            <v>157445.83333333334</v>
          </cell>
          <cell r="AX273">
            <v>157445.83333333334</v>
          </cell>
          <cell r="AY273">
            <v>0</v>
          </cell>
          <cell r="AZ273">
            <v>0</v>
          </cell>
          <cell r="BA273">
            <v>0</v>
          </cell>
          <cell r="BB273">
            <v>0</v>
          </cell>
          <cell r="BC273">
            <v>0</v>
          </cell>
          <cell r="BD273">
            <v>0</v>
          </cell>
          <cell r="BE273">
            <v>0</v>
          </cell>
          <cell r="BF273">
            <v>0</v>
          </cell>
          <cell r="BG273">
            <v>0</v>
          </cell>
        </row>
        <row r="274">
          <cell r="A274">
            <v>274</v>
          </cell>
          <cell r="F274" t="str">
            <v>XXX</v>
          </cell>
          <cell r="G274" t="str">
            <v>c. </v>
          </cell>
          <cell r="I274" t="str">
            <v>CIV</v>
          </cell>
          <cell r="J274" t="str">
            <v>Civil Works</v>
          </cell>
          <cell r="K274" t="str">
            <v>Gen</v>
          </cell>
          <cell r="L274" t="str">
            <v>I</v>
          </cell>
          <cell r="M274" t="str">
            <v>I</v>
          </cell>
          <cell r="N274" t="str">
            <v>I3</v>
          </cell>
          <cell r="O274" t="str">
            <v>CVLLSLP</v>
          </cell>
          <cell r="P274" t="str">
            <v>132kV S/s at Barwala</v>
          </cell>
          <cell r="Q274" t="str">
            <v>Cum</v>
          </cell>
          <cell r="R274">
            <v>0</v>
          </cell>
          <cell r="S274">
            <v>6000</v>
          </cell>
          <cell r="T274">
            <v>6000</v>
          </cell>
          <cell r="X274">
            <v>6000</v>
          </cell>
          <cell r="Y274" t="str">
            <v>EFS</v>
          </cell>
          <cell r="Z274" t="str">
            <v>INR</v>
          </cell>
          <cell r="AA274">
            <v>115</v>
          </cell>
          <cell r="AB274">
            <v>115</v>
          </cell>
          <cell r="AE274">
            <v>0.05</v>
          </cell>
          <cell r="AF274">
            <v>109.25</v>
          </cell>
          <cell r="AG274">
            <v>0</v>
          </cell>
          <cell r="AH274">
            <v>0</v>
          </cell>
          <cell r="AI274">
            <v>0</v>
          </cell>
          <cell r="AJ274">
            <v>0</v>
          </cell>
          <cell r="AK274">
            <v>0</v>
          </cell>
          <cell r="AL274">
            <v>0</v>
          </cell>
          <cell r="AM274">
            <v>0</v>
          </cell>
          <cell r="AN274">
            <v>0</v>
          </cell>
          <cell r="AO274">
            <v>0</v>
          </cell>
          <cell r="AP274">
            <v>0</v>
          </cell>
          <cell r="AQ274">
            <v>109.25</v>
          </cell>
          <cell r="AR274">
            <v>655500</v>
          </cell>
          <cell r="AS274">
            <v>0.55340343110127288</v>
          </cell>
          <cell r="AT274">
            <v>362756</v>
          </cell>
          <cell r="AU274">
            <v>15114.833333333372</v>
          </cell>
          <cell r="AV274">
            <v>0</v>
          </cell>
          <cell r="AW274">
            <v>377870.83333333337</v>
          </cell>
          <cell r="AX274">
            <v>377870.83333333337</v>
          </cell>
          <cell r="AY274">
            <v>0</v>
          </cell>
          <cell r="AZ274">
            <v>0</v>
          </cell>
          <cell r="BA274">
            <v>0</v>
          </cell>
          <cell r="BB274">
            <v>0</v>
          </cell>
          <cell r="BC274">
            <v>0</v>
          </cell>
          <cell r="BD274">
            <v>0</v>
          </cell>
          <cell r="BE274">
            <v>0</v>
          </cell>
          <cell r="BF274">
            <v>0</v>
          </cell>
          <cell r="BG274">
            <v>0</v>
          </cell>
        </row>
        <row r="275">
          <cell r="A275">
            <v>275</v>
          </cell>
          <cell r="F275" t="str">
            <v>XXX</v>
          </cell>
          <cell r="J275" t="str">
            <v/>
          </cell>
          <cell r="L275" t="str">
            <v>J</v>
          </cell>
          <cell r="M275" t="str">
            <v>J</v>
          </cell>
          <cell r="N275">
            <v>0</v>
          </cell>
          <cell r="R275">
            <v>0</v>
          </cell>
          <cell r="S275">
            <v>0</v>
          </cell>
          <cell r="X275">
            <v>0</v>
          </cell>
          <cell r="AB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row>
        <row r="276">
          <cell r="A276">
            <v>276</v>
          </cell>
          <cell r="F276" t="str">
            <v>XXX</v>
          </cell>
          <cell r="G276">
            <v>2</v>
          </cell>
          <cell r="J276" t="str">
            <v/>
          </cell>
          <cell r="L276" t="str">
            <v>J</v>
          </cell>
          <cell r="M276" t="str">
            <v>J</v>
          </cell>
          <cell r="N276">
            <v>0</v>
          </cell>
          <cell r="P276" t="str">
            <v>FOUNDATIONS</v>
          </cell>
          <cell r="R276">
            <v>0</v>
          </cell>
          <cell r="S276">
            <v>0</v>
          </cell>
          <cell r="X276">
            <v>0</v>
          </cell>
          <cell r="AB276">
            <v>0</v>
          </cell>
          <cell r="AE276">
            <v>0</v>
          </cell>
          <cell r="AF276">
            <v>0</v>
          </cell>
          <cell r="AG276">
            <v>0</v>
          </cell>
          <cell r="AH276">
            <v>0</v>
          </cell>
          <cell r="AI276">
            <v>0</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v>0</v>
          </cell>
          <cell r="BC276">
            <v>0</v>
          </cell>
          <cell r="BD276">
            <v>0</v>
          </cell>
          <cell r="BE276">
            <v>0</v>
          </cell>
          <cell r="BF276">
            <v>0</v>
          </cell>
          <cell r="BG276">
            <v>0</v>
          </cell>
        </row>
        <row r="277">
          <cell r="A277">
            <v>277</v>
          </cell>
          <cell r="F277" t="str">
            <v>XXX</v>
          </cell>
          <cell r="J277" t="str">
            <v/>
          </cell>
          <cell r="L277" t="str">
            <v>J</v>
          </cell>
          <cell r="M277" t="str">
            <v>J</v>
          </cell>
          <cell r="N277">
            <v>0</v>
          </cell>
          <cell r="P277" t="str">
            <v>Supply of labour, material and construction of</v>
          </cell>
          <cell r="R277">
            <v>0</v>
          </cell>
          <cell r="S277">
            <v>0</v>
          </cell>
          <cell r="X277">
            <v>0</v>
          </cell>
          <cell r="AB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v>0</v>
          </cell>
          <cell r="BD277">
            <v>0</v>
          </cell>
          <cell r="BE277">
            <v>0</v>
          </cell>
          <cell r="BF277">
            <v>0</v>
          </cell>
          <cell r="BG277">
            <v>0</v>
          </cell>
        </row>
        <row r="278">
          <cell r="A278">
            <v>278</v>
          </cell>
          <cell r="F278" t="str">
            <v>XXX</v>
          </cell>
          <cell r="J278" t="str">
            <v/>
          </cell>
          <cell r="L278" t="str">
            <v>J</v>
          </cell>
          <cell r="M278" t="str">
            <v>J</v>
          </cell>
          <cell r="N278">
            <v>0</v>
          </cell>
          <cell r="P278" t="str">
            <v>RCC footings and pedestals etc. complete,</v>
          </cell>
          <cell r="R278">
            <v>0</v>
          </cell>
          <cell r="S278">
            <v>0</v>
          </cell>
          <cell r="X278">
            <v>0</v>
          </cell>
          <cell r="AB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v>0</v>
          </cell>
          <cell r="BD278">
            <v>0</v>
          </cell>
          <cell r="BE278">
            <v>0</v>
          </cell>
          <cell r="BF278">
            <v>0</v>
          </cell>
          <cell r="BG278">
            <v>0</v>
          </cell>
        </row>
        <row r="279">
          <cell r="A279">
            <v>279</v>
          </cell>
          <cell r="F279" t="str">
            <v>XXX</v>
          </cell>
          <cell r="J279" t="str">
            <v/>
          </cell>
          <cell r="L279" t="str">
            <v>J</v>
          </cell>
          <cell r="M279" t="str">
            <v>J</v>
          </cell>
          <cell r="N279">
            <v>0</v>
          </cell>
          <cell r="P279" t="str">
            <v>including the cost of excavation, concreting,</v>
          </cell>
          <cell r="R279">
            <v>0</v>
          </cell>
          <cell r="S279">
            <v>0</v>
          </cell>
          <cell r="X279">
            <v>0</v>
          </cell>
          <cell r="AB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row>
        <row r="280">
          <cell r="A280">
            <v>280</v>
          </cell>
          <cell r="F280" t="str">
            <v>XXX</v>
          </cell>
          <cell r="J280" t="str">
            <v/>
          </cell>
          <cell r="L280" t="str">
            <v>J</v>
          </cell>
          <cell r="M280" t="str">
            <v>J</v>
          </cell>
          <cell r="N280">
            <v>0</v>
          </cell>
          <cell r="P280" t="str">
            <v>cement, reinforcement steel, form work,</v>
          </cell>
          <cell r="R280">
            <v>0</v>
          </cell>
          <cell r="S280">
            <v>0</v>
          </cell>
          <cell r="X280">
            <v>0</v>
          </cell>
          <cell r="AB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v>
          </cell>
          <cell r="AY280">
            <v>0</v>
          </cell>
          <cell r="AZ280">
            <v>0</v>
          </cell>
          <cell r="BA280">
            <v>0</v>
          </cell>
          <cell r="BB280">
            <v>0</v>
          </cell>
          <cell r="BC280">
            <v>0</v>
          </cell>
          <cell r="BD280">
            <v>0</v>
          </cell>
          <cell r="BE280">
            <v>0</v>
          </cell>
          <cell r="BF280">
            <v>0</v>
          </cell>
          <cell r="BG280">
            <v>0</v>
          </cell>
        </row>
        <row r="281">
          <cell r="A281">
            <v>281</v>
          </cell>
          <cell r="F281" t="str">
            <v>XXX</v>
          </cell>
          <cell r="J281" t="str">
            <v/>
          </cell>
          <cell r="L281" t="str">
            <v>J</v>
          </cell>
          <cell r="M281" t="str">
            <v>J</v>
          </cell>
          <cell r="N281">
            <v>0</v>
          </cell>
          <cell r="P281" t="str">
            <v>grouting, underpinning, backfilling etc. for</v>
          </cell>
          <cell r="R281">
            <v>0</v>
          </cell>
          <cell r="S281">
            <v>0</v>
          </cell>
          <cell r="X281">
            <v>0</v>
          </cell>
          <cell r="AB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AX281">
            <v>0</v>
          </cell>
          <cell r="AY281">
            <v>0</v>
          </cell>
          <cell r="AZ281">
            <v>0</v>
          </cell>
          <cell r="BA281">
            <v>0</v>
          </cell>
          <cell r="BB281">
            <v>0</v>
          </cell>
          <cell r="BC281">
            <v>0</v>
          </cell>
          <cell r="BD281">
            <v>0</v>
          </cell>
          <cell r="BE281">
            <v>0</v>
          </cell>
          <cell r="BF281">
            <v>0</v>
          </cell>
          <cell r="BG281">
            <v>0</v>
          </cell>
        </row>
        <row r="282">
          <cell r="A282">
            <v>282</v>
          </cell>
          <cell r="F282" t="str">
            <v>XXX</v>
          </cell>
          <cell r="J282" t="str">
            <v/>
          </cell>
          <cell r="L282" t="str">
            <v>J</v>
          </cell>
          <cell r="M282" t="str">
            <v>J</v>
          </cell>
          <cell r="N282">
            <v>0</v>
          </cell>
          <cell r="P282" t="str">
            <v>steel gantry structures as per approved</v>
          </cell>
          <cell r="R282">
            <v>0</v>
          </cell>
          <cell r="S282">
            <v>0</v>
          </cell>
          <cell r="X282">
            <v>0</v>
          </cell>
          <cell r="AB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v>0</v>
          </cell>
          <cell r="BD282">
            <v>0</v>
          </cell>
          <cell r="BE282">
            <v>0</v>
          </cell>
          <cell r="BF282">
            <v>0</v>
          </cell>
          <cell r="BG282">
            <v>0</v>
          </cell>
        </row>
        <row r="283">
          <cell r="A283">
            <v>283</v>
          </cell>
          <cell r="F283" t="str">
            <v>XXX</v>
          </cell>
          <cell r="J283" t="str">
            <v/>
          </cell>
          <cell r="L283" t="str">
            <v>J</v>
          </cell>
          <cell r="M283" t="str">
            <v>J</v>
          </cell>
          <cell r="N283">
            <v>0</v>
          </cell>
          <cell r="P283" t="str">
            <v>design, drawings and technical</v>
          </cell>
          <cell r="R283">
            <v>0</v>
          </cell>
          <cell r="S283">
            <v>0</v>
          </cell>
          <cell r="X283">
            <v>0</v>
          </cell>
          <cell r="AB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v>0</v>
          </cell>
          <cell r="BD283">
            <v>0</v>
          </cell>
          <cell r="BE283">
            <v>0</v>
          </cell>
          <cell r="BF283">
            <v>0</v>
          </cell>
          <cell r="BG283">
            <v>0</v>
          </cell>
        </row>
        <row r="284">
          <cell r="A284">
            <v>284</v>
          </cell>
          <cell r="F284" t="str">
            <v>XXX</v>
          </cell>
          <cell r="J284" t="str">
            <v/>
          </cell>
          <cell r="L284" t="str">
            <v>J</v>
          </cell>
          <cell r="M284" t="str">
            <v>J</v>
          </cell>
          <cell r="N284">
            <v>0</v>
          </cell>
          <cell r="P284" t="str">
            <v>specifications.</v>
          </cell>
          <cell r="R284">
            <v>0</v>
          </cell>
          <cell r="S284">
            <v>0</v>
          </cell>
          <cell r="X284">
            <v>0</v>
          </cell>
          <cell r="AB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v>
          </cell>
          <cell r="BD284">
            <v>0</v>
          </cell>
          <cell r="BE284">
            <v>0</v>
          </cell>
          <cell r="BF284">
            <v>0</v>
          </cell>
          <cell r="BG284">
            <v>0</v>
          </cell>
        </row>
        <row r="285">
          <cell r="A285">
            <v>285</v>
          </cell>
          <cell r="F285" t="str">
            <v>XXX</v>
          </cell>
          <cell r="J285" t="str">
            <v/>
          </cell>
          <cell r="L285" t="str">
            <v>J</v>
          </cell>
          <cell r="M285" t="str">
            <v>J</v>
          </cell>
          <cell r="N285">
            <v>0</v>
          </cell>
          <cell r="R285">
            <v>0</v>
          </cell>
          <cell r="S285">
            <v>0</v>
          </cell>
          <cell r="X285">
            <v>0</v>
          </cell>
          <cell r="AB285">
            <v>0</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cell r="BE285">
            <v>0</v>
          </cell>
          <cell r="BF285">
            <v>0</v>
          </cell>
          <cell r="BG285">
            <v>0</v>
          </cell>
        </row>
        <row r="286">
          <cell r="A286">
            <v>286</v>
          </cell>
          <cell r="F286" t="str">
            <v>XXX</v>
          </cell>
          <cell r="G286" t="str">
            <v>2-A</v>
          </cell>
          <cell r="J286" t="str">
            <v/>
          </cell>
          <cell r="L286" t="str">
            <v>J</v>
          </cell>
          <cell r="M286" t="str">
            <v>J</v>
          </cell>
          <cell r="N286">
            <v>0</v>
          </cell>
          <cell r="P286" t="str">
            <v>Towers for 132kV S/Stn. Telewara, Bhattu Kalan &amp;</v>
          </cell>
          <cell r="R286">
            <v>0</v>
          </cell>
          <cell r="S286">
            <v>0</v>
          </cell>
          <cell r="X286">
            <v>0</v>
          </cell>
          <cell r="AB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v>
          </cell>
          <cell r="AT286">
            <v>0</v>
          </cell>
          <cell r="AU286">
            <v>0</v>
          </cell>
          <cell r="AV286">
            <v>0</v>
          </cell>
          <cell r="AW286">
            <v>0</v>
          </cell>
          <cell r="AX286">
            <v>0</v>
          </cell>
          <cell r="AY286">
            <v>0</v>
          </cell>
          <cell r="AZ286">
            <v>0</v>
          </cell>
          <cell r="BA286">
            <v>0</v>
          </cell>
          <cell r="BB286">
            <v>0</v>
          </cell>
          <cell r="BC286">
            <v>0</v>
          </cell>
          <cell r="BD286">
            <v>0</v>
          </cell>
          <cell r="BE286">
            <v>0</v>
          </cell>
          <cell r="BF286">
            <v>0</v>
          </cell>
          <cell r="BG286">
            <v>0</v>
          </cell>
        </row>
        <row r="287">
          <cell r="A287">
            <v>287</v>
          </cell>
          <cell r="F287" t="str">
            <v>XXX</v>
          </cell>
          <cell r="J287" t="str">
            <v/>
          </cell>
          <cell r="L287" t="str">
            <v>J</v>
          </cell>
          <cell r="M287" t="str">
            <v>J</v>
          </cell>
          <cell r="N287">
            <v>0</v>
          </cell>
          <cell r="P287" t="str">
            <v>Barwala</v>
          </cell>
          <cell r="R287">
            <v>0</v>
          </cell>
          <cell r="S287">
            <v>0</v>
          </cell>
          <cell r="X287">
            <v>0</v>
          </cell>
          <cell r="AB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D287">
            <v>0</v>
          </cell>
          <cell r="BE287">
            <v>0</v>
          </cell>
          <cell r="BF287">
            <v>0</v>
          </cell>
          <cell r="BG287">
            <v>0</v>
          </cell>
        </row>
        <row r="288">
          <cell r="A288">
            <v>288</v>
          </cell>
          <cell r="F288" t="str">
            <v>XXX</v>
          </cell>
          <cell r="J288" t="str">
            <v/>
          </cell>
          <cell r="L288" t="str">
            <v>J</v>
          </cell>
          <cell r="M288" t="str">
            <v>J</v>
          </cell>
          <cell r="N288">
            <v>0</v>
          </cell>
          <cell r="R288">
            <v>0</v>
          </cell>
          <cell r="S288">
            <v>0</v>
          </cell>
          <cell r="X288">
            <v>0</v>
          </cell>
          <cell r="AB288">
            <v>0</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cell r="BE288">
            <v>0</v>
          </cell>
          <cell r="BF288">
            <v>0</v>
          </cell>
          <cell r="BG288">
            <v>0</v>
          </cell>
        </row>
        <row r="289">
          <cell r="A289">
            <v>289</v>
          </cell>
          <cell r="F289" t="str">
            <v>XXX</v>
          </cell>
          <cell r="J289" t="str">
            <v/>
          </cell>
          <cell r="L289" t="str">
            <v>J</v>
          </cell>
          <cell r="M289" t="str">
            <v>J</v>
          </cell>
          <cell r="N289">
            <v>0</v>
          </cell>
          <cell r="P289" t="str">
            <v>132kV</v>
          </cell>
          <cell r="R289">
            <v>0</v>
          </cell>
          <cell r="S289">
            <v>0</v>
          </cell>
          <cell r="X289">
            <v>0</v>
          </cell>
          <cell r="AB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v>
          </cell>
          <cell r="AT289">
            <v>0</v>
          </cell>
          <cell r="AU289">
            <v>0</v>
          </cell>
          <cell r="AV289">
            <v>0</v>
          </cell>
          <cell r="AW289">
            <v>0</v>
          </cell>
          <cell r="AX289">
            <v>0</v>
          </cell>
          <cell r="AY289">
            <v>0</v>
          </cell>
          <cell r="AZ289">
            <v>0</v>
          </cell>
          <cell r="BA289">
            <v>0</v>
          </cell>
          <cell r="BB289">
            <v>0</v>
          </cell>
          <cell r="BC289">
            <v>0</v>
          </cell>
          <cell r="BD289">
            <v>0</v>
          </cell>
          <cell r="BE289">
            <v>0</v>
          </cell>
          <cell r="BF289">
            <v>0</v>
          </cell>
          <cell r="BG289">
            <v>0</v>
          </cell>
        </row>
        <row r="290">
          <cell r="A290">
            <v>290</v>
          </cell>
          <cell r="F290" t="str">
            <v>XXX</v>
          </cell>
          <cell r="G290" t="str">
            <v>i</v>
          </cell>
          <cell r="I290" t="str">
            <v>CIV</v>
          </cell>
          <cell r="J290" t="str">
            <v>Civil Works</v>
          </cell>
          <cell r="K290" t="str">
            <v>Gen</v>
          </cell>
          <cell r="L290" t="str">
            <v>I</v>
          </cell>
          <cell r="M290" t="str">
            <v>I</v>
          </cell>
          <cell r="N290" t="str">
            <v>I2</v>
          </cell>
          <cell r="O290" t="str">
            <v>CVLLSEP</v>
          </cell>
          <cell r="P290" t="str">
            <v>BT-1</v>
          </cell>
          <cell r="Q290" t="str">
            <v>No.</v>
          </cell>
          <cell r="R290">
            <v>0</v>
          </cell>
          <cell r="S290">
            <v>6</v>
          </cell>
          <cell r="T290">
            <v>6</v>
          </cell>
          <cell r="X290">
            <v>6</v>
          </cell>
          <cell r="Y290" t="str">
            <v>EFS</v>
          </cell>
          <cell r="Z290" t="str">
            <v>INR</v>
          </cell>
          <cell r="AA290">
            <v>65688</v>
          </cell>
          <cell r="AB290">
            <v>65688</v>
          </cell>
          <cell r="AE290">
            <v>0.05</v>
          </cell>
          <cell r="AF290">
            <v>62403.6</v>
          </cell>
          <cell r="AG290">
            <v>0</v>
          </cell>
          <cell r="AH290">
            <v>0</v>
          </cell>
          <cell r="AI290">
            <v>0</v>
          </cell>
          <cell r="AJ290">
            <v>0</v>
          </cell>
          <cell r="AK290">
            <v>0</v>
          </cell>
          <cell r="AL290">
            <v>0</v>
          </cell>
          <cell r="AM290">
            <v>0</v>
          </cell>
          <cell r="AN290">
            <v>0</v>
          </cell>
          <cell r="AO290">
            <v>0</v>
          </cell>
          <cell r="AP290">
            <v>0</v>
          </cell>
          <cell r="AQ290">
            <v>62403.6</v>
          </cell>
          <cell r="AR290">
            <v>374421.6</v>
          </cell>
          <cell r="AS290">
            <v>1.321003963011889</v>
          </cell>
          <cell r="AT290">
            <v>494612</v>
          </cell>
          <cell r="AU290">
            <v>20608.833333333372</v>
          </cell>
          <cell r="AV290">
            <v>0</v>
          </cell>
          <cell r="AW290">
            <v>515220.83333333337</v>
          </cell>
          <cell r="AX290">
            <v>515220.83333333337</v>
          </cell>
          <cell r="AY290">
            <v>0</v>
          </cell>
          <cell r="AZ290">
            <v>0</v>
          </cell>
          <cell r="BA290">
            <v>0</v>
          </cell>
          <cell r="BB290">
            <v>0</v>
          </cell>
          <cell r="BC290">
            <v>0</v>
          </cell>
          <cell r="BD290">
            <v>0</v>
          </cell>
          <cell r="BE290">
            <v>0</v>
          </cell>
          <cell r="BF290">
            <v>0</v>
          </cell>
          <cell r="BG290">
            <v>0</v>
          </cell>
        </row>
        <row r="291">
          <cell r="A291">
            <v>291</v>
          </cell>
          <cell r="F291" t="str">
            <v>XXX</v>
          </cell>
          <cell r="G291" t="str">
            <v>ii</v>
          </cell>
          <cell r="I291" t="str">
            <v>CIV</v>
          </cell>
          <cell r="J291" t="str">
            <v>Civil Works</v>
          </cell>
          <cell r="K291" t="str">
            <v>Gen</v>
          </cell>
          <cell r="L291" t="str">
            <v>I</v>
          </cell>
          <cell r="M291" t="str">
            <v>I</v>
          </cell>
          <cell r="N291" t="str">
            <v>I2</v>
          </cell>
          <cell r="O291" t="str">
            <v>CVLLSEP</v>
          </cell>
          <cell r="P291" t="str">
            <v>BT-3</v>
          </cell>
          <cell r="Q291" t="str">
            <v>No.</v>
          </cell>
          <cell r="R291">
            <v>0</v>
          </cell>
          <cell r="S291">
            <v>6</v>
          </cell>
          <cell r="T291">
            <v>6</v>
          </cell>
          <cell r="X291">
            <v>6</v>
          </cell>
          <cell r="Y291" t="str">
            <v>EFS</v>
          </cell>
          <cell r="Z291" t="str">
            <v>INR</v>
          </cell>
          <cell r="AA291">
            <v>49344</v>
          </cell>
          <cell r="AB291">
            <v>49344</v>
          </cell>
          <cell r="AE291">
            <v>0.05</v>
          </cell>
          <cell r="AF291">
            <v>46876.799999999996</v>
          </cell>
          <cell r="AG291">
            <v>0</v>
          </cell>
          <cell r="AH291">
            <v>0</v>
          </cell>
          <cell r="AI291">
            <v>0</v>
          </cell>
          <cell r="AJ291">
            <v>0</v>
          </cell>
          <cell r="AK291">
            <v>0</v>
          </cell>
          <cell r="AL291">
            <v>0</v>
          </cell>
          <cell r="AM291">
            <v>0</v>
          </cell>
          <cell r="AN291">
            <v>0</v>
          </cell>
          <cell r="AO291">
            <v>0</v>
          </cell>
          <cell r="AP291">
            <v>0</v>
          </cell>
          <cell r="AQ291">
            <v>46876.799999999996</v>
          </cell>
          <cell r="AR291">
            <v>281260.79999999999</v>
          </cell>
          <cell r="AS291">
            <v>1.321003963011889</v>
          </cell>
          <cell r="AT291">
            <v>371547</v>
          </cell>
          <cell r="AU291">
            <v>15481.125</v>
          </cell>
          <cell r="AV291">
            <v>0</v>
          </cell>
          <cell r="AW291">
            <v>387028.125</v>
          </cell>
          <cell r="AX291">
            <v>387028.125</v>
          </cell>
          <cell r="AY291">
            <v>0</v>
          </cell>
          <cell r="AZ291">
            <v>0</v>
          </cell>
          <cell r="BA291">
            <v>0</v>
          </cell>
          <cell r="BB291">
            <v>0</v>
          </cell>
          <cell r="BC291">
            <v>0</v>
          </cell>
          <cell r="BD291">
            <v>0</v>
          </cell>
          <cell r="BE291">
            <v>0</v>
          </cell>
          <cell r="BF291">
            <v>0</v>
          </cell>
          <cell r="BG291">
            <v>0</v>
          </cell>
        </row>
        <row r="292">
          <cell r="A292">
            <v>292</v>
          </cell>
          <cell r="F292" t="str">
            <v>XXX</v>
          </cell>
          <cell r="G292" t="str">
            <v>iii</v>
          </cell>
          <cell r="I292" t="str">
            <v>CIV</v>
          </cell>
          <cell r="J292" t="str">
            <v>Civil Works</v>
          </cell>
          <cell r="K292" t="str">
            <v>Gen</v>
          </cell>
          <cell r="L292" t="str">
            <v>I</v>
          </cell>
          <cell r="M292" t="str">
            <v>I</v>
          </cell>
          <cell r="N292" t="str">
            <v>I2</v>
          </cell>
          <cell r="O292" t="str">
            <v>CVLLSEP</v>
          </cell>
          <cell r="P292" t="str">
            <v>BT-4</v>
          </cell>
          <cell r="Q292" t="str">
            <v>No.</v>
          </cell>
          <cell r="R292">
            <v>0</v>
          </cell>
          <cell r="S292">
            <v>3</v>
          </cell>
          <cell r="T292">
            <v>3</v>
          </cell>
          <cell r="X292">
            <v>3</v>
          </cell>
          <cell r="Y292" t="str">
            <v>EFS</v>
          </cell>
          <cell r="Z292" t="str">
            <v>INR</v>
          </cell>
          <cell r="AA292">
            <v>86413</v>
          </cell>
          <cell r="AB292">
            <v>86413</v>
          </cell>
          <cell r="AE292">
            <v>0.05</v>
          </cell>
          <cell r="AF292">
            <v>82092.349999999991</v>
          </cell>
          <cell r="AG292">
            <v>0</v>
          </cell>
          <cell r="AH292">
            <v>0</v>
          </cell>
          <cell r="AI292">
            <v>0</v>
          </cell>
          <cell r="AJ292">
            <v>0</v>
          </cell>
          <cell r="AK292">
            <v>0</v>
          </cell>
          <cell r="AL292">
            <v>0</v>
          </cell>
          <cell r="AM292">
            <v>0</v>
          </cell>
          <cell r="AN292">
            <v>0</v>
          </cell>
          <cell r="AO292">
            <v>0</v>
          </cell>
          <cell r="AP292">
            <v>0</v>
          </cell>
          <cell r="AQ292">
            <v>82092.349999999991</v>
          </cell>
          <cell r="AR292">
            <v>246277.05</v>
          </cell>
          <cell r="AS292">
            <v>1.321003963011889</v>
          </cell>
          <cell r="AT292">
            <v>325333</v>
          </cell>
          <cell r="AU292">
            <v>13555.541666666686</v>
          </cell>
          <cell r="AV292">
            <v>0</v>
          </cell>
          <cell r="AW292">
            <v>338888.54166666669</v>
          </cell>
          <cell r="AX292">
            <v>338888.54166666669</v>
          </cell>
          <cell r="AY292">
            <v>0</v>
          </cell>
          <cell r="AZ292">
            <v>0</v>
          </cell>
          <cell r="BA292">
            <v>0</v>
          </cell>
          <cell r="BB292">
            <v>0</v>
          </cell>
          <cell r="BC292">
            <v>0</v>
          </cell>
          <cell r="BD292">
            <v>0</v>
          </cell>
          <cell r="BE292">
            <v>0</v>
          </cell>
          <cell r="BF292">
            <v>0</v>
          </cell>
          <cell r="BG292">
            <v>0</v>
          </cell>
        </row>
        <row r="293">
          <cell r="A293">
            <v>293</v>
          </cell>
          <cell r="F293" t="str">
            <v>XXX</v>
          </cell>
          <cell r="G293" t="str">
            <v>iv</v>
          </cell>
          <cell r="I293" t="str">
            <v>CIV</v>
          </cell>
          <cell r="J293" t="str">
            <v>Civil Works</v>
          </cell>
          <cell r="K293" t="str">
            <v>Gen</v>
          </cell>
          <cell r="L293" t="str">
            <v>I</v>
          </cell>
          <cell r="M293" t="str">
            <v>I</v>
          </cell>
          <cell r="N293" t="str">
            <v>I2</v>
          </cell>
          <cell r="O293" t="str">
            <v>CVLLSEP</v>
          </cell>
          <cell r="P293" t="str">
            <v>BT-6</v>
          </cell>
          <cell r="Q293" t="str">
            <v>No.</v>
          </cell>
          <cell r="R293">
            <v>0</v>
          </cell>
          <cell r="S293">
            <v>3</v>
          </cell>
          <cell r="T293">
            <v>3</v>
          </cell>
          <cell r="X293">
            <v>3</v>
          </cell>
          <cell r="Y293" t="str">
            <v>EFS</v>
          </cell>
          <cell r="Z293" t="str">
            <v>INR</v>
          </cell>
          <cell r="AA293">
            <v>33699</v>
          </cell>
          <cell r="AB293">
            <v>33699</v>
          </cell>
          <cell r="AE293">
            <v>0.05</v>
          </cell>
          <cell r="AF293">
            <v>32014.05</v>
          </cell>
          <cell r="AG293">
            <v>0</v>
          </cell>
          <cell r="AH293">
            <v>0</v>
          </cell>
          <cell r="AI293">
            <v>0</v>
          </cell>
          <cell r="AJ293">
            <v>0</v>
          </cell>
          <cell r="AK293">
            <v>0</v>
          </cell>
          <cell r="AL293">
            <v>0</v>
          </cell>
          <cell r="AM293">
            <v>0</v>
          </cell>
          <cell r="AN293">
            <v>0</v>
          </cell>
          <cell r="AO293">
            <v>0</v>
          </cell>
          <cell r="AP293">
            <v>0</v>
          </cell>
          <cell r="AQ293">
            <v>32014.05</v>
          </cell>
          <cell r="AR293">
            <v>96042.15</v>
          </cell>
          <cell r="AS293">
            <v>1.321003963011889</v>
          </cell>
          <cell r="AT293">
            <v>126872</v>
          </cell>
          <cell r="AU293">
            <v>5286.333333333343</v>
          </cell>
          <cell r="AV293">
            <v>0</v>
          </cell>
          <cell r="AW293">
            <v>132158.33333333334</v>
          </cell>
          <cell r="AX293">
            <v>132158.33333333334</v>
          </cell>
          <cell r="AY293">
            <v>0</v>
          </cell>
          <cell r="AZ293">
            <v>0</v>
          </cell>
          <cell r="BA293">
            <v>0</v>
          </cell>
          <cell r="BB293">
            <v>0</v>
          </cell>
          <cell r="BC293">
            <v>0</v>
          </cell>
          <cell r="BD293">
            <v>0</v>
          </cell>
          <cell r="BE293">
            <v>0</v>
          </cell>
          <cell r="BF293">
            <v>0</v>
          </cell>
          <cell r="BG293">
            <v>0</v>
          </cell>
        </row>
        <row r="294">
          <cell r="A294">
            <v>294</v>
          </cell>
          <cell r="F294" t="str">
            <v>XXX</v>
          </cell>
          <cell r="J294" t="str">
            <v/>
          </cell>
          <cell r="L294" t="str">
            <v>J</v>
          </cell>
          <cell r="M294" t="str">
            <v>J</v>
          </cell>
          <cell r="N294">
            <v>0</v>
          </cell>
          <cell r="R294">
            <v>0</v>
          </cell>
          <cell r="S294">
            <v>0</v>
          </cell>
          <cell r="X294">
            <v>0</v>
          </cell>
          <cell r="AB294">
            <v>0</v>
          </cell>
          <cell r="AE294">
            <v>0</v>
          </cell>
          <cell r="AF294">
            <v>0</v>
          </cell>
          <cell r="AG294">
            <v>0</v>
          </cell>
          <cell r="AH294">
            <v>0</v>
          </cell>
          <cell r="AI294">
            <v>0</v>
          </cell>
          <cell r="AJ294">
            <v>0</v>
          </cell>
          <cell r="AK294">
            <v>0</v>
          </cell>
          <cell r="AL294">
            <v>0</v>
          </cell>
          <cell r="AM294">
            <v>0</v>
          </cell>
          <cell r="AN294">
            <v>0</v>
          </cell>
          <cell r="AO294">
            <v>0</v>
          </cell>
          <cell r="AP294">
            <v>0</v>
          </cell>
          <cell r="AQ294">
            <v>0</v>
          </cell>
          <cell r="AR294">
            <v>0</v>
          </cell>
          <cell r="AS294">
            <v>0</v>
          </cell>
          <cell r="AT294">
            <v>0</v>
          </cell>
          <cell r="AU294">
            <v>0</v>
          </cell>
          <cell r="AV294">
            <v>0</v>
          </cell>
          <cell r="AW294">
            <v>0</v>
          </cell>
          <cell r="AX294">
            <v>0</v>
          </cell>
          <cell r="AY294">
            <v>0</v>
          </cell>
          <cell r="AZ294">
            <v>0</v>
          </cell>
          <cell r="BA294">
            <v>0</v>
          </cell>
          <cell r="BB294">
            <v>0</v>
          </cell>
          <cell r="BC294">
            <v>0</v>
          </cell>
          <cell r="BD294">
            <v>0</v>
          </cell>
          <cell r="BE294">
            <v>0</v>
          </cell>
          <cell r="BF294">
            <v>0</v>
          </cell>
          <cell r="BG294">
            <v>0</v>
          </cell>
        </row>
        <row r="295">
          <cell r="A295">
            <v>295</v>
          </cell>
          <cell r="F295" t="str">
            <v>XXX</v>
          </cell>
          <cell r="J295" t="str">
            <v/>
          </cell>
          <cell r="L295" t="str">
            <v>J</v>
          </cell>
          <cell r="M295" t="str">
            <v>J</v>
          </cell>
          <cell r="N295">
            <v>0</v>
          </cell>
          <cell r="P295" t="str">
            <v>33 kV</v>
          </cell>
          <cell r="R295">
            <v>0</v>
          </cell>
          <cell r="S295">
            <v>0</v>
          </cell>
          <cell r="X295">
            <v>0</v>
          </cell>
          <cell r="AB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cell r="BE295">
            <v>0</v>
          </cell>
          <cell r="BF295">
            <v>0</v>
          </cell>
          <cell r="BG295">
            <v>0</v>
          </cell>
        </row>
        <row r="296">
          <cell r="A296">
            <v>296</v>
          </cell>
          <cell r="F296" t="str">
            <v>XXX</v>
          </cell>
          <cell r="G296" t="str">
            <v>i</v>
          </cell>
          <cell r="I296" t="str">
            <v>CIV</v>
          </cell>
          <cell r="J296" t="str">
            <v>Civil Works</v>
          </cell>
          <cell r="K296" t="str">
            <v>Gen</v>
          </cell>
          <cell r="L296" t="str">
            <v>I</v>
          </cell>
          <cell r="M296" t="str">
            <v>I</v>
          </cell>
          <cell r="N296" t="str">
            <v>I2</v>
          </cell>
          <cell r="O296" t="str">
            <v>CVLLSEP</v>
          </cell>
          <cell r="P296" t="str">
            <v>DT-2</v>
          </cell>
          <cell r="Q296" t="str">
            <v>No</v>
          </cell>
          <cell r="R296">
            <v>0</v>
          </cell>
          <cell r="S296">
            <v>10</v>
          </cell>
          <cell r="T296">
            <v>10</v>
          </cell>
          <cell r="X296">
            <v>10</v>
          </cell>
          <cell r="Y296" t="str">
            <v>EFS</v>
          </cell>
          <cell r="Z296" t="str">
            <v>INR</v>
          </cell>
          <cell r="AA296">
            <v>33699</v>
          </cell>
          <cell r="AB296">
            <v>33699</v>
          </cell>
          <cell r="AE296">
            <v>0.05</v>
          </cell>
          <cell r="AF296">
            <v>32014.05</v>
          </cell>
          <cell r="AG296">
            <v>0</v>
          </cell>
          <cell r="AH296">
            <v>0</v>
          </cell>
          <cell r="AI296">
            <v>0</v>
          </cell>
          <cell r="AJ296">
            <v>0</v>
          </cell>
          <cell r="AK296">
            <v>0</v>
          </cell>
          <cell r="AL296">
            <v>0</v>
          </cell>
          <cell r="AM296">
            <v>0</v>
          </cell>
          <cell r="AN296">
            <v>0</v>
          </cell>
          <cell r="AO296">
            <v>0</v>
          </cell>
          <cell r="AP296">
            <v>0</v>
          </cell>
          <cell r="AQ296">
            <v>32014.05</v>
          </cell>
          <cell r="AR296">
            <v>320140.5</v>
          </cell>
          <cell r="AS296">
            <v>1.321003963011889</v>
          </cell>
          <cell r="AT296">
            <v>422907</v>
          </cell>
          <cell r="AU296">
            <v>17621.125</v>
          </cell>
          <cell r="AV296">
            <v>0</v>
          </cell>
          <cell r="AW296">
            <v>440528.125</v>
          </cell>
          <cell r="AX296">
            <v>440528.125</v>
          </cell>
          <cell r="AY296">
            <v>0</v>
          </cell>
          <cell r="AZ296">
            <v>0</v>
          </cell>
          <cell r="BA296">
            <v>0</v>
          </cell>
          <cell r="BB296">
            <v>0</v>
          </cell>
          <cell r="BC296">
            <v>0</v>
          </cell>
          <cell r="BD296">
            <v>0</v>
          </cell>
          <cell r="BE296">
            <v>0</v>
          </cell>
          <cell r="BF296">
            <v>0</v>
          </cell>
          <cell r="BG296">
            <v>0</v>
          </cell>
        </row>
        <row r="297">
          <cell r="A297">
            <v>297</v>
          </cell>
          <cell r="F297" t="str">
            <v>XXX</v>
          </cell>
          <cell r="G297" t="str">
            <v>ii</v>
          </cell>
          <cell r="I297" t="str">
            <v>CIV</v>
          </cell>
          <cell r="J297" t="str">
            <v>Civil Works</v>
          </cell>
          <cell r="K297" t="str">
            <v>Gen</v>
          </cell>
          <cell r="L297" t="str">
            <v>I</v>
          </cell>
          <cell r="M297" t="str">
            <v>I</v>
          </cell>
          <cell r="N297" t="str">
            <v>I2</v>
          </cell>
          <cell r="O297" t="str">
            <v>CVLLSEP</v>
          </cell>
          <cell r="P297" t="str">
            <v>DT-3</v>
          </cell>
          <cell r="Q297" t="str">
            <v>No</v>
          </cell>
          <cell r="R297">
            <v>0</v>
          </cell>
          <cell r="S297">
            <v>9</v>
          </cell>
          <cell r="T297">
            <v>9</v>
          </cell>
          <cell r="X297">
            <v>9</v>
          </cell>
          <cell r="Y297" t="str">
            <v>EFS</v>
          </cell>
          <cell r="Z297" t="str">
            <v>INR</v>
          </cell>
          <cell r="AA297">
            <v>33699</v>
          </cell>
          <cell r="AB297">
            <v>33699</v>
          </cell>
          <cell r="AE297">
            <v>0.05</v>
          </cell>
          <cell r="AF297">
            <v>32014.05</v>
          </cell>
          <cell r="AG297">
            <v>0</v>
          </cell>
          <cell r="AH297">
            <v>0</v>
          </cell>
          <cell r="AI297">
            <v>0</v>
          </cell>
          <cell r="AJ297">
            <v>0</v>
          </cell>
          <cell r="AK297">
            <v>0</v>
          </cell>
          <cell r="AL297">
            <v>0</v>
          </cell>
          <cell r="AM297">
            <v>0</v>
          </cell>
          <cell r="AN297">
            <v>0</v>
          </cell>
          <cell r="AO297">
            <v>0</v>
          </cell>
          <cell r="AP297">
            <v>0</v>
          </cell>
          <cell r="AQ297">
            <v>32014.05</v>
          </cell>
          <cell r="AR297">
            <v>288126.45</v>
          </cell>
          <cell r="AS297">
            <v>1.321003963011889</v>
          </cell>
          <cell r="AT297">
            <v>380616</v>
          </cell>
          <cell r="AU297">
            <v>15859</v>
          </cell>
          <cell r="AV297">
            <v>0</v>
          </cell>
          <cell r="AW297">
            <v>396475</v>
          </cell>
          <cell r="AX297">
            <v>396475</v>
          </cell>
          <cell r="AY297">
            <v>0</v>
          </cell>
          <cell r="AZ297">
            <v>0</v>
          </cell>
          <cell r="BA297">
            <v>0</v>
          </cell>
          <cell r="BB297">
            <v>0</v>
          </cell>
          <cell r="BC297">
            <v>0</v>
          </cell>
          <cell r="BD297">
            <v>0</v>
          </cell>
          <cell r="BE297">
            <v>0</v>
          </cell>
          <cell r="BF297">
            <v>0</v>
          </cell>
          <cell r="BG297">
            <v>0</v>
          </cell>
        </row>
        <row r="298">
          <cell r="A298">
            <v>298</v>
          </cell>
          <cell r="F298" t="str">
            <v>XXX</v>
          </cell>
          <cell r="J298" t="str">
            <v/>
          </cell>
          <cell r="L298" t="str">
            <v>J</v>
          </cell>
          <cell r="M298" t="str">
            <v>J</v>
          </cell>
          <cell r="N298">
            <v>0</v>
          </cell>
          <cell r="R298">
            <v>0</v>
          </cell>
          <cell r="S298">
            <v>0</v>
          </cell>
          <cell r="X298">
            <v>0</v>
          </cell>
          <cell r="AB298">
            <v>0</v>
          </cell>
          <cell r="AE298">
            <v>0</v>
          </cell>
          <cell r="AF298">
            <v>0</v>
          </cell>
          <cell r="AG298">
            <v>0</v>
          </cell>
          <cell r="AH298">
            <v>0</v>
          </cell>
          <cell r="AI298">
            <v>0</v>
          </cell>
          <cell r="AJ298">
            <v>0</v>
          </cell>
          <cell r="AK298">
            <v>0</v>
          </cell>
          <cell r="AL298">
            <v>0</v>
          </cell>
          <cell r="AM298">
            <v>0</v>
          </cell>
          <cell r="AN298">
            <v>0</v>
          </cell>
          <cell r="AO298">
            <v>0</v>
          </cell>
          <cell r="AP298">
            <v>0</v>
          </cell>
          <cell r="AQ298">
            <v>0</v>
          </cell>
          <cell r="AR298">
            <v>0</v>
          </cell>
          <cell r="AS298">
            <v>0</v>
          </cell>
          <cell r="AT298">
            <v>0</v>
          </cell>
          <cell r="AU298">
            <v>0</v>
          </cell>
          <cell r="AV298">
            <v>0</v>
          </cell>
          <cell r="AW298">
            <v>0</v>
          </cell>
          <cell r="AX298">
            <v>0</v>
          </cell>
          <cell r="AY298">
            <v>0</v>
          </cell>
          <cell r="AZ298">
            <v>0</v>
          </cell>
          <cell r="BA298">
            <v>0</v>
          </cell>
          <cell r="BB298">
            <v>0</v>
          </cell>
          <cell r="BC298">
            <v>0</v>
          </cell>
          <cell r="BD298">
            <v>0</v>
          </cell>
          <cell r="BE298">
            <v>0</v>
          </cell>
          <cell r="BF298">
            <v>0</v>
          </cell>
          <cell r="BG298">
            <v>0</v>
          </cell>
        </row>
        <row r="299">
          <cell r="A299">
            <v>299</v>
          </cell>
          <cell r="F299" t="str">
            <v>XXX</v>
          </cell>
          <cell r="G299" t="str">
            <v>2-B</v>
          </cell>
          <cell r="J299" t="str">
            <v/>
          </cell>
          <cell r="L299" t="str">
            <v>J</v>
          </cell>
          <cell r="M299" t="str">
            <v>J</v>
          </cell>
          <cell r="N299">
            <v>0</v>
          </cell>
          <cell r="P299" t="str">
            <v>FOUNDATIONS FOR FOLLOWING</v>
          </cell>
          <cell r="R299">
            <v>0</v>
          </cell>
          <cell r="S299">
            <v>0</v>
          </cell>
          <cell r="X299">
            <v>0</v>
          </cell>
          <cell r="AB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D299">
            <v>0</v>
          </cell>
          <cell r="BE299">
            <v>0</v>
          </cell>
          <cell r="BF299">
            <v>0</v>
          </cell>
          <cell r="BG299">
            <v>0</v>
          </cell>
        </row>
        <row r="300">
          <cell r="A300">
            <v>300</v>
          </cell>
          <cell r="F300" t="str">
            <v>XXX</v>
          </cell>
          <cell r="J300" t="str">
            <v/>
          </cell>
          <cell r="L300" t="str">
            <v>J</v>
          </cell>
          <cell r="M300" t="str">
            <v>J</v>
          </cell>
          <cell r="N300">
            <v>0</v>
          </cell>
          <cell r="P300" t="str">
            <v xml:space="preserve">EQUIPMENT SUPPORT STRUCTURES </v>
          </cell>
          <cell r="R300">
            <v>0</v>
          </cell>
          <cell r="S300">
            <v>0</v>
          </cell>
          <cell r="X300">
            <v>0</v>
          </cell>
          <cell r="AB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row>
        <row r="301">
          <cell r="A301">
            <v>301</v>
          </cell>
          <cell r="F301" t="str">
            <v>XXX</v>
          </cell>
          <cell r="J301" t="str">
            <v/>
          </cell>
          <cell r="L301" t="str">
            <v>J</v>
          </cell>
          <cell r="M301" t="str">
            <v>J</v>
          </cell>
          <cell r="N301">
            <v>0</v>
          </cell>
          <cell r="P301" t="str">
            <v/>
          </cell>
          <cell r="R301">
            <v>0</v>
          </cell>
          <cell r="S301">
            <v>0</v>
          </cell>
          <cell r="X301">
            <v>0</v>
          </cell>
          <cell r="AB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D301">
            <v>0</v>
          </cell>
          <cell r="BE301">
            <v>0</v>
          </cell>
          <cell r="BF301">
            <v>0</v>
          </cell>
          <cell r="BG301">
            <v>0</v>
          </cell>
        </row>
        <row r="302">
          <cell r="A302">
            <v>302</v>
          </cell>
          <cell r="F302" t="str">
            <v>XXX</v>
          </cell>
          <cell r="J302" t="str">
            <v/>
          </cell>
          <cell r="L302" t="str">
            <v>J</v>
          </cell>
          <cell r="M302" t="str">
            <v>J</v>
          </cell>
          <cell r="N302">
            <v>0</v>
          </cell>
          <cell r="P302" t="str">
            <v>132kV</v>
          </cell>
          <cell r="R302">
            <v>0</v>
          </cell>
          <cell r="S302">
            <v>0</v>
          </cell>
          <cell r="X302">
            <v>0</v>
          </cell>
          <cell r="AB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cell r="BE302">
            <v>0</v>
          </cell>
          <cell r="BF302">
            <v>0</v>
          </cell>
          <cell r="BG302">
            <v>0</v>
          </cell>
        </row>
        <row r="303">
          <cell r="A303">
            <v>303</v>
          </cell>
          <cell r="F303" t="str">
            <v>XXX</v>
          </cell>
          <cell r="G303" t="str">
            <v>i.         </v>
          </cell>
          <cell r="I303" t="str">
            <v>CIV</v>
          </cell>
          <cell r="J303" t="str">
            <v>Civil Works</v>
          </cell>
          <cell r="K303" t="str">
            <v>Gen</v>
          </cell>
          <cell r="L303" t="str">
            <v>I</v>
          </cell>
          <cell r="M303" t="str">
            <v>I</v>
          </cell>
          <cell r="N303" t="str">
            <v>I2</v>
          </cell>
          <cell r="O303" t="str">
            <v>CVLLSEP</v>
          </cell>
          <cell r="P303" t="str">
            <v>i) LA's</v>
          </cell>
          <cell r="Q303" t="str">
            <v>No.</v>
          </cell>
          <cell r="R303">
            <v>0</v>
          </cell>
          <cell r="S303">
            <v>12</v>
          </cell>
          <cell r="T303">
            <v>12</v>
          </cell>
          <cell r="X303">
            <v>12</v>
          </cell>
          <cell r="Z303" t="str">
            <v>INR</v>
          </cell>
          <cell r="AA303">
            <v>8425</v>
          </cell>
          <cell r="AB303">
            <v>8425</v>
          </cell>
          <cell r="AE303">
            <v>0.05</v>
          </cell>
          <cell r="AF303">
            <v>8003.75</v>
          </cell>
          <cell r="AG303">
            <v>0</v>
          </cell>
          <cell r="AH303">
            <v>0</v>
          </cell>
          <cell r="AI303">
            <v>0</v>
          </cell>
          <cell r="AJ303">
            <v>0</v>
          </cell>
          <cell r="AK303">
            <v>0</v>
          </cell>
          <cell r="AL303">
            <v>0</v>
          </cell>
          <cell r="AM303">
            <v>0</v>
          </cell>
          <cell r="AN303">
            <v>0</v>
          </cell>
          <cell r="AO303">
            <v>0</v>
          </cell>
          <cell r="AP303">
            <v>0</v>
          </cell>
          <cell r="AQ303">
            <v>8003.75</v>
          </cell>
          <cell r="AR303">
            <v>96045</v>
          </cell>
          <cell r="AS303">
            <v>1.321003963011889</v>
          </cell>
          <cell r="AT303">
            <v>126876</v>
          </cell>
          <cell r="AU303">
            <v>5286.5</v>
          </cell>
          <cell r="AV303">
            <v>0</v>
          </cell>
          <cell r="AW303">
            <v>132162.5</v>
          </cell>
          <cell r="AX303">
            <v>132162.5</v>
          </cell>
          <cell r="AY303">
            <v>0</v>
          </cell>
          <cell r="AZ303">
            <v>0</v>
          </cell>
          <cell r="BA303">
            <v>0</v>
          </cell>
          <cell r="BB303">
            <v>0</v>
          </cell>
          <cell r="BC303">
            <v>0</v>
          </cell>
          <cell r="BD303">
            <v>0</v>
          </cell>
          <cell r="BE303">
            <v>0</v>
          </cell>
          <cell r="BF303">
            <v>0</v>
          </cell>
          <cell r="BG303">
            <v>0</v>
          </cell>
        </row>
        <row r="304">
          <cell r="A304">
            <v>304</v>
          </cell>
          <cell r="F304" t="str">
            <v>XXX</v>
          </cell>
          <cell r="G304" t="str">
            <v>ii.        </v>
          </cell>
          <cell r="I304" t="str">
            <v>CIV</v>
          </cell>
          <cell r="J304" t="str">
            <v>Civil Works</v>
          </cell>
          <cell r="K304" t="str">
            <v>Gen</v>
          </cell>
          <cell r="L304" t="str">
            <v>I</v>
          </cell>
          <cell r="M304" t="str">
            <v>I</v>
          </cell>
          <cell r="N304" t="str">
            <v>I2</v>
          </cell>
          <cell r="O304" t="str">
            <v>CVLLSEP</v>
          </cell>
          <cell r="P304" t="str">
            <v>ii) Isolator and L&amp;E Switch</v>
          </cell>
          <cell r="Q304" t="str">
            <v>No.</v>
          </cell>
          <cell r="R304">
            <v>0</v>
          </cell>
          <cell r="S304">
            <v>4</v>
          </cell>
          <cell r="T304">
            <v>4</v>
          </cell>
          <cell r="X304">
            <v>4</v>
          </cell>
          <cell r="Z304" t="str">
            <v>INR</v>
          </cell>
          <cell r="AA304">
            <v>15044</v>
          </cell>
          <cell r="AB304">
            <v>15044</v>
          </cell>
          <cell r="AE304">
            <v>0.05</v>
          </cell>
          <cell r="AF304">
            <v>14291.8</v>
          </cell>
          <cell r="AG304">
            <v>0</v>
          </cell>
          <cell r="AH304">
            <v>0</v>
          </cell>
          <cell r="AI304">
            <v>0</v>
          </cell>
          <cell r="AJ304">
            <v>0</v>
          </cell>
          <cell r="AK304">
            <v>0</v>
          </cell>
          <cell r="AL304">
            <v>0</v>
          </cell>
          <cell r="AM304">
            <v>0</v>
          </cell>
          <cell r="AN304">
            <v>0</v>
          </cell>
          <cell r="AO304">
            <v>0</v>
          </cell>
          <cell r="AP304">
            <v>0</v>
          </cell>
          <cell r="AQ304">
            <v>14291.8</v>
          </cell>
          <cell r="AR304">
            <v>57167.199999999997</v>
          </cell>
          <cell r="AS304">
            <v>1.321003963011889</v>
          </cell>
          <cell r="AT304">
            <v>75518</v>
          </cell>
          <cell r="AU304">
            <v>3146.583333333343</v>
          </cell>
          <cell r="AV304">
            <v>0</v>
          </cell>
          <cell r="AW304">
            <v>78664.583333333343</v>
          </cell>
          <cell r="AX304">
            <v>78664.583333333343</v>
          </cell>
          <cell r="AY304">
            <v>0</v>
          </cell>
          <cell r="AZ304">
            <v>0</v>
          </cell>
          <cell r="BA304">
            <v>0</v>
          </cell>
          <cell r="BB304">
            <v>0</v>
          </cell>
          <cell r="BC304">
            <v>0</v>
          </cell>
          <cell r="BD304">
            <v>0</v>
          </cell>
          <cell r="BE304">
            <v>0</v>
          </cell>
          <cell r="BF304">
            <v>0</v>
          </cell>
          <cell r="BG304">
            <v>0</v>
          </cell>
        </row>
        <row r="305">
          <cell r="A305">
            <v>305</v>
          </cell>
          <cell r="F305" t="str">
            <v>XXX</v>
          </cell>
          <cell r="G305" t="str">
            <v>iii.      </v>
          </cell>
          <cell r="I305" t="str">
            <v>CIV</v>
          </cell>
          <cell r="J305" t="str">
            <v>Civil Works</v>
          </cell>
          <cell r="K305" t="str">
            <v>Gen</v>
          </cell>
          <cell r="L305" t="str">
            <v>I</v>
          </cell>
          <cell r="M305" t="str">
            <v>I</v>
          </cell>
          <cell r="N305" t="str">
            <v>I2</v>
          </cell>
          <cell r="O305" t="str">
            <v>CVLLSEP</v>
          </cell>
          <cell r="P305" t="str">
            <v>iii) CVT/CC</v>
          </cell>
          <cell r="Q305" t="str">
            <v>No.</v>
          </cell>
          <cell r="R305">
            <v>0</v>
          </cell>
          <cell r="S305">
            <v>2</v>
          </cell>
          <cell r="T305">
            <v>2</v>
          </cell>
          <cell r="X305">
            <v>2</v>
          </cell>
          <cell r="Z305" t="str">
            <v>INR</v>
          </cell>
          <cell r="AA305">
            <v>12015.36</v>
          </cell>
          <cell r="AB305">
            <v>12015.36</v>
          </cell>
          <cell r="AE305">
            <v>0.05</v>
          </cell>
          <cell r="AF305">
            <v>11414.592000000001</v>
          </cell>
          <cell r="AG305">
            <v>0</v>
          </cell>
          <cell r="AH305">
            <v>0</v>
          </cell>
          <cell r="AI305">
            <v>0</v>
          </cell>
          <cell r="AJ305">
            <v>0</v>
          </cell>
          <cell r="AK305">
            <v>0</v>
          </cell>
          <cell r="AL305">
            <v>0</v>
          </cell>
          <cell r="AM305">
            <v>0</v>
          </cell>
          <cell r="AN305">
            <v>0</v>
          </cell>
          <cell r="AO305">
            <v>0</v>
          </cell>
          <cell r="AP305">
            <v>0</v>
          </cell>
          <cell r="AQ305">
            <v>11414.592000000001</v>
          </cell>
          <cell r="AR305">
            <v>22829.184000000001</v>
          </cell>
          <cell r="AS305">
            <v>1.321003963011889</v>
          </cell>
          <cell r="AT305">
            <v>30157</v>
          </cell>
          <cell r="AU305">
            <v>1256.5416666666679</v>
          </cell>
          <cell r="AV305">
            <v>0</v>
          </cell>
          <cell r="AW305">
            <v>31413.541666666668</v>
          </cell>
          <cell r="AX305">
            <v>31413.541666666668</v>
          </cell>
          <cell r="AY305">
            <v>0</v>
          </cell>
          <cell r="AZ305">
            <v>0</v>
          </cell>
          <cell r="BA305">
            <v>0</v>
          </cell>
          <cell r="BB305">
            <v>0</v>
          </cell>
          <cell r="BC305">
            <v>0</v>
          </cell>
          <cell r="BD305">
            <v>0</v>
          </cell>
          <cell r="BE305">
            <v>0</v>
          </cell>
          <cell r="BF305">
            <v>0</v>
          </cell>
          <cell r="BG305">
            <v>0</v>
          </cell>
        </row>
        <row r="306">
          <cell r="A306">
            <v>306</v>
          </cell>
          <cell r="F306" t="str">
            <v>XXX</v>
          </cell>
          <cell r="G306" t="str">
            <v>iv.      </v>
          </cell>
          <cell r="I306" t="str">
            <v>CIV</v>
          </cell>
          <cell r="J306" t="str">
            <v>Civil Works</v>
          </cell>
          <cell r="K306" t="str">
            <v>Gen</v>
          </cell>
          <cell r="L306" t="str">
            <v>I</v>
          </cell>
          <cell r="M306" t="str">
            <v>I</v>
          </cell>
          <cell r="N306" t="str">
            <v>I2</v>
          </cell>
          <cell r="O306" t="str">
            <v>CVLLSEP</v>
          </cell>
          <cell r="P306" t="str">
            <v>iv) Post insulator</v>
          </cell>
          <cell r="Q306" t="str">
            <v>No.</v>
          </cell>
          <cell r="R306">
            <v>0</v>
          </cell>
          <cell r="S306">
            <v>10</v>
          </cell>
          <cell r="T306">
            <v>10</v>
          </cell>
          <cell r="X306">
            <v>10</v>
          </cell>
          <cell r="Z306" t="str">
            <v>INR</v>
          </cell>
          <cell r="AA306">
            <v>10229.93994461116</v>
          </cell>
          <cell r="AB306">
            <v>10229.93994461116</v>
          </cell>
          <cell r="AE306">
            <v>0.05</v>
          </cell>
          <cell r="AF306">
            <v>9718.4429473806013</v>
          </cell>
          <cell r="AG306">
            <v>0</v>
          </cell>
          <cell r="AH306">
            <v>0</v>
          </cell>
          <cell r="AI306">
            <v>0</v>
          </cell>
          <cell r="AJ306">
            <v>0</v>
          </cell>
          <cell r="AK306">
            <v>0</v>
          </cell>
          <cell r="AL306">
            <v>0</v>
          </cell>
          <cell r="AM306">
            <v>0</v>
          </cell>
          <cell r="AN306">
            <v>0</v>
          </cell>
          <cell r="AO306">
            <v>0</v>
          </cell>
          <cell r="AP306">
            <v>0</v>
          </cell>
          <cell r="AQ306">
            <v>9718.4429473806013</v>
          </cell>
          <cell r="AR306">
            <v>97184.429473806013</v>
          </cell>
          <cell r="AS306">
            <v>1.321003963011889</v>
          </cell>
          <cell r="AT306">
            <v>128381</v>
          </cell>
          <cell r="AU306">
            <v>5349.208333333343</v>
          </cell>
          <cell r="AV306">
            <v>0</v>
          </cell>
          <cell r="AW306">
            <v>133730.20833333334</v>
          </cell>
          <cell r="AX306">
            <v>133730.20833333334</v>
          </cell>
          <cell r="AY306">
            <v>0</v>
          </cell>
          <cell r="AZ306">
            <v>0</v>
          </cell>
          <cell r="BA306">
            <v>0</v>
          </cell>
          <cell r="BB306">
            <v>0</v>
          </cell>
          <cell r="BC306">
            <v>0</v>
          </cell>
          <cell r="BD306">
            <v>0</v>
          </cell>
          <cell r="BE306">
            <v>0</v>
          </cell>
          <cell r="BF306">
            <v>0</v>
          </cell>
          <cell r="BG306">
            <v>0</v>
          </cell>
        </row>
        <row r="307">
          <cell r="A307">
            <v>307</v>
          </cell>
          <cell r="F307" t="str">
            <v>XXX</v>
          </cell>
          <cell r="G307" t="str">
            <v>v.       </v>
          </cell>
          <cell r="I307" t="str">
            <v>CIV</v>
          </cell>
          <cell r="J307" t="str">
            <v>Civil Works</v>
          </cell>
          <cell r="K307" t="str">
            <v>Gen</v>
          </cell>
          <cell r="L307" t="str">
            <v>I</v>
          </cell>
          <cell r="M307" t="str">
            <v>I</v>
          </cell>
          <cell r="N307" t="str">
            <v>I2</v>
          </cell>
          <cell r="O307" t="str">
            <v>CVLLSEP</v>
          </cell>
          <cell r="P307" t="str">
            <v>v) CT's</v>
          </cell>
          <cell r="Q307" t="str">
            <v>No.</v>
          </cell>
          <cell r="R307">
            <v>0</v>
          </cell>
          <cell r="S307">
            <v>9</v>
          </cell>
          <cell r="T307">
            <v>9</v>
          </cell>
          <cell r="X307">
            <v>9</v>
          </cell>
          <cell r="Z307" t="str">
            <v>INR</v>
          </cell>
          <cell r="AA307">
            <v>12636.984637460844</v>
          </cell>
          <cell r="AB307">
            <v>12636.984637460844</v>
          </cell>
          <cell r="AE307">
            <v>0.05</v>
          </cell>
          <cell r="AF307">
            <v>12005.135405587802</v>
          </cell>
          <cell r="AG307">
            <v>0</v>
          </cell>
          <cell r="AH307">
            <v>0</v>
          </cell>
          <cell r="AI307">
            <v>0</v>
          </cell>
          <cell r="AJ307">
            <v>0</v>
          </cell>
          <cell r="AK307">
            <v>0</v>
          </cell>
          <cell r="AL307">
            <v>0</v>
          </cell>
          <cell r="AM307">
            <v>0</v>
          </cell>
          <cell r="AN307">
            <v>0</v>
          </cell>
          <cell r="AO307">
            <v>0</v>
          </cell>
          <cell r="AP307">
            <v>0</v>
          </cell>
          <cell r="AQ307">
            <v>12005.135405587802</v>
          </cell>
          <cell r="AR307">
            <v>108046.21865029022</v>
          </cell>
          <cell r="AS307">
            <v>1.321003963011889</v>
          </cell>
          <cell r="AT307">
            <v>142729</v>
          </cell>
          <cell r="AU307">
            <v>5947.0416666666861</v>
          </cell>
          <cell r="AV307">
            <v>0</v>
          </cell>
          <cell r="AW307">
            <v>148676.04166666669</v>
          </cell>
          <cell r="AX307">
            <v>148676.04166666669</v>
          </cell>
          <cell r="AY307">
            <v>0</v>
          </cell>
          <cell r="AZ307">
            <v>0</v>
          </cell>
          <cell r="BA307">
            <v>0</v>
          </cell>
          <cell r="BB307">
            <v>0</v>
          </cell>
          <cell r="BC307">
            <v>0</v>
          </cell>
          <cell r="BD307">
            <v>0</v>
          </cell>
          <cell r="BE307">
            <v>0</v>
          </cell>
          <cell r="BF307">
            <v>0</v>
          </cell>
          <cell r="BG307">
            <v>0</v>
          </cell>
        </row>
        <row r="308">
          <cell r="A308">
            <v>308</v>
          </cell>
          <cell r="F308" t="str">
            <v>XXX</v>
          </cell>
          <cell r="G308" t="str">
            <v>vi.      </v>
          </cell>
          <cell r="I308" t="str">
            <v>CIV</v>
          </cell>
          <cell r="J308" t="str">
            <v>Civil Works</v>
          </cell>
          <cell r="K308" t="str">
            <v>Gen</v>
          </cell>
          <cell r="L308" t="str">
            <v>I</v>
          </cell>
          <cell r="M308" t="str">
            <v>I</v>
          </cell>
          <cell r="N308" t="str">
            <v>I2</v>
          </cell>
          <cell r="O308" t="str">
            <v>CVLLSEP</v>
          </cell>
          <cell r="P308" t="str">
            <v>vi) NCT</v>
          </cell>
          <cell r="Q308" t="str">
            <v>No.</v>
          </cell>
          <cell r="R308">
            <v>0</v>
          </cell>
          <cell r="S308">
            <v>3</v>
          </cell>
          <cell r="T308">
            <v>3</v>
          </cell>
          <cell r="X308">
            <v>3</v>
          </cell>
          <cell r="Z308" t="str">
            <v>INR</v>
          </cell>
          <cell r="AA308">
            <v>12035.223464248424</v>
          </cell>
          <cell r="AB308">
            <v>12035.223464248424</v>
          </cell>
          <cell r="AE308">
            <v>0.05</v>
          </cell>
          <cell r="AF308">
            <v>11433.462291036001</v>
          </cell>
          <cell r="AG308">
            <v>0</v>
          </cell>
          <cell r="AH308">
            <v>0</v>
          </cell>
          <cell r="AI308">
            <v>0</v>
          </cell>
          <cell r="AJ308">
            <v>0</v>
          </cell>
          <cell r="AK308">
            <v>0</v>
          </cell>
          <cell r="AL308">
            <v>0</v>
          </cell>
          <cell r="AM308">
            <v>0</v>
          </cell>
          <cell r="AN308">
            <v>0</v>
          </cell>
          <cell r="AO308">
            <v>0</v>
          </cell>
          <cell r="AP308">
            <v>0</v>
          </cell>
          <cell r="AQ308">
            <v>11433.462291036001</v>
          </cell>
          <cell r="AR308">
            <v>34300.386873108</v>
          </cell>
          <cell r="AS308">
            <v>1.321003963011889</v>
          </cell>
          <cell r="AT308">
            <v>45311</v>
          </cell>
          <cell r="AU308">
            <v>1887.9583333333358</v>
          </cell>
          <cell r="AV308">
            <v>0</v>
          </cell>
          <cell r="AW308">
            <v>47198.958333333336</v>
          </cell>
          <cell r="AX308">
            <v>47198.958333333336</v>
          </cell>
          <cell r="AY308">
            <v>0</v>
          </cell>
          <cell r="AZ308">
            <v>0</v>
          </cell>
          <cell r="BA308">
            <v>0</v>
          </cell>
          <cell r="BB308">
            <v>0</v>
          </cell>
          <cell r="BC308">
            <v>0</v>
          </cell>
          <cell r="BD308">
            <v>0</v>
          </cell>
          <cell r="BE308">
            <v>0</v>
          </cell>
          <cell r="BF308">
            <v>0</v>
          </cell>
          <cell r="BG308">
            <v>0</v>
          </cell>
        </row>
        <row r="309">
          <cell r="A309">
            <v>309</v>
          </cell>
          <cell r="F309" t="str">
            <v>XXX</v>
          </cell>
          <cell r="J309" t="str">
            <v/>
          </cell>
          <cell r="L309" t="str">
            <v>J</v>
          </cell>
          <cell r="M309" t="str">
            <v>J</v>
          </cell>
          <cell r="N309">
            <v>0</v>
          </cell>
          <cell r="R309">
            <v>0</v>
          </cell>
          <cell r="S309">
            <v>0</v>
          </cell>
          <cell r="X309">
            <v>0</v>
          </cell>
          <cell r="AB309">
            <v>0</v>
          </cell>
          <cell r="AE309">
            <v>0</v>
          </cell>
          <cell r="AF309">
            <v>0</v>
          </cell>
          <cell r="AG309">
            <v>0</v>
          </cell>
          <cell r="AH309">
            <v>0</v>
          </cell>
          <cell r="AI309">
            <v>0</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v>0</v>
          </cell>
          <cell r="BD309">
            <v>0</v>
          </cell>
          <cell r="BE309">
            <v>0</v>
          </cell>
          <cell r="BF309">
            <v>0</v>
          </cell>
          <cell r="BG309">
            <v>0</v>
          </cell>
        </row>
        <row r="310">
          <cell r="A310">
            <v>310</v>
          </cell>
          <cell r="F310" t="str">
            <v>XXX</v>
          </cell>
          <cell r="J310" t="str">
            <v/>
          </cell>
          <cell r="L310" t="str">
            <v>J</v>
          </cell>
          <cell r="M310" t="str">
            <v>J</v>
          </cell>
          <cell r="N310">
            <v>0</v>
          </cell>
          <cell r="P310" t="str">
            <v>33kV</v>
          </cell>
          <cell r="R310">
            <v>0</v>
          </cell>
          <cell r="S310">
            <v>0</v>
          </cell>
          <cell r="X310">
            <v>0</v>
          </cell>
          <cell r="AB310">
            <v>0</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v>
          </cell>
          <cell r="AT310">
            <v>0</v>
          </cell>
          <cell r="AU310">
            <v>0</v>
          </cell>
          <cell r="AV310">
            <v>0</v>
          </cell>
          <cell r="AW310">
            <v>0</v>
          </cell>
          <cell r="AX310">
            <v>0</v>
          </cell>
          <cell r="AY310">
            <v>0</v>
          </cell>
          <cell r="AZ310">
            <v>0</v>
          </cell>
          <cell r="BA310">
            <v>0</v>
          </cell>
          <cell r="BB310">
            <v>0</v>
          </cell>
          <cell r="BC310">
            <v>0</v>
          </cell>
          <cell r="BD310">
            <v>0</v>
          </cell>
          <cell r="BE310">
            <v>0</v>
          </cell>
          <cell r="BF310">
            <v>0</v>
          </cell>
          <cell r="BG310">
            <v>0</v>
          </cell>
        </row>
        <row r="311">
          <cell r="A311">
            <v>311</v>
          </cell>
          <cell r="F311" t="str">
            <v>XXX</v>
          </cell>
          <cell r="G311" t="str">
            <v>i.         </v>
          </cell>
          <cell r="I311" t="str">
            <v>CIV</v>
          </cell>
          <cell r="J311" t="str">
            <v>Civil Works</v>
          </cell>
          <cell r="K311" t="str">
            <v>Gen</v>
          </cell>
          <cell r="L311" t="str">
            <v>I</v>
          </cell>
          <cell r="M311" t="str">
            <v>I</v>
          </cell>
          <cell r="N311" t="str">
            <v>I2</v>
          </cell>
          <cell r="O311" t="str">
            <v>CVLLSEP</v>
          </cell>
          <cell r="P311" t="str">
            <v>i) LA's</v>
          </cell>
          <cell r="Q311" t="str">
            <v>No.</v>
          </cell>
          <cell r="R311">
            <v>0</v>
          </cell>
          <cell r="S311">
            <v>24</v>
          </cell>
          <cell r="T311">
            <v>24</v>
          </cell>
          <cell r="X311">
            <v>24</v>
          </cell>
          <cell r="Z311" t="str">
            <v>INR</v>
          </cell>
          <cell r="AA311">
            <v>8425</v>
          </cell>
          <cell r="AB311">
            <v>8425</v>
          </cell>
          <cell r="AE311">
            <v>0.05</v>
          </cell>
          <cell r="AF311">
            <v>8003.75</v>
          </cell>
          <cell r="AG311">
            <v>0</v>
          </cell>
          <cell r="AH311">
            <v>0</v>
          </cell>
          <cell r="AI311">
            <v>0</v>
          </cell>
          <cell r="AJ311">
            <v>0</v>
          </cell>
          <cell r="AK311">
            <v>0</v>
          </cell>
          <cell r="AL311">
            <v>0</v>
          </cell>
          <cell r="AM311">
            <v>0</v>
          </cell>
          <cell r="AN311">
            <v>0</v>
          </cell>
          <cell r="AO311">
            <v>0</v>
          </cell>
          <cell r="AP311">
            <v>0</v>
          </cell>
          <cell r="AQ311">
            <v>8003.75</v>
          </cell>
          <cell r="AR311">
            <v>192090</v>
          </cell>
          <cell r="AS311">
            <v>1.321003963011889</v>
          </cell>
          <cell r="AT311">
            <v>253752</v>
          </cell>
          <cell r="AU311">
            <v>10573</v>
          </cell>
          <cell r="AV311">
            <v>0</v>
          </cell>
          <cell r="AW311">
            <v>264325</v>
          </cell>
          <cell r="AX311">
            <v>264325</v>
          </cell>
          <cell r="AY311">
            <v>0</v>
          </cell>
          <cell r="AZ311">
            <v>0</v>
          </cell>
          <cell r="BA311">
            <v>0</v>
          </cell>
          <cell r="BB311">
            <v>0</v>
          </cell>
          <cell r="BC311">
            <v>0</v>
          </cell>
          <cell r="BD311">
            <v>0</v>
          </cell>
          <cell r="BE311">
            <v>0</v>
          </cell>
          <cell r="BF311">
            <v>0</v>
          </cell>
          <cell r="BG311">
            <v>0</v>
          </cell>
        </row>
        <row r="312">
          <cell r="A312">
            <v>312</v>
          </cell>
          <cell r="F312" t="str">
            <v>XXX</v>
          </cell>
          <cell r="G312" t="str">
            <v>ii.        </v>
          </cell>
          <cell r="I312" t="str">
            <v>CIV</v>
          </cell>
          <cell r="J312" t="str">
            <v>Civil Works</v>
          </cell>
          <cell r="K312" t="str">
            <v>Gen</v>
          </cell>
          <cell r="L312" t="str">
            <v>I</v>
          </cell>
          <cell r="M312" t="str">
            <v>I</v>
          </cell>
          <cell r="N312" t="str">
            <v>I2</v>
          </cell>
          <cell r="O312" t="str">
            <v>CVLLSEP</v>
          </cell>
          <cell r="P312" t="str">
            <v>ii) Isolator and L&amp;E Switch</v>
          </cell>
          <cell r="Q312" t="str">
            <v>No.</v>
          </cell>
          <cell r="R312">
            <v>0</v>
          </cell>
          <cell r="S312">
            <v>13</v>
          </cell>
          <cell r="T312">
            <v>13</v>
          </cell>
          <cell r="X312">
            <v>13</v>
          </cell>
          <cell r="Z312" t="str">
            <v>INR</v>
          </cell>
          <cell r="AA312">
            <v>15044</v>
          </cell>
          <cell r="AB312">
            <v>15044</v>
          </cell>
          <cell r="AE312">
            <v>0.05</v>
          </cell>
          <cell r="AF312">
            <v>14291.8</v>
          </cell>
          <cell r="AG312">
            <v>0</v>
          </cell>
          <cell r="AH312">
            <v>0</v>
          </cell>
          <cell r="AI312">
            <v>0</v>
          </cell>
          <cell r="AJ312">
            <v>0</v>
          </cell>
          <cell r="AK312">
            <v>0</v>
          </cell>
          <cell r="AL312">
            <v>0</v>
          </cell>
          <cell r="AM312">
            <v>0</v>
          </cell>
          <cell r="AN312">
            <v>0</v>
          </cell>
          <cell r="AO312">
            <v>0</v>
          </cell>
          <cell r="AP312">
            <v>0</v>
          </cell>
          <cell r="AQ312">
            <v>14291.8</v>
          </cell>
          <cell r="AR312">
            <v>185793.4</v>
          </cell>
          <cell r="AS312">
            <v>1.321003963011889</v>
          </cell>
          <cell r="AT312">
            <v>245434</v>
          </cell>
          <cell r="AU312">
            <v>10226.416666666686</v>
          </cell>
          <cell r="AV312">
            <v>0</v>
          </cell>
          <cell r="AW312">
            <v>255660.41666666669</v>
          </cell>
          <cell r="AX312">
            <v>255660.41666666669</v>
          </cell>
          <cell r="AY312">
            <v>0</v>
          </cell>
          <cell r="AZ312">
            <v>0</v>
          </cell>
          <cell r="BA312">
            <v>0</v>
          </cell>
          <cell r="BB312">
            <v>0</v>
          </cell>
          <cell r="BC312">
            <v>0</v>
          </cell>
          <cell r="BD312">
            <v>0</v>
          </cell>
          <cell r="BE312">
            <v>0</v>
          </cell>
          <cell r="BF312">
            <v>0</v>
          </cell>
          <cell r="BG312">
            <v>0</v>
          </cell>
        </row>
        <row r="313">
          <cell r="A313">
            <v>313</v>
          </cell>
          <cell r="F313" t="str">
            <v>XXX</v>
          </cell>
          <cell r="G313" t="str">
            <v>iii.      </v>
          </cell>
          <cell r="I313" t="str">
            <v>CIV</v>
          </cell>
          <cell r="J313" t="str">
            <v>Civil Works</v>
          </cell>
          <cell r="K313" t="str">
            <v>Gen</v>
          </cell>
          <cell r="L313" t="str">
            <v>I</v>
          </cell>
          <cell r="M313" t="str">
            <v>I</v>
          </cell>
          <cell r="N313" t="str">
            <v>I2</v>
          </cell>
          <cell r="O313" t="str">
            <v>CVLLSEP</v>
          </cell>
          <cell r="P313" t="str">
            <v>iii) CVT/PT/CC</v>
          </cell>
          <cell r="Q313" t="str">
            <v>No.</v>
          </cell>
          <cell r="R313">
            <v>0</v>
          </cell>
          <cell r="S313">
            <v>6</v>
          </cell>
          <cell r="T313">
            <v>6</v>
          </cell>
          <cell r="X313">
            <v>6</v>
          </cell>
          <cell r="Z313" t="str">
            <v>INR</v>
          </cell>
          <cell r="AA313">
            <v>8425</v>
          </cell>
          <cell r="AB313">
            <v>8425</v>
          </cell>
          <cell r="AE313">
            <v>0.05</v>
          </cell>
          <cell r="AF313">
            <v>8003.75</v>
          </cell>
          <cell r="AG313">
            <v>0</v>
          </cell>
          <cell r="AH313">
            <v>0</v>
          </cell>
          <cell r="AI313">
            <v>0</v>
          </cell>
          <cell r="AJ313">
            <v>0</v>
          </cell>
          <cell r="AK313">
            <v>0</v>
          </cell>
          <cell r="AL313">
            <v>0</v>
          </cell>
          <cell r="AM313">
            <v>0</v>
          </cell>
          <cell r="AN313">
            <v>0</v>
          </cell>
          <cell r="AO313">
            <v>0</v>
          </cell>
          <cell r="AP313">
            <v>0</v>
          </cell>
          <cell r="AQ313">
            <v>8003.75</v>
          </cell>
          <cell r="AR313">
            <v>48022.5</v>
          </cell>
          <cell r="AS313">
            <v>1.321003963011889</v>
          </cell>
          <cell r="AT313">
            <v>63438</v>
          </cell>
          <cell r="AU313">
            <v>2643.25</v>
          </cell>
          <cell r="AV313">
            <v>0</v>
          </cell>
          <cell r="AW313">
            <v>66081.25</v>
          </cell>
          <cell r="AX313">
            <v>66081.25</v>
          </cell>
          <cell r="AY313">
            <v>0</v>
          </cell>
          <cell r="AZ313">
            <v>0</v>
          </cell>
          <cell r="BA313">
            <v>0</v>
          </cell>
          <cell r="BB313">
            <v>0</v>
          </cell>
          <cell r="BC313">
            <v>0</v>
          </cell>
          <cell r="BD313">
            <v>0</v>
          </cell>
          <cell r="BE313">
            <v>0</v>
          </cell>
          <cell r="BF313">
            <v>0</v>
          </cell>
          <cell r="BG313">
            <v>0</v>
          </cell>
        </row>
        <row r="314">
          <cell r="A314">
            <v>314</v>
          </cell>
          <cell r="F314" t="str">
            <v>XXX</v>
          </cell>
          <cell r="G314" t="str">
            <v>iv.      </v>
          </cell>
          <cell r="I314" t="str">
            <v>CIV</v>
          </cell>
          <cell r="J314" t="str">
            <v>Civil Works</v>
          </cell>
          <cell r="K314" t="str">
            <v>Gen</v>
          </cell>
          <cell r="L314" t="str">
            <v>I</v>
          </cell>
          <cell r="M314" t="str">
            <v>I</v>
          </cell>
          <cell r="N314" t="str">
            <v>I2</v>
          </cell>
          <cell r="O314" t="str">
            <v>CVLLSEP</v>
          </cell>
          <cell r="P314" t="str">
            <v>iv) Post insulator</v>
          </cell>
          <cell r="Q314" t="str">
            <v>No.</v>
          </cell>
          <cell r="R314">
            <v>0</v>
          </cell>
          <cell r="S314">
            <v>24</v>
          </cell>
          <cell r="T314">
            <v>24</v>
          </cell>
          <cell r="X314">
            <v>24</v>
          </cell>
          <cell r="Z314" t="str">
            <v>INR</v>
          </cell>
          <cell r="AA314">
            <v>8425</v>
          </cell>
          <cell r="AB314">
            <v>8425</v>
          </cell>
          <cell r="AE314">
            <v>0.05</v>
          </cell>
          <cell r="AF314">
            <v>8003.75</v>
          </cell>
          <cell r="AG314">
            <v>0</v>
          </cell>
          <cell r="AH314">
            <v>0</v>
          </cell>
          <cell r="AI314">
            <v>0</v>
          </cell>
          <cell r="AJ314">
            <v>0</v>
          </cell>
          <cell r="AK314">
            <v>0</v>
          </cell>
          <cell r="AL314">
            <v>0</v>
          </cell>
          <cell r="AM314">
            <v>0</v>
          </cell>
          <cell r="AN314">
            <v>0</v>
          </cell>
          <cell r="AO314">
            <v>0</v>
          </cell>
          <cell r="AP314">
            <v>0</v>
          </cell>
          <cell r="AQ314">
            <v>8003.75</v>
          </cell>
          <cell r="AR314">
            <v>192090</v>
          </cell>
          <cell r="AS314">
            <v>1.321003963011889</v>
          </cell>
          <cell r="AT314">
            <v>253752</v>
          </cell>
          <cell r="AU314">
            <v>10573</v>
          </cell>
          <cell r="AV314">
            <v>0</v>
          </cell>
          <cell r="AW314">
            <v>264325</v>
          </cell>
          <cell r="AX314">
            <v>264325</v>
          </cell>
          <cell r="AY314">
            <v>0</v>
          </cell>
          <cell r="AZ314">
            <v>0</v>
          </cell>
          <cell r="BA314">
            <v>0</v>
          </cell>
          <cell r="BB314">
            <v>0</v>
          </cell>
          <cell r="BC314">
            <v>0</v>
          </cell>
          <cell r="BD314">
            <v>0</v>
          </cell>
          <cell r="BE314">
            <v>0</v>
          </cell>
          <cell r="BF314">
            <v>0</v>
          </cell>
          <cell r="BG314">
            <v>0</v>
          </cell>
        </row>
        <row r="315">
          <cell r="A315">
            <v>315</v>
          </cell>
          <cell r="F315" t="str">
            <v>XXX</v>
          </cell>
          <cell r="G315" t="str">
            <v>v.       </v>
          </cell>
          <cell r="I315" t="str">
            <v>CIV</v>
          </cell>
          <cell r="J315" t="str">
            <v>Civil Works</v>
          </cell>
          <cell r="K315" t="str">
            <v>Gen</v>
          </cell>
          <cell r="L315" t="str">
            <v>I</v>
          </cell>
          <cell r="M315" t="str">
            <v>I</v>
          </cell>
          <cell r="N315" t="str">
            <v>I2</v>
          </cell>
          <cell r="O315" t="str">
            <v>CVLLSEP</v>
          </cell>
          <cell r="P315" t="str">
            <v>v) CT's</v>
          </cell>
          <cell r="Q315" t="str">
            <v>No.</v>
          </cell>
          <cell r="R315">
            <v>0</v>
          </cell>
          <cell r="S315">
            <v>6</v>
          </cell>
          <cell r="T315">
            <v>6</v>
          </cell>
          <cell r="X315">
            <v>6</v>
          </cell>
          <cell r="Z315" t="str">
            <v>INR</v>
          </cell>
          <cell r="AA315">
            <v>8425</v>
          </cell>
          <cell r="AB315">
            <v>8425</v>
          </cell>
          <cell r="AE315">
            <v>0.05</v>
          </cell>
          <cell r="AF315">
            <v>8003.75</v>
          </cell>
          <cell r="AG315">
            <v>0</v>
          </cell>
          <cell r="AH315">
            <v>0</v>
          </cell>
          <cell r="AI315">
            <v>0</v>
          </cell>
          <cell r="AJ315">
            <v>0</v>
          </cell>
          <cell r="AK315">
            <v>0</v>
          </cell>
          <cell r="AL315">
            <v>0</v>
          </cell>
          <cell r="AM315">
            <v>0</v>
          </cell>
          <cell r="AN315">
            <v>0</v>
          </cell>
          <cell r="AO315">
            <v>0</v>
          </cell>
          <cell r="AP315">
            <v>0</v>
          </cell>
          <cell r="AQ315">
            <v>8003.75</v>
          </cell>
          <cell r="AR315">
            <v>48022.5</v>
          </cell>
          <cell r="AS315">
            <v>1.321003963011889</v>
          </cell>
          <cell r="AT315">
            <v>63438</v>
          </cell>
          <cell r="AU315">
            <v>2643.25</v>
          </cell>
          <cell r="AV315">
            <v>0</v>
          </cell>
          <cell r="AW315">
            <v>66081.25</v>
          </cell>
          <cell r="AX315">
            <v>66081.25</v>
          </cell>
          <cell r="AY315">
            <v>0</v>
          </cell>
          <cell r="AZ315">
            <v>0</v>
          </cell>
          <cell r="BA315">
            <v>0</v>
          </cell>
          <cell r="BB315">
            <v>0</v>
          </cell>
          <cell r="BC315">
            <v>0</v>
          </cell>
          <cell r="BD315">
            <v>0</v>
          </cell>
          <cell r="BE315">
            <v>0</v>
          </cell>
          <cell r="BF315">
            <v>0</v>
          </cell>
          <cell r="BG315">
            <v>0</v>
          </cell>
        </row>
        <row r="316">
          <cell r="A316">
            <v>316</v>
          </cell>
          <cell r="F316" t="str">
            <v>XXX</v>
          </cell>
          <cell r="G316" t="str">
            <v>vi.      </v>
          </cell>
          <cell r="I316" t="str">
            <v>CIV</v>
          </cell>
          <cell r="J316" t="str">
            <v>Civil Works</v>
          </cell>
          <cell r="K316" t="str">
            <v>Gen</v>
          </cell>
          <cell r="L316" t="str">
            <v>I</v>
          </cell>
          <cell r="M316" t="str">
            <v>I</v>
          </cell>
          <cell r="N316" t="str">
            <v>I2</v>
          </cell>
          <cell r="O316" t="str">
            <v>CVLLSEP</v>
          </cell>
          <cell r="P316" t="str">
            <v>vi) NCT</v>
          </cell>
          <cell r="Q316" t="str">
            <v>No.</v>
          </cell>
          <cell r="R316">
            <v>0</v>
          </cell>
          <cell r="S316">
            <v>3</v>
          </cell>
          <cell r="T316">
            <v>3</v>
          </cell>
          <cell r="X316">
            <v>3</v>
          </cell>
          <cell r="Z316" t="str">
            <v>INR</v>
          </cell>
          <cell r="AA316">
            <v>12757</v>
          </cell>
          <cell r="AB316">
            <v>12757</v>
          </cell>
          <cell r="AE316">
            <v>0.05</v>
          </cell>
          <cell r="AF316">
            <v>12119.15</v>
          </cell>
          <cell r="AG316">
            <v>0</v>
          </cell>
          <cell r="AH316">
            <v>0</v>
          </cell>
          <cell r="AI316">
            <v>0</v>
          </cell>
          <cell r="AJ316">
            <v>0</v>
          </cell>
          <cell r="AK316">
            <v>0</v>
          </cell>
          <cell r="AL316">
            <v>0</v>
          </cell>
          <cell r="AM316">
            <v>0</v>
          </cell>
          <cell r="AN316">
            <v>0</v>
          </cell>
          <cell r="AO316">
            <v>0</v>
          </cell>
          <cell r="AP316">
            <v>0</v>
          </cell>
          <cell r="AQ316">
            <v>12119.15</v>
          </cell>
          <cell r="AR316">
            <v>36357.449999999997</v>
          </cell>
          <cell r="AS316">
            <v>1.321003963011889</v>
          </cell>
          <cell r="AT316">
            <v>48028</v>
          </cell>
          <cell r="AU316">
            <v>2001.1666666666715</v>
          </cell>
          <cell r="AV316">
            <v>0</v>
          </cell>
          <cell r="AW316">
            <v>50029.166666666672</v>
          </cell>
          <cell r="AX316">
            <v>50029.166666666672</v>
          </cell>
          <cell r="AY316">
            <v>0</v>
          </cell>
          <cell r="AZ316">
            <v>0</v>
          </cell>
          <cell r="BA316">
            <v>0</v>
          </cell>
          <cell r="BB316">
            <v>0</v>
          </cell>
          <cell r="BC316">
            <v>0</v>
          </cell>
          <cell r="BD316">
            <v>0</v>
          </cell>
          <cell r="BE316">
            <v>0</v>
          </cell>
          <cell r="BF316">
            <v>0</v>
          </cell>
          <cell r="BG316">
            <v>0</v>
          </cell>
        </row>
        <row r="317">
          <cell r="A317">
            <v>317</v>
          </cell>
          <cell r="F317" t="str">
            <v>XXX</v>
          </cell>
          <cell r="G317" t="str">
            <v>vii</v>
          </cell>
          <cell r="I317" t="str">
            <v>CIV</v>
          </cell>
          <cell r="J317" t="str">
            <v>Civil Works</v>
          </cell>
          <cell r="K317" t="str">
            <v>Gen</v>
          </cell>
          <cell r="L317" t="str">
            <v>I</v>
          </cell>
          <cell r="M317" t="str">
            <v>I</v>
          </cell>
          <cell r="N317" t="str">
            <v>I2</v>
          </cell>
          <cell r="O317" t="str">
            <v>CVLLSEP</v>
          </cell>
          <cell r="P317" t="str">
            <v>vii) 11kV NCT</v>
          </cell>
          <cell r="Q317" t="str">
            <v>No.</v>
          </cell>
          <cell r="R317">
            <v>0</v>
          </cell>
          <cell r="S317">
            <v>3</v>
          </cell>
          <cell r="T317">
            <v>3</v>
          </cell>
          <cell r="X317">
            <v>3</v>
          </cell>
          <cell r="Z317" t="str">
            <v>INR</v>
          </cell>
          <cell r="AA317">
            <v>13841</v>
          </cell>
          <cell r="AB317">
            <v>13841</v>
          </cell>
          <cell r="AE317">
            <v>0.05</v>
          </cell>
          <cell r="AF317">
            <v>13148.949999999999</v>
          </cell>
          <cell r="AG317">
            <v>0</v>
          </cell>
          <cell r="AH317">
            <v>0</v>
          </cell>
          <cell r="AI317">
            <v>0</v>
          </cell>
          <cell r="AJ317">
            <v>0</v>
          </cell>
          <cell r="AK317">
            <v>0</v>
          </cell>
          <cell r="AL317">
            <v>0</v>
          </cell>
          <cell r="AM317">
            <v>0</v>
          </cell>
          <cell r="AN317">
            <v>0</v>
          </cell>
          <cell r="AO317">
            <v>0</v>
          </cell>
          <cell r="AP317">
            <v>0</v>
          </cell>
          <cell r="AQ317">
            <v>13148.949999999999</v>
          </cell>
          <cell r="AR317">
            <v>39446.85</v>
          </cell>
          <cell r="AS317">
            <v>1.321003963011889</v>
          </cell>
          <cell r="AT317">
            <v>52109</v>
          </cell>
          <cell r="AU317">
            <v>2171.2083333333358</v>
          </cell>
          <cell r="AV317">
            <v>0</v>
          </cell>
          <cell r="AW317">
            <v>54280.208333333336</v>
          </cell>
          <cell r="AX317">
            <v>54280.208333333336</v>
          </cell>
          <cell r="AY317">
            <v>0</v>
          </cell>
          <cell r="AZ317">
            <v>0</v>
          </cell>
          <cell r="BA317">
            <v>0</v>
          </cell>
          <cell r="BB317">
            <v>0</v>
          </cell>
          <cell r="BC317">
            <v>0</v>
          </cell>
          <cell r="BD317">
            <v>0</v>
          </cell>
          <cell r="BE317">
            <v>0</v>
          </cell>
          <cell r="BF317">
            <v>0</v>
          </cell>
          <cell r="BG317">
            <v>0</v>
          </cell>
        </row>
        <row r="318">
          <cell r="A318">
            <v>318</v>
          </cell>
          <cell r="F318" t="str">
            <v>XXX</v>
          </cell>
          <cell r="J318" t="str">
            <v/>
          </cell>
          <cell r="L318" t="str">
            <v>J</v>
          </cell>
          <cell r="M318" t="str">
            <v>J</v>
          </cell>
          <cell r="N318">
            <v>0</v>
          </cell>
          <cell r="R318">
            <v>0</v>
          </cell>
          <cell r="S318">
            <v>0</v>
          </cell>
          <cell r="X318">
            <v>0</v>
          </cell>
          <cell r="AB318">
            <v>0</v>
          </cell>
          <cell r="AE318">
            <v>0</v>
          </cell>
          <cell r="AF318">
            <v>0</v>
          </cell>
          <cell r="AG318">
            <v>0</v>
          </cell>
          <cell r="AH318">
            <v>0</v>
          </cell>
          <cell r="AI318">
            <v>0</v>
          </cell>
          <cell r="AJ318">
            <v>0</v>
          </cell>
          <cell r="AK318">
            <v>0</v>
          </cell>
          <cell r="AL318">
            <v>0</v>
          </cell>
          <cell r="AM318">
            <v>0</v>
          </cell>
          <cell r="AN318">
            <v>0</v>
          </cell>
          <cell r="AO318">
            <v>0</v>
          </cell>
          <cell r="AP318">
            <v>0</v>
          </cell>
          <cell r="AQ318">
            <v>0</v>
          </cell>
          <cell r="AR318">
            <v>0</v>
          </cell>
          <cell r="AS318">
            <v>0</v>
          </cell>
          <cell r="AT318">
            <v>0</v>
          </cell>
          <cell r="AU318">
            <v>0</v>
          </cell>
          <cell r="AV318">
            <v>0</v>
          </cell>
          <cell r="AW318">
            <v>0</v>
          </cell>
          <cell r="AX318">
            <v>0</v>
          </cell>
          <cell r="AY318">
            <v>0</v>
          </cell>
          <cell r="AZ318">
            <v>0</v>
          </cell>
          <cell r="BA318">
            <v>0</v>
          </cell>
          <cell r="BB318">
            <v>0</v>
          </cell>
          <cell r="BC318">
            <v>0</v>
          </cell>
          <cell r="BD318">
            <v>0</v>
          </cell>
          <cell r="BE318">
            <v>0</v>
          </cell>
          <cell r="BF318">
            <v>0</v>
          </cell>
          <cell r="BG318">
            <v>0</v>
          </cell>
        </row>
        <row r="319">
          <cell r="A319">
            <v>319</v>
          </cell>
          <cell r="F319" t="str">
            <v>XXX</v>
          </cell>
          <cell r="G319">
            <v>3</v>
          </cell>
          <cell r="J319" t="str">
            <v/>
          </cell>
          <cell r="L319" t="str">
            <v>J</v>
          </cell>
          <cell r="M319" t="str">
            <v>J</v>
          </cell>
          <cell r="N319">
            <v>0</v>
          </cell>
          <cell r="P319" t="str">
            <v>BREAKER FOUNDATION</v>
          </cell>
          <cell r="R319">
            <v>0</v>
          </cell>
          <cell r="S319">
            <v>0</v>
          </cell>
          <cell r="X319">
            <v>0</v>
          </cell>
          <cell r="AB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cell r="AU319">
            <v>0</v>
          </cell>
          <cell r="AV319">
            <v>0</v>
          </cell>
          <cell r="AW319">
            <v>0</v>
          </cell>
          <cell r="AX319">
            <v>0</v>
          </cell>
          <cell r="AY319">
            <v>0</v>
          </cell>
          <cell r="AZ319">
            <v>0</v>
          </cell>
          <cell r="BA319">
            <v>0</v>
          </cell>
          <cell r="BB319">
            <v>0</v>
          </cell>
          <cell r="BC319">
            <v>0</v>
          </cell>
          <cell r="BD319">
            <v>0</v>
          </cell>
          <cell r="BE319">
            <v>0</v>
          </cell>
          <cell r="BF319">
            <v>0</v>
          </cell>
          <cell r="BG319">
            <v>0</v>
          </cell>
        </row>
        <row r="320">
          <cell r="A320">
            <v>320</v>
          </cell>
          <cell r="F320" t="str">
            <v>XXX</v>
          </cell>
          <cell r="J320" t="str">
            <v/>
          </cell>
          <cell r="L320" t="str">
            <v>J</v>
          </cell>
          <cell r="M320" t="str">
            <v>J</v>
          </cell>
          <cell r="N320">
            <v>0</v>
          </cell>
          <cell r="R320">
            <v>0</v>
          </cell>
          <cell r="S320">
            <v>0</v>
          </cell>
          <cell r="X320">
            <v>0</v>
          </cell>
          <cell r="AB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0</v>
          </cell>
          <cell r="BA320">
            <v>0</v>
          </cell>
          <cell r="BB320">
            <v>0</v>
          </cell>
          <cell r="BC320">
            <v>0</v>
          </cell>
          <cell r="BD320">
            <v>0</v>
          </cell>
          <cell r="BE320">
            <v>0</v>
          </cell>
          <cell r="BF320">
            <v>0</v>
          </cell>
          <cell r="BG320">
            <v>0</v>
          </cell>
        </row>
        <row r="321">
          <cell r="A321">
            <v>321</v>
          </cell>
          <cell r="F321" t="str">
            <v>XXX</v>
          </cell>
          <cell r="J321" t="str">
            <v/>
          </cell>
          <cell r="L321" t="str">
            <v>J</v>
          </cell>
          <cell r="M321" t="str">
            <v>J</v>
          </cell>
          <cell r="N321">
            <v>0</v>
          </cell>
          <cell r="P321" t="str">
            <v>Design engineering supply of labour</v>
          </cell>
          <cell r="R321">
            <v>0</v>
          </cell>
          <cell r="S321">
            <v>0</v>
          </cell>
          <cell r="X321">
            <v>0</v>
          </cell>
          <cell r="AB321">
            <v>0</v>
          </cell>
          <cell r="AE321">
            <v>0</v>
          </cell>
          <cell r="AF321">
            <v>0</v>
          </cell>
          <cell r="AG321">
            <v>0</v>
          </cell>
          <cell r="AH321">
            <v>0</v>
          </cell>
          <cell r="AI321">
            <v>0</v>
          </cell>
          <cell r="AJ321">
            <v>0</v>
          </cell>
          <cell r="AK321">
            <v>0</v>
          </cell>
          <cell r="AL321">
            <v>0</v>
          </cell>
          <cell r="AM321">
            <v>0</v>
          </cell>
          <cell r="AN321">
            <v>0</v>
          </cell>
          <cell r="AO321">
            <v>0</v>
          </cell>
          <cell r="AP321">
            <v>0</v>
          </cell>
          <cell r="AQ321">
            <v>0</v>
          </cell>
          <cell r="AR321">
            <v>0</v>
          </cell>
          <cell r="AS321">
            <v>0</v>
          </cell>
          <cell r="AT321">
            <v>0</v>
          </cell>
          <cell r="AU321">
            <v>0</v>
          </cell>
          <cell r="AV321">
            <v>0</v>
          </cell>
          <cell r="AW321">
            <v>0</v>
          </cell>
          <cell r="AX321">
            <v>0</v>
          </cell>
          <cell r="AY321">
            <v>0</v>
          </cell>
          <cell r="AZ321">
            <v>0</v>
          </cell>
          <cell r="BA321">
            <v>0</v>
          </cell>
          <cell r="BB321">
            <v>0</v>
          </cell>
          <cell r="BC321">
            <v>0</v>
          </cell>
          <cell r="BD321">
            <v>0</v>
          </cell>
          <cell r="BE321">
            <v>0</v>
          </cell>
          <cell r="BF321">
            <v>0</v>
          </cell>
          <cell r="BG321">
            <v>0</v>
          </cell>
        </row>
        <row r="322">
          <cell r="A322">
            <v>322</v>
          </cell>
          <cell r="F322" t="str">
            <v>XXX</v>
          </cell>
          <cell r="J322" t="str">
            <v/>
          </cell>
          <cell r="L322" t="str">
            <v>J</v>
          </cell>
          <cell r="M322" t="str">
            <v>J</v>
          </cell>
          <cell r="N322">
            <v>0</v>
          </cell>
          <cell r="P322" t="str">
            <v>material, equipment for construction of</v>
          </cell>
          <cell r="R322">
            <v>0</v>
          </cell>
          <cell r="S322">
            <v>0</v>
          </cell>
          <cell r="X322">
            <v>0</v>
          </cell>
          <cell r="AB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v>0</v>
          </cell>
          <cell r="BD322">
            <v>0</v>
          </cell>
          <cell r="BE322">
            <v>0</v>
          </cell>
          <cell r="BF322">
            <v>0</v>
          </cell>
          <cell r="BG322">
            <v>0</v>
          </cell>
        </row>
        <row r="323">
          <cell r="A323">
            <v>323</v>
          </cell>
          <cell r="F323" t="str">
            <v>XXX</v>
          </cell>
          <cell r="J323" t="str">
            <v/>
          </cell>
          <cell r="L323" t="str">
            <v>J</v>
          </cell>
          <cell r="M323" t="str">
            <v>J</v>
          </cell>
          <cell r="N323">
            <v>0</v>
          </cell>
          <cell r="P323" t="str">
            <v>foundation of breaker, including all</v>
          </cell>
          <cell r="R323">
            <v>0</v>
          </cell>
          <cell r="S323">
            <v>0</v>
          </cell>
          <cell r="X323">
            <v>0</v>
          </cell>
          <cell r="AB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0</v>
          </cell>
          <cell r="BF323">
            <v>0</v>
          </cell>
          <cell r="BG323">
            <v>0</v>
          </cell>
        </row>
        <row r="324">
          <cell r="A324">
            <v>324</v>
          </cell>
          <cell r="F324" t="str">
            <v>XXX</v>
          </cell>
          <cell r="J324" t="str">
            <v/>
          </cell>
          <cell r="L324" t="str">
            <v>J</v>
          </cell>
          <cell r="M324" t="str">
            <v>J</v>
          </cell>
          <cell r="N324">
            <v>0</v>
          </cell>
          <cell r="P324" t="str">
            <v>associated works RCC, PCC, misc.</v>
          </cell>
          <cell r="R324">
            <v>0</v>
          </cell>
          <cell r="S324">
            <v>0</v>
          </cell>
          <cell r="X324">
            <v>0</v>
          </cell>
          <cell r="AB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0</v>
          </cell>
          <cell r="BF324">
            <v>0</v>
          </cell>
          <cell r="BG324">
            <v>0</v>
          </cell>
        </row>
        <row r="325">
          <cell r="A325">
            <v>325</v>
          </cell>
          <cell r="F325" t="str">
            <v>XXX</v>
          </cell>
          <cell r="J325" t="str">
            <v/>
          </cell>
          <cell r="L325" t="str">
            <v>J</v>
          </cell>
          <cell r="M325" t="str">
            <v>J</v>
          </cell>
          <cell r="N325">
            <v>0</v>
          </cell>
          <cell r="P325" t="str">
            <v xml:space="preserve">structural steel, steel reinforcement and </v>
          </cell>
          <cell r="R325">
            <v>0</v>
          </cell>
          <cell r="S325">
            <v>0</v>
          </cell>
          <cell r="X325">
            <v>0</v>
          </cell>
          <cell r="AB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0</v>
          </cell>
          <cell r="BF325">
            <v>0</v>
          </cell>
          <cell r="BG325">
            <v>0</v>
          </cell>
        </row>
        <row r="326">
          <cell r="A326">
            <v>326</v>
          </cell>
          <cell r="F326" t="str">
            <v>XXX</v>
          </cell>
          <cell r="J326" t="str">
            <v/>
          </cell>
          <cell r="L326" t="str">
            <v>J</v>
          </cell>
          <cell r="M326" t="str">
            <v>J</v>
          </cell>
          <cell r="N326">
            <v>0</v>
          </cell>
          <cell r="P326" t="str">
            <v>other item not mentioned herein but required</v>
          </cell>
          <cell r="R326">
            <v>0</v>
          </cell>
          <cell r="S326">
            <v>0</v>
          </cell>
          <cell r="X326">
            <v>0</v>
          </cell>
          <cell r="AB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0</v>
          </cell>
          <cell r="BF326">
            <v>0</v>
          </cell>
          <cell r="BG326">
            <v>0</v>
          </cell>
        </row>
        <row r="327">
          <cell r="A327">
            <v>327</v>
          </cell>
          <cell r="F327" t="str">
            <v>XXX</v>
          </cell>
          <cell r="J327" t="str">
            <v/>
          </cell>
          <cell r="L327" t="str">
            <v>J</v>
          </cell>
          <cell r="M327" t="str">
            <v>J</v>
          </cell>
          <cell r="N327">
            <v>0</v>
          </cell>
          <cell r="P327" t="str">
            <v>for completion of work as per technical</v>
          </cell>
          <cell r="R327">
            <v>0</v>
          </cell>
          <cell r="S327">
            <v>0</v>
          </cell>
          <cell r="X327">
            <v>0</v>
          </cell>
          <cell r="AB327">
            <v>0</v>
          </cell>
          <cell r="AE327">
            <v>0</v>
          </cell>
          <cell r="AF327">
            <v>0</v>
          </cell>
          <cell r="AG327">
            <v>0</v>
          </cell>
          <cell r="AH327">
            <v>0</v>
          </cell>
          <cell r="AI327">
            <v>0</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row>
        <row r="328">
          <cell r="A328">
            <v>328</v>
          </cell>
          <cell r="F328" t="str">
            <v>XXX</v>
          </cell>
          <cell r="J328" t="str">
            <v/>
          </cell>
          <cell r="L328" t="str">
            <v>J</v>
          </cell>
          <cell r="M328" t="str">
            <v>J</v>
          </cell>
          <cell r="N328">
            <v>0</v>
          </cell>
          <cell r="P328" t="str">
            <v>specification.</v>
          </cell>
          <cell r="R328">
            <v>0</v>
          </cell>
          <cell r="S328">
            <v>0</v>
          </cell>
          <cell r="X328">
            <v>0</v>
          </cell>
          <cell r="AB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cell r="AU328">
            <v>0</v>
          </cell>
          <cell r="AV328">
            <v>0</v>
          </cell>
          <cell r="AW328">
            <v>0</v>
          </cell>
          <cell r="AX328">
            <v>0</v>
          </cell>
          <cell r="AY328">
            <v>0</v>
          </cell>
          <cell r="AZ328">
            <v>0</v>
          </cell>
          <cell r="BA328">
            <v>0</v>
          </cell>
          <cell r="BB328">
            <v>0</v>
          </cell>
          <cell r="BC328">
            <v>0</v>
          </cell>
          <cell r="BD328">
            <v>0</v>
          </cell>
          <cell r="BE328">
            <v>0</v>
          </cell>
          <cell r="BF328">
            <v>0</v>
          </cell>
          <cell r="BG328">
            <v>0</v>
          </cell>
        </row>
        <row r="329">
          <cell r="A329">
            <v>329</v>
          </cell>
          <cell r="F329" t="str">
            <v>XXX</v>
          </cell>
          <cell r="J329" t="str">
            <v/>
          </cell>
          <cell r="L329" t="str">
            <v>J</v>
          </cell>
          <cell r="M329" t="str">
            <v>J</v>
          </cell>
          <cell r="N329">
            <v>0</v>
          </cell>
          <cell r="R329">
            <v>0</v>
          </cell>
          <cell r="S329">
            <v>0</v>
          </cell>
          <cell r="X329">
            <v>0</v>
          </cell>
          <cell r="AB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cell r="AT329">
            <v>0</v>
          </cell>
          <cell r="AU329">
            <v>0</v>
          </cell>
          <cell r="AV329">
            <v>0</v>
          </cell>
          <cell r="AW329">
            <v>0</v>
          </cell>
          <cell r="AX329">
            <v>0</v>
          </cell>
          <cell r="AY329">
            <v>0</v>
          </cell>
          <cell r="AZ329">
            <v>0</v>
          </cell>
          <cell r="BA329">
            <v>0</v>
          </cell>
          <cell r="BB329">
            <v>0</v>
          </cell>
          <cell r="BC329">
            <v>0</v>
          </cell>
          <cell r="BD329">
            <v>0</v>
          </cell>
          <cell r="BE329">
            <v>0</v>
          </cell>
          <cell r="BF329">
            <v>0</v>
          </cell>
          <cell r="BG329">
            <v>0</v>
          </cell>
        </row>
        <row r="330">
          <cell r="A330">
            <v>330</v>
          </cell>
          <cell r="F330" t="str">
            <v>XXX</v>
          </cell>
          <cell r="G330" t="str">
            <v>a</v>
          </cell>
          <cell r="I330" t="str">
            <v>CIV</v>
          </cell>
          <cell r="J330" t="str">
            <v>Civil Works</v>
          </cell>
          <cell r="K330" t="str">
            <v>Gen</v>
          </cell>
          <cell r="L330" t="str">
            <v>I</v>
          </cell>
          <cell r="M330" t="str">
            <v>I</v>
          </cell>
          <cell r="N330" t="str">
            <v>I2</v>
          </cell>
          <cell r="O330" t="str">
            <v>CVLLSEP</v>
          </cell>
          <cell r="P330" t="str">
            <v xml:space="preserve">i. 132KV </v>
          </cell>
          <cell r="Q330" t="str">
            <v>No.</v>
          </cell>
          <cell r="R330">
            <v>0</v>
          </cell>
          <cell r="S330">
            <v>9</v>
          </cell>
          <cell r="T330">
            <v>9</v>
          </cell>
          <cell r="X330">
            <v>9</v>
          </cell>
          <cell r="Z330" t="str">
            <v>INR</v>
          </cell>
          <cell r="AA330">
            <v>43929</v>
          </cell>
          <cell r="AB330">
            <v>43929</v>
          </cell>
          <cell r="AE330">
            <v>0.05</v>
          </cell>
          <cell r="AF330">
            <v>41732.549999999996</v>
          </cell>
          <cell r="AG330">
            <v>0</v>
          </cell>
          <cell r="AH330">
            <v>0</v>
          </cell>
          <cell r="AI330">
            <v>0</v>
          </cell>
          <cell r="AJ330">
            <v>0</v>
          </cell>
          <cell r="AK330">
            <v>0</v>
          </cell>
          <cell r="AL330">
            <v>0</v>
          </cell>
          <cell r="AM330">
            <v>0</v>
          </cell>
          <cell r="AN330">
            <v>0</v>
          </cell>
          <cell r="AO330">
            <v>0</v>
          </cell>
          <cell r="AP330">
            <v>0</v>
          </cell>
          <cell r="AQ330">
            <v>41732.549999999996</v>
          </cell>
          <cell r="AR330">
            <v>375592.94999999995</v>
          </cell>
          <cell r="AS330">
            <v>1.321003963011889</v>
          </cell>
          <cell r="AT330">
            <v>496160</v>
          </cell>
          <cell r="AU330">
            <v>20673.333333333372</v>
          </cell>
          <cell r="AV330">
            <v>0</v>
          </cell>
          <cell r="AW330">
            <v>516833.33333333337</v>
          </cell>
          <cell r="AX330">
            <v>516833.33333333337</v>
          </cell>
          <cell r="AY330">
            <v>0</v>
          </cell>
          <cell r="AZ330">
            <v>0</v>
          </cell>
          <cell r="BA330">
            <v>0</v>
          </cell>
          <cell r="BB330">
            <v>0</v>
          </cell>
          <cell r="BC330">
            <v>0</v>
          </cell>
          <cell r="BD330">
            <v>0</v>
          </cell>
          <cell r="BE330">
            <v>0</v>
          </cell>
          <cell r="BF330">
            <v>0</v>
          </cell>
          <cell r="BG330">
            <v>0</v>
          </cell>
        </row>
        <row r="331">
          <cell r="A331">
            <v>331</v>
          </cell>
          <cell r="F331" t="str">
            <v>XXX</v>
          </cell>
          <cell r="G331" t="str">
            <v>b</v>
          </cell>
          <cell r="I331" t="str">
            <v>CIV</v>
          </cell>
          <cell r="J331" t="str">
            <v>Civil Works</v>
          </cell>
          <cell r="K331" t="str">
            <v>Gen</v>
          </cell>
          <cell r="L331" t="str">
            <v>I</v>
          </cell>
          <cell r="M331" t="str">
            <v>I</v>
          </cell>
          <cell r="N331" t="str">
            <v>I2</v>
          </cell>
          <cell r="O331" t="str">
            <v>CVLLSEP</v>
          </cell>
          <cell r="P331" t="str">
            <v xml:space="preserve">ii. 33KV </v>
          </cell>
          <cell r="Q331" t="str">
            <v>No.</v>
          </cell>
          <cell r="R331">
            <v>0</v>
          </cell>
          <cell r="S331">
            <v>11</v>
          </cell>
          <cell r="T331">
            <v>11</v>
          </cell>
          <cell r="X331">
            <v>11</v>
          </cell>
          <cell r="Z331" t="str">
            <v>INR</v>
          </cell>
          <cell r="AA331">
            <v>18655</v>
          </cell>
          <cell r="AB331">
            <v>18655</v>
          </cell>
          <cell r="AE331">
            <v>0.05</v>
          </cell>
          <cell r="AF331">
            <v>17722.25</v>
          </cell>
          <cell r="AG331">
            <v>0</v>
          </cell>
          <cell r="AH331">
            <v>0</v>
          </cell>
          <cell r="AI331">
            <v>0</v>
          </cell>
          <cell r="AJ331">
            <v>0</v>
          </cell>
          <cell r="AK331">
            <v>0</v>
          </cell>
          <cell r="AL331">
            <v>0</v>
          </cell>
          <cell r="AM331">
            <v>0</v>
          </cell>
          <cell r="AN331">
            <v>0</v>
          </cell>
          <cell r="AO331">
            <v>0</v>
          </cell>
          <cell r="AP331">
            <v>0</v>
          </cell>
          <cell r="AQ331">
            <v>17722.25</v>
          </cell>
          <cell r="AR331">
            <v>194944.75</v>
          </cell>
          <cell r="AS331">
            <v>1.321003963011889</v>
          </cell>
          <cell r="AT331">
            <v>257523</v>
          </cell>
          <cell r="AU331">
            <v>10730.125</v>
          </cell>
          <cell r="AV331">
            <v>0</v>
          </cell>
          <cell r="AW331">
            <v>268253.125</v>
          </cell>
          <cell r="AX331">
            <v>268253.125</v>
          </cell>
          <cell r="AY331">
            <v>0</v>
          </cell>
          <cell r="AZ331">
            <v>0</v>
          </cell>
          <cell r="BA331">
            <v>0</v>
          </cell>
          <cell r="BB331">
            <v>0</v>
          </cell>
          <cell r="BC331">
            <v>0</v>
          </cell>
          <cell r="BD331">
            <v>0</v>
          </cell>
          <cell r="BE331">
            <v>0</v>
          </cell>
          <cell r="BF331">
            <v>0</v>
          </cell>
          <cell r="BG331">
            <v>0</v>
          </cell>
        </row>
        <row r="332">
          <cell r="A332">
            <v>332</v>
          </cell>
          <cell r="F332" t="str">
            <v>XXX</v>
          </cell>
          <cell r="J332" t="str">
            <v/>
          </cell>
          <cell r="L332" t="str">
            <v>J</v>
          </cell>
          <cell r="M332" t="str">
            <v>J</v>
          </cell>
          <cell r="N332">
            <v>0</v>
          </cell>
          <cell r="R332">
            <v>0</v>
          </cell>
          <cell r="S332">
            <v>0</v>
          </cell>
          <cell r="X332">
            <v>0</v>
          </cell>
          <cell r="AB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0</v>
          </cell>
          <cell r="BB332">
            <v>0</v>
          </cell>
          <cell r="BC332">
            <v>0</v>
          </cell>
          <cell r="BD332">
            <v>0</v>
          </cell>
          <cell r="BE332">
            <v>0</v>
          </cell>
          <cell r="BF332">
            <v>0</v>
          </cell>
          <cell r="BG332">
            <v>0</v>
          </cell>
        </row>
        <row r="333">
          <cell r="A333">
            <v>333</v>
          </cell>
          <cell r="F333" t="str">
            <v>XXX</v>
          </cell>
          <cell r="G333">
            <v>4</v>
          </cell>
          <cell r="J333" t="str">
            <v/>
          </cell>
          <cell r="L333" t="str">
            <v>J</v>
          </cell>
          <cell r="M333" t="str">
            <v>J</v>
          </cell>
          <cell r="N333">
            <v>0</v>
          </cell>
          <cell r="P333" t="str">
            <v>CABLE TRENCHES</v>
          </cell>
          <cell r="R333">
            <v>0</v>
          </cell>
          <cell r="S333">
            <v>0</v>
          </cell>
          <cell r="X333">
            <v>0</v>
          </cell>
          <cell r="AB333">
            <v>0</v>
          </cell>
          <cell r="AE333">
            <v>0</v>
          </cell>
          <cell r="AF333">
            <v>0</v>
          </cell>
          <cell r="AG333">
            <v>0</v>
          </cell>
          <cell r="AH333">
            <v>0</v>
          </cell>
          <cell r="AI333">
            <v>0</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0</v>
          </cell>
          <cell r="AY333">
            <v>0</v>
          </cell>
          <cell r="AZ333">
            <v>0</v>
          </cell>
          <cell r="BA333">
            <v>0</v>
          </cell>
          <cell r="BB333">
            <v>0</v>
          </cell>
          <cell r="BC333">
            <v>0</v>
          </cell>
          <cell r="BD333">
            <v>0</v>
          </cell>
          <cell r="BE333">
            <v>0</v>
          </cell>
          <cell r="BF333">
            <v>0</v>
          </cell>
          <cell r="BG333">
            <v>0</v>
          </cell>
        </row>
        <row r="334">
          <cell r="A334">
            <v>334</v>
          </cell>
          <cell r="F334" t="str">
            <v>XXX</v>
          </cell>
          <cell r="J334" t="str">
            <v/>
          </cell>
          <cell r="L334" t="str">
            <v>J</v>
          </cell>
          <cell r="M334" t="str">
            <v>J</v>
          </cell>
          <cell r="N334">
            <v>0</v>
          </cell>
          <cell r="R334">
            <v>0</v>
          </cell>
          <cell r="S334">
            <v>0</v>
          </cell>
          <cell r="X334">
            <v>0</v>
          </cell>
          <cell r="AB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0</v>
          </cell>
          <cell r="AZ334">
            <v>0</v>
          </cell>
          <cell r="BA334">
            <v>0</v>
          </cell>
          <cell r="BB334">
            <v>0</v>
          </cell>
          <cell r="BC334">
            <v>0</v>
          </cell>
          <cell r="BD334">
            <v>0</v>
          </cell>
          <cell r="BE334">
            <v>0</v>
          </cell>
          <cell r="BF334">
            <v>0</v>
          </cell>
          <cell r="BG334">
            <v>0</v>
          </cell>
        </row>
        <row r="335">
          <cell r="A335">
            <v>335</v>
          </cell>
          <cell r="F335" t="str">
            <v>XXX</v>
          </cell>
          <cell r="I335" t="str">
            <v>C</v>
          </cell>
          <cell r="J335" t="str">
            <v/>
          </cell>
          <cell r="P335" t="str">
            <v>Construction of cable trenches, pre-cast</v>
          </cell>
          <cell r="R335">
            <v>0</v>
          </cell>
          <cell r="S335">
            <v>0</v>
          </cell>
          <cell r="X335">
            <v>0</v>
          </cell>
          <cell r="AB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0</v>
          </cell>
          <cell r="BF335">
            <v>0</v>
          </cell>
          <cell r="BG335">
            <v>0</v>
          </cell>
        </row>
        <row r="336">
          <cell r="A336">
            <v>336</v>
          </cell>
          <cell r="F336" t="str">
            <v>XXX</v>
          </cell>
          <cell r="J336" t="str">
            <v/>
          </cell>
          <cell r="L336" t="str">
            <v>J</v>
          </cell>
          <cell r="M336" t="str">
            <v>J</v>
          </cell>
          <cell r="N336">
            <v>0</v>
          </cell>
          <cell r="P336" t="str">
            <v>RCC covers, including supply of labour,</v>
          </cell>
          <cell r="R336">
            <v>0</v>
          </cell>
          <cell r="S336">
            <v>0</v>
          </cell>
          <cell r="X336">
            <v>0</v>
          </cell>
          <cell r="AB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row>
        <row r="337">
          <cell r="A337">
            <v>337</v>
          </cell>
          <cell r="F337" t="str">
            <v>XXX</v>
          </cell>
          <cell r="J337" t="str">
            <v/>
          </cell>
          <cell r="L337" t="str">
            <v>J</v>
          </cell>
          <cell r="M337" t="str">
            <v>J</v>
          </cell>
          <cell r="N337">
            <v>0</v>
          </cell>
          <cell r="P337" t="str">
            <v>material, cement, reinforcement steel, steel</v>
          </cell>
          <cell r="R337">
            <v>0</v>
          </cell>
          <cell r="S337">
            <v>0</v>
          </cell>
          <cell r="X337">
            <v>0</v>
          </cell>
          <cell r="AB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0</v>
          </cell>
          <cell r="BB337">
            <v>0</v>
          </cell>
          <cell r="BC337">
            <v>0</v>
          </cell>
          <cell r="BD337">
            <v>0</v>
          </cell>
          <cell r="BE337">
            <v>0</v>
          </cell>
          <cell r="BF337">
            <v>0</v>
          </cell>
          <cell r="BG337">
            <v>0</v>
          </cell>
        </row>
        <row r="338">
          <cell r="A338">
            <v>338</v>
          </cell>
          <cell r="F338" t="str">
            <v>XXX</v>
          </cell>
          <cell r="J338" t="str">
            <v/>
          </cell>
          <cell r="L338" t="str">
            <v>J</v>
          </cell>
          <cell r="M338" t="str">
            <v>J</v>
          </cell>
          <cell r="N338">
            <v>0</v>
          </cell>
          <cell r="P338" t="str">
            <v>angles, flats and providing PCC below cable</v>
          </cell>
          <cell r="R338">
            <v>0</v>
          </cell>
          <cell r="S338">
            <v>0</v>
          </cell>
          <cell r="X338">
            <v>0</v>
          </cell>
          <cell r="AB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row>
        <row r="339">
          <cell r="A339">
            <v>339</v>
          </cell>
          <cell r="F339" t="str">
            <v>XXX</v>
          </cell>
          <cell r="J339" t="str">
            <v/>
          </cell>
          <cell r="L339" t="str">
            <v>J</v>
          </cell>
          <cell r="M339" t="str">
            <v>J</v>
          </cell>
          <cell r="N339">
            <v>0</v>
          </cell>
          <cell r="P339" t="str">
            <v>trenches as per  drawing, technical</v>
          </cell>
          <cell r="R339">
            <v>0</v>
          </cell>
          <cell r="S339">
            <v>0</v>
          </cell>
          <cell r="X339">
            <v>0</v>
          </cell>
          <cell r="AB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0</v>
          </cell>
          <cell r="BA339">
            <v>0</v>
          </cell>
          <cell r="BB339">
            <v>0</v>
          </cell>
          <cell r="BC339">
            <v>0</v>
          </cell>
          <cell r="BD339">
            <v>0</v>
          </cell>
          <cell r="BE339">
            <v>0</v>
          </cell>
          <cell r="BF339">
            <v>0</v>
          </cell>
          <cell r="BG339">
            <v>0</v>
          </cell>
        </row>
        <row r="340">
          <cell r="A340">
            <v>340</v>
          </cell>
          <cell r="F340" t="str">
            <v>XXX</v>
          </cell>
          <cell r="J340" t="str">
            <v/>
          </cell>
          <cell r="L340" t="str">
            <v>J</v>
          </cell>
          <cell r="M340" t="str">
            <v>J</v>
          </cell>
          <cell r="N340">
            <v>0</v>
          </cell>
          <cell r="P340" t="str">
            <v>specification and theapproved layout for</v>
          </cell>
          <cell r="R340">
            <v>0</v>
          </cell>
          <cell r="S340">
            <v>0</v>
          </cell>
          <cell r="X340">
            <v>0</v>
          </cell>
          <cell r="AB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row>
        <row r="341">
          <cell r="A341">
            <v>341</v>
          </cell>
          <cell r="F341" t="str">
            <v>XXX</v>
          </cell>
          <cell r="J341" t="str">
            <v/>
          </cell>
          <cell r="L341" t="str">
            <v>J</v>
          </cell>
          <cell r="M341" t="str">
            <v>J</v>
          </cell>
          <cell r="N341">
            <v>0</v>
          </cell>
          <cell r="P341" t="str">
            <v>trenches in the switchyard including road</v>
          </cell>
          <cell r="R341">
            <v>0</v>
          </cell>
          <cell r="S341">
            <v>0</v>
          </cell>
          <cell r="X341">
            <v>0</v>
          </cell>
          <cell r="AB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D341">
            <v>0</v>
          </cell>
          <cell r="BE341">
            <v>0</v>
          </cell>
          <cell r="BF341">
            <v>0</v>
          </cell>
          <cell r="BG341">
            <v>0</v>
          </cell>
        </row>
        <row r="342">
          <cell r="A342">
            <v>342</v>
          </cell>
          <cell r="F342" t="str">
            <v>XXX</v>
          </cell>
          <cell r="J342" t="str">
            <v/>
          </cell>
          <cell r="L342" t="str">
            <v>J</v>
          </cell>
          <cell r="M342" t="str">
            <v>J</v>
          </cell>
          <cell r="N342">
            <v>0</v>
          </cell>
          <cell r="P342" t="str">
            <v>crossings.</v>
          </cell>
          <cell r="R342">
            <v>0</v>
          </cell>
          <cell r="S342">
            <v>0</v>
          </cell>
          <cell r="X342">
            <v>0</v>
          </cell>
          <cell r="AB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row>
        <row r="343">
          <cell r="A343">
            <v>343</v>
          </cell>
          <cell r="F343" t="str">
            <v>XXX</v>
          </cell>
          <cell r="J343" t="str">
            <v/>
          </cell>
          <cell r="L343" t="str">
            <v>J</v>
          </cell>
          <cell r="M343" t="str">
            <v>J</v>
          </cell>
          <cell r="N343">
            <v>0</v>
          </cell>
          <cell r="R343">
            <v>0</v>
          </cell>
          <cell r="S343">
            <v>0</v>
          </cell>
          <cell r="X343">
            <v>0</v>
          </cell>
          <cell r="AB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0</v>
          </cell>
          <cell r="BA343">
            <v>0</v>
          </cell>
          <cell r="BB343">
            <v>0</v>
          </cell>
          <cell r="BC343">
            <v>0</v>
          </cell>
          <cell r="BD343">
            <v>0</v>
          </cell>
          <cell r="BE343">
            <v>0</v>
          </cell>
          <cell r="BF343">
            <v>0</v>
          </cell>
          <cell r="BG343">
            <v>0</v>
          </cell>
        </row>
        <row r="344">
          <cell r="A344">
            <v>344</v>
          </cell>
          <cell r="F344" t="str">
            <v>XXX</v>
          </cell>
          <cell r="G344" t="str">
            <v>a</v>
          </cell>
          <cell r="I344" t="str">
            <v>CIV</v>
          </cell>
          <cell r="J344" t="str">
            <v>Civil Works</v>
          </cell>
          <cell r="K344" t="str">
            <v>Gen</v>
          </cell>
          <cell r="L344" t="str">
            <v>I</v>
          </cell>
          <cell r="M344" t="str">
            <v>I</v>
          </cell>
          <cell r="N344" t="str">
            <v>I3</v>
          </cell>
          <cell r="O344" t="str">
            <v>CVLLSLP</v>
          </cell>
          <cell r="P344" t="str">
            <v>a) 132kV sub-station Teliwara</v>
          </cell>
          <cell r="Q344" t="str">
            <v>Lot</v>
          </cell>
          <cell r="R344">
            <v>0</v>
          </cell>
          <cell r="S344">
            <v>1</v>
          </cell>
          <cell r="T344">
            <v>1</v>
          </cell>
          <cell r="X344">
            <v>1</v>
          </cell>
          <cell r="Z344" t="str">
            <v>INR</v>
          </cell>
          <cell r="AA344">
            <v>1237773.8999999999</v>
          </cell>
          <cell r="AB344">
            <v>1237773.8999999999</v>
          </cell>
          <cell r="AE344">
            <v>0.05</v>
          </cell>
          <cell r="AF344">
            <v>1175885.2049999998</v>
          </cell>
          <cell r="AG344">
            <v>0</v>
          </cell>
          <cell r="AH344">
            <v>0</v>
          </cell>
          <cell r="AI344">
            <v>0</v>
          </cell>
          <cell r="AJ344">
            <v>0</v>
          </cell>
          <cell r="AK344">
            <v>0</v>
          </cell>
          <cell r="AL344">
            <v>0</v>
          </cell>
          <cell r="AM344">
            <v>0</v>
          </cell>
          <cell r="AN344">
            <v>0</v>
          </cell>
          <cell r="AO344">
            <v>0</v>
          </cell>
          <cell r="AP344">
            <v>0</v>
          </cell>
          <cell r="AQ344">
            <v>1175885.2049999998</v>
          </cell>
          <cell r="AR344">
            <v>1175885.2049999998</v>
          </cell>
          <cell r="AS344">
            <v>0.55340343110127288</v>
          </cell>
          <cell r="AT344">
            <v>650739</v>
          </cell>
          <cell r="AU344">
            <v>27114.125</v>
          </cell>
          <cell r="AV344">
            <v>0</v>
          </cell>
          <cell r="AW344">
            <v>677853.125</v>
          </cell>
          <cell r="AX344">
            <v>677853.125</v>
          </cell>
          <cell r="AY344">
            <v>0</v>
          </cell>
          <cell r="AZ344">
            <v>0</v>
          </cell>
          <cell r="BA344">
            <v>0</v>
          </cell>
          <cell r="BB344">
            <v>0</v>
          </cell>
          <cell r="BC344">
            <v>0</v>
          </cell>
          <cell r="BD344">
            <v>0</v>
          </cell>
          <cell r="BE344">
            <v>0</v>
          </cell>
          <cell r="BF344">
            <v>0</v>
          </cell>
          <cell r="BG344">
            <v>0</v>
          </cell>
        </row>
        <row r="345">
          <cell r="A345">
            <v>345</v>
          </cell>
          <cell r="F345" t="str">
            <v>XXX</v>
          </cell>
          <cell r="G345" t="str">
            <v>b</v>
          </cell>
          <cell r="I345" t="str">
            <v>CIV</v>
          </cell>
          <cell r="J345" t="str">
            <v>Civil Works</v>
          </cell>
          <cell r="K345" t="str">
            <v>Gen</v>
          </cell>
          <cell r="L345" t="str">
            <v>I</v>
          </cell>
          <cell r="M345" t="str">
            <v>I</v>
          </cell>
          <cell r="N345" t="str">
            <v>I3</v>
          </cell>
          <cell r="O345" t="str">
            <v>CVLLSLP</v>
          </cell>
          <cell r="P345" t="str">
            <v>b) 132kV sub-station Bhattukalan</v>
          </cell>
          <cell r="Q345" t="str">
            <v>Lot</v>
          </cell>
          <cell r="R345">
            <v>0</v>
          </cell>
          <cell r="S345">
            <v>1</v>
          </cell>
          <cell r="T345">
            <v>1</v>
          </cell>
          <cell r="X345">
            <v>1</v>
          </cell>
          <cell r="Z345" t="str">
            <v>INR</v>
          </cell>
          <cell r="AA345">
            <v>1044599.97</v>
          </cell>
          <cell r="AB345">
            <v>1044599.97</v>
          </cell>
          <cell r="AE345">
            <v>0.05</v>
          </cell>
          <cell r="AF345">
            <v>992369.97149999999</v>
          </cell>
          <cell r="AG345">
            <v>0</v>
          </cell>
          <cell r="AH345">
            <v>0</v>
          </cell>
          <cell r="AI345">
            <v>0</v>
          </cell>
          <cell r="AJ345">
            <v>0</v>
          </cell>
          <cell r="AK345">
            <v>0</v>
          </cell>
          <cell r="AL345">
            <v>0</v>
          </cell>
          <cell r="AM345">
            <v>0</v>
          </cell>
          <cell r="AN345">
            <v>0</v>
          </cell>
          <cell r="AO345">
            <v>0</v>
          </cell>
          <cell r="AP345">
            <v>0</v>
          </cell>
          <cell r="AQ345">
            <v>992369.97149999999</v>
          </cell>
          <cell r="AR345">
            <v>992369.97149999999</v>
          </cell>
          <cell r="AS345">
            <v>0.55340343110127288</v>
          </cell>
          <cell r="AT345">
            <v>549181</v>
          </cell>
          <cell r="AU345">
            <v>22882.541666666744</v>
          </cell>
          <cell r="AV345">
            <v>0</v>
          </cell>
          <cell r="AW345">
            <v>572063.54166666674</v>
          </cell>
          <cell r="AX345">
            <v>572063.54166666674</v>
          </cell>
          <cell r="AY345">
            <v>0</v>
          </cell>
          <cell r="AZ345">
            <v>0</v>
          </cell>
          <cell r="BA345">
            <v>0</v>
          </cell>
          <cell r="BB345">
            <v>0</v>
          </cell>
          <cell r="BC345">
            <v>0</v>
          </cell>
          <cell r="BD345">
            <v>0</v>
          </cell>
          <cell r="BE345">
            <v>0</v>
          </cell>
          <cell r="BF345">
            <v>0</v>
          </cell>
          <cell r="BG345">
            <v>0</v>
          </cell>
        </row>
        <row r="346">
          <cell r="A346">
            <v>346</v>
          </cell>
          <cell r="F346" t="str">
            <v>XXX</v>
          </cell>
          <cell r="G346" t="str">
            <v>c</v>
          </cell>
          <cell r="I346" t="str">
            <v>CIV</v>
          </cell>
          <cell r="J346" t="str">
            <v>Civil Works</v>
          </cell>
          <cell r="K346" t="str">
            <v>Gen</v>
          </cell>
          <cell r="L346" t="str">
            <v>I</v>
          </cell>
          <cell r="M346" t="str">
            <v>I</v>
          </cell>
          <cell r="N346" t="str">
            <v>I3</v>
          </cell>
          <cell r="O346" t="str">
            <v>CVLLSLP</v>
          </cell>
          <cell r="P346" t="str">
            <v>c) 132kV sub-station Barwala</v>
          </cell>
          <cell r="Q346" t="str">
            <v>Lot</v>
          </cell>
          <cell r="R346">
            <v>0</v>
          </cell>
          <cell r="S346">
            <v>1</v>
          </cell>
          <cell r="T346">
            <v>1</v>
          </cell>
          <cell r="X346">
            <v>1</v>
          </cell>
          <cell r="Z346" t="str">
            <v>INR</v>
          </cell>
          <cell r="AA346">
            <v>799029.41</v>
          </cell>
          <cell r="AB346">
            <v>799029.41</v>
          </cell>
          <cell r="AE346">
            <v>0.05</v>
          </cell>
          <cell r="AF346">
            <v>759077.93949999998</v>
          </cell>
          <cell r="AG346">
            <v>0</v>
          </cell>
          <cell r="AH346">
            <v>0</v>
          </cell>
          <cell r="AI346">
            <v>0</v>
          </cell>
          <cell r="AJ346">
            <v>0</v>
          </cell>
          <cell r="AK346">
            <v>0</v>
          </cell>
          <cell r="AL346">
            <v>0</v>
          </cell>
          <cell r="AM346">
            <v>0</v>
          </cell>
          <cell r="AN346">
            <v>0</v>
          </cell>
          <cell r="AO346">
            <v>0</v>
          </cell>
          <cell r="AP346">
            <v>0</v>
          </cell>
          <cell r="AQ346">
            <v>759077.93949999998</v>
          </cell>
          <cell r="AR346">
            <v>759077.93949999998</v>
          </cell>
          <cell r="AS346">
            <v>0.55340343110127288</v>
          </cell>
          <cell r="AT346">
            <v>420076</v>
          </cell>
          <cell r="AU346">
            <v>17503.166666666686</v>
          </cell>
          <cell r="AV346">
            <v>0</v>
          </cell>
          <cell r="AW346">
            <v>437579.16666666669</v>
          </cell>
          <cell r="AX346">
            <v>437579.16666666669</v>
          </cell>
          <cell r="AY346">
            <v>0</v>
          </cell>
          <cell r="AZ346">
            <v>0</v>
          </cell>
          <cell r="BA346">
            <v>0</v>
          </cell>
          <cell r="BB346">
            <v>0</v>
          </cell>
          <cell r="BC346">
            <v>0</v>
          </cell>
          <cell r="BD346">
            <v>0</v>
          </cell>
          <cell r="BE346">
            <v>0</v>
          </cell>
          <cell r="BF346">
            <v>0</v>
          </cell>
          <cell r="BG346">
            <v>0</v>
          </cell>
        </row>
        <row r="347">
          <cell r="A347">
            <v>347</v>
          </cell>
          <cell r="F347" t="str">
            <v>XXX</v>
          </cell>
          <cell r="J347" t="str">
            <v/>
          </cell>
          <cell r="L347" t="str">
            <v>J</v>
          </cell>
          <cell r="M347" t="str">
            <v>J</v>
          </cell>
          <cell r="N347">
            <v>0</v>
          </cell>
          <cell r="R347">
            <v>0</v>
          </cell>
          <cell r="S347">
            <v>0</v>
          </cell>
          <cell r="X347">
            <v>0</v>
          </cell>
          <cell r="AB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0</v>
          </cell>
          <cell r="BG347">
            <v>0</v>
          </cell>
        </row>
        <row r="348">
          <cell r="A348">
            <v>348</v>
          </cell>
          <cell r="F348" t="str">
            <v>XXX</v>
          </cell>
          <cell r="G348" t="str">
            <v>5</v>
          </cell>
          <cell r="J348" t="str">
            <v/>
          </cell>
          <cell r="L348" t="str">
            <v>J</v>
          </cell>
          <cell r="M348" t="str">
            <v>J</v>
          </cell>
          <cell r="N348">
            <v>0</v>
          </cell>
          <cell r="P348" t="str">
            <v>CAPACITOR BANK FOUNDATIONS</v>
          </cell>
          <cell r="R348">
            <v>0</v>
          </cell>
          <cell r="S348">
            <v>0</v>
          </cell>
          <cell r="X348">
            <v>0</v>
          </cell>
          <cell r="AB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row>
        <row r="349">
          <cell r="A349">
            <v>349</v>
          </cell>
          <cell r="F349" t="str">
            <v>XXX</v>
          </cell>
          <cell r="J349" t="str">
            <v/>
          </cell>
          <cell r="L349" t="str">
            <v>J</v>
          </cell>
          <cell r="M349" t="str">
            <v>J</v>
          </cell>
          <cell r="N349">
            <v>0</v>
          </cell>
          <cell r="R349">
            <v>0</v>
          </cell>
          <cell r="S349">
            <v>0</v>
          </cell>
          <cell r="X349">
            <v>0</v>
          </cell>
          <cell r="AB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cell r="AU349">
            <v>0</v>
          </cell>
          <cell r="AV349">
            <v>0</v>
          </cell>
          <cell r="AW349">
            <v>0</v>
          </cell>
          <cell r="AX349">
            <v>0</v>
          </cell>
          <cell r="AY349">
            <v>0</v>
          </cell>
          <cell r="AZ349">
            <v>0</v>
          </cell>
          <cell r="BA349">
            <v>0</v>
          </cell>
          <cell r="BB349">
            <v>0</v>
          </cell>
          <cell r="BC349">
            <v>0</v>
          </cell>
          <cell r="BD349">
            <v>0</v>
          </cell>
          <cell r="BE349">
            <v>0</v>
          </cell>
          <cell r="BF349">
            <v>0</v>
          </cell>
          <cell r="BG349">
            <v>0</v>
          </cell>
        </row>
        <row r="350">
          <cell r="A350">
            <v>350</v>
          </cell>
          <cell r="F350" t="str">
            <v>XXX</v>
          </cell>
          <cell r="J350" t="str">
            <v/>
          </cell>
          <cell r="L350" t="str">
            <v>J</v>
          </cell>
          <cell r="M350" t="str">
            <v>J</v>
          </cell>
          <cell r="N350">
            <v>0</v>
          </cell>
          <cell r="P350" t="str">
            <v>Design, Engineering, supply of labour,</v>
          </cell>
          <cell r="R350">
            <v>0</v>
          </cell>
          <cell r="S350">
            <v>0</v>
          </cell>
          <cell r="X350">
            <v>0</v>
          </cell>
          <cell r="AB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0</v>
          </cell>
          <cell r="BF350">
            <v>0</v>
          </cell>
          <cell r="BG350">
            <v>0</v>
          </cell>
        </row>
        <row r="351">
          <cell r="A351">
            <v>351</v>
          </cell>
          <cell r="F351" t="str">
            <v>XXX</v>
          </cell>
          <cell r="J351" t="str">
            <v/>
          </cell>
          <cell r="L351" t="str">
            <v>J</v>
          </cell>
          <cell r="M351" t="str">
            <v>J</v>
          </cell>
          <cell r="N351">
            <v>0</v>
          </cell>
          <cell r="P351" t="str">
            <v>material, equipments and construction of</v>
          </cell>
          <cell r="R351">
            <v>0</v>
          </cell>
          <cell r="S351">
            <v>0</v>
          </cell>
          <cell r="X351">
            <v>0</v>
          </cell>
          <cell r="AB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row>
        <row r="352">
          <cell r="A352">
            <v>352</v>
          </cell>
          <cell r="F352" t="str">
            <v>XXX</v>
          </cell>
          <cell r="J352" t="str">
            <v/>
          </cell>
          <cell r="L352" t="str">
            <v>J</v>
          </cell>
          <cell r="M352" t="str">
            <v>J</v>
          </cell>
          <cell r="N352">
            <v>0</v>
          </cell>
          <cell r="P352" t="str">
            <v>foundations for capacitor bank complete</v>
          </cell>
          <cell r="R352">
            <v>0</v>
          </cell>
          <cell r="S352">
            <v>0</v>
          </cell>
          <cell r="X352">
            <v>0</v>
          </cell>
          <cell r="AB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cell r="AU352">
            <v>0</v>
          </cell>
          <cell r="AV352">
            <v>0</v>
          </cell>
          <cell r="AW352">
            <v>0</v>
          </cell>
          <cell r="AX352">
            <v>0</v>
          </cell>
          <cell r="AY352">
            <v>0</v>
          </cell>
          <cell r="AZ352">
            <v>0</v>
          </cell>
          <cell r="BA352">
            <v>0</v>
          </cell>
          <cell r="BB352">
            <v>0</v>
          </cell>
          <cell r="BC352">
            <v>0</v>
          </cell>
          <cell r="BD352">
            <v>0</v>
          </cell>
          <cell r="BE352">
            <v>0</v>
          </cell>
          <cell r="BF352">
            <v>0</v>
          </cell>
          <cell r="BG352">
            <v>0</v>
          </cell>
        </row>
        <row r="353">
          <cell r="A353">
            <v>353</v>
          </cell>
          <cell r="F353" t="str">
            <v>XXX</v>
          </cell>
          <cell r="J353" t="str">
            <v/>
          </cell>
          <cell r="L353" t="str">
            <v>J</v>
          </cell>
          <cell r="M353" t="str">
            <v>J</v>
          </cell>
          <cell r="N353">
            <v>0</v>
          </cell>
          <cell r="P353" t="str">
            <v>including other associated works, RCC,</v>
          </cell>
          <cell r="R353">
            <v>0</v>
          </cell>
          <cell r="S353">
            <v>0</v>
          </cell>
          <cell r="X353">
            <v>0</v>
          </cell>
          <cell r="AB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cell r="AU353">
            <v>0</v>
          </cell>
          <cell r="AV353">
            <v>0</v>
          </cell>
          <cell r="AW353">
            <v>0</v>
          </cell>
          <cell r="AX353">
            <v>0</v>
          </cell>
          <cell r="AY353">
            <v>0</v>
          </cell>
          <cell r="AZ353">
            <v>0</v>
          </cell>
          <cell r="BA353">
            <v>0</v>
          </cell>
          <cell r="BB353">
            <v>0</v>
          </cell>
          <cell r="BC353">
            <v>0</v>
          </cell>
          <cell r="BD353">
            <v>0</v>
          </cell>
          <cell r="BE353">
            <v>0</v>
          </cell>
          <cell r="BF353">
            <v>0</v>
          </cell>
          <cell r="BG353">
            <v>0</v>
          </cell>
        </row>
        <row r="354">
          <cell r="A354">
            <v>354</v>
          </cell>
          <cell r="F354" t="str">
            <v>XXX</v>
          </cell>
          <cell r="J354" t="str">
            <v/>
          </cell>
          <cell r="L354" t="str">
            <v>J</v>
          </cell>
          <cell r="M354" t="str">
            <v>J</v>
          </cell>
          <cell r="N354">
            <v>0</v>
          </cell>
          <cell r="P354" t="str">
            <v>PCC, other items not  mentioned herein but</v>
          </cell>
          <cell r="R354">
            <v>0</v>
          </cell>
          <cell r="S354">
            <v>0</v>
          </cell>
          <cell r="X354">
            <v>0</v>
          </cell>
          <cell r="AB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v>0</v>
          </cell>
        </row>
        <row r="355">
          <cell r="A355">
            <v>355</v>
          </cell>
          <cell r="F355" t="str">
            <v>XXX</v>
          </cell>
          <cell r="J355" t="str">
            <v/>
          </cell>
          <cell r="L355" t="str">
            <v>J</v>
          </cell>
          <cell r="M355" t="str">
            <v>J</v>
          </cell>
          <cell r="N355">
            <v>0</v>
          </cell>
          <cell r="P355" t="str">
            <v>required for thecompletion of work as per</v>
          </cell>
          <cell r="R355">
            <v>0</v>
          </cell>
          <cell r="S355">
            <v>0</v>
          </cell>
          <cell r="X355">
            <v>0</v>
          </cell>
          <cell r="AB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cell r="AU355">
            <v>0</v>
          </cell>
          <cell r="AV355">
            <v>0</v>
          </cell>
          <cell r="AW355">
            <v>0</v>
          </cell>
          <cell r="AX355">
            <v>0</v>
          </cell>
          <cell r="AY355">
            <v>0</v>
          </cell>
          <cell r="AZ355">
            <v>0</v>
          </cell>
          <cell r="BA355">
            <v>0</v>
          </cell>
          <cell r="BB355">
            <v>0</v>
          </cell>
          <cell r="BC355">
            <v>0</v>
          </cell>
          <cell r="BD355">
            <v>0</v>
          </cell>
          <cell r="BE355">
            <v>0</v>
          </cell>
          <cell r="BF355">
            <v>0</v>
          </cell>
          <cell r="BG355">
            <v>0</v>
          </cell>
        </row>
        <row r="356">
          <cell r="A356">
            <v>356</v>
          </cell>
          <cell r="F356" t="str">
            <v>XXX</v>
          </cell>
          <cell r="J356" t="str">
            <v/>
          </cell>
          <cell r="L356" t="str">
            <v>J</v>
          </cell>
          <cell r="M356" t="str">
            <v>J</v>
          </cell>
          <cell r="N356">
            <v>0</v>
          </cell>
          <cell r="P356" t="str">
            <v>technical specifications.</v>
          </cell>
          <cell r="R356">
            <v>0</v>
          </cell>
          <cell r="S356">
            <v>0</v>
          </cell>
          <cell r="X356">
            <v>0</v>
          </cell>
          <cell r="AB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v>0</v>
          </cell>
          <cell r="BD356">
            <v>0</v>
          </cell>
          <cell r="BE356">
            <v>0</v>
          </cell>
          <cell r="BF356">
            <v>0</v>
          </cell>
          <cell r="BG356">
            <v>0</v>
          </cell>
        </row>
        <row r="357">
          <cell r="A357">
            <v>357</v>
          </cell>
          <cell r="F357" t="str">
            <v>XXX</v>
          </cell>
          <cell r="J357" t="str">
            <v/>
          </cell>
          <cell r="L357" t="str">
            <v>J</v>
          </cell>
          <cell r="M357" t="str">
            <v>J</v>
          </cell>
          <cell r="N357">
            <v>0</v>
          </cell>
          <cell r="R357">
            <v>0</v>
          </cell>
          <cell r="S357">
            <v>0</v>
          </cell>
          <cell r="X357">
            <v>0</v>
          </cell>
          <cell r="AB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0</v>
          </cell>
          <cell r="BF357">
            <v>0</v>
          </cell>
          <cell r="BG357">
            <v>0</v>
          </cell>
        </row>
        <row r="358">
          <cell r="A358">
            <v>358</v>
          </cell>
          <cell r="F358" t="str">
            <v>XXX</v>
          </cell>
          <cell r="G358" t="str">
            <v>a)</v>
          </cell>
          <cell r="I358" t="str">
            <v>CIV</v>
          </cell>
          <cell r="J358" t="str">
            <v>Civil Works</v>
          </cell>
          <cell r="K358" t="str">
            <v>Gen</v>
          </cell>
          <cell r="L358" t="str">
            <v>I</v>
          </cell>
          <cell r="M358" t="str">
            <v>I</v>
          </cell>
          <cell r="N358" t="str">
            <v>I2</v>
          </cell>
          <cell r="O358" t="str">
            <v>CVLLSEP</v>
          </cell>
          <cell r="P358" t="str">
            <v>2X2.268 MVAR 11kV rating capacitor bank along with</v>
          </cell>
          <cell r="Q358" t="str">
            <v>No</v>
          </cell>
          <cell r="R358">
            <v>0</v>
          </cell>
          <cell r="S358">
            <v>3</v>
          </cell>
          <cell r="T358">
            <v>3</v>
          </cell>
          <cell r="X358">
            <v>3</v>
          </cell>
          <cell r="Z358" t="str">
            <v>INR</v>
          </cell>
          <cell r="AA358">
            <v>51150</v>
          </cell>
          <cell r="AB358">
            <v>51150</v>
          </cell>
          <cell r="AE358">
            <v>0.05</v>
          </cell>
          <cell r="AF358">
            <v>48592.5</v>
          </cell>
          <cell r="AG358">
            <v>0</v>
          </cell>
          <cell r="AH358">
            <v>0</v>
          </cell>
          <cell r="AI358">
            <v>0</v>
          </cell>
          <cell r="AJ358">
            <v>0</v>
          </cell>
          <cell r="AK358">
            <v>0</v>
          </cell>
          <cell r="AL358">
            <v>0</v>
          </cell>
          <cell r="AM358">
            <v>0</v>
          </cell>
          <cell r="AN358">
            <v>0</v>
          </cell>
          <cell r="AO358">
            <v>0</v>
          </cell>
          <cell r="AP358">
            <v>0</v>
          </cell>
          <cell r="AQ358">
            <v>48592.5</v>
          </cell>
          <cell r="AR358">
            <v>145777.5</v>
          </cell>
          <cell r="AS358">
            <v>1.321003963011889</v>
          </cell>
          <cell r="AT358">
            <v>192573</v>
          </cell>
          <cell r="AU358">
            <v>8023.875</v>
          </cell>
          <cell r="AV358">
            <v>0</v>
          </cell>
          <cell r="AW358">
            <v>200596.875</v>
          </cell>
          <cell r="AX358">
            <v>200596.875</v>
          </cell>
          <cell r="AY358">
            <v>0</v>
          </cell>
          <cell r="AZ358">
            <v>0</v>
          </cell>
          <cell r="BA358">
            <v>0</v>
          </cell>
          <cell r="BB358">
            <v>0</v>
          </cell>
          <cell r="BC358">
            <v>0</v>
          </cell>
          <cell r="BD358">
            <v>0</v>
          </cell>
          <cell r="BE358">
            <v>0</v>
          </cell>
          <cell r="BF358">
            <v>0</v>
          </cell>
          <cell r="BG358">
            <v>0</v>
          </cell>
        </row>
        <row r="359">
          <cell r="A359">
            <v>359</v>
          </cell>
          <cell r="F359" t="str">
            <v>XXX</v>
          </cell>
          <cell r="P359" t="str">
            <v>RVT and L&amp;E switch</v>
          </cell>
          <cell r="R359">
            <v>0</v>
          </cell>
          <cell r="S359">
            <v>0</v>
          </cell>
          <cell r="X359">
            <v>0</v>
          </cell>
          <cell r="AB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D359">
            <v>0</v>
          </cell>
          <cell r="BE359">
            <v>0</v>
          </cell>
          <cell r="BF359">
            <v>0</v>
          </cell>
          <cell r="BG359">
            <v>0</v>
          </cell>
        </row>
        <row r="360">
          <cell r="A360">
            <v>360</v>
          </cell>
          <cell r="F360" t="str">
            <v>XXX</v>
          </cell>
          <cell r="G360" t="str">
            <v>b)</v>
          </cell>
          <cell r="I360" t="str">
            <v>CIV</v>
          </cell>
          <cell r="J360" t="str">
            <v>Civil Works</v>
          </cell>
          <cell r="K360" t="str">
            <v>Gen</v>
          </cell>
          <cell r="L360" t="str">
            <v>I</v>
          </cell>
          <cell r="M360" t="str">
            <v>I</v>
          </cell>
          <cell r="N360" t="str">
            <v>I2</v>
          </cell>
          <cell r="O360" t="str">
            <v>CVLLSEP</v>
          </cell>
          <cell r="P360" t="str">
            <v>5.43 MVAR 33 kV rating capacitor bank with allied</v>
          </cell>
          <cell r="Q360" t="str">
            <v>No</v>
          </cell>
          <cell r="R360">
            <v>0</v>
          </cell>
          <cell r="S360">
            <v>3</v>
          </cell>
          <cell r="T360">
            <v>3</v>
          </cell>
          <cell r="X360">
            <v>3</v>
          </cell>
          <cell r="Z360" t="str">
            <v>INR</v>
          </cell>
          <cell r="AA360">
            <v>51150</v>
          </cell>
          <cell r="AB360">
            <v>51150</v>
          </cell>
          <cell r="AE360">
            <v>0.05</v>
          </cell>
          <cell r="AF360">
            <v>48592.5</v>
          </cell>
          <cell r="AG360">
            <v>0</v>
          </cell>
          <cell r="AH360">
            <v>0</v>
          </cell>
          <cell r="AI360">
            <v>0</v>
          </cell>
          <cell r="AJ360">
            <v>0</v>
          </cell>
          <cell r="AK360">
            <v>0</v>
          </cell>
          <cell r="AL360">
            <v>0</v>
          </cell>
          <cell r="AM360">
            <v>0</v>
          </cell>
          <cell r="AN360">
            <v>0</v>
          </cell>
          <cell r="AO360">
            <v>0</v>
          </cell>
          <cell r="AP360">
            <v>0</v>
          </cell>
          <cell r="AQ360">
            <v>48592.5</v>
          </cell>
          <cell r="AR360">
            <v>145777.5</v>
          </cell>
          <cell r="AS360">
            <v>1.321003963011889</v>
          </cell>
          <cell r="AT360">
            <v>192573</v>
          </cell>
          <cell r="AU360">
            <v>8023.875</v>
          </cell>
          <cell r="AV360">
            <v>0</v>
          </cell>
          <cell r="AW360">
            <v>200596.875</v>
          </cell>
          <cell r="AX360">
            <v>200596.875</v>
          </cell>
          <cell r="AY360">
            <v>0</v>
          </cell>
          <cell r="AZ360">
            <v>0</v>
          </cell>
          <cell r="BA360">
            <v>0</v>
          </cell>
          <cell r="BB360">
            <v>0</v>
          </cell>
          <cell r="BC360">
            <v>0</v>
          </cell>
          <cell r="BD360">
            <v>0</v>
          </cell>
          <cell r="BE360">
            <v>0</v>
          </cell>
          <cell r="BF360">
            <v>0</v>
          </cell>
          <cell r="BG360">
            <v>0</v>
          </cell>
        </row>
        <row r="361">
          <cell r="A361">
            <v>361</v>
          </cell>
          <cell r="F361" t="str">
            <v>XXX</v>
          </cell>
          <cell r="J361" t="str">
            <v/>
          </cell>
          <cell r="L361" t="str">
            <v>J</v>
          </cell>
          <cell r="M361" t="str">
            <v>J</v>
          </cell>
          <cell r="N361">
            <v>0</v>
          </cell>
          <cell r="P361" t="str">
            <v>equipment</v>
          </cell>
          <cell r="R361">
            <v>0</v>
          </cell>
          <cell r="S361">
            <v>0</v>
          </cell>
          <cell r="X361">
            <v>0</v>
          </cell>
          <cell r="AB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cell r="AU361">
            <v>0</v>
          </cell>
          <cell r="AV361">
            <v>0</v>
          </cell>
          <cell r="AW361">
            <v>0</v>
          </cell>
          <cell r="AX361">
            <v>0</v>
          </cell>
          <cell r="AY361">
            <v>0</v>
          </cell>
          <cell r="AZ361">
            <v>0</v>
          </cell>
          <cell r="BA361">
            <v>0</v>
          </cell>
          <cell r="BB361">
            <v>0</v>
          </cell>
          <cell r="BC361">
            <v>0</v>
          </cell>
          <cell r="BD361">
            <v>0</v>
          </cell>
          <cell r="BE361">
            <v>0</v>
          </cell>
          <cell r="BF361">
            <v>0</v>
          </cell>
          <cell r="BG361">
            <v>0</v>
          </cell>
        </row>
        <row r="362">
          <cell r="A362">
            <v>362</v>
          </cell>
          <cell r="F362" t="str">
            <v>XXX</v>
          </cell>
          <cell r="J362" t="str">
            <v/>
          </cell>
          <cell r="L362" t="str">
            <v>J</v>
          </cell>
          <cell r="M362" t="str">
            <v>J</v>
          </cell>
          <cell r="N362">
            <v>0</v>
          </cell>
          <cell r="R362">
            <v>0</v>
          </cell>
          <cell r="S362">
            <v>0</v>
          </cell>
          <cell r="X362">
            <v>0</v>
          </cell>
          <cell r="AB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v>
          </cell>
          <cell r="AZ362">
            <v>0</v>
          </cell>
          <cell r="BA362">
            <v>0</v>
          </cell>
          <cell r="BB362">
            <v>0</v>
          </cell>
          <cell r="BC362">
            <v>0</v>
          </cell>
          <cell r="BD362">
            <v>0</v>
          </cell>
          <cell r="BE362">
            <v>0</v>
          </cell>
          <cell r="BF362">
            <v>0</v>
          </cell>
          <cell r="BG362">
            <v>0</v>
          </cell>
        </row>
        <row r="363">
          <cell r="A363">
            <v>363</v>
          </cell>
          <cell r="F363" t="str">
            <v>XXX</v>
          </cell>
          <cell r="G363" t="str">
            <v>6</v>
          </cell>
          <cell r="J363" t="str">
            <v/>
          </cell>
          <cell r="L363" t="str">
            <v>J</v>
          </cell>
          <cell r="M363" t="str">
            <v>J</v>
          </cell>
          <cell r="N363">
            <v>0</v>
          </cell>
          <cell r="P363" t="str">
            <v>SITE SURFACING</v>
          </cell>
          <cell r="R363">
            <v>0</v>
          </cell>
          <cell r="S363">
            <v>0</v>
          </cell>
          <cell r="X363">
            <v>0</v>
          </cell>
          <cell r="AB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0</v>
          </cell>
          <cell r="BB363">
            <v>0</v>
          </cell>
          <cell r="BC363">
            <v>0</v>
          </cell>
          <cell r="BD363">
            <v>0</v>
          </cell>
          <cell r="BE363">
            <v>0</v>
          </cell>
          <cell r="BF363">
            <v>0</v>
          </cell>
          <cell r="BG363">
            <v>0</v>
          </cell>
        </row>
        <row r="364">
          <cell r="A364">
            <v>364</v>
          </cell>
          <cell r="F364" t="str">
            <v>XXX</v>
          </cell>
          <cell r="J364" t="str">
            <v/>
          </cell>
          <cell r="L364" t="str">
            <v>J</v>
          </cell>
          <cell r="M364" t="str">
            <v>J</v>
          </cell>
          <cell r="N364">
            <v>0</v>
          </cell>
          <cell r="R364">
            <v>0</v>
          </cell>
          <cell r="S364">
            <v>0</v>
          </cell>
          <cell r="X364">
            <v>0</v>
          </cell>
          <cell r="AB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0</v>
          </cell>
          <cell r="AY364">
            <v>0</v>
          </cell>
          <cell r="AZ364">
            <v>0</v>
          </cell>
          <cell r="BA364">
            <v>0</v>
          </cell>
          <cell r="BB364">
            <v>0</v>
          </cell>
          <cell r="BC364">
            <v>0</v>
          </cell>
          <cell r="BD364">
            <v>0</v>
          </cell>
          <cell r="BE364">
            <v>0</v>
          </cell>
          <cell r="BF364">
            <v>0</v>
          </cell>
          <cell r="BG364">
            <v>0</v>
          </cell>
        </row>
        <row r="365">
          <cell r="A365">
            <v>365</v>
          </cell>
          <cell r="F365" t="str">
            <v>XXX</v>
          </cell>
          <cell r="J365" t="str">
            <v/>
          </cell>
          <cell r="L365" t="str">
            <v>J</v>
          </cell>
          <cell r="M365" t="str">
            <v>J</v>
          </cell>
          <cell r="N365">
            <v>0</v>
          </cell>
          <cell r="P365" t="str">
            <v>Providing, supplying and laying two layers of</v>
          </cell>
          <cell r="R365">
            <v>0</v>
          </cell>
          <cell r="S365">
            <v>0</v>
          </cell>
          <cell r="X365">
            <v>0</v>
          </cell>
          <cell r="AB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0</v>
          </cell>
          <cell r="BD365">
            <v>0</v>
          </cell>
          <cell r="BE365">
            <v>0</v>
          </cell>
          <cell r="BF365">
            <v>0</v>
          </cell>
          <cell r="BG365">
            <v>0</v>
          </cell>
        </row>
        <row r="366">
          <cell r="A366">
            <v>366</v>
          </cell>
          <cell r="F366" t="str">
            <v>XXX</v>
          </cell>
          <cell r="J366" t="str">
            <v/>
          </cell>
          <cell r="L366" t="str">
            <v>J</v>
          </cell>
          <cell r="M366" t="str">
            <v>J</v>
          </cell>
          <cell r="N366">
            <v>0</v>
          </cell>
          <cell r="P366" t="str">
            <v>uncrushed/crushed/broken stone pebbles</v>
          </cell>
          <cell r="R366">
            <v>0</v>
          </cell>
          <cell r="S366">
            <v>0</v>
          </cell>
          <cell r="X366">
            <v>0</v>
          </cell>
          <cell r="AB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cell r="BG366">
            <v>0</v>
          </cell>
        </row>
        <row r="367">
          <cell r="A367">
            <v>367</v>
          </cell>
          <cell r="F367" t="str">
            <v>XXX</v>
          </cell>
          <cell r="J367" t="str">
            <v/>
          </cell>
          <cell r="L367" t="str">
            <v>J</v>
          </cell>
          <cell r="M367" t="str">
            <v>J</v>
          </cell>
          <cell r="N367">
            <v>0</v>
          </cell>
          <cell r="P367" t="str">
            <v>gravel fill, the first layer after compaction</v>
          </cell>
          <cell r="R367">
            <v>0</v>
          </cell>
          <cell r="S367">
            <v>0</v>
          </cell>
          <cell r="X367">
            <v>0</v>
          </cell>
          <cell r="AB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F367">
            <v>0</v>
          </cell>
          <cell r="BG367">
            <v>0</v>
          </cell>
        </row>
        <row r="368">
          <cell r="A368">
            <v>368</v>
          </cell>
          <cell r="F368" t="str">
            <v>XXX</v>
          </cell>
          <cell r="J368" t="str">
            <v/>
          </cell>
          <cell r="L368" t="str">
            <v>J</v>
          </cell>
          <cell r="M368" t="str">
            <v>J</v>
          </cell>
          <cell r="N368">
            <v>0</v>
          </cell>
          <cell r="P368" t="str">
            <v>shall make minimum 50 mm thickness</v>
          </cell>
          <cell r="R368">
            <v>0</v>
          </cell>
          <cell r="S368">
            <v>0</v>
          </cell>
          <cell r="X368">
            <v>0</v>
          </cell>
          <cell r="AB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0</v>
          </cell>
          <cell r="BG368">
            <v>0</v>
          </cell>
        </row>
        <row r="369">
          <cell r="A369">
            <v>369</v>
          </cell>
          <cell r="F369" t="str">
            <v>XXX</v>
          </cell>
          <cell r="J369" t="str">
            <v/>
          </cell>
          <cell r="L369" t="str">
            <v>J</v>
          </cell>
          <cell r="M369" t="str">
            <v>J</v>
          </cell>
          <cell r="N369">
            <v>0</v>
          </cell>
          <cell r="P369" t="str">
            <v>course/layer of  20 mm  nominal size,</v>
          </cell>
          <cell r="R369">
            <v>0</v>
          </cell>
          <cell r="S369">
            <v>0</v>
          </cell>
          <cell r="X369">
            <v>0</v>
          </cell>
          <cell r="AB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A369">
            <v>0</v>
          </cell>
          <cell r="BB369">
            <v>0</v>
          </cell>
          <cell r="BC369">
            <v>0</v>
          </cell>
          <cell r="BD369">
            <v>0</v>
          </cell>
          <cell r="BE369">
            <v>0</v>
          </cell>
          <cell r="BF369">
            <v>0</v>
          </cell>
          <cell r="BG369">
            <v>0</v>
          </cell>
        </row>
        <row r="370">
          <cell r="A370">
            <v>370</v>
          </cell>
          <cell r="F370" t="str">
            <v>XXX</v>
          </cell>
          <cell r="J370" t="str">
            <v/>
          </cell>
          <cell r="L370" t="str">
            <v>J</v>
          </cell>
          <cell r="M370" t="str">
            <v>J</v>
          </cell>
          <cell r="N370">
            <v>0</v>
          </cell>
          <cell r="P370" t="str">
            <v>including dressing, rolling &amp; compacting</v>
          </cell>
          <cell r="R370">
            <v>0</v>
          </cell>
          <cell r="S370">
            <v>0</v>
          </cell>
          <cell r="X370">
            <v>0</v>
          </cell>
          <cell r="AB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cell r="AU370">
            <v>0</v>
          </cell>
          <cell r="AV370">
            <v>0</v>
          </cell>
          <cell r="AW370">
            <v>0</v>
          </cell>
          <cell r="AX370">
            <v>0</v>
          </cell>
          <cell r="AY370">
            <v>0</v>
          </cell>
          <cell r="AZ370">
            <v>0</v>
          </cell>
          <cell r="BA370">
            <v>0</v>
          </cell>
          <cell r="BB370">
            <v>0</v>
          </cell>
          <cell r="BC370">
            <v>0</v>
          </cell>
          <cell r="BD370">
            <v>0</v>
          </cell>
          <cell r="BE370">
            <v>0</v>
          </cell>
          <cell r="BF370">
            <v>0</v>
          </cell>
          <cell r="BG370">
            <v>0</v>
          </cell>
        </row>
        <row r="371">
          <cell r="A371">
            <v>371</v>
          </cell>
          <cell r="F371" t="str">
            <v>XXX</v>
          </cell>
          <cell r="J371" t="str">
            <v/>
          </cell>
          <cell r="L371" t="str">
            <v>J</v>
          </cell>
          <cell r="M371" t="str">
            <v>J</v>
          </cell>
          <cell r="N371">
            <v>0</v>
          </cell>
          <cell r="P371" t="str">
            <v>complete as per specifications. Electrical</v>
          </cell>
          <cell r="R371">
            <v>0</v>
          </cell>
          <cell r="S371">
            <v>0</v>
          </cell>
          <cell r="X371">
            <v>0</v>
          </cell>
          <cell r="AB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row>
        <row r="372">
          <cell r="A372">
            <v>372</v>
          </cell>
          <cell r="F372" t="str">
            <v>XXX</v>
          </cell>
          <cell r="J372" t="str">
            <v/>
          </cell>
          <cell r="L372" t="str">
            <v>J</v>
          </cell>
          <cell r="M372" t="str">
            <v>J</v>
          </cell>
          <cell r="N372">
            <v>0</v>
          </cell>
          <cell r="P372" t="str">
            <v xml:space="preserve">layout &amp; instructions of Engineer-in-charge. </v>
          </cell>
          <cell r="R372">
            <v>0</v>
          </cell>
          <cell r="S372">
            <v>0</v>
          </cell>
          <cell r="X372">
            <v>0</v>
          </cell>
          <cell r="AB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row>
        <row r="373">
          <cell r="A373">
            <v>373</v>
          </cell>
          <cell r="F373" t="str">
            <v>XXX</v>
          </cell>
          <cell r="J373" t="str">
            <v/>
          </cell>
          <cell r="L373" t="str">
            <v>J</v>
          </cell>
          <cell r="M373" t="str">
            <v>J</v>
          </cell>
          <cell r="N373">
            <v>0</v>
          </cell>
          <cell r="R373">
            <v>0</v>
          </cell>
          <cell r="S373">
            <v>0</v>
          </cell>
          <cell r="X373">
            <v>0</v>
          </cell>
          <cell r="AB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v>0</v>
          </cell>
          <cell r="AU373">
            <v>0</v>
          </cell>
          <cell r="AV373">
            <v>0</v>
          </cell>
          <cell r="AW373">
            <v>0</v>
          </cell>
          <cell r="AX373">
            <v>0</v>
          </cell>
          <cell r="AY373">
            <v>0</v>
          </cell>
          <cell r="AZ373">
            <v>0</v>
          </cell>
          <cell r="BA373">
            <v>0</v>
          </cell>
          <cell r="BB373">
            <v>0</v>
          </cell>
          <cell r="BC373">
            <v>0</v>
          </cell>
          <cell r="BD373">
            <v>0</v>
          </cell>
          <cell r="BE373">
            <v>0</v>
          </cell>
          <cell r="BF373">
            <v>0</v>
          </cell>
          <cell r="BG373">
            <v>0</v>
          </cell>
        </row>
        <row r="374">
          <cell r="A374">
            <v>374</v>
          </cell>
          <cell r="F374" t="str">
            <v>XXX</v>
          </cell>
          <cell r="G374" t="str">
            <v>a</v>
          </cell>
          <cell r="I374" t="str">
            <v>CIV</v>
          </cell>
          <cell r="J374" t="str">
            <v>Civil Works</v>
          </cell>
          <cell r="K374" t="str">
            <v>Gen</v>
          </cell>
          <cell r="L374" t="str">
            <v>I</v>
          </cell>
          <cell r="M374" t="str">
            <v>I</v>
          </cell>
          <cell r="N374" t="str">
            <v>I3</v>
          </cell>
          <cell r="O374" t="str">
            <v>CVLLSLP</v>
          </cell>
          <cell r="P374" t="str">
            <v>a) 132kV sub-station Teliwada</v>
          </cell>
          <cell r="Q374" t="str">
            <v>Sqm</v>
          </cell>
          <cell r="R374">
            <v>0</v>
          </cell>
          <cell r="S374">
            <v>4200</v>
          </cell>
          <cell r="T374">
            <v>4200</v>
          </cell>
          <cell r="X374">
            <v>4200</v>
          </cell>
          <cell r="Z374" t="str">
            <v>INR</v>
          </cell>
          <cell r="AA374">
            <v>132</v>
          </cell>
          <cell r="AB374">
            <v>132</v>
          </cell>
          <cell r="AE374">
            <v>0.05</v>
          </cell>
          <cell r="AF374">
            <v>125.39999999999999</v>
          </cell>
          <cell r="AG374">
            <v>0</v>
          </cell>
          <cell r="AH374">
            <v>0</v>
          </cell>
          <cell r="AI374">
            <v>0</v>
          </cell>
          <cell r="AJ374">
            <v>0</v>
          </cell>
          <cell r="AK374">
            <v>0</v>
          </cell>
          <cell r="AL374">
            <v>0</v>
          </cell>
          <cell r="AM374">
            <v>0</v>
          </cell>
          <cell r="AN374">
            <v>0</v>
          </cell>
          <cell r="AO374">
            <v>0</v>
          </cell>
          <cell r="AP374">
            <v>0</v>
          </cell>
          <cell r="AQ374">
            <v>125.39999999999999</v>
          </cell>
          <cell r="AR374">
            <v>526680</v>
          </cell>
          <cell r="AS374">
            <v>0.55340343110127288</v>
          </cell>
          <cell r="AT374">
            <v>291467</v>
          </cell>
          <cell r="AU374">
            <v>12144.458333333372</v>
          </cell>
          <cell r="AV374">
            <v>0</v>
          </cell>
          <cell r="AW374">
            <v>303611.45833333337</v>
          </cell>
          <cell r="AX374">
            <v>303611.45833333337</v>
          </cell>
          <cell r="AY374">
            <v>0</v>
          </cell>
          <cell r="AZ374">
            <v>0</v>
          </cell>
          <cell r="BA374">
            <v>0</v>
          </cell>
          <cell r="BB374">
            <v>0</v>
          </cell>
          <cell r="BC374">
            <v>0</v>
          </cell>
          <cell r="BD374">
            <v>0</v>
          </cell>
          <cell r="BE374">
            <v>0</v>
          </cell>
          <cell r="BF374">
            <v>0</v>
          </cell>
          <cell r="BG374">
            <v>0</v>
          </cell>
        </row>
        <row r="375">
          <cell r="A375">
            <v>375</v>
          </cell>
          <cell r="F375" t="str">
            <v>XXX</v>
          </cell>
          <cell r="G375" t="str">
            <v>b</v>
          </cell>
          <cell r="I375" t="str">
            <v>CIV</v>
          </cell>
          <cell r="J375" t="str">
            <v>Civil Works</v>
          </cell>
          <cell r="K375" t="str">
            <v>Gen</v>
          </cell>
          <cell r="L375" t="str">
            <v>I</v>
          </cell>
          <cell r="M375" t="str">
            <v>I</v>
          </cell>
          <cell r="N375" t="str">
            <v>I3</v>
          </cell>
          <cell r="O375" t="str">
            <v>CVLLSLP</v>
          </cell>
          <cell r="P375" t="str">
            <v>b) 132kV sub-station Bhattu kalan</v>
          </cell>
          <cell r="Q375" t="str">
            <v>Sqm</v>
          </cell>
          <cell r="R375">
            <v>0</v>
          </cell>
          <cell r="S375">
            <v>3100</v>
          </cell>
          <cell r="T375">
            <v>3100</v>
          </cell>
          <cell r="X375">
            <v>3100</v>
          </cell>
          <cell r="Z375" t="str">
            <v>INR</v>
          </cell>
          <cell r="AA375">
            <v>132</v>
          </cell>
          <cell r="AB375">
            <v>132</v>
          </cell>
          <cell r="AE375">
            <v>0.05</v>
          </cell>
          <cell r="AF375">
            <v>125.39999999999999</v>
          </cell>
          <cell r="AG375">
            <v>0</v>
          </cell>
          <cell r="AH375">
            <v>0</v>
          </cell>
          <cell r="AI375">
            <v>0</v>
          </cell>
          <cell r="AJ375">
            <v>0</v>
          </cell>
          <cell r="AK375">
            <v>0</v>
          </cell>
          <cell r="AL375">
            <v>0</v>
          </cell>
          <cell r="AM375">
            <v>0</v>
          </cell>
          <cell r="AN375">
            <v>0</v>
          </cell>
          <cell r="AO375">
            <v>0</v>
          </cell>
          <cell r="AP375">
            <v>0</v>
          </cell>
          <cell r="AQ375">
            <v>125.39999999999999</v>
          </cell>
          <cell r="AR375">
            <v>388740</v>
          </cell>
          <cell r="AS375">
            <v>0.55340343110127288</v>
          </cell>
          <cell r="AT375">
            <v>215130</v>
          </cell>
          <cell r="AU375">
            <v>8963.75</v>
          </cell>
          <cell r="AV375">
            <v>0</v>
          </cell>
          <cell r="AW375">
            <v>224093.75</v>
          </cell>
          <cell r="AX375">
            <v>224093.75</v>
          </cell>
          <cell r="AY375">
            <v>0</v>
          </cell>
          <cell r="AZ375">
            <v>0</v>
          </cell>
          <cell r="BA375">
            <v>0</v>
          </cell>
          <cell r="BB375">
            <v>0</v>
          </cell>
          <cell r="BC375">
            <v>0</v>
          </cell>
          <cell r="BD375">
            <v>0</v>
          </cell>
          <cell r="BE375">
            <v>0</v>
          </cell>
          <cell r="BF375">
            <v>0</v>
          </cell>
          <cell r="BG375">
            <v>0</v>
          </cell>
        </row>
        <row r="376">
          <cell r="A376">
            <v>376</v>
          </cell>
          <cell r="F376" t="str">
            <v>XXX</v>
          </cell>
          <cell r="G376" t="str">
            <v>c</v>
          </cell>
          <cell r="I376" t="str">
            <v>CIV</v>
          </cell>
          <cell r="J376" t="str">
            <v>Civil Works</v>
          </cell>
          <cell r="K376" t="str">
            <v>Gen</v>
          </cell>
          <cell r="L376" t="str">
            <v>I</v>
          </cell>
          <cell r="M376" t="str">
            <v>I</v>
          </cell>
          <cell r="N376" t="str">
            <v>I3</v>
          </cell>
          <cell r="O376" t="str">
            <v>CVLLSLP</v>
          </cell>
          <cell r="P376" t="str">
            <v>c) 132kV sub-station Barwala</v>
          </cell>
          <cell r="Q376" t="str">
            <v>Sqm</v>
          </cell>
          <cell r="R376">
            <v>0</v>
          </cell>
          <cell r="S376">
            <v>4000</v>
          </cell>
          <cell r="T376">
            <v>4000</v>
          </cell>
          <cell r="X376">
            <v>4000</v>
          </cell>
          <cell r="Z376" t="str">
            <v>INR</v>
          </cell>
          <cell r="AA376">
            <v>132</v>
          </cell>
          <cell r="AB376">
            <v>132</v>
          </cell>
          <cell r="AE376">
            <v>0.05</v>
          </cell>
          <cell r="AF376">
            <v>125.39999999999999</v>
          </cell>
          <cell r="AG376">
            <v>0</v>
          </cell>
          <cell r="AH376">
            <v>0</v>
          </cell>
          <cell r="AI376">
            <v>0</v>
          </cell>
          <cell r="AJ376">
            <v>0</v>
          </cell>
          <cell r="AK376">
            <v>0</v>
          </cell>
          <cell r="AL376">
            <v>0</v>
          </cell>
          <cell r="AM376">
            <v>0</v>
          </cell>
          <cell r="AN376">
            <v>0</v>
          </cell>
          <cell r="AO376">
            <v>0</v>
          </cell>
          <cell r="AP376">
            <v>0</v>
          </cell>
          <cell r="AQ376">
            <v>125.39999999999999</v>
          </cell>
          <cell r="AR376">
            <v>501599.99999999994</v>
          </cell>
          <cell r="AS376">
            <v>0.55340343110127288</v>
          </cell>
          <cell r="AT376">
            <v>277587</v>
          </cell>
          <cell r="AU376">
            <v>11566.125</v>
          </cell>
          <cell r="AV376">
            <v>0</v>
          </cell>
          <cell r="AW376">
            <v>289153.125</v>
          </cell>
          <cell r="AX376">
            <v>289153.125</v>
          </cell>
          <cell r="AY376">
            <v>0</v>
          </cell>
          <cell r="AZ376">
            <v>0</v>
          </cell>
          <cell r="BA376">
            <v>0</v>
          </cell>
          <cell r="BB376">
            <v>0</v>
          </cell>
          <cell r="BC376">
            <v>0</v>
          </cell>
          <cell r="BD376">
            <v>0</v>
          </cell>
          <cell r="BE376">
            <v>0</v>
          </cell>
          <cell r="BF376">
            <v>0</v>
          </cell>
          <cell r="BG376">
            <v>0</v>
          </cell>
        </row>
        <row r="377">
          <cell r="A377">
            <v>377</v>
          </cell>
          <cell r="F377" t="str">
            <v>XXX</v>
          </cell>
          <cell r="J377" t="str">
            <v/>
          </cell>
          <cell r="L377" t="str">
            <v>J</v>
          </cell>
          <cell r="M377" t="str">
            <v>J</v>
          </cell>
          <cell r="N377">
            <v>0</v>
          </cell>
          <cell r="R377">
            <v>0</v>
          </cell>
          <cell r="S377">
            <v>0</v>
          </cell>
          <cell r="X377">
            <v>0</v>
          </cell>
          <cell r="AB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v>
          </cell>
          <cell r="BG377">
            <v>0</v>
          </cell>
        </row>
        <row r="378">
          <cell r="A378">
            <v>378</v>
          </cell>
          <cell r="F378" t="str">
            <v>XXX</v>
          </cell>
          <cell r="G378" t="str">
            <v>7</v>
          </cell>
          <cell r="J378" t="str">
            <v/>
          </cell>
          <cell r="L378" t="str">
            <v>J</v>
          </cell>
          <cell r="M378" t="str">
            <v>J</v>
          </cell>
          <cell r="N378">
            <v>0</v>
          </cell>
          <cell r="P378" t="str">
            <v>TRANSFORMER FOUNDATION</v>
          </cell>
          <cell r="R378">
            <v>0</v>
          </cell>
          <cell r="S378">
            <v>0</v>
          </cell>
          <cell r="X378">
            <v>0</v>
          </cell>
          <cell r="AB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0</v>
          </cell>
          <cell r="BE378">
            <v>0</v>
          </cell>
          <cell r="BF378">
            <v>0</v>
          </cell>
          <cell r="BG378">
            <v>0</v>
          </cell>
        </row>
        <row r="379">
          <cell r="A379">
            <v>379</v>
          </cell>
          <cell r="F379" t="str">
            <v>XXX</v>
          </cell>
          <cell r="J379" t="str">
            <v/>
          </cell>
          <cell r="L379" t="str">
            <v>J</v>
          </cell>
          <cell r="M379" t="str">
            <v>J</v>
          </cell>
          <cell r="N379">
            <v>0</v>
          </cell>
          <cell r="R379">
            <v>0</v>
          </cell>
          <cell r="S379">
            <v>0</v>
          </cell>
          <cell r="X379">
            <v>0</v>
          </cell>
          <cell r="AB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v>0</v>
          </cell>
          <cell r="BD379">
            <v>0</v>
          </cell>
          <cell r="BE379">
            <v>0</v>
          </cell>
          <cell r="BF379">
            <v>0</v>
          </cell>
          <cell r="BG379">
            <v>0</v>
          </cell>
        </row>
        <row r="380">
          <cell r="A380">
            <v>380</v>
          </cell>
          <cell r="F380" t="str">
            <v>XXX</v>
          </cell>
          <cell r="J380" t="str">
            <v/>
          </cell>
          <cell r="L380" t="str">
            <v>J</v>
          </cell>
          <cell r="M380" t="str">
            <v>J</v>
          </cell>
          <cell r="N380">
            <v>0</v>
          </cell>
          <cell r="P380" t="str">
            <v>Design, Engineering, supply of labour,</v>
          </cell>
          <cell r="R380">
            <v>0</v>
          </cell>
          <cell r="S380">
            <v>0</v>
          </cell>
          <cell r="X380">
            <v>0</v>
          </cell>
          <cell r="AB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0</v>
          </cell>
          <cell r="BF380">
            <v>0</v>
          </cell>
          <cell r="BG380">
            <v>0</v>
          </cell>
        </row>
        <row r="381">
          <cell r="A381">
            <v>381</v>
          </cell>
          <cell r="F381" t="str">
            <v>XXX</v>
          </cell>
          <cell r="J381" t="str">
            <v/>
          </cell>
          <cell r="L381" t="str">
            <v>J</v>
          </cell>
          <cell r="M381" t="str">
            <v>J</v>
          </cell>
          <cell r="N381">
            <v>0</v>
          </cell>
          <cell r="P381" t="str">
            <v>material equipments and construction of</v>
          </cell>
          <cell r="R381">
            <v>0</v>
          </cell>
          <cell r="S381">
            <v>0</v>
          </cell>
          <cell r="X381">
            <v>0</v>
          </cell>
          <cell r="AB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row>
        <row r="382">
          <cell r="A382">
            <v>382</v>
          </cell>
          <cell r="F382" t="str">
            <v>XXX</v>
          </cell>
          <cell r="J382" t="str">
            <v/>
          </cell>
          <cell r="L382" t="str">
            <v>J</v>
          </cell>
          <cell r="M382" t="str">
            <v>J</v>
          </cell>
          <cell r="N382">
            <v>0</v>
          </cell>
          <cell r="P382" t="str">
            <v>Power transformer foundation including all</v>
          </cell>
          <cell r="R382">
            <v>0</v>
          </cell>
          <cell r="S382">
            <v>0</v>
          </cell>
          <cell r="X382">
            <v>0</v>
          </cell>
          <cell r="AB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v>0</v>
          </cell>
          <cell r="AU382">
            <v>0</v>
          </cell>
          <cell r="AV382">
            <v>0</v>
          </cell>
          <cell r="AW382">
            <v>0</v>
          </cell>
          <cell r="AX382">
            <v>0</v>
          </cell>
          <cell r="AY382">
            <v>0</v>
          </cell>
          <cell r="AZ382">
            <v>0</v>
          </cell>
          <cell r="BA382">
            <v>0</v>
          </cell>
          <cell r="BB382">
            <v>0</v>
          </cell>
          <cell r="BC382">
            <v>0</v>
          </cell>
          <cell r="BD382">
            <v>0</v>
          </cell>
          <cell r="BE382">
            <v>0</v>
          </cell>
          <cell r="BF382">
            <v>0</v>
          </cell>
          <cell r="BG382">
            <v>0</v>
          </cell>
        </row>
        <row r="383">
          <cell r="A383">
            <v>383</v>
          </cell>
          <cell r="F383" t="str">
            <v>XXX</v>
          </cell>
          <cell r="J383" t="str">
            <v/>
          </cell>
          <cell r="L383" t="str">
            <v>J</v>
          </cell>
          <cell r="M383" t="str">
            <v>J</v>
          </cell>
          <cell r="N383">
            <v>0</v>
          </cell>
          <cell r="P383" t="str">
            <v>associated works, RCC, PCC,</v>
          </cell>
          <cell r="R383">
            <v>0</v>
          </cell>
          <cell r="S383">
            <v>0</v>
          </cell>
          <cell r="X383">
            <v>0</v>
          </cell>
          <cell r="AB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v>
          </cell>
          <cell r="BC383">
            <v>0</v>
          </cell>
          <cell r="BD383">
            <v>0</v>
          </cell>
          <cell r="BE383">
            <v>0</v>
          </cell>
          <cell r="BF383">
            <v>0</v>
          </cell>
          <cell r="BG383">
            <v>0</v>
          </cell>
        </row>
        <row r="384">
          <cell r="A384">
            <v>384</v>
          </cell>
          <cell r="F384" t="str">
            <v>XXX</v>
          </cell>
          <cell r="J384" t="str">
            <v/>
          </cell>
          <cell r="L384" t="str">
            <v>J</v>
          </cell>
          <cell r="M384" t="str">
            <v>J</v>
          </cell>
          <cell r="N384">
            <v>0</v>
          </cell>
          <cell r="P384" t="str">
            <v xml:space="preserve">Reinforcement steel, miscellaneous   </v>
          </cell>
          <cell r="R384">
            <v>0</v>
          </cell>
          <cell r="S384">
            <v>0</v>
          </cell>
          <cell r="X384">
            <v>0</v>
          </cell>
          <cell r="AB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row>
        <row r="385">
          <cell r="A385">
            <v>385</v>
          </cell>
          <cell r="F385" t="str">
            <v>XXX</v>
          </cell>
          <cell r="J385" t="str">
            <v/>
          </cell>
          <cell r="L385" t="str">
            <v>J</v>
          </cell>
          <cell r="M385" t="str">
            <v>J</v>
          </cell>
          <cell r="N385">
            <v>0</v>
          </cell>
          <cell r="P385" t="str">
            <v>structural steel and other items not</v>
          </cell>
          <cell r="R385">
            <v>0</v>
          </cell>
          <cell r="S385">
            <v>0</v>
          </cell>
          <cell r="X385">
            <v>0</v>
          </cell>
          <cell r="AB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v>0</v>
          </cell>
          <cell r="AU385">
            <v>0</v>
          </cell>
          <cell r="AV385">
            <v>0</v>
          </cell>
          <cell r="AW385">
            <v>0</v>
          </cell>
          <cell r="AX385">
            <v>0</v>
          </cell>
          <cell r="AY385">
            <v>0</v>
          </cell>
          <cell r="AZ385">
            <v>0</v>
          </cell>
          <cell r="BA385">
            <v>0</v>
          </cell>
          <cell r="BB385">
            <v>0</v>
          </cell>
          <cell r="BC385">
            <v>0</v>
          </cell>
          <cell r="BD385">
            <v>0</v>
          </cell>
          <cell r="BE385">
            <v>0</v>
          </cell>
          <cell r="BF385">
            <v>0</v>
          </cell>
          <cell r="BG385">
            <v>0</v>
          </cell>
        </row>
        <row r="386">
          <cell r="A386">
            <v>386</v>
          </cell>
          <cell r="F386" t="str">
            <v>XXX</v>
          </cell>
          <cell r="J386" t="str">
            <v/>
          </cell>
          <cell r="L386" t="str">
            <v>J</v>
          </cell>
          <cell r="M386" t="str">
            <v>J</v>
          </cell>
          <cell r="N386">
            <v>0</v>
          </cell>
          <cell r="P386" t="str">
            <v>mentioned herein but required for the</v>
          </cell>
          <cell r="R386">
            <v>0</v>
          </cell>
          <cell r="S386">
            <v>0</v>
          </cell>
          <cell r="X386">
            <v>0</v>
          </cell>
          <cell r="AB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row>
        <row r="387">
          <cell r="A387">
            <v>387</v>
          </cell>
          <cell r="F387" t="str">
            <v>XXX</v>
          </cell>
          <cell r="J387" t="str">
            <v/>
          </cell>
          <cell r="L387" t="str">
            <v>J</v>
          </cell>
          <cell r="M387" t="str">
            <v>J</v>
          </cell>
          <cell r="N387">
            <v>0</v>
          </cell>
          <cell r="P387" t="str">
            <v>completion of work as per technical</v>
          </cell>
          <cell r="R387">
            <v>0</v>
          </cell>
          <cell r="S387">
            <v>0</v>
          </cell>
          <cell r="X387">
            <v>0</v>
          </cell>
          <cell r="AB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row>
        <row r="388">
          <cell r="A388">
            <v>388</v>
          </cell>
          <cell r="F388" t="str">
            <v>XXX</v>
          </cell>
          <cell r="J388" t="str">
            <v/>
          </cell>
          <cell r="L388" t="str">
            <v>J</v>
          </cell>
          <cell r="M388" t="str">
            <v>J</v>
          </cell>
          <cell r="N388">
            <v>0</v>
          </cell>
          <cell r="P388" t="str">
            <v>specification.</v>
          </cell>
          <cell r="R388">
            <v>0</v>
          </cell>
          <cell r="S388">
            <v>0</v>
          </cell>
          <cell r="X388">
            <v>0</v>
          </cell>
          <cell r="AB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v>0</v>
          </cell>
          <cell r="AU388">
            <v>0</v>
          </cell>
          <cell r="AV388">
            <v>0</v>
          </cell>
          <cell r="AW388">
            <v>0</v>
          </cell>
          <cell r="AX388">
            <v>0</v>
          </cell>
          <cell r="AY388">
            <v>0</v>
          </cell>
          <cell r="AZ388">
            <v>0</v>
          </cell>
          <cell r="BA388">
            <v>0</v>
          </cell>
          <cell r="BB388">
            <v>0</v>
          </cell>
          <cell r="BC388">
            <v>0</v>
          </cell>
          <cell r="BD388">
            <v>0</v>
          </cell>
          <cell r="BE388">
            <v>0</v>
          </cell>
          <cell r="BF388">
            <v>0</v>
          </cell>
          <cell r="BG388">
            <v>0</v>
          </cell>
        </row>
        <row r="389">
          <cell r="A389">
            <v>389</v>
          </cell>
          <cell r="F389" t="str">
            <v>XXX</v>
          </cell>
          <cell r="J389" t="str">
            <v/>
          </cell>
          <cell r="L389" t="str">
            <v>J</v>
          </cell>
          <cell r="M389" t="str">
            <v>J</v>
          </cell>
          <cell r="N389">
            <v>0</v>
          </cell>
          <cell r="R389">
            <v>0</v>
          </cell>
          <cell r="S389">
            <v>0</v>
          </cell>
          <cell r="X389">
            <v>0</v>
          </cell>
          <cell r="AB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0</v>
          </cell>
          <cell r="BD389">
            <v>0</v>
          </cell>
          <cell r="BE389">
            <v>0</v>
          </cell>
          <cell r="BF389">
            <v>0</v>
          </cell>
          <cell r="BG389">
            <v>0</v>
          </cell>
        </row>
        <row r="390">
          <cell r="A390">
            <v>390</v>
          </cell>
          <cell r="F390" t="str">
            <v>XXX</v>
          </cell>
          <cell r="G390" t="str">
            <v>i.         </v>
          </cell>
          <cell r="I390" t="str">
            <v>CIV</v>
          </cell>
          <cell r="J390" t="str">
            <v>Civil Works</v>
          </cell>
          <cell r="K390" t="str">
            <v>Gen</v>
          </cell>
          <cell r="L390" t="str">
            <v>I</v>
          </cell>
          <cell r="M390" t="str">
            <v>I</v>
          </cell>
          <cell r="N390" t="str">
            <v>I2</v>
          </cell>
          <cell r="O390" t="str">
            <v>CVLLSEP</v>
          </cell>
          <cell r="P390" t="str">
            <v xml:space="preserve">I) 10/16MVA 132/11KV T/F </v>
          </cell>
          <cell r="Q390" t="str">
            <v>No.</v>
          </cell>
          <cell r="R390">
            <v>0</v>
          </cell>
          <cell r="S390">
            <v>1</v>
          </cell>
          <cell r="T390">
            <v>1</v>
          </cell>
          <cell r="X390">
            <v>1</v>
          </cell>
          <cell r="Z390" t="str">
            <v>INR</v>
          </cell>
          <cell r="AA390">
            <v>300881</v>
          </cell>
          <cell r="AB390">
            <v>300881</v>
          </cell>
          <cell r="AE390">
            <v>0.05</v>
          </cell>
          <cell r="AF390">
            <v>285836.95</v>
          </cell>
          <cell r="AG390">
            <v>0</v>
          </cell>
          <cell r="AH390">
            <v>0</v>
          </cell>
          <cell r="AI390">
            <v>0</v>
          </cell>
          <cell r="AJ390">
            <v>0</v>
          </cell>
          <cell r="AK390">
            <v>0</v>
          </cell>
          <cell r="AL390">
            <v>0</v>
          </cell>
          <cell r="AM390">
            <v>0</v>
          </cell>
          <cell r="AN390">
            <v>0</v>
          </cell>
          <cell r="AO390">
            <v>0</v>
          </cell>
          <cell r="AP390">
            <v>0</v>
          </cell>
          <cell r="AQ390">
            <v>285836.95</v>
          </cell>
          <cell r="AR390">
            <v>285836.95</v>
          </cell>
          <cell r="AS390">
            <v>1.321003963011889</v>
          </cell>
          <cell r="AT390">
            <v>377592</v>
          </cell>
          <cell r="AU390">
            <v>15733</v>
          </cell>
          <cell r="AV390">
            <v>0</v>
          </cell>
          <cell r="AW390">
            <v>393325</v>
          </cell>
          <cell r="AX390">
            <v>393325</v>
          </cell>
          <cell r="AY390">
            <v>0</v>
          </cell>
          <cell r="AZ390">
            <v>0</v>
          </cell>
          <cell r="BA390">
            <v>0</v>
          </cell>
          <cell r="BB390">
            <v>0</v>
          </cell>
          <cell r="BC390">
            <v>0</v>
          </cell>
          <cell r="BD390">
            <v>0</v>
          </cell>
          <cell r="BE390">
            <v>0</v>
          </cell>
          <cell r="BF390">
            <v>0</v>
          </cell>
          <cell r="BG390">
            <v>0</v>
          </cell>
        </row>
        <row r="391">
          <cell r="A391">
            <v>391</v>
          </cell>
          <cell r="F391" t="str">
            <v>XXX</v>
          </cell>
          <cell r="G391" t="str">
            <v>ii</v>
          </cell>
          <cell r="I391" t="str">
            <v>CIV</v>
          </cell>
          <cell r="J391" t="str">
            <v>Civil Works</v>
          </cell>
          <cell r="K391" t="str">
            <v>Gen</v>
          </cell>
          <cell r="L391" t="str">
            <v>I</v>
          </cell>
          <cell r="M391" t="str">
            <v>I</v>
          </cell>
          <cell r="N391" t="str">
            <v>I2</v>
          </cell>
          <cell r="O391" t="str">
            <v>CVLLSEP</v>
          </cell>
          <cell r="P391" t="str">
            <v xml:space="preserve">ii) 10/16MVA 132/33 KV T/F </v>
          </cell>
          <cell r="Q391" t="str">
            <v>No.</v>
          </cell>
          <cell r="R391">
            <v>0</v>
          </cell>
          <cell r="S391">
            <v>2</v>
          </cell>
          <cell r="T391">
            <v>2</v>
          </cell>
          <cell r="X391">
            <v>2</v>
          </cell>
          <cell r="Z391" t="str">
            <v>INR</v>
          </cell>
          <cell r="AA391">
            <v>300881</v>
          </cell>
          <cell r="AB391">
            <v>300881</v>
          </cell>
          <cell r="AE391">
            <v>0.05</v>
          </cell>
          <cell r="AF391">
            <v>285836.95</v>
          </cell>
          <cell r="AG391">
            <v>0</v>
          </cell>
          <cell r="AH391">
            <v>0</v>
          </cell>
          <cell r="AI391">
            <v>0</v>
          </cell>
          <cell r="AJ391">
            <v>0</v>
          </cell>
          <cell r="AK391">
            <v>0</v>
          </cell>
          <cell r="AL391">
            <v>0</v>
          </cell>
          <cell r="AM391">
            <v>0</v>
          </cell>
          <cell r="AN391">
            <v>0</v>
          </cell>
          <cell r="AO391">
            <v>0</v>
          </cell>
          <cell r="AP391">
            <v>0</v>
          </cell>
          <cell r="AQ391">
            <v>285836.95</v>
          </cell>
          <cell r="AR391">
            <v>571673.9</v>
          </cell>
          <cell r="AS391">
            <v>1.321003963011889</v>
          </cell>
          <cell r="AT391">
            <v>755183</v>
          </cell>
          <cell r="AU391">
            <v>31465.958333333372</v>
          </cell>
          <cell r="AV391">
            <v>0</v>
          </cell>
          <cell r="AW391">
            <v>786648.95833333337</v>
          </cell>
          <cell r="AX391">
            <v>786648.95833333337</v>
          </cell>
          <cell r="AY391">
            <v>0</v>
          </cell>
          <cell r="AZ391">
            <v>0</v>
          </cell>
          <cell r="BA391">
            <v>0</v>
          </cell>
          <cell r="BB391">
            <v>0</v>
          </cell>
          <cell r="BC391">
            <v>0</v>
          </cell>
          <cell r="BD391">
            <v>0</v>
          </cell>
          <cell r="BE391">
            <v>0</v>
          </cell>
          <cell r="BF391">
            <v>0</v>
          </cell>
          <cell r="BG391">
            <v>0</v>
          </cell>
        </row>
        <row r="392">
          <cell r="A392">
            <v>392</v>
          </cell>
          <cell r="F392" t="str">
            <v>XXX</v>
          </cell>
          <cell r="G392" t="str">
            <v>iii</v>
          </cell>
          <cell r="I392" t="str">
            <v>CIV</v>
          </cell>
          <cell r="J392" t="str">
            <v>Civil Works</v>
          </cell>
          <cell r="K392" t="str">
            <v>Gen</v>
          </cell>
          <cell r="L392" t="str">
            <v>I</v>
          </cell>
          <cell r="M392" t="str">
            <v>I</v>
          </cell>
          <cell r="N392" t="str">
            <v>I2</v>
          </cell>
          <cell r="O392" t="str">
            <v>CVLLSEP</v>
          </cell>
          <cell r="P392" t="str">
            <v>iii) 4 MVA, 33/11 kV T/F</v>
          </cell>
          <cell r="Q392" t="str">
            <v>No.</v>
          </cell>
          <cell r="R392">
            <v>0</v>
          </cell>
          <cell r="S392">
            <v>1</v>
          </cell>
          <cell r="T392">
            <v>1</v>
          </cell>
          <cell r="X392">
            <v>1</v>
          </cell>
          <cell r="Z392" t="str">
            <v>INR</v>
          </cell>
          <cell r="AA392">
            <v>210616</v>
          </cell>
          <cell r="AB392">
            <v>210616</v>
          </cell>
          <cell r="AE392">
            <v>0.05</v>
          </cell>
          <cell r="AF392">
            <v>200085.19999999998</v>
          </cell>
          <cell r="AG392">
            <v>0</v>
          </cell>
          <cell r="AH392">
            <v>0</v>
          </cell>
          <cell r="AI392">
            <v>0</v>
          </cell>
          <cell r="AJ392">
            <v>0</v>
          </cell>
          <cell r="AK392">
            <v>0</v>
          </cell>
          <cell r="AL392">
            <v>0</v>
          </cell>
          <cell r="AM392">
            <v>0</v>
          </cell>
          <cell r="AN392">
            <v>0</v>
          </cell>
          <cell r="AO392">
            <v>0</v>
          </cell>
          <cell r="AP392">
            <v>0</v>
          </cell>
          <cell r="AQ392">
            <v>200085.19999999998</v>
          </cell>
          <cell r="AR392">
            <v>200085.19999999998</v>
          </cell>
          <cell r="AS392">
            <v>1.321003963011889</v>
          </cell>
          <cell r="AT392">
            <v>264313</v>
          </cell>
          <cell r="AU392">
            <v>11013.041666666686</v>
          </cell>
          <cell r="AV392">
            <v>0</v>
          </cell>
          <cell r="AW392">
            <v>275326.04166666669</v>
          </cell>
          <cell r="AX392">
            <v>275326.04166666669</v>
          </cell>
          <cell r="AY392">
            <v>0</v>
          </cell>
          <cell r="AZ392">
            <v>0</v>
          </cell>
          <cell r="BA392">
            <v>0</v>
          </cell>
          <cell r="BB392">
            <v>0</v>
          </cell>
          <cell r="BC392">
            <v>0</v>
          </cell>
          <cell r="BD392">
            <v>0</v>
          </cell>
          <cell r="BE392">
            <v>0</v>
          </cell>
          <cell r="BF392">
            <v>0</v>
          </cell>
          <cell r="BG392">
            <v>0</v>
          </cell>
        </row>
        <row r="393">
          <cell r="A393">
            <v>393</v>
          </cell>
          <cell r="F393" t="str">
            <v>XXX</v>
          </cell>
          <cell r="G393" t="str">
            <v>iv</v>
          </cell>
          <cell r="I393" t="str">
            <v>CIV</v>
          </cell>
          <cell r="J393" t="str">
            <v>Civil Works</v>
          </cell>
          <cell r="K393" t="str">
            <v>Gen</v>
          </cell>
          <cell r="L393" t="str">
            <v>I</v>
          </cell>
          <cell r="M393" t="str">
            <v>I</v>
          </cell>
          <cell r="N393" t="str">
            <v>I2</v>
          </cell>
          <cell r="O393" t="str">
            <v>CVLLSEP</v>
          </cell>
          <cell r="P393" t="str">
            <v>iv) 200 KVA 11/.433 kV AUX. T/F</v>
          </cell>
          <cell r="Q393" t="str">
            <v>No.</v>
          </cell>
          <cell r="R393">
            <v>0</v>
          </cell>
          <cell r="S393">
            <v>3</v>
          </cell>
          <cell r="T393">
            <v>3</v>
          </cell>
          <cell r="X393">
            <v>3</v>
          </cell>
          <cell r="Z393" t="str">
            <v>INR</v>
          </cell>
          <cell r="AA393">
            <v>15040</v>
          </cell>
          <cell r="AB393">
            <v>15040</v>
          </cell>
          <cell r="AE393">
            <v>0.05</v>
          </cell>
          <cell r="AF393">
            <v>14288</v>
          </cell>
          <cell r="AG393">
            <v>0</v>
          </cell>
          <cell r="AH393">
            <v>0</v>
          </cell>
          <cell r="AI393">
            <v>0</v>
          </cell>
          <cell r="AJ393">
            <v>0</v>
          </cell>
          <cell r="AK393">
            <v>0</v>
          </cell>
          <cell r="AL393">
            <v>0</v>
          </cell>
          <cell r="AM393">
            <v>0</v>
          </cell>
          <cell r="AN393">
            <v>0</v>
          </cell>
          <cell r="AO393">
            <v>0</v>
          </cell>
          <cell r="AP393">
            <v>0</v>
          </cell>
          <cell r="AQ393">
            <v>14288</v>
          </cell>
          <cell r="AR393">
            <v>42864</v>
          </cell>
          <cell r="AS393">
            <v>1.321003963011889</v>
          </cell>
          <cell r="AT393">
            <v>56624</v>
          </cell>
          <cell r="AU393">
            <v>2359.3333333333358</v>
          </cell>
          <cell r="AV393">
            <v>0</v>
          </cell>
          <cell r="AW393">
            <v>58983.333333333336</v>
          </cell>
          <cell r="AX393">
            <v>58983.333333333336</v>
          </cell>
          <cell r="AY393">
            <v>0</v>
          </cell>
          <cell r="AZ393">
            <v>0</v>
          </cell>
          <cell r="BA393">
            <v>0</v>
          </cell>
          <cell r="BB393">
            <v>0</v>
          </cell>
          <cell r="BC393">
            <v>0</v>
          </cell>
          <cell r="BD393">
            <v>0</v>
          </cell>
          <cell r="BE393">
            <v>0</v>
          </cell>
          <cell r="BF393">
            <v>0</v>
          </cell>
          <cell r="BG393">
            <v>0</v>
          </cell>
        </row>
        <row r="394">
          <cell r="A394">
            <v>394</v>
          </cell>
          <cell r="F394" t="str">
            <v>XXX</v>
          </cell>
          <cell r="J394" t="str">
            <v/>
          </cell>
          <cell r="L394" t="str">
            <v>J</v>
          </cell>
          <cell r="M394" t="str">
            <v>J</v>
          </cell>
          <cell r="N394">
            <v>0</v>
          </cell>
          <cell r="R394">
            <v>0</v>
          </cell>
          <cell r="S394">
            <v>0</v>
          </cell>
          <cell r="X394">
            <v>0</v>
          </cell>
          <cell r="AB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v>0</v>
          </cell>
          <cell r="AU394">
            <v>0</v>
          </cell>
          <cell r="AV394">
            <v>0</v>
          </cell>
          <cell r="AW394">
            <v>0</v>
          </cell>
          <cell r="AX394">
            <v>0</v>
          </cell>
          <cell r="AY394">
            <v>0</v>
          </cell>
          <cell r="AZ394">
            <v>0</v>
          </cell>
          <cell r="BA394">
            <v>0</v>
          </cell>
          <cell r="BB394">
            <v>0</v>
          </cell>
          <cell r="BC394">
            <v>0</v>
          </cell>
          <cell r="BD394">
            <v>0</v>
          </cell>
          <cell r="BE394">
            <v>0</v>
          </cell>
          <cell r="BF394">
            <v>0</v>
          </cell>
          <cell r="BG394">
            <v>0</v>
          </cell>
        </row>
        <row r="395">
          <cell r="A395">
            <v>395</v>
          </cell>
          <cell r="F395" t="str">
            <v>XXX</v>
          </cell>
          <cell r="G395" t="str">
            <v>8</v>
          </cell>
          <cell r="J395" t="str">
            <v/>
          </cell>
          <cell r="L395" t="str">
            <v>J</v>
          </cell>
          <cell r="M395" t="str">
            <v>J</v>
          </cell>
          <cell r="N395">
            <v>0</v>
          </cell>
          <cell r="P395" t="str">
            <v>ROADS</v>
          </cell>
          <cell r="R395">
            <v>0</v>
          </cell>
          <cell r="S395">
            <v>0</v>
          </cell>
          <cell r="X395">
            <v>0</v>
          </cell>
          <cell r="AB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v>
          </cell>
          <cell r="BA395">
            <v>0</v>
          </cell>
          <cell r="BB395">
            <v>0</v>
          </cell>
          <cell r="BC395">
            <v>0</v>
          </cell>
          <cell r="BD395">
            <v>0</v>
          </cell>
          <cell r="BE395">
            <v>0</v>
          </cell>
          <cell r="BF395">
            <v>0</v>
          </cell>
          <cell r="BG395">
            <v>0</v>
          </cell>
        </row>
        <row r="396">
          <cell r="A396">
            <v>396</v>
          </cell>
          <cell r="F396" t="str">
            <v>XXX</v>
          </cell>
          <cell r="J396" t="str">
            <v/>
          </cell>
          <cell r="L396" t="str">
            <v>J</v>
          </cell>
          <cell r="M396" t="str">
            <v>J</v>
          </cell>
          <cell r="N396">
            <v>0</v>
          </cell>
          <cell r="R396">
            <v>0</v>
          </cell>
          <cell r="S396">
            <v>0</v>
          </cell>
          <cell r="X396">
            <v>0</v>
          </cell>
          <cell r="AB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v>
          </cell>
          <cell r="BA396">
            <v>0</v>
          </cell>
          <cell r="BB396">
            <v>0</v>
          </cell>
          <cell r="BC396">
            <v>0</v>
          </cell>
          <cell r="BD396">
            <v>0</v>
          </cell>
          <cell r="BE396">
            <v>0</v>
          </cell>
          <cell r="BF396">
            <v>0</v>
          </cell>
          <cell r="BG396">
            <v>0</v>
          </cell>
        </row>
        <row r="397">
          <cell r="A397">
            <v>397</v>
          </cell>
          <cell r="F397" t="str">
            <v>XXX</v>
          </cell>
          <cell r="G397" t="str">
            <v>I.</v>
          </cell>
          <cell r="I397" t="str">
            <v>CIV</v>
          </cell>
          <cell r="J397" t="str">
            <v/>
          </cell>
          <cell r="K397" t="str">
            <v>Gen</v>
          </cell>
          <cell r="L397" t="str">
            <v>J</v>
          </cell>
          <cell r="M397" t="str">
            <v>J</v>
          </cell>
          <cell r="N397">
            <v>0</v>
          </cell>
          <cell r="O397" t="str">
            <v>CVLLSLP</v>
          </cell>
          <cell r="P397" t="str">
            <v>Construction of roads (3.66m wide black top) from B&amp;R</v>
          </cell>
          <cell r="X397">
            <v>0</v>
          </cell>
          <cell r="AB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v>0</v>
          </cell>
          <cell r="AU397">
            <v>0</v>
          </cell>
          <cell r="AV397">
            <v>0</v>
          </cell>
          <cell r="AW397">
            <v>0</v>
          </cell>
          <cell r="AX397">
            <v>0</v>
          </cell>
          <cell r="AY397">
            <v>0</v>
          </cell>
          <cell r="AZ397">
            <v>0</v>
          </cell>
          <cell r="BA397">
            <v>0</v>
          </cell>
          <cell r="BB397">
            <v>0</v>
          </cell>
          <cell r="BC397">
            <v>0</v>
          </cell>
          <cell r="BD397">
            <v>0</v>
          </cell>
          <cell r="BE397">
            <v>0</v>
          </cell>
          <cell r="BF397">
            <v>0</v>
          </cell>
          <cell r="BG397">
            <v>0</v>
          </cell>
        </row>
        <row r="398">
          <cell r="A398">
            <v>398</v>
          </cell>
          <cell r="F398" t="str">
            <v>XXX</v>
          </cell>
          <cell r="J398" t="str">
            <v/>
          </cell>
          <cell r="L398" t="str">
            <v>J</v>
          </cell>
          <cell r="M398" t="str">
            <v>J</v>
          </cell>
          <cell r="N398">
            <v>0</v>
          </cell>
          <cell r="P398" t="str">
            <v>road to 220kV sub-station Ladwa (Salempur) excluding</v>
          </cell>
          <cell r="R398">
            <v>0</v>
          </cell>
          <cell r="S398">
            <v>0</v>
          </cell>
          <cell r="X398">
            <v>0</v>
          </cell>
          <cell r="AB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v>
          </cell>
          <cell r="BB398">
            <v>0</v>
          </cell>
          <cell r="BC398">
            <v>0</v>
          </cell>
          <cell r="BD398">
            <v>0</v>
          </cell>
          <cell r="BE398">
            <v>0</v>
          </cell>
          <cell r="BF398">
            <v>0</v>
          </cell>
          <cell r="BG398">
            <v>0</v>
          </cell>
        </row>
        <row r="399">
          <cell r="A399">
            <v>399</v>
          </cell>
          <cell r="F399" t="str">
            <v>XXX</v>
          </cell>
          <cell r="J399" t="str">
            <v/>
          </cell>
          <cell r="L399" t="str">
            <v>J</v>
          </cell>
          <cell r="M399" t="str">
            <v>J</v>
          </cell>
          <cell r="N399">
            <v>0</v>
          </cell>
          <cell r="P399" t="str">
            <v>earth filling as per sectional detail drawing No. C-001</v>
          </cell>
          <cell r="R399">
            <v>0</v>
          </cell>
          <cell r="S399">
            <v>0</v>
          </cell>
          <cell r="X399">
            <v>0</v>
          </cell>
          <cell r="AB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v>
          </cell>
          <cell r="BA399">
            <v>0</v>
          </cell>
          <cell r="BB399">
            <v>0</v>
          </cell>
          <cell r="BC399">
            <v>0</v>
          </cell>
          <cell r="BD399">
            <v>0</v>
          </cell>
          <cell r="BE399">
            <v>0</v>
          </cell>
          <cell r="BF399">
            <v>0</v>
          </cell>
          <cell r="BG399">
            <v>0</v>
          </cell>
        </row>
        <row r="400">
          <cell r="A400">
            <v>400</v>
          </cell>
          <cell r="F400" t="str">
            <v>XXX</v>
          </cell>
          <cell r="J400" t="str">
            <v/>
          </cell>
          <cell r="L400" t="str">
            <v>J</v>
          </cell>
          <cell r="M400" t="str">
            <v>J</v>
          </cell>
          <cell r="N400">
            <v>0</v>
          </cell>
          <cell r="P400" t="str">
            <v>and as per techical specification</v>
          </cell>
          <cell r="R400">
            <v>0</v>
          </cell>
          <cell r="S400">
            <v>0</v>
          </cell>
          <cell r="X400">
            <v>0</v>
          </cell>
          <cell r="AB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v>0</v>
          </cell>
          <cell r="AU400">
            <v>0</v>
          </cell>
          <cell r="AV400">
            <v>0</v>
          </cell>
          <cell r="AW400">
            <v>0</v>
          </cell>
          <cell r="AX400">
            <v>0</v>
          </cell>
          <cell r="AY400">
            <v>0</v>
          </cell>
          <cell r="AZ400">
            <v>0</v>
          </cell>
          <cell r="BA400">
            <v>0</v>
          </cell>
          <cell r="BB400">
            <v>0</v>
          </cell>
          <cell r="BC400">
            <v>0</v>
          </cell>
          <cell r="BD400">
            <v>0</v>
          </cell>
          <cell r="BE400">
            <v>0</v>
          </cell>
          <cell r="BF400">
            <v>0</v>
          </cell>
          <cell r="BG400">
            <v>0</v>
          </cell>
        </row>
        <row r="401">
          <cell r="A401">
            <v>401</v>
          </cell>
          <cell r="F401" t="str">
            <v>XXX</v>
          </cell>
          <cell r="J401" t="str">
            <v/>
          </cell>
          <cell r="L401" t="str">
            <v>J</v>
          </cell>
          <cell r="M401" t="str">
            <v>J</v>
          </cell>
          <cell r="N401">
            <v>0</v>
          </cell>
          <cell r="R401">
            <v>0</v>
          </cell>
          <cell r="S401">
            <v>0</v>
          </cell>
          <cell r="X401">
            <v>0</v>
          </cell>
          <cell r="AB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v>
          </cell>
          <cell r="BF401">
            <v>0</v>
          </cell>
          <cell r="BG401">
            <v>0</v>
          </cell>
        </row>
        <row r="402">
          <cell r="A402">
            <v>402</v>
          </cell>
          <cell r="F402" t="str">
            <v>XXX</v>
          </cell>
          <cell r="J402" t="str">
            <v/>
          </cell>
          <cell r="L402" t="str">
            <v>J</v>
          </cell>
          <cell r="M402" t="str">
            <v>J</v>
          </cell>
          <cell r="N402">
            <v>0</v>
          </cell>
          <cell r="P402" t="str">
            <v>Excluding earth filling - covered separately.</v>
          </cell>
          <cell r="R402">
            <v>0</v>
          </cell>
          <cell r="S402">
            <v>0</v>
          </cell>
          <cell r="X402">
            <v>0</v>
          </cell>
          <cell r="AB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row>
        <row r="403">
          <cell r="A403">
            <v>403</v>
          </cell>
          <cell r="F403" t="str">
            <v>XXX</v>
          </cell>
          <cell r="G403" t="str">
            <v>a</v>
          </cell>
          <cell r="I403" t="str">
            <v>CIV</v>
          </cell>
          <cell r="J403" t="str">
            <v>Civil Works</v>
          </cell>
          <cell r="K403" t="str">
            <v>Gen</v>
          </cell>
          <cell r="L403" t="str">
            <v>I</v>
          </cell>
          <cell r="M403" t="str">
            <v>I</v>
          </cell>
          <cell r="N403" t="str">
            <v>I</v>
          </cell>
          <cell r="O403" t="str">
            <v>CVL UR</v>
          </cell>
          <cell r="P403" t="str">
            <v>132kV sub-ststion Telewara ( 3.66 m wide black top road )</v>
          </cell>
          <cell r="Q403" t="str">
            <v>M</v>
          </cell>
          <cell r="R403">
            <v>0</v>
          </cell>
          <cell r="S403">
            <v>180</v>
          </cell>
          <cell r="T403">
            <v>180</v>
          </cell>
          <cell r="X403">
            <v>180</v>
          </cell>
          <cell r="Z403" t="str">
            <v>INR</v>
          </cell>
          <cell r="AA403">
            <v>2467.2208101709266</v>
          </cell>
          <cell r="AB403">
            <v>2467.2208101709266</v>
          </cell>
          <cell r="AE403">
            <v>0.05</v>
          </cell>
          <cell r="AF403">
            <v>2343.8597696623801</v>
          </cell>
          <cell r="AG403">
            <v>0</v>
          </cell>
          <cell r="AH403">
            <v>0</v>
          </cell>
          <cell r="AI403">
            <v>0</v>
          </cell>
          <cell r="AJ403">
            <v>0</v>
          </cell>
          <cell r="AK403">
            <v>0</v>
          </cell>
          <cell r="AL403">
            <v>0</v>
          </cell>
          <cell r="AM403">
            <v>0</v>
          </cell>
          <cell r="AN403">
            <v>0</v>
          </cell>
          <cell r="AO403">
            <v>0</v>
          </cell>
          <cell r="AP403">
            <v>0</v>
          </cell>
          <cell r="AQ403">
            <v>2343.8597696623801</v>
          </cell>
          <cell r="AR403">
            <v>421894.75853922841</v>
          </cell>
          <cell r="AS403">
            <v>0.94607379375591305</v>
          </cell>
          <cell r="AT403">
            <v>399144</v>
          </cell>
          <cell r="AU403">
            <v>16631</v>
          </cell>
          <cell r="AV403">
            <v>0</v>
          </cell>
          <cell r="AW403">
            <v>415775</v>
          </cell>
          <cell r="AX403">
            <v>415775</v>
          </cell>
          <cell r="AY403">
            <v>0</v>
          </cell>
          <cell r="AZ403">
            <v>0</v>
          </cell>
          <cell r="BA403">
            <v>0</v>
          </cell>
          <cell r="BB403">
            <v>0</v>
          </cell>
          <cell r="BC403">
            <v>0</v>
          </cell>
          <cell r="BD403">
            <v>0</v>
          </cell>
          <cell r="BE403">
            <v>0</v>
          </cell>
          <cell r="BF403">
            <v>0</v>
          </cell>
          <cell r="BG403">
            <v>0</v>
          </cell>
        </row>
        <row r="404">
          <cell r="A404">
            <v>404</v>
          </cell>
          <cell r="F404" t="str">
            <v>XXX</v>
          </cell>
          <cell r="G404" t="str">
            <v>b</v>
          </cell>
          <cell r="I404" t="str">
            <v>CIV</v>
          </cell>
          <cell r="J404" t="str">
            <v>Civil Works</v>
          </cell>
          <cell r="K404" t="str">
            <v>Gen</v>
          </cell>
          <cell r="L404" t="str">
            <v>I</v>
          </cell>
          <cell r="M404" t="str">
            <v>I</v>
          </cell>
          <cell r="N404" t="str">
            <v>I</v>
          </cell>
          <cell r="O404" t="str">
            <v>CVL UR</v>
          </cell>
          <cell r="P404" t="str">
            <v>132kV sub-ststion Telewara ( 3.05 m wide black top road )</v>
          </cell>
          <cell r="Q404" t="str">
            <v>M</v>
          </cell>
          <cell r="R404">
            <v>0</v>
          </cell>
          <cell r="S404">
            <v>60</v>
          </cell>
          <cell r="T404">
            <v>60</v>
          </cell>
          <cell r="X404">
            <v>60</v>
          </cell>
          <cell r="Z404" t="str">
            <v>INR</v>
          </cell>
          <cell r="AA404">
            <v>2106.1641062434742</v>
          </cell>
          <cell r="AB404">
            <v>2106.1641062434742</v>
          </cell>
          <cell r="AE404">
            <v>0.05</v>
          </cell>
          <cell r="AF404">
            <v>2000.8559009313003</v>
          </cell>
          <cell r="AG404">
            <v>0</v>
          </cell>
          <cell r="AH404">
            <v>0</v>
          </cell>
          <cell r="AI404">
            <v>0</v>
          </cell>
          <cell r="AJ404">
            <v>0</v>
          </cell>
          <cell r="AK404">
            <v>0</v>
          </cell>
          <cell r="AL404">
            <v>0</v>
          </cell>
          <cell r="AM404">
            <v>0</v>
          </cell>
          <cell r="AN404">
            <v>0</v>
          </cell>
          <cell r="AO404">
            <v>0</v>
          </cell>
          <cell r="AP404">
            <v>0</v>
          </cell>
          <cell r="AQ404">
            <v>2000.8559009313003</v>
          </cell>
          <cell r="AR404">
            <v>120051.35405587802</v>
          </cell>
          <cell r="AS404">
            <v>0.94607379375591305</v>
          </cell>
          <cell r="AT404">
            <v>113577</v>
          </cell>
          <cell r="AU404">
            <v>4732.375</v>
          </cell>
          <cell r="AV404">
            <v>0</v>
          </cell>
          <cell r="AW404">
            <v>118309.375</v>
          </cell>
          <cell r="AX404">
            <v>118309.375</v>
          </cell>
          <cell r="AY404">
            <v>0</v>
          </cell>
          <cell r="AZ404">
            <v>0</v>
          </cell>
          <cell r="BA404">
            <v>0</v>
          </cell>
          <cell r="BB404">
            <v>0</v>
          </cell>
          <cell r="BC404">
            <v>0</v>
          </cell>
          <cell r="BD404">
            <v>0</v>
          </cell>
          <cell r="BE404">
            <v>0</v>
          </cell>
          <cell r="BF404">
            <v>0</v>
          </cell>
          <cell r="BG404">
            <v>0</v>
          </cell>
        </row>
        <row r="405">
          <cell r="A405">
            <v>405</v>
          </cell>
          <cell r="F405" t="str">
            <v>XXX</v>
          </cell>
          <cell r="G405" t="str">
            <v>c</v>
          </cell>
          <cell r="I405" t="str">
            <v>CIV</v>
          </cell>
          <cell r="J405" t="str">
            <v>Civil Works</v>
          </cell>
          <cell r="K405" t="str">
            <v>Gen</v>
          </cell>
          <cell r="L405" t="str">
            <v>I</v>
          </cell>
          <cell r="M405" t="str">
            <v>I</v>
          </cell>
          <cell r="N405" t="str">
            <v>I</v>
          </cell>
          <cell r="O405" t="str">
            <v>CVL UR</v>
          </cell>
          <cell r="P405" t="str">
            <v>132kV sub-ststion Bhattu Kalan ( 3.66 m wide black top road )</v>
          </cell>
          <cell r="Q405" t="str">
            <v>M</v>
          </cell>
          <cell r="R405">
            <v>0</v>
          </cell>
          <cell r="S405">
            <v>125</v>
          </cell>
          <cell r="T405">
            <v>125</v>
          </cell>
          <cell r="X405">
            <v>125</v>
          </cell>
          <cell r="Z405" t="str">
            <v>INR</v>
          </cell>
          <cell r="AA405">
            <v>2467.2208101709266</v>
          </cell>
          <cell r="AB405">
            <v>2467.2208101709266</v>
          </cell>
          <cell r="AE405">
            <v>0.05</v>
          </cell>
          <cell r="AF405">
            <v>2343.8597696623801</v>
          </cell>
          <cell r="AG405">
            <v>0</v>
          </cell>
          <cell r="AH405">
            <v>0</v>
          </cell>
          <cell r="AI405">
            <v>0</v>
          </cell>
          <cell r="AJ405">
            <v>0</v>
          </cell>
          <cell r="AK405">
            <v>0</v>
          </cell>
          <cell r="AL405">
            <v>0</v>
          </cell>
          <cell r="AM405">
            <v>0</v>
          </cell>
          <cell r="AN405">
            <v>0</v>
          </cell>
          <cell r="AO405">
            <v>0</v>
          </cell>
          <cell r="AP405">
            <v>0</v>
          </cell>
          <cell r="AQ405">
            <v>2343.8597696623801</v>
          </cell>
          <cell r="AR405">
            <v>292982.47120779753</v>
          </cell>
          <cell r="AS405">
            <v>0.94607379375591305</v>
          </cell>
          <cell r="AT405">
            <v>277183</v>
          </cell>
          <cell r="AU405">
            <v>11549.291666666686</v>
          </cell>
          <cell r="AV405">
            <v>0</v>
          </cell>
          <cell r="AW405">
            <v>288732.29166666669</v>
          </cell>
          <cell r="AX405">
            <v>288732.29166666669</v>
          </cell>
          <cell r="AY405">
            <v>0</v>
          </cell>
          <cell r="AZ405">
            <v>0</v>
          </cell>
          <cell r="BA405">
            <v>0</v>
          </cell>
          <cell r="BB405">
            <v>0</v>
          </cell>
          <cell r="BC405">
            <v>0</v>
          </cell>
          <cell r="BD405">
            <v>0</v>
          </cell>
          <cell r="BE405">
            <v>0</v>
          </cell>
          <cell r="BF405">
            <v>0</v>
          </cell>
          <cell r="BG405">
            <v>0</v>
          </cell>
        </row>
        <row r="406">
          <cell r="A406">
            <v>406</v>
          </cell>
          <cell r="F406" t="str">
            <v>XXX</v>
          </cell>
          <cell r="G406" t="str">
            <v>d</v>
          </cell>
          <cell r="I406" t="str">
            <v>CIV</v>
          </cell>
          <cell r="J406" t="str">
            <v>Civil Works</v>
          </cell>
          <cell r="K406" t="str">
            <v>Gen</v>
          </cell>
          <cell r="L406" t="str">
            <v>I</v>
          </cell>
          <cell r="M406" t="str">
            <v>I</v>
          </cell>
          <cell r="N406" t="str">
            <v>I</v>
          </cell>
          <cell r="O406" t="str">
            <v>CVL UR</v>
          </cell>
          <cell r="P406" t="str">
            <v>132kV sub-ststion Bhattu Kalan ( 3.05 m wide black top road )</v>
          </cell>
          <cell r="Q406" t="str">
            <v>M</v>
          </cell>
          <cell r="R406">
            <v>0</v>
          </cell>
          <cell r="S406">
            <v>100</v>
          </cell>
          <cell r="T406">
            <v>100</v>
          </cell>
          <cell r="X406">
            <v>100</v>
          </cell>
          <cell r="Z406" t="str">
            <v>INR</v>
          </cell>
          <cell r="AA406">
            <v>2106.1641062434742</v>
          </cell>
          <cell r="AB406">
            <v>2106.1641062434742</v>
          </cell>
          <cell r="AE406">
            <v>0.05</v>
          </cell>
          <cell r="AF406">
            <v>2000.8559009313003</v>
          </cell>
          <cell r="AG406">
            <v>0</v>
          </cell>
          <cell r="AH406">
            <v>0</v>
          </cell>
          <cell r="AI406">
            <v>0</v>
          </cell>
          <cell r="AJ406">
            <v>0</v>
          </cell>
          <cell r="AK406">
            <v>0</v>
          </cell>
          <cell r="AL406">
            <v>0</v>
          </cell>
          <cell r="AM406">
            <v>0</v>
          </cell>
          <cell r="AN406">
            <v>0</v>
          </cell>
          <cell r="AO406">
            <v>0</v>
          </cell>
          <cell r="AP406">
            <v>0</v>
          </cell>
          <cell r="AQ406">
            <v>2000.8559009313003</v>
          </cell>
          <cell r="AR406">
            <v>200085.59009313004</v>
          </cell>
          <cell r="AS406">
            <v>0.94607379375591305</v>
          </cell>
          <cell r="AT406">
            <v>189296</v>
          </cell>
          <cell r="AU406">
            <v>7887.333333333343</v>
          </cell>
          <cell r="AV406">
            <v>0</v>
          </cell>
          <cell r="AW406">
            <v>197183.33333333334</v>
          </cell>
          <cell r="AX406">
            <v>197183.33333333334</v>
          </cell>
          <cell r="AY406">
            <v>0</v>
          </cell>
          <cell r="AZ406">
            <v>0</v>
          </cell>
          <cell r="BA406">
            <v>0</v>
          </cell>
          <cell r="BB406">
            <v>0</v>
          </cell>
          <cell r="BC406">
            <v>0</v>
          </cell>
          <cell r="BD406">
            <v>0</v>
          </cell>
          <cell r="BE406">
            <v>0</v>
          </cell>
          <cell r="BF406">
            <v>0</v>
          </cell>
          <cell r="BG406">
            <v>0</v>
          </cell>
        </row>
        <row r="407">
          <cell r="A407">
            <v>407</v>
          </cell>
          <cell r="F407" t="str">
            <v>XXX</v>
          </cell>
          <cell r="G407" t="str">
            <v>e</v>
          </cell>
          <cell r="I407" t="str">
            <v>CIV</v>
          </cell>
          <cell r="J407" t="str">
            <v>Civil Works</v>
          </cell>
          <cell r="K407" t="str">
            <v>Gen</v>
          </cell>
          <cell r="L407" t="str">
            <v>I</v>
          </cell>
          <cell r="M407" t="str">
            <v>I</v>
          </cell>
          <cell r="N407" t="str">
            <v>I</v>
          </cell>
          <cell r="O407" t="str">
            <v>CVL UR</v>
          </cell>
          <cell r="P407" t="str">
            <v>132kV sub-ststion Barwala ( 3.66 m wide black top road )</v>
          </cell>
          <cell r="Q407" t="str">
            <v>M</v>
          </cell>
          <cell r="R407">
            <v>0</v>
          </cell>
          <cell r="S407">
            <v>130</v>
          </cell>
          <cell r="T407">
            <v>130</v>
          </cell>
          <cell r="X407">
            <v>130</v>
          </cell>
          <cell r="Z407" t="str">
            <v>INR</v>
          </cell>
          <cell r="AA407">
            <v>2467.2208101709266</v>
          </cell>
          <cell r="AB407">
            <v>2467.2208101709266</v>
          </cell>
          <cell r="AE407">
            <v>0.05</v>
          </cell>
          <cell r="AF407">
            <v>2343.8597696623801</v>
          </cell>
          <cell r="AG407">
            <v>0</v>
          </cell>
          <cell r="AH407">
            <v>0</v>
          </cell>
          <cell r="AI407">
            <v>0</v>
          </cell>
          <cell r="AJ407">
            <v>0</v>
          </cell>
          <cell r="AK407">
            <v>0</v>
          </cell>
          <cell r="AL407">
            <v>0</v>
          </cell>
          <cell r="AM407">
            <v>0</v>
          </cell>
          <cell r="AN407">
            <v>0</v>
          </cell>
          <cell r="AO407">
            <v>0</v>
          </cell>
          <cell r="AP407">
            <v>0</v>
          </cell>
          <cell r="AQ407">
            <v>2343.8597696623801</v>
          </cell>
          <cell r="AR407">
            <v>304701.77005610941</v>
          </cell>
          <cell r="AS407">
            <v>0.94607379375591305</v>
          </cell>
          <cell r="AT407">
            <v>288270</v>
          </cell>
          <cell r="AU407">
            <v>12011.25</v>
          </cell>
          <cell r="AV407">
            <v>0</v>
          </cell>
          <cell r="AW407">
            <v>300281.25</v>
          </cell>
          <cell r="AX407">
            <v>300281.25</v>
          </cell>
          <cell r="AY407">
            <v>0</v>
          </cell>
          <cell r="AZ407">
            <v>0</v>
          </cell>
          <cell r="BA407">
            <v>0</v>
          </cell>
          <cell r="BB407">
            <v>0</v>
          </cell>
          <cell r="BC407">
            <v>0</v>
          </cell>
          <cell r="BD407">
            <v>0</v>
          </cell>
          <cell r="BE407">
            <v>0</v>
          </cell>
          <cell r="BF407">
            <v>0</v>
          </cell>
          <cell r="BG407">
            <v>0</v>
          </cell>
        </row>
        <row r="408">
          <cell r="A408">
            <v>408</v>
          </cell>
          <cell r="F408" t="str">
            <v>XXX</v>
          </cell>
          <cell r="G408" t="str">
            <v>f</v>
          </cell>
          <cell r="I408" t="str">
            <v>CIV</v>
          </cell>
          <cell r="J408" t="str">
            <v>Civil Works</v>
          </cell>
          <cell r="K408" t="str">
            <v>Gen</v>
          </cell>
          <cell r="L408" t="str">
            <v>I</v>
          </cell>
          <cell r="M408" t="str">
            <v>I</v>
          </cell>
          <cell r="N408" t="str">
            <v>I</v>
          </cell>
          <cell r="O408" t="str">
            <v>CVL UR</v>
          </cell>
          <cell r="P408" t="str">
            <v>132kV sub-ststion Barwala ( 3.05 m wide black top road )</v>
          </cell>
          <cell r="Q408" t="str">
            <v>M</v>
          </cell>
          <cell r="R408">
            <v>0</v>
          </cell>
          <cell r="S408">
            <v>90</v>
          </cell>
          <cell r="T408">
            <v>90</v>
          </cell>
          <cell r="X408">
            <v>90</v>
          </cell>
          <cell r="Z408" t="str">
            <v>INR</v>
          </cell>
          <cell r="AA408">
            <v>2106.1641062434742</v>
          </cell>
          <cell r="AB408">
            <v>2106.1641062434742</v>
          </cell>
          <cell r="AE408">
            <v>0.05</v>
          </cell>
          <cell r="AF408">
            <v>2000.8559009313003</v>
          </cell>
          <cell r="AG408">
            <v>0</v>
          </cell>
          <cell r="AH408">
            <v>0</v>
          </cell>
          <cell r="AI408">
            <v>0</v>
          </cell>
          <cell r="AJ408">
            <v>0</v>
          </cell>
          <cell r="AK408">
            <v>0</v>
          </cell>
          <cell r="AL408">
            <v>0</v>
          </cell>
          <cell r="AM408">
            <v>0</v>
          </cell>
          <cell r="AN408">
            <v>0</v>
          </cell>
          <cell r="AO408">
            <v>0</v>
          </cell>
          <cell r="AP408">
            <v>0</v>
          </cell>
          <cell r="AQ408">
            <v>2000.8559009313003</v>
          </cell>
          <cell r="AR408">
            <v>180077.03108381704</v>
          </cell>
          <cell r="AS408">
            <v>0.94607379375591305</v>
          </cell>
          <cell r="AT408">
            <v>170366</v>
          </cell>
          <cell r="AU408">
            <v>7098.583333333343</v>
          </cell>
          <cell r="AV408">
            <v>0</v>
          </cell>
          <cell r="AW408">
            <v>177464.58333333334</v>
          </cell>
          <cell r="AX408">
            <v>177464.58333333334</v>
          </cell>
          <cell r="AY408">
            <v>0</v>
          </cell>
          <cell r="AZ408">
            <v>0</v>
          </cell>
          <cell r="BA408">
            <v>0</v>
          </cell>
          <cell r="BB408">
            <v>0</v>
          </cell>
          <cell r="BC408">
            <v>0</v>
          </cell>
          <cell r="BD408">
            <v>0</v>
          </cell>
          <cell r="BE408">
            <v>0</v>
          </cell>
          <cell r="BF408">
            <v>0</v>
          </cell>
          <cell r="BG408">
            <v>0</v>
          </cell>
        </row>
        <row r="409">
          <cell r="A409">
            <v>409</v>
          </cell>
          <cell r="F409" t="str">
            <v>XXX</v>
          </cell>
          <cell r="J409" t="str">
            <v/>
          </cell>
          <cell r="L409" t="str">
            <v>J</v>
          </cell>
          <cell r="M409" t="str">
            <v>J</v>
          </cell>
          <cell r="N409">
            <v>0</v>
          </cell>
          <cell r="R409">
            <v>0</v>
          </cell>
          <cell r="S409">
            <v>0</v>
          </cell>
          <cell r="X409">
            <v>0</v>
          </cell>
          <cell r="AB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v>0</v>
          </cell>
          <cell r="AU409">
            <v>0</v>
          </cell>
          <cell r="AV409">
            <v>0</v>
          </cell>
          <cell r="AW409">
            <v>0</v>
          </cell>
          <cell r="AX409">
            <v>0</v>
          </cell>
          <cell r="AY409">
            <v>0</v>
          </cell>
          <cell r="AZ409">
            <v>0</v>
          </cell>
          <cell r="BA409">
            <v>0</v>
          </cell>
          <cell r="BB409">
            <v>0</v>
          </cell>
          <cell r="BC409">
            <v>0</v>
          </cell>
          <cell r="BD409">
            <v>0</v>
          </cell>
          <cell r="BE409">
            <v>0</v>
          </cell>
          <cell r="BF409">
            <v>0</v>
          </cell>
          <cell r="BG409">
            <v>0</v>
          </cell>
        </row>
        <row r="410">
          <cell r="A410">
            <v>410</v>
          </cell>
          <cell r="F410" t="str">
            <v>XXX</v>
          </cell>
          <cell r="G410" t="str">
            <v>9</v>
          </cell>
          <cell r="J410" t="str">
            <v/>
          </cell>
          <cell r="L410" t="str">
            <v>J</v>
          </cell>
          <cell r="M410" t="str">
            <v>J</v>
          </cell>
          <cell r="N410">
            <v>0</v>
          </cell>
          <cell r="P410" t="str">
            <v>FENCING</v>
          </cell>
          <cell r="R410">
            <v>0</v>
          </cell>
          <cell r="S410">
            <v>0</v>
          </cell>
          <cell r="X410">
            <v>0</v>
          </cell>
          <cell r="AB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v>0</v>
          </cell>
          <cell r="AU410">
            <v>0</v>
          </cell>
          <cell r="AV410">
            <v>0</v>
          </cell>
          <cell r="AW410">
            <v>0</v>
          </cell>
          <cell r="AX410">
            <v>0</v>
          </cell>
          <cell r="AY410">
            <v>0</v>
          </cell>
          <cell r="AZ410">
            <v>0</v>
          </cell>
          <cell r="BA410">
            <v>0</v>
          </cell>
          <cell r="BB410">
            <v>0</v>
          </cell>
          <cell r="BC410">
            <v>0</v>
          </cell>
          <cell r="BD410">
            <v>0</v>
          </cell>
          <cell r="BE410">
            <v>0</v>
          </cell>
          <cell r="BF410">
            <v>0</v>
          </cell>
          <cell r="BG410">
            <v>0</v>
          </cell>
        </row>
        <row r="411">
          <cell r="A411">
            <v>411</v>
          </cell>
          <cell r="F411" t="str">
            <v>XXX</v>
          </cell>
          <cell r="J411" t="str">
            <v/>
          </cell>
          <cell r="L411" t="str">
            <v>J</v>
          </cell>
          <cell r="M411" t="str">
            <v>J</v>
          </cell>
          <cell r="N411">
            <v>0</v>
          </cell>
          <cell r="R411">
            <v>0</v>
          </cell>
          <cell r="S411">
            <v>0</v>
          </cell>
          <cell r="X411">
            <v>0</v>
          </cell>
          <cell r="AB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v>0</v>
          </cell>
          <cell r="AU411">
            <v>0</v>
          </cell>
          <cell r="AV411">
            <v>0</v>
          </cell>
          <cell r="AW411">
            <v>0</v>
          </cell>
          <cell r="AX411">
            <v>0</v>
          </cell>
          <cell r="AY411">
            <v>0</v>
          </cell>
          <cell r="AZ411">
            <v>0</v>
          </cell>
          <cell r="BA411">
            <v>0</v>
          </cell>
          <cell r="BB411">
            <v>0</v>
          </cell>
          <cell r="BC411">
            <v>0</v>
          </cell>
          <cell r="BD411">
            <v>0</v>
          </cell>
          <cell r="BE411">
            <v>0</v>
          </cell>
          <cell r="BF411">
            <v>0</v>
          </cell>
          <cell r="BG411">
            <v>0</v>
          </cell>
        </row>
        <row r="412">
          <cell r="A412">
            <v>412</v>
          </cell>
          <cell r="F412" t="str">
            <v>XXX</v>
          </cell>
          <cell r="G412" t="str">
            <v>a)</v>
          </cell>
          <cell r="J412" t="str">
            <v/>
          </cell>
          <cell r="L412" t="str">
            <v>J</v>
          </cell>
          <cell r="M412" t="str">
            <v>J</v>
          </cell>
          <cell r="N412">
            <v>0</v>
          </cell>
          <cell r="P412" t="str">
            <v>Providing and fixing chain link fencing</v>
          </cell>
          <cell r="R412">
            <v>0</v>
          </cell>
          <cell r="S412">
            <v>0</v>
          </cell>
          <cell r="X412">
            <v>0</v>
          </cell>
          <cell r="AB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v>0</v>
          </cell>
          <cell r="AU412">
            <v>0</v>
          </cell>
          <cell r="AV412">
            <v>0</v>
          </cell>
          <cell r="AW412">
            <v>0</v>
          </cell>
          <cell r="AX412">
            <v>0</v>
          </cell>
          <cell r="AY412">
            <v>0</v>
          </cell>
          <cell r="AZ412">
            <v>0</v>
          </cell>
          <cell r="BA412">
            <v>0</v>
          </cell>
          <cell r="BB412">
            <v>0</v>
          </cell>
          <cell r="BC412">
            <v>0</v>
          </cell>
          <cell r="BD412">
            <v>0</v>
          </cell>
          <cell r="BE412">
            <v>0</v>
          </cell>
          <cell r="BF412">
            <v>0</v>
          </cell>
          <cell r="BG412">
            <v>0</v>
          </cell>
        </row>
        <row r="413">
          <cell r="A413">
            <v>413</v>
          </cell>
          <cell r="F413" t="str">
            <v>XXX</v>
          </cell>
          <cell r="J413" t="str">
            <v/>
          </cell>
          <cell r="L413" t="str">
            <v>J</v>
          </cell>
          <cell r="M413" t="str">
            <v>J</v>
          </cell>
          <cell r="N413">
            <v>0</v>
          </cell>
          <cell r="P413" t="str">
            <v>including gates complete as per electrical</v>
          </cell>
          <cell r="R413">
            <v>0</v>
          </cell>
          <cell r="S413">
            <v>0</v>
          </cell>
          <cell r="X413">
            <v>0</v>
          </cell>
          <cell r="AB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v>0</v>
          </cell>
          <cell r="AU413">
            <v>0</v>
          </cell>
          <cell r="AV413">
            <v>0</v>
          </cell>
          <cell r="AW413">
            <v>0</v>
          </cell>
          <cell r="AX413">
            <v>0</v>
          </cell>
          <cell r="AY413">
            <v>0</v>
          </cell>
          <cell r="AZ413">
            <v>0</v>
          </cell>
          <cell r="BA413">
            <v>0</v>
          </cell>
          <cell r="BB413">
            <v>0</v>
          </cell>
          <cell r="BC413">
            <v>0</v>
          </cell>
          <cell r="BD413">
            <v>0</v>
          </cell>
          <cell r="BE413">
            <v>0</v>
          </cell>
          <cell r="BF413">
            <v>0</v>
          </cell>
          <cell r="BG413">
            <v>0</v>
          </cell>
        </row>
        <row r="414">
          <cell r="A414">
            <v>414</v>
          </cell>
          <cell r="F414" t="str">
            <v>XXX</v>
          </cell>
          <cell r="J414" t="str">
            <v/>
          </cell>
          <cell r="L414" t="str">
            <v>J</v>
          </cell>
          <cell r="M414" t="str">
            <v>J</v>
          </cell>
          <cell r="N414">
            <v>0</v>
          </cell>
          <cell r="P414" t="str">
            <v>layout and technical specification and as per</v>
          </cell>
          <cell r="R414">
            <v>0</v>
          </cell>
          <cell r="S414">
            <v>0</v>
          </cell>
          <cell r="X414">
            <v>0</v>
          </cell>
          <cell r="AB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v>0</v>
          </cell>
          <cell r="AU414">
            <v>0</v>
          </cell>
          <cell r="AV414">
            <v>0</v>
          </cell>
          <cell r="AW414">
            <v>0</v>
          </cell>
          <cell r="AX414">
            <v>0</v>
          </cell>
          <cell r="AY414">
            <v>0</v>
          </cell>
          <cell r="AZ414">
            <v>0</v>
          </cell>
          <cell r="BA414">
            <v>0</v>
          </cell>
          <cell r="BB414">
            <v>0</v>
          </cell>
          <cell r="BC414">
            <v>0</v>
          </cell>
          <cell r="BD414">
            <v>0</v>
          </cell>
          <cell r="BE414">
            <v>0</v>
          </cell>
          <cell r="BF414">
            <v>0</v>
          </cell>
          <cell r="BG414">
            <v>0</v>
          </cell>
        </row>
        <row r="415">
          <cell r="A415">
            <v>415</v>
          </cell>
          <cell r="F415" t="str">
            <v>XXX</v>
          </cell>
          <cell r="J415" t="str">
            <v/>
          </cell>
          <cell r="L415" t="str">
            <v>J</v>
          </cell>
          <cell r="M415" t="str">
            <v>J</v>
          </cell>
          <cell r="N415">
            <v>0</v>
          </cell>
          <cell r="P415" t="str">
            <v>drawing attached.</v>
          </cell>
          <cell r="R415">
            <v>0</v>
          </cell>
          <cell r="S415">
            <v>0</v>
          </cell>
          <cell r="X415">
            <v>0</v>
          </cell>
          <cell r="AB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v>0</v>
          </cell>
          <cell r="AU415">
            <v>0</v>
          </cell>
          <cell r="AV415">
            <v>0</v>
          </cell>
          <cell r="AW415">
            <v>0</v>
          </cell>
          <cell r="AX415">
            <v>0</v>
          </cell>
          <cell r="AY415">
            <v>0</v>
          </cell>
          <cell r="AZ415">
            <v>0</v>
          </cell>
          <cell r="BA415">
            <v>0</v>
          </cell>
          <cell r="BB415">
            <v>0</v>
          </cell>
          <cell r="BC415">
            <v>0</v>
          </cell>
          <cell r="BD415">
            <v>0</v>
          </cell>
          <cell r="BE415">
            <v>0</v>
          </cell>
          <cell r="BF415">
            <v>0</v>
          </cell>
          <cell r="BG415">
            <v>0</v>
          </cell>
        </row>
        <row r="416">
          <cell r="A416">
            <v>416</v>
          </cell>
          <cell r="F416" t="str">
            <v>XXX</v>
          </cell>
          <cell r="G416" t="str">
            <v>a.1</v>
          </cell>
          <cell r="I416" t="str">
            <v>CIV</v>
          </cell>
          <cell r="J416" t="str">
            <v>Civil Works</v>
          </cell>
          <cell r="K416" t="str">
            <v>Gen</v>
          </cell>
          <cell r="L416" t="str">
            <v>I</v>
          </cell>
          <cell r="M416" t="str">
            <v>I</v>
          </cell>
          <cell r="N416" t="str">
            <v>I3</v>
          </cell>
          <cell r="O416" t="str">
            <v>CVLLSLP</v>
          </cell>
          <cell r="P416" t="str">
            <v>a) 132kV sub-station Teliwara</v>
          </cell>
          <cell r="Q416" t="str">
            <v>M</v>
          </cell>
          <cell r="R416">
            <v>0</v>
          </cell>
          <cell r="S416">
            <v>530</v>
          </cell>
          <cell r="T416">
            <v>530</v>
          </cell>
          <cell r="X416">
            <v>530</v>
          </cell>
          <cell r="Z416" t="str">
            <v>INR</v>
          </cell>
          <cell r="AA416">
            <v>2166</v>
          </cell>
          <cell r="AB416">
            <v>2166</v>
          </cell>
          <cell r="AE416">
            <v>0.05</v>
          </cell>
          <cell r="AF416">
            <v>2057.6999999999998</v>
          </cell>
          <cell r="AG416">
            <v>0</v>
          </cell>
          <cell r="AH416">
            <v>0</v>
          </cell>
          <cell r="AI416">
            <v>0</v>
          </cell>
          <cell r="AJ416">
            <v>0</v>
          </cell>
          <cell r="AK416">
            <v>0</v>
          </cell>
          <cell r="AL416">
            <v>0</v>
          </cell>
          <cell r="AM416">
            <v>0</v>
          </cell>
          <cell r="AN416">
            <v>0</v>
          </cell>
          <cell r="AO416">
            <v>0</v>
          </cell>
          <cell r="AP416">
            <v>0</v>
          </cell>
          <cell r="AQ416">
            <v>2057.6999999999998</v>
          </cell>
          <cell r="AR416">
            <v>1090581</v>
          </cell>
          <cell r="AS416">
            <v>0.55340343110127288</v>
          </cell>
          <cell r="AT416">
            <v>603531</v>
          </cell>
          <cell r="AU416">
            <v>25147.125</v>
          </cell>
          <cell r="AV416">
            <v>0</v>
          </cell>
          <cell r="AW416">
            <v>628678.125</v>
          </cell>
          <cell r="AX416">
            <v>628678.125</v>
          </cell>
          <cell r="AY416">
            <v>0</v>
          </cell>
          <cell r="AZ416">
            <v>0</v>
          </cell>
          <cell r="BA416">
            <v>0</v>
          </cell>
          <cell r="BB416">
            <v>0</v>
          </cell>
          <cell r="BC416">
            <v>0</v>
          </cell>
          <cell r="BD416">
            <v>0</v>
          </cell>
          <cell r="BE416">
            <v>0</v>
          </cell>
          <cell r="BF416">
            <v>0</v>
          </cell>
          <cell r="BG416">
            <v>0</v>
          </cell>
        </row>
        <row r="417">
          <cell r="A417">
            <v>417</v>
          </cell>
          <cell r="F417" t="str">
            <v>XXX</v>
          </cell>
          <cell r="G417" t="str">
            <v>a.2</v>
          </cell>
          <cell r="I417" t="str">
            <v>CIV</v>
          </cell>
          <cell r="J417" t="str">
            <v>Civil Works</v>
          </cell>
          <cell r="K417" t="str">
            <v>Gen</v>
          </cell>
          <cell r="L417" t="str">
            <v>I</v>
          </cell>
          <cell r="M417" t="str">
            <v>I</v>
          </cell>
          <cell r="N417" t="str">
            <v>I3</v>
          </cell>
          <cell r="O417" t="str">
            <v>CVLLSLP</v>
          </cell>
          <cell r="P417" t="str">
            <v>b) 132kV sub-station Bhattu kalan</v>
          </cell>
          <cell r="Q417" t="str">
            <v>M</v>
          </cell>
          <cell r="R417">
            <v>0</v>
          </cell>
          <cell r="S417">
            <v>350</v>
          </cell>
          <cell r="T417">
            <v>350</v>
          </cell>
          <cell r="X417">
            <v>350</v>
          </cell>
          <cell r="Z417" t="str">
            <v>INR</v>
          </cell>
          <cell r="AA417">
            <v>2166</v>
          </cell>
          <cell r="AB417">
            <v>2166</v>
          </cell>
          <cell r="AE417">
            <v>0.05</v>
          </cell>
          <cell r="AF417">
            <v>2057.6999999999998</v>
          </cell>
          <cell r="AG417">
            <v>0</v>
          </cell>
          <cell r="AH417">
            <v>0</v>
          </cell>
          <cell r="AI417">
            <v>0</v>
          </cell>
          <cell r="AJ417">
            <v>0</v>
          </cell>
          <cell r="AK417">
            <v>0</v>
          </cell>
          <cell r="AL417">
            <v>0</v>
          </cell>
          <cell r="AM417">
            <v>0</v>
          </cell>
          <cell r="AN417">
            <v>0</v>
          </cell>
          <cell r="AO417">
            <v>0</v>
          </cell>
          <cell r="AP417">
            <v>0</v>
          </cell>
          <cell r="AQ417">
            <v>2057.6999999999998</v>
          </cell>
          <cell r="AR417">
            <v>720194.99999999988</v>
          </cell>
          <cell r="AS417">
            <v>0.55340343110127288</v>
          </cell>
          <cell r="AT417">
            <v>398558</v>
          </cell>
          <cell r="AU417">
            <v>16606.583333333372</v>
          </cell>
          <cell r="AV417">
            <v>0</v>
          </cell>
          <cell r="AW417">
            <v>415164.58333333337</v>
          </cell>
          <cell r="AX417">
            <v>415164.58333333337</v>
          </cell>
          <cell r="AY417">
            <v>0</v>
          </cell>
          <cell r="AZ417">
            <v>0</v>
          </cell>
          <cell r="BA417">
            <v>0</v>
          </cell>
          <cell r="BB417">
            <v>0</v>
          </cell>
          <cell r="BC417">
            <v>0</v>
          </cell>
          <cell r="BD417">
            <v>0</v>
          </cell>
          <cell r="BE417">
            <v>0</v>
          </cell>
          <cell r="BF417">
            <v>0</v>
          </cell>
          <cell r="BG417">
            <v>0</v>
          </cell>
        </row>
        <row r="418">
          <cell r="A418">
            <v>418</v>
          </cell>
          <cell r="F418" t="str">
            <v>XXX</v>
          </cell>
          <cell r="G418" t="str">
            <v>a.3</v>
          </cell>
          <cell r="I418" t="str">
            <v>CIV</v>
          </cell>
          <cell r="J418" t="str">
            <v>Civil Works</v>
          </cell>
          <cell r="K418" t="str">
            <v>Gen</v>
          </cell>
          <cell r="L418" t="str">
            <v>I</v>
          </cell>
          <cell r="M418" t="str">
            <v>I</v>
          </cell>
          <cell r="N418" t="str">
            <v>I3</v>
          </cell>
          <cell r="O418" t="str">
            <v>CVLLSLP</v>
          </cell>
          <cell r="P418" t="str">
            <v>c) 132kV sub-station Barwala</v>
          </cell>
          <cell r="Q418" t="str">
            <v>M</v>
          </cell>
          <cell r="R418">
            <v>0</v>
          </cell>
          <cell r="S418">
            <v>450</v>
          </cell>
          <cell r="T418">
            <v>450</v>
          </cell>
          <cell r="X418">
            <v>450</v>
          </cell>
          <cell r="Z418" t="str">
            <v>INR</v>
          </cell>
          <cell r="AA418">
            <v>2166</v>
          </cell>
          <cell r="AB418">
            <v>2166</v>
          </cell>
          <cell r="AE418">
            <v>0.05</v>
          </cell>
          <cell r="AF418">
            <v>2057.6999999999998</v>
          </cell>
          <cell r="AG418">
            <v>0</v>
          </cell>
          <cell r="AH418">
            <v>0</v>
          </cell>
          <cell r="AI418">
            <v>0</v>
          </cell>
          <cell r="AJ418">
            <v>0</v>
          </cell>
          <cell r="AK418">
            <v>0</v>
          </cell>
          <cell r="AL418">
            <v>0</v>
          </cell>
          <cell r="AM418">
            <v>0</v>
          </cell>
          <cell r="AN418">
            <v>0</v>
          </cell>
          <cell r="AO418">
            <v>0</v>
          </cell>
          <cell r="AP418">
            <v>0</v>
          </cell>
          <cell r="AQ418">
            <v>2057.6999999999998</v>
          </cell>
          <cell r="AR418">
            <v>925964.99999999988</v>
          </cell>
          <cell r="AS418">
            <v>0.55340343110127288</v>
          </cell>
          <cell r="AT418">
            <v>512432</v>
          </cell>
          <cell r="AU418">
            <v>21351.333333333372</v>
          </cell>
          <cell r="AV418">
            <v>0</v>
          </cell>
          <cell r="AW418">
            <v>533783.33333333337</v>
          </cell>
          <cell r="AX418">
            <v>533783.33333333337</v>
          </cell>
          <cell r="AY418">
            <v>0</v>
          </cell>
          <cell r="AZ418">
            <v>0</v>
          </cell>
          <cell r="BA418">
            <v>0</v>
          </cell>
          <cell r="BB418">
            <v>0</v>
          </cell>
          <cell r="BC418">
            <v>0</v>
          </cell>
          <cell r="BD418">
            <v>0</v>
          </cell>
          <cell r="BE418">
            <v>0</v>
          </cell>
          <cell r="BF418">
            <v>0</v>
          </cell>
          <cell r="BG418">
            <v>0</v>
          </cell>
        </row>
        <row r="419">
          <cell r="A419">
            <v>419</v>
          </cell>
          <cell r="F419" t="str">
            <v>XXX</v>
          </cell>
          <cell r="J419" t="str">
            <v/>
          </cell>
          <cell r="L419" t="str">
            <v>J</v>
          </cell>
          <cell r="M419" t="str">
            <v>J</v>
          </cell>
          <cell r="N419">
            <v>0</v>
          </cell>
          <cell r="R419">
            <v>0</v>
          </cell>
          <cell r="S419">
            <v>0</v>
          </cell>
          <cell r="X419">
            <v>0</v>
          </cell>
          <cell r="AB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v>0</v>
          </cell>
          <cell r="AU419">
            <v>0</v>
          </cell>
          <cell r="AV419">
            <v>0</v>
          </cell>
          <cell r="AW419">
            <v>0</v>
          </cell>
          <cell r="AX419">
            <v>0</v>
          </cell>
          <cell r="AY419">
            <v>0</v>
          </cell>
          <cell r="AZ419">
            <v>0</v>
          </cell>
          <cell r="BA419">
            <v>0</v>
          </cell>
          <cell r="BB419">
            <v>0</v>
          </cell>
          <cell r="BC419">
            <v>0</v>
          </cell>
          <cell r="BD419">
            <v>0</v>
          </cell>
          <cell r="BE419">
            <v>0</v>
          </cell>
          <cell r="BF419">
            <v>0</v>
          </cell>
          <cell r="BG419">
            <v>0</v>
          </cell>
        </row>
        <row r="420">
          <cell r="A420">
            <v>420</v>
          </cell>
          <cell r="F420" t="str">
            <v>XXX</v>
          </cell>
          <cell r="G420" t="str">
            <v>10</v>
          </cell>
          <cell r="J420" t="str">
            <v/>
          </cell>
          <cell r="L420" t="str">
            <v>J</v>
          </cell>
          <cell r="M420" t="str">
            <v>J</v>
          </cell>
          <cell r="N420">
            <v>0</v>
          </cell>
          <cell r="P420" t="str">
            <v>CONTROL ROOM BUILDING</v>
          </cell>
          <cell r="R420">
            <v>0</v>
          </cell>
          <cell r="S420">
            <v>0</v>
          </cell>
          <cell r="X420">
            <v>0</v>
          </cell>
          <cell r="AB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v>0</v>
          </cell>
          <cell r="AU420">
            <v>0</v>
          </cell>
          <cell r="AV420">
            <v>0</v>
          </cell>
          <cell r="AW420">
            <v>0</v>
          </cell>
          <cell r="AX420">
            <v>0</v>
          </cell>
          <cell r="AY420">
            <v>0</v>
          </cell>
          <cell r="AZ420">
            <v>0</v>
          </cell>
          <cell r="BA420">
            <v>0</v>
          </cell>
          <cell r="BB420">
            <v>0</v>
          </cell>
          <cell r="BC420">
            <v>0</v>
          </cell>
          <cell r="BD420">
            <v>0</v>
          </cell>
          <cell r="BE420">
            <v>0</v>
          </cell>
          <cell r="BF420">
            <v>0</v>
          </cell>
          <cell r="BG420">
            <v>0</v>
          </cell>
        </row>
        <row r="421">
          <cell r="A421">
            <v>421</v>
          </cell>
          <cell r="F421" t="str">
            <v>XXX</v>
          </cell>
          <cell r="J421" t="str">
            <v/>
          </cell>
          <cell r="L421" t="str">
            <v>J</v>
          </cell>
          <cell r="M421" t="str">
            <v>J</v>
          </cell>
          <cell r="N421">
            <v>0</v>
          </cell>
          <cell r="R421">
            <v>0</v>
          </cell>
          <cell r="S421">
            <v>0</v>
          </cell>
          <cell r="X421">
            <v>0</v>
          </cell>
          <cell r="AB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v>0</v>
          </cell>
          <cell r="AU421">
            <v>0</v>
          </cell>
          <cell r="AV421">
            <v>0</v>
          </cell>
          <cell r="AW421">
            <v>0</v>
          </cell>
          <cell r="AX421">
            <v>0</v>
          </cell>
          <cell r="AY421">
            <v>0</v>
          </cell>
          <cell r="AZ421">
            <v>0</v>
          </cell>
          <cell r="BA421">
            <v>0</v>
          </cell>
          <cell r="BB421">
            <v>0</v>
          </cell>
          <cell r="BC421">
            <v>0</v>
          </cell>
          <cell r="BD421">
            <v>0</v>
          </cell>
          <cell r="BE421">
            <v>0</v>
          </cell>
          <cell r="BF421">
            <v>0</v>
          </cell>
          <cell r="BG421">
            <v>0</v>
          </cell>
        </row>
        <row r="422">
          <cell r="A422">
            <v>422</v>
          </cell>
          <cell r="F422" t="str">
            <v>XXX</v>
          </cell>
          <cell r="J422" t="str">
            <v/>
          </cell>
          <cell r="L422" t="str">
            <v>J</v>
          </cell>
          <cell r="M422" t="str">
            <v>J</v>
          </cell>
          <cell r="N422">
            <v>0</v>
          </cell>
          <cell r="P422" t="str">
            <v xml:space="preserve">Supply of labour, material and construction </v>
          </cell>
          <cell r="R422">
            <v>0</v>
          </cell>
          <cell r="S422">
            <v>0</v>
          </cell>
          <cell r="X422">
            <v>0</v>
          </cell>
          <cell r="AB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v>0</v>
          </cell>
          <cell r="AU422">
            <v>0</v>
          </cell>
          <cell r="AV422">
            <v>0</v>
          </cell>
          <cell r="AW422">
            <v>0</v>
          </cell>
          <cell r="AX422">
            <v>0</v>
          </cell>
          <cell r="AY422">
            <v>0</v>
          </cell>
          <cell r="AZ422">
            <v>0</v>
          </cell>
          <cell r="BA422">
            <v>0</v>
          </cell>
          <cell r="BB422">
            <v>0</v>
          </cell>
          <cell r="BC422">
            <v>0</v>
          </cell>
          <cell r="BD422">
            <v>0</v>
          </cell>
          <cell r="BE422">
            <v>0</v>
          </cell>
          <cell r="BF422">
            <v>0</v>
          </cell>
          <cell r="BG422">
            <v>0</v>
          </cell>
        </row>
        <row r="423">
          <cell r="A423">
            <v>423</v>
          </cell>
          <cell r="F423" t="str">
            <v>XXX</v>
          </cell>
          <cell r="J423" t="str">
            <v/>
          </cell>
          <cell r="L423" t="str">
            <v>J</v>
          </cell>
          <cell r="M423" t="str">
            <v>J</v>
          </cell>
          <cell r="N423">
            <v>0</v>
          </cell>
          <cell r="P423" t="str">
            <v xml:space="preserve">of control room building complete as per </v>
          </cell>
          <cell r="R423">
            <v>0</v>
          </cell>
          <cell r="S423">
            <v>0</v>
          </cell>
          <cell r="X423">
            <v>0</v>
          </cell>
          <cell r="AB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v>0</v>
          </cell>
          <cell r="AU423">
            <v>0</v>
          </cell>
          <cell r="AV423">
            <v>0</v>
          </cell>
          <cell r="AW423">
            <v>0</v>
          </cell>
          <cell r="AX423">
            <v>0</v>
          </cell>
          <cell r="AY423">
            <v>0</v>
          </cell>
          <cell r="AZ423">
            <v>0</v>
          </cell>
          <cell r="BA423">
            <v>0</v>
          </cell>
          <cell r="BB423">
            <v>0</v>
          </cell>
          <cell r="BC423">
            <v>0</v>
          </cell>
          <cell r="BD423">
            <v>0</v>
          </cell>
          <cell r="BE423">
            <v>0</v>
          </cell>
          <cell r="BF423">
            <v>0</v>
          </cell>
          <cell r="BG423">
            <v>0</v>
          </cell>
        </row>
        <row r="424">
          <cell r="A424">
            <v>424</v>
          </cell>
          <cell r="F424" t="str">
            <v>XXX</v>
          </cell>
          <cell r="J424" t="str">
            <v/>
          </cell>
          <cell r="L424" t="str">
            <v>J</v>
          </cell>
          <cell r="M424" t="str">
            <v>J</v>
          </cell>
          <cell r="N424">
            <v>0</v>
          </cell>
          <cell r="P424" t="str">
            <v xml:space="preserve">technical specification and approved </v>
          </cell>
          <cell r="Q424" t="str">
            <v>.</v>
          </cell>
          <cell r="R424">
            <v>0</v>
          </cell>
          <cell r="S424">
            <v>0</v>
          </cell>
          <cell r="X424">
            <v>0</v>
          </cell>
          <cell r="AB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v>0</v>
          </cell>
          <cell r="AU424">
            <v>0</v>
          </cell>
          <cell r="AV424">
            <v>0</v>
          </cell>
          <cell r="AW424">
            <v>0</v>
          </cell>
          <cell r="AX424">
            <v>0</v>
          </cell>
          <cell r="AY424">
            <v>0</v>
          </cell>
          <cell r="AZ424">
            <v>0</v>
          </cell>
          <cell r="BA424">
            <v>0</v>
          </cell>
          <cell r="BB424">
            <v>0</v>
          </cell>
          <cell r="BC424">
            <v>0</v>
          </cell>
          <cell r="BD424">
            <v>0</v>
          </cell>
          <cell r="BE424">
            <v>0</v>
          </cell>
          <cell r="BF424">
            <v>0</v>
          </cell>
          <cell r="BG424">
            <v>0</v>
          </cell>
        </row>
        <row r="425">
          <cell r="A425">
            <v>425</v>
          </cell>
          <cell r="F425" t="str">
            <v>XXX</v>
          </cell>
          <cell r="J425" t="str">
            <v/>
          </cell>
          <cell r="L425" t="str">
            <v>J</v>
          </cell>
          <cell r="M425" t="str">
            <v>J</v>
          </cell>
          <cell r="N425">
            <v>0</v>
          </cell>
          <cell r="P425" t="str">
            <v xml:space="preserve">drawings complete including all internal </v>
          </cell>
          <cell r="R425">
            <v>0</v>
          </cell>
          <cell r="S425">
            <v>0</v>
          </cell>
          <cell r="X425">
            <v>0</v>
          </cell>
          <cell r="AB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v>
          </cell>
          <cell r="BF425">
            <v>0</v>
          </cell>
          <cell r="BG425">
            <v>0</v>
          </cell>
        </row>
        <row r="426">
          <cell r="A426">
            <v>426</v>
          </cell>
          <cell r="F426" t="str">
            <v>XXX</v>
          </cell>
          <cell r="J426" t="str">
            <v/>
          </cell>
          <cell r="L426" t="str">
            <v>J</v>
          </cell>
          <cell r="M426" t="str">
            <v>J</v>
          </cell>
          <cell r="N426">
            <v>0</v>
          </cell>
          <cell r="P426" t="str">
            <v xml:space="preserve">services like water supply,  sewerage </v>
          </cell>
          <cell r="R426">
            <v>0</v>
          </cell>
          <cell r="S426">
            <v>0</v>
          </cell>
          <cell r="X426">
            <v>0</v>
          </cell>
          <cell r="AB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row>
        <row r="427">
          <cell r="A427">
            <v>427</v>
          </cell>
          <cell r="F427" t="str">
            <v>XXX</v>
          </cell>
          <cell r="J427" t="str">
            <v/>
          </cell>
          <cell r="L427" t="str">
            <v>J</v>
          </cell>
          <cell r="M427" t="str">
            <v>J</v>
          </cell>
          <cell r="N427">
            <v>0</v>
          </cell>
          <cell r="P427" t="str">
            <v xml:space="preserve">system, Electrification, Finishing,Plinth </v>
          </cell>
          <cell r="R427">
            <v>0</v>
          </cell>
          <cell r="S427">
            <v>0</v>
          </cell>
          <cell r="X427">
            <v>0</v>
          </cell>
          <cell r="AB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v>
          </cell>
          <cell r="BD427">
            <v>0</v>
          </cell>
          <cell r="BE427">
            <v>0</v>
          </cell>
          <cell r="BF427">
            <v>0</v>
          </cell>
          <cell r="BG427">
            <v>0</v>
          </cell>
        </row>
        <row r="428">
          <cell r="A428">
            <v>428</v>
          </cell>
          <cell r="F428" t="str">
            <v>XXX</v>
          </cell>
          <cell r="J428" t="str">
            <v/>
          </cell>
          <cell r="L428" t="str">
            <v>J</v>
          </cell>
          <cell r="M428" t="str">
            <v>J</v>
          </cell>
          <cell r="N428">
            <v>0</v>
          </cell>
          <cell r="P428" t="str">
            <v>protection, indoor trenches, soakage pit near</v>
          </cell>
          <cell r="R428">
            <v>0</v>
          </cell>
          <cell r="S428">
            <v>0</v>
          </cell>
          <cell r="X428">
            <v>0</v>
          </cell>
          <cell r="AB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row>
        <row r="429">
          <cell r="A429">
            <v>429</v>
          </cell>
          <cell r="F429" t="str">
            <v>XXX</v>
          </cell>
          <cell r="J429" t="str">
            <v/>
          </cell>
          <cell r="L429" t="str">
            <v>J</v>
          </cell>
          <cell r="M429" t="str">
            <v>J</v>
          </cell>
          <cell r="N429">
            <v>0</v>
          </cell>
          <cell r="P429" t="str">
            <v xml:space="preserve">the bldg. Connection of sewerage system to </v>
          </cell>
          <cell r="R429">
            <v>0</v>
          </cell>
          <cell r="S429">
            <v>0</v>
          </cell>
          <cell r="X429">
            <v>0</v>
          </cell>
          <cell r="AB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row>
        <row r="430">
          <cell r="A430">
            <v>430</v>
          </cell>
          <cell r="F430" t="str">
            <v>XXX</v>
          </cell>
          <cell r="J430" t="str">
            <v/>
          </cell>
          <cell r="L430" t="str">
            <v>J</v>
          </cell>
          <cell r="M430" t="str">
            <v>J</v>
          </cell>
          <cell r="N430">
            <v>0</v>
          </cell>
          <cell r="P430" t="str">
            <v xml:space="preserve">soakage pit/sewerage system,connection to </v>
          </cell>
          <cell r="R430">
            <v>0</v>
          </cell>
          <cell r="S430">
            <v>0</v>
          </cell>
          <cell r="X430">
            <v>0</v>
          </cell>
          <cell r="AB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v>0</v>
          </cell>
          <cell r="AU430">
            <v>0</v>
          </cell>
          <cell r="AV430">
            <v>0</v>
          </cell>
          <cell r="AW430">
            <v>0</v>
          </cell>
          <cell r="AX430">
            <v>0</v>
          </cell>
          <cell r="AY430">
            <v>0</v>
          </cell>
          <cell r="AZ430">
            <v>0</v>
          </cell>
          <cell r="BA430">
            <v>0</v>
          </cell>
          <cell r="BB430">
            <v>0</v>
          </cell>
          <cell r="BC430">
            <v>0</v>
          </cell>
          <cell r="BD430">
            <v>0</v>
          </cell>
          <cell r="BE430">
            <v>0</v>
          </cell>
          <cell r="BF430">
            <v>0</v>
          </cell>
          <cell r="BG430">
            <v>0</v>
          </cell>
        </row>
        <row r="431">
          <cell r="A431">
            <v>431</v>
          </cell>
          <cell r="F431" t="str">
            <v>XXX</v>
          </cell>
          <cell r="J431" t="str">
            <v/>
          </cell>
          <cell r="L431" t="str">
            <v>J</v>
          </cell>
          <cell r="M431" t="str">
            <v>J</v>
          </cell>
          <cell r="N431">
            <v>0</v>
          </cell>
          <cell r="P431" t="str">
            <v>main w/s system etc. and any other item not</v>
          </cell>
          <cell r="R431">
            <v>0</v>
          </cell>
          <cell r="S431">
            <v>0</v>
          </cell>
          <cell r="X431">
            <v>0</v>
          </cell>
          <cell r="AB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v>0</v>
          </cell>
          <cell r="AU431">
            <v>0</v>
          </cell>
          <cell r="AV431">
            <v>0</v>
          </cell>
          <cell r="AW431">
            <v>0</v>
          </cell>
          <cell r="AX431">
            <v>0</v>
          </cell>
          <cell r="AY431">
            <v>0</v>
          </cell>
          <cell r="AZ431">
            <v>0</v>
          </cell>
          <cell r="BA431">
            <v>0</v>
          </cell>
          <cell r="BB431">
            <v>0</v>
          </cell>
          <cell r="BC431">
            <v>0</v>
          </cell>
          <cell r="BD431">
            <v>0</v>
          </cell>
          <cell r="BE431">
            <v>0</v>
          </cell>
          <cell r="BF431">
            <v>0</v>
          </cell>
          <cell r="BG431">
            <v>0</v>
          </cell>
        </row>
        <row r="432">
          <cell r="A432">
            <v>432</v>
          </cell>
          <cell r="F432" t="str">
            <v>XXX</v>
          </cell>
          <cell r="J432" t="str">
            <v/>
          </cell>
          <cell r="L432" t="str">
            <v>J</v>
          </cell>
          <cell r="M432" t="str">
            <v>J</v>
          </cell>
          <cell r="N432">
            <v>0</v>
          </cell>
          <cell r="P432" t="str">
            <v>mentioned herein but required for completion</v>
          </cell>
          <cell r="R432">
            <v>0</v>
          </cell>
          <cell r="S432">
            <v>0</v>
          </cell>
          <cell r="X432">
            <v>0</v>
          </cell>
          <cell r="AB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v>0</v>
          </cell>
          <cell r="AU432">
            <v>0</v>
          </cell>
          <cell r="AV432">
            <v>0</v>
          </cell>
          <cell r="AW432">
            <v>0</v>
          </cell>
          <cell r="AX432">
            <v>0</v>
          </cell>
          <cell r="AY432">
            <v>0</v>
          </cell>
          <cell r="AZ432">
            <v>0</v>
          </cell>
          <cell r="BA432">
            <v>0</v>
          </cell>
          <cell r="BB432">
            <v>0</v>
          </cell>
          <cell r="BC432">
            <v>0</v>
          </cell>
          <cell r="BD432">
            <v>0</v>
          </cell>
          <cell r="BE432">
            <v>0</v>
          </cell>
          <cell r="BF432">
            <v>0</v>
          </cell>
          <cell r="BG432">
            <v>0</v>
          </cell>
        </row>
        <row r="433">
          <cell r="A433">
            <v>433</v>
          </cell>
          <cell r="F433" t="str">
            <v>XXX</v>
          </cell>
          <cell r="J433" t="str">
            <v/>
          </cell>
          <cell r="L433" t="str">
            <v>J</v>
          </cell>
          <cell r="M433" t="str">
            <v>J</v>
          </cell>
          <cell r="N433">
            <v>0</v>
          </cell>
          <cell r="P433" t="str">
            <v>of works.</v>
          </cell>
          <cell r="R433">
            <v>0</v>
          </cell>
          <cell r="S433">
            <v>0</v>
          </cell>
          <cell r="X433">
            <v>0</v>
          </cell>
          <cell r="AB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v>0</v>
          </cell>
          <cell r="AU433">
            <v>0</v>
          </cell>
          <cell r="AV433">
            <v>0</v>
          </cell>
          <cell r="AW433">
            <v>0</v>
          </cell>
          <cell r="AX433">
            <v>0</v>
          </cell>
          <cell r="AY433">
            <v>0</v>
          </cell>
          <cell r="AZ433">
            <v>0</v>
          </cell>
          <cell r="BA433">
            <v>0</v>
          </cell>
          <cell r="BB433">
            <v>0</v>
          </cell>
          <cell r="BC433">
            <v>0</v>
          </cell>
          <cell r="BD433">
            <v>0</v>
          </cell>
          <cell r="BE433">
            <v>0</v>
          </cell>
          <cell r="BF433">
            <v>0</v>
          </cell>
          <cell r="BG433">
            <v>0</v>
          </cell>
        </row>
        <row r="434">
          <cell r="A434">
            <v>434</v>
          </cell>
          <cell r="F434" t="str">
            <v>XXX</v>
          </cell>
          <cell r="J434" t="str">
            <v/>
          </cell>
          <cell r="L434" t="str">
            <v>J</v>
          </cell>
          <cell r="M434" t="str">
            <v>J</v>
          </cell>
          <cell r="N434">
            <v>0</v>
          </cell>
          <cell r="R434">
            <v>0</v>
          </cell>
          <cell r="S434">
            <v>0</v>
          </cell>
          <cell r="X434">
            <v>0</v>
          </cell>
          <cell r="AB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v>0</v>
          </cell>
          <cell r="AU434">
            <v>0</v>
          </cell>
          <cell r="AV434">
            <v>0</v>
          </cell>
          <cell r="AW434">
            <v>0</v>
          </cell>
          <cell r="AX434">
            <v>0</v>
          </cell>
          <cell r="AY434">
            <v>0</v>
          </cell>
          <cell r="AZ434">
            <v>0</v>
          </cell>
          <cell r="BA434">
            <v>0</v>
          </cell>
          <cell r="BB434">
            <v>0</v>
          </cell>
          <cell r="BC434">
            <v>0</v>
          </cell>
          <cell r="BD434">
            <v>0</v>
          </cell>
          <cell r="BE434">
            <v>0</v>
          </cell>
          <cell r="BF434">
            <v>0</v>
          </cell>
          <cell r="BG434">
            <v>0</v>
          </cell>
        </row>
        <row r="435">
          <cell r="A435">
            <v>435</v>
          </cell>
          <cell r="F435" t="str">
            <v>XXX</v>
          </cell>
          <cell r="G435" t="str">
            <v>10.1</v>
          </cell>
          <cell r="I435" t="str">
            <v>CIV</v>
          </cell>
          <cell r="J435" t="str">
            <v>Civil Works</v>
          </cell>
          <cell r="K435" t="str">
            <v>Gen</v>
          </cell>
          <cell r="L435" t="str">
            <v>I</v>
          </cell>
          <cell r="M435" t="str">
            <v>I</v>
          </cell>
          <cell r="N435" t="str">
            <v>I3</v>
          </cell>
          <cell r="O435" t="str">
            <v>CVLLSLP</v>
          </cell>
          <cell r="P435" t="str">
            <v>132 kV sub-station Barwala</v>
          </cell>
          <cell r="Q435" t="str">
            <v>No.</v>
          </cell>
          <cell r="R435">
            <v>0</v>
          </cell>
          <cell r="S435">
            <v>1</v>
          </cell>
          <cell r="T435">
            <v>1</v>
          </cell>
          <cell r="X435">
            <v>1</v>
          </cell>
          <cell r="Z435" t="str">
            <v>INR</v>
          </cell>
          <cell r="AA435">
            <v>2468101</v>
          </cell>
          <cell r="AB435">
            <v>2468101</v>
          </cell>
          <cell r="AE435">
            <v>0.05</v>
          </cell>
          <cell r="AF435">
            <v>2344695.9499999997</v>
          </cell>
          <cell r="AG435">
            <v>0</v>
          </cell>
          <cell r="AH435">
            <v>0</v>
          </cell>
          <cell r="AI435">
            <v>0</v>
          </cell>
          <cell r="AJ435">
            <v>0</v>
          </cell>
          <cell r="AK435">
            <v>0</v>
          </cell>
          <cell r="AL435">
            <v>0</v>
          </cell>
          <cell r="AM435">
            <v>0</v>
          </cell>
          <cell r="AN435">
            <v>0</v>
          </cell>
          <cell r="AO435">
            <v>0</v>
          </cell>
          <cell r="AP435">
            <v>0</v>
          </cell>
          <cell r="AQ435">
            <v>2344695.9499999997</v>
          </cell>
          <cell r="AR435">
            <v>2344695.9499999997</v>
          </cell>
          <cell r="AS435">
            <v>0.55340343110127288</v>
          </cell>
          <cell r="AT435">
            <v>1297563</v>
          </cell>
          <cell r="AU435">
            <v>54065.125</v>
          </cell>
          <cell r="AV435">
            <v>0</v>
          </cell>
          <cell r="AW435">
            <v>1351628.125</v>
          </cell>
          <cell r="AX435">
            <v>1351628.125</v>
          </cell>
          <cell r="AY435">
            <v>0</v>
          </cell>
          <cell r="AZ435">
            <v>0</v>
          </cell>
          <cell r="BA435">
            <v>0</v>
          </cell>
          <cell r="BB435">
            <v>0</v>
          </cell>
          <cell r="BC435">
            <v>0</v>
          </cell>
          <cell r="BD435">
            <v>0</v>
          </cell>
          <cell r="BE435">
            <v>0</v>
          </cell>
          <cell r="BF435">
            <v>0</v>
          </cell>
          <cell r="BG435">
            <v>0</v>
          </cell>
        </row>
        <row r="436">
          <cell r="A436">
            <v>436</v>
          </cell>
          <cell r="F436" t="str">
            <v>XXX</v>
          </cell>
          <cell r="I436" t="str">
            <v>CIV</v>
          </cell>
          <cell r="J436" t="str">
            <v/>
          </cell>
          <cell r="K436" t="str">
            <v>Gen</v>
          </cell>
          <cell r="L436" t="str">
            <v>J</v>
          </cell>
          <cell r="M436" t="str">
            <v>J</v>
          </cell>
          <cell r="N436">
            <v>0</v>
          </cell>
          <cell r="R436">
            <v>0</v>
          </cell>
          <cell r="S436">
            <v>0</v>
          </cell>
          <cell r="X436">
            <v>0</v>
          </cell>
          <cell r="AB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v>0</v>
          </cell>
          <cell r="AU436">
            <v>0</v>
          </cell>
          <cell r="AV436">
            <v>0</v>
          </cell>
          <cell r="AW436">
            <v>0</v>
          </cell>
          <cell r="AX436">
            <v>0</v>
          </cell>
          <cell r="AY436">
            <v>0</v>
          </cell>
          <cell r="AZ436">
            <v>0</v>
          </cell>
          <cell r="BA436">
            <v>0</v>
          </cell>
          <cell r="BB436">
            <v>0</v>
          </cell>
          <cell r="BC436">
            <v>0</v>
          </cell>
          <cell r="BD436">
            <v>0</v>
          </cell>
          <cell r="BE436">
            <v>0</v>
          </cell>
          <cell r="BF436">
            <v>0</v>
          </cell>
          <cell r="BG436">
            <v>0</v>
          </cell>
        </row>
        <row r="437">
          <cell r="A437">
            <v>437</v>
          </cell>
          <cell r="F437" t="str">
            <v>XXX</v>
          </cell>
          <cell r="G437" t="str">
            <v>11</v>
          </cell>
          <cell r="I437" t="str">
            <v>CIV</v>
          </cell>
          <cell r="J437" t="str">
            <v/>
          </cell>
          <cell r="K437" t="str">
            <v>Gen</v>
          </cell>
          <cell r="L437" t="str">
            <v>J</v>
          </cell>
          <cell r="M437" t="str">
            <v>J</v>
          </cell>
          <cell r="N437">
            <v>0</v>
          </cell>
          <cell r="P437" t="str">
            <v>CULVERTS</v>
          </cell>
          <cell r="R437">
            <v>0</v>
          </cell>
          <cell r="S437">
            <v>0</v>
          </cell>
          <cell r="X437">
            <v>0</v>
          </cell>
          <cell r="AB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v>0</v>
          </cell>
          <cell r="AU437">
            <v>0</v>
          </cell>
          <cell r="AV437">
            <v>0</v>
          </cell>
          <cell r="AW437">
            <v>0</v>
          </cell>
          <cell r="AX437">
            <v>0</v>
          </cell>
          <cell r="AY437">
            <v>0</v>
          </cell>
          <cell r="AZ437">
            <v>0</v>
          </cell>
          <cell r="BA437">
            <v>0</v>
          </cell>
          <cell r="BB437">
            <v>0</v>
          </cell>
          <cell r="BC437">
            <v>0</v>
          </cell>
          <cell r="BD437">
            <v>0</v>
          </cell>
          <cell r="BE437">
            <v>0</v>
          </cell>
          <cell r="BF437">
            <v>0</v>
          </cell>
          <cell r="BG437">
            <v>0</v>
          </cell>
        </row>
        <row r="438">
          <cell r="A438">
            <v>438</v>
          </cell>
          <cell r="F438" t="str">
            <v>XXX</v>
          </cell>
          <cell r="I438" t="str">
            <v>CIV</v>
          </cell>
          <cell r="J438" t="str">
            <v>Civil Works</v>
          </cell>
          <cell r="K438" t="str">
            <v>Gen</v>
          </cell>
          <cell r="L438" t="str">
            <v>I</v>
          </cell>
          <cell r="M438" t="str">
            <v>I</v>
          </cell>
          <cell r="N438" t="str">
            <v>I3</v>
          </cell>
          <cell r="O438" t="str">
            <v>CVLLSLP</v>
          </cell>
          <cell r="P438" t="str">
            <v>Design, engineering and construction of RCC Hume pipe culvert</v>
          </cell>
          <cell r="Q438" t="str">
            <v>No</v>
          </cell>
          <cell r="R438">
            <v>0</v>
          </cell>
          <cell r="S438">
            <v>1</v>
          </cell>
          <cell r="T438">
            <v>1</v>
          </cell>
          <cell r="X438">
            <v>1</v>
          </cell>
          <cell r="Z438" t="str">
            <v>INR</v>
          </cell>
          <cell r="AA438">
            <v>48141</v>
          </cell>
          <cell r="AB438">
            <v>48141</v>
          </cell>
          <cell r="AE438">
            <v>0.05</v>
          </cell>
          <cell r="AF438">
            <v>45733.95</v>
          </cell>
          <cell r="AG438">
            <v>0</v>
          </cell>
          <cell r="AH438">
            <v>0</v>
          </cell>
          <cell r="AI438">
            <v>0</v>
          </cell>
          <cell r="AJ438">
            <v>0</v>
          </cell>
          <cell r="AK438">
            <v>0</v>
          </cell>
          <cell r="AL438">
            <v>0</v>
          </cell>
          <cell r="AM438">
            <v>0</v>
          </cell>
          <cell r="AN438">
            <v>0</v>
          </cell>
          <cell r="AO438">
            <v>0</v>
          </cell>
          <cell r="AP438">
            <v>0</v>
          </cell>
          <cell r="AQ438">
            <v>45733.95</v>
          </cell>
          <cell r="AR438">
            <v>45733.95</v>
          </cell>
          <cell r="AS438">
            <v>0.55340343110127288</v>
          </cell>
          <cell r="AT438">
            <v>25309</v>
          </cell>
          <cell r="AU438">
            <v>1054.5416666666679</v>
          </cell>
          <cell r="AV438">
            <v>0</v>
          </cell>
          <cell r="AW438">
            <v>26363.541666666668</v>
          </cell>
          <cell r="AX438">
            <v>26363.541666666668</v>
          </cell>
          <cell r="AY438">
            <v>0</v>
          </cell>
          <cell r="AZ438">
            <v>0</v>
          </cell>
          <cell r="BA438">
            <v>0</v>
          </cell>
          <cell r="BB438">
            <v>0</v>
          </cell>
          <cell r="BC438">
            <v>0</v>
          </cell>
          <cell r="BD438">
            <v>0</v>
          </cell>
          <cell r="BE438">
            <v>0</v>
          </cell>
          <cell r="BF438">
            <v>0</v>
          </cell>
          <cell r="BG438">
            <v>0</v>
          </cell>
        </row>
        <row r="439">
          <cell r="A439">
            <v>439</v>
          </cell>
          <cell r="F439" t="str">
            <v>XXX</v>
          </cell>
          <cell r="I439" t="str">
            <v>CIV</v>
          </cell>
          <cell r="J439" t="str">
            <v/>
          </cell>
          <cell r="K439" t="str">
            <v>Gen</v>
          </cell>
          <cell r="L439" t="str">
            <v>J</v>
          </cell>
          <cell r="M439" t="str">
            <v>J</v>
          </cell>
          <cell r="N439">
            <v>0</v>
          </cell>
          <cell r="P439" t="str">
            <v xml:space="preserve">including cost of labour, material, complete in all respects as per </v>
          </cell>
          <cell r="R439">
            <v>0</v>
          </cell>
          <cell r="S439">
            <v>0</v>
          </cell>
          <cell r="X439">
            <v>0</v>
          </cell>
          <cell r="AB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v>0</v>
          </cell>
          <cell r="AU439">
            <v>0</v>
          </cell>
          <cell r="AV439">
            <v>0</v>
          </cell>
          <cell r="AW439">
            <v>0</v>
          </cell>
          <cell r="AX439">
            <v>0</v>
          </cell>
          <cell r="AY439">
            <v>0</v>
          </cell>
          <cell r="AZ439">
            <v>0</v>
          </cell>
          <cell r="BA439">
            <v>0</v>
          </cell>
          <cell r="BB439">
            <v>0</v>
          </cell>
          <cell r="BC439">
            <v>0</v>
          </cell>
          <cell r="BD439">
            <v>0</v>
          </cell>
          <cell r="BE439">
            <v>0</v>
          </cell>
          <cell r="BF439">
            <v>0</v>
          </cell>
          <cell r="BG439">
            <v>0</v>
          </cell>
        </row>
        <row r="440">
          <cell r="A440">
            <v>440</v>
          </cell>
          <cell r="F440" t="str">
            <v>XXX</v>
          </cell>
          <cell r="J440" t="str">
            <v/>
          </cell>
          <cell r="L440" t="str">
            <v>J</v>
          </cell>
          <cell r="M440" t="str">
            <v>J</v>
          </cell>
          <cell r="N440">
            <v>0</v>
          </cell>
          <cell r="P440" t="str">
            <v>IRC standardat road entry to the 132kV sub-station Barwala.</v>
          </cell>
          <cell r="R440">
            <v>0</v>
          </cell>
          <cell r="S440">
            <v>0</v>
          </cell>
          <cell r="X440">
            <v>0</v>
          </cell>
          <cell r="AB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v>0</v>
          </cell>
          <cell r="AU440">
            <v>0</v>
          </cell>
          <cell r="AV440">
            <v>0</v>
          </cell>
          <cell r="AW440">
            <v>0</v>
          </cell>
          <cell r="AX440">
            <v>0</v>
          </cell>
          <cell r="AY440">
            <v>0</v>
          </cell>
          <cell r="AZ440">
            <v>0</v>
          </cell>
          <cell r="BA440">
            <v>0</v>
          </cell>
          <cell r="BB440">
            <v>0</v>
          </cell>
          <cell r="BC440">
            <v>0</v>
          </cell>
          <cell r="BD440">
            <v>0</v>
          </cell>
          <cell r="BE440">
            <v>0</v>
          </cell>
          <cell r="BF440">
            <v>0</v>
          </cell>
          <cell r="BG440">
            <v>0</v>
          </cell>
        </row>
        <row r="441">
          <cell r="A441">
            <v>441</v>
          </cell>
          <cell r="F441" t="str">
            <v>XXX</v>
          </cell>
          <cell r="J441" t="str">
            <v/>
          </cell>
          <cell r="L441" t="str">
            <v>J</v>
          </cell>
          <cell r="M441" t="str">
            <v>J</v>
          </cell>
          <cell r="N441">
            <v>0</v>
          </cell>
          <cell r="R441">
            <v>0</v>
          </cell>
          <cell r="S441">
            <v>0</v>
          </cell>
          <cell r="X441">
            <v>0</v>
          </cell>
          <cell r="AB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v>0</v>
          </cell>
          <cell r="AU441">
            <v>0</v>
          </cell>
          <cell r="AV441">
            <v>0</v>
          </cell>
          <cell r="AW441">
            <v>0</v>
          </cell>
          <cell r="AX441">
            <v>0</v>
          </cell>
          <cell r="AY441">
            <v>0</v>
          </cell>
          <cell r="AZ441">
            <v>0</v>
          </cell>
          <cell r="BA441">
            <v>0</v>
          </cell>
          <cell r="BB441">
            <v>0</v>
          </cell>
          <cell r="BC441">
            <v>0</v>
          </cell>
          <cell r="BD441">
            <v>0</v>
          </cell>
          <cell r="BE441">
            <v>0</v>
          </cell>
          <cell r="BF441">
            <v>0</v>
          </cell>
          <cell r="BG441">
            <v>0</v>
          </cell>
        </row>
        <row r="442">
          <cell r="A442">
            <v>442</v>
          </cell>
          <cell r="F442" t="str">
            <v>XXX</v>
          </cell>
          <cell r="J442" t="str">
            <v/>
          </cell>
          <cell r="L442" t="str">
            <v>J</v>
          </cell>
          <cell r="M442" t="str">
            <v>J</v>
          </cell>
          <cell r="N442">
            <v>0</v>
          </cell>
          <cell r="R442">
            <v>0</v>
          </cell>
          <cell r="S442">
            <v>0</v>
          </cell>
          <cell r="X442">
            <v>0</v>
          </cell>
          <cell r="AB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v>0</v>
          </cell>
          <cell r="AU442">
            <v>0</v>
          </cell>
          <cell r="AV442">
            <v>0</v>
          </cell>
          <cell r="AW442">
            <v>0</v>
          </cell>
          <cell r="AX442">
            <v>0</v>
          </cell>
          <cell r="AY442">
            <v>0</v>
          </cell>
          <cell r="AZ442">
            <v>0</v>
          </cell>
          <cell r="BA442">
            <v>0</v>
          </cell>
          <cell r="BB442">
            <v>0</v>
          </cell>
          <cell r="BC442">
            <v>0</v>
          </cell>
          <cell r="BD442">
            <v>0</v>
          </cell>
          <cell r="BE442">
            <v>0</v>
          </cell>
          <cell r="BF442">
            <v>0</v>
          </cell>
          <cell r="BG442">
            <v>0</v>
          </cell>
        </row>
        <row r="443">
          <cell r="A443">
            <v>443</v>
          </cell>
          <cell r="L443" t="str">
            <v>INSERT ROWS FROM ABOVE THIS ROW</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row>
      </sheetData>
      <sheetData sheetId="1">
        <row r="7">
          <cell r="A7">
            <v>7</v>
          </cell>
        </row>
      </sheetData>
      <sheetData sheetId="2"/>
      <sheetData sheetId="3"/>
      <sheetData sheetId="4"/>
      <sheetData sheetId="5">
        <row r="7">
          <cell r="A7">
            <v>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
      <sheetName val="RMR"/>
      <sheetName val="Est"/>
      <sheetName val="MEST"/>
      <sheetName val="DATA_ENTRY"/>
      <sheetName val="MRoad data"/>
      <sheetName val="MRATES"/>
      <sheetName val="MBTLead"/>
      <sheetName val="MRMR"/>
      <sheetName val="MRoadMap"/>
    </sheetNames>
    <sheetDataSet>
      <sheetData sheetId="0"/>
      <sheetData sheetId="1"/>
      <sheetData sheetId="2"/>
      <sheetData sheetId="3"/>
      <sheetData sheetId="4"/>
      <sheetData sheetId="5"/>
      <sheetData sheetId="6"/>
      <sheetData sheetId="7"/>
      <sheetData sheetId="8">
        <row r="52">
          <cell r="H52">
            <v>6</v>
          </cell>
        </row>
        <row r="54">
          <cell r="H54">
            <v>10</v>
          </cell>
        </row>
      </sheetData>
      <sheetData sheetId="9"/>
      <sheetData sheetId="10"/>
      <sheetData sheetId="1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ase"/>
      <sheetName val="Sheet4"/>
      <sheetName val="Datasheet"/>
      <sheetName val="test"/>
      <sheetName val="Sheet1"/>
      <sheetName val="Sheet2"/>
      <sheetName val="Sheet3"/>
      <sheetName val="july-I"/>
      <sheetName val="REL"/>
      <sheetName val="Quantities"/>
      <sheetName val="Cover sheet"/>
      <sheetName val="COST"/>
      <sheetName val="Vind - BtB"/>
      <sheetName val="Staff Acco."/>
      <sheetName val="220 11  BS "/>
      <sheetName val="Sch-1a"/>
      <sheetName val="PLAN_FEB97"/>
      <sheetName val="CLAY"/>
      <sheetName val="Report"/>
      <sheetName val="Design"/>
      <sheetName val="DETAILED  BOQ"/>
      <sheetName val="Staff_Acco_"/>
      <sheetName val="Vind_-_BtB"/>
      <sheetName val="220_11__BS_"/>
      <sheetName val="Cover_sheet"/>
      <sheetName val="DETAILED__BOQ"/>
      <sheetName val="trafo-size"/>
      <sheetName val="General"/>
      <sheetName val="BTB"/>
      <sheetName val="cf"/>
      <sheetName val="orders"/>
      <sheetName val="Load Details(B2)"/>
      <sheetName val="Conversion"/>
      <sheetName val="synthesis"/>
      <sheetName val="COA-17"/>
      <sheetName val="C-18"/>
      <sheetName val="PBS"/>
      <sheetName val="PRECAST lightconc-II"/>
      <sheetName val="COEFF"/>
      <sheetName val="prod_rep"/>
      <sheetName val="QTYDATA"/>
      <sheetName val="P&amp;L"/>
      <sheetName val="Top sheet"/>
      <sheetName val="presentation"/>
      <sheetName val="Basis"/>
      <sheetName val="direct cost shed a-2 "/>
      <sheetName val="pack (b)"/>
      <sheetName val="EP 13-14"/>
      <sheetName val="IE 13-14"/>
      <sheetName val="SS 13-14"/>
      <sheetName val="TL 13-14"/>
      <sheetName val="inWords"/>
      <sheetName val="gen"/>
      <sheetName val="Structure Bills Qty"/>
      <sheetName val="Intake"/>
      <sheetName val="data"/>
      <sheetName val="col-reinft1"/>
      <sheetName val="TBAL9697 -group wise  sdpl"/>
      <sheetName val="Contract Night Staff"/>
      <sheetName val="Contract Day Staff"/>
      <sheetName val="Day Shift"/>
      <sheetName val="Night Shift"/>
      <sheetName val="Main Assump."/>
      <sheetName val="N-Amritsar 135"/>
      <sheetName val="CASH CONTRACTS"/>
      <sheetName val="COP Final"/>
      <sheetName val="S1BOQ"/>
      <sheetName val="Labour"/>
      <sheetName val="Material"/>
      <sheetName val="Plant &amp;  Machinery"/>
      <sheetName val="Cable data"/>
      <sheetName val="Cover_sheet1"/>
      <sheetName val="Vind_-_BtB1"/>
      <sheetName val="Staff_Acco_1"/>
      <sheetName val="220_11__BS_1"/>
      <sheetName val="DETAILED__BOQ1"/>
      <sheetName val="Load_Details(B2)"/>
      <sheetName val="PRECAST_lightconc-II"/>
      <sheetName val="Cover_sheet2"/>
      <sheetName val="Vind_-_BtB2"/>
      <sheetName val="Staff_Acco_2"/>
      <sheetName val="220_11__BS_2"/>
      <sheetName val="DETAILED__BOQ2"/>
      <sheetName val="Load_Details(B2)1"/>
    </sheetNames>
    <sheetDataSet>
      <sheetData sheetId="0" refreshError="1">
        <row r="3">
          <cell r="A3" t="str">
            <v>Number</v>
          </cell>
          <cell r="B3" t="str">
            <v>Ones</v>
          </cell>
          <cell r="C3" t="str">
            <v xml:space="preserve"> Hundreds</v>
          </cell>
          <cell r="D3" t="str">
            <v xml:space="preserve"> Thousand</v>
          </cell>
          <cell r="E3" t="str">
            <v xml:space="preserve"> Lakhs</v>
          </cell>
          <cell r="F3" t="str">
            <v xml:space="preserve"> Crores</v>
          </cell>
          <cell r="G3" t="str">
            <v xml:space="preserve"> Millions</v>
          </cell>
          <cell r="H3" t="str">
            <v xml:space="preserve"> Billions</v>
          </cell>
        </row>
        <row r="4">
          <cell r="A4">
            <v>0</v>
          </cell>
          <cell r="B4" t="str">
            <v>Zero</v>
          </cell>
        </row>
        <row r="5">
          <cell r="A5">
            <v>1</v>
          </cell>
          <cell r="B5" t="str">
            <v xml:space="preserve"> one</v>
          </cell>
          <cell r="C5" t="str">
            <v xml:space="preserve"> one</v>
          </cell>
          <cell r="D5" t="str">
            <v xml:space="preserve"> one Thousand</v>
          </cell>
          <cell r="E5" t="str">
            <v xml:space="preserve"> one Lakhs</v>
          </cell>
          <cell r="F5" t="str">
            <v xml:space="preserve"> one Crores</v>
          </cell>
          <cell r="G5" t="str">
            <v xml:space="preserve"> one Millions</v>
          </cell>
          <cell r="H5" t="str">
            <v xml:space="preserve"> one Billions</v>
          </cell>
        </row>
        <row r="6">
          <cell r="A6">
            <v>2</v>
          </cell>
          <cell r="B6" t="str">
            <v xml:space="preserve"> two</v>
          </cell>
          <cell r="C6" t="str">
            <v xml:space="preserve"> two</v>
          </cell>
          <cell r="D6" t="str">
            <v xml:space="preserve"> two Thousand</v>
          </cell>
          <cell r="E6" t="str">
            <v xml:space="preserve"> two Lakhs</v>
          </cell>
          <cell r="F6" t="str">
            <v xml:space="preserve"> two Crores</v>
          </cell>
          <cell r="G6" t="str">
            <v xml:space="preserve"> two Millions</v>
          </cell>
          <cell r="H6" t="str">
            <v xml:space="preserve"> two Billions</v>
          </cell>
        </row>
        <row r="7">
          <cell r="A7">
            <v>3</v>
          </cell>
          <cell r="B7" t="str">
            <v xml:space="preserve"> three</v>
          </cell>
          <cell r="C7" t="str">
            <v xml:space="preserve"> three</v>
          </cell>
          <cell r="D7" t="str">
            <v xml:space="preserve"> three Thousand</v>
          </cell>
          <cell r="E7" t="str">
            <v xml:space="preserve"> three Lakhs</v>
          </cell>
          <cell r="F7" t="str">
            <v xml:space="preserve"> three Crores</v>
          </cell>
          <cell r="G7" t="str">
            <v xml:space="preserve"> three Millions</v>
          </cell>
          <cell r="H7" t="str">
            <v xml:space="preserve"> three Billions</v>
          </cell>
        </row>
        <row r="8">
          <cell r="A8">
            <v>4</v>
          </cell>
          <cell r="B8" t="str">
            <v xml:space="preserve"> four</v>
          </cell>
          <cell r="C8" t="str">
            <v xml:space="preserve"> four</v>
          </cell>
          <cell r="D8" t="str">
            <v xml:space="preserve"> four Thousand</v>
          </cell>
          <cell r="E8" t="str">
            <v xml:space="preserve"> four Lakhs</v>
          </cell>
          <cell r="F8" t="str">
            <v xml:space="preserve"> four Crores</v>
          </cell>
          <cell r="G8" t="str">
            <v xml:space="preserve"> four Millions</v>
          </cell>
          <cell r="H8" t="str">
            <v xml:space="preserve"> four Billions</v>
          </cell>
        </row>
        <row r="9">
          <cell r="A9">
            <v>5</v>
          </cell>
          <cell r="B9" t="str">
            <v xml:space="preserve"> five</v>
          </cell>
          <cell r="C9" t="str">
            <v xml:space="preserve"> five</v>
          </cell>
          <cell r="D9" t="str">
            <v xml:space="preserve"> five Thousand</v>
          </cell>
          <cell r="E9" t="str">
            <v xml:space="preserve"> five Lakhs</v>
          </cell>
          <cell r="F9" t="str">
            <v xml:space="preserve"> five Crores</v>
          </cell>
          <cell r="G9" t="str">
            <v xml:space="preserve"> five Millions</v>
          </cell>
          <cell r="H9" t="str">
            <v xml:space="preserve"> five Billions</v>
          </cell>
        </row>
        <row r="10">
          <cell r="A10">
            <v>6</v>
          </cell>
          <cell r="B10" t="str">
            <v xml:space="preserve"> six</v>
          </cell>
          <cell r="C10" t="str">
            <v xml:space="preserve"> six</v>
          </cell>
          <cell r="D10" t="str">
            <v xml:space="preserve"> six Thousand</v>
          </cell>
          <cell r="E10" t="str">
            <v xml:space="preserve"> six Lakhs</v>
          </cell>
          <cell r="F10" t="str">
            <v xml:space="preserve"> six Crores</v>
          </cell>
          <cell r="G10" t="str">
            <v xml:space="preserve"> six Millions</v>
          </cell>
          <cell r="H10" t="str">
            <v xml:space="preserve"> six Billions</v>
          </cell>
        </row>
        <row r="11">
          <cell r="A11">
            <v>7</v>
          </cell>
          <cell r="B11" t="str">
            <v xml:space="preserve"> seven</v>
          </cell>
          <cell r="C11" t="str">
            <v xml:space="preserve"> seven</v>
          </cell>
          <cell r="D11" t="str">
            <v xml:space="preserve"> seven Thousand</v>
          </cell>
          <cell r="E11" t="str">
            <v xml:space="preserve"> seven Lakhs</v>
          </cell>
          <cell r="F11" t="str">
            <v xml:space="preserve"> seven Crores</v>
          </cell>
          <cell r="G11" t="str">
            <v xml:space="preserve"> seven Millions</v>
          </cell>
          <cell r="H11" t="str">
            <v xml:space="preserve"> seven Billions</v>
          </cell>
        </row>
        <row r="12">
          <cell r="A12">
            <v>8</v>
          </cell>
          <cell r="B12" t="str">
            <v xml:space="preserve"> eight</v>
          </cell>
          <cell r="C12" t="str">
            <v xml:space="preserve"> eight</v>
          </cell>
          <cell r="D12" t="str">
            <v xml:space="preserve"> eight Thousand</v>
          </cell>
          <cell r="E12" t="str">
            <v xml:space="preserve"> eight Lakhs</v>
          </cell>
          <cell r="F12" t="str">
            <v xml:space="preserve"> eight Crores</v>
          </cell>
          <cell r="G12" t="str">
            <v xml:space="preserve"> eight Millions</v>
          </cell>
          <cell r="H12" t="str">
            <v xml:space="preserve"> eight Billions</v>
          </cell>
          <cell r="J12">
            <v>100000</v>
          </cell>
        </row>
        <row r="13">
          <cell r="A13">
            <v>9</v>
          </cell>
          <cell r="B13" t="str">
            <v xml:space="preserve"> nine</v>
          </cell>
          <cell r="C13" t="str">
            <v xml:space="preserve"> nine</v>
          </cell>
          <cell r="D13" t="str">
            <v xml:space="preserve"> nine Thousand</v>
          </cell>
          <cell r="E13" t="str">
            <v xml:space="preserve"> nine Lakhs</v>
          </cell>
          <cell r="F13" t="str">
            <v xml:space="preserve"> nine Crores</v>
          </cell>
          <cell r="G13" t="str">
            <v xml:space="preserve"> nine Millions</v>
          </cell>
          <cell r="H13" t="str">
            <v xml:space="preserve"> nine Billions</v>
          </cell>
        </row>
        <row r="14">
          <cell r="A14">
            <v>10</v>
          </cell>
          <cell r="B14" t="str">
            <v xml:space="preserve"> ten</v>
          </cell>
          <cell r="C14" t="str">
            <v xml:space="preserve"> ten</v>
          </cell>
          <cell r="D14" t="str">
            <v xml:space="preserve"> ten Thousand</v>
          </cell>
          <cell r="E14" t="str">
            <v xml:space="preserve"> ten Lakhs</v>
          </cell>
          <cell r="F14" t="str">
            <v xml:space="preserve"> ten Crores</v>
          </cell>
          <cell r="G14" t="str">
            <v xml:space="preserve"> ten Millions</v>
          </cell>
          <cell r="H14" t="str">
            <v xml:space="preserve"> ten Billions</v>
          </cell>
          <cell r="J14">
            <v>10000000</v>
          </cell>
        </row>
        <row r="15">
          <cell r="A15">
            <v>11</v>
          </cell>
          <cell r="B15" t="str">
            <v xml:space="preserve"> eleven</v>
          </cell>
          <cell r="C15" t="str">
            <v xml:space="preserve"> eleven</v>
          </cell>
          <cell r="D15" t="str">
            <v xml:space="preserve"> eleven Thousand</v>
          </cell>
          <cell r="E15" t="str">
            <v xml:space="preserve"> eleven Lakhs</v>
          </cell>
          <cell r="F15" t="str">
            <v xml:space="preserve"> eleven Crores</v>
          </cell>
          <cell r="G15" t="str">
            <v xml:space="preserve"> eleven Millions</v>
          </cell>
          <cell r="H15" t="str">
            <v xml:space="preserve"> eleven Billions</v>
          </cell>
        </row>
        <row r="16">
          <cell r="A16">
            <v>12</v>
          </cell>
          <cell r="B16" t="str">
            <v xml:space="preserve"> twelve</v>
          </cell>
          <cell r="C16" t="str">
            <v xml:space="preserve"> twelve</v>
          </cell>
          <cell r="D16" t="str">
            <v xml:space="preserve"> twelve Thousand</v>
          </cell>
          <cell r="E16" t="str">
            <v xml:space="preserve"> twelve Lakhs</v>
          </cell>
          <cell r="F16" t="str">
            <v xml:space="preserve"> twelve Crores</v>
          </cell>
          <cell r="G16" t="str">
            <v xml:space="preserve"> twelve Millions</v>
          </cell>
          <cell r="H16" t="str">
            <v xml:space="preserve"> twelve Billions</v>
          </cell>
        </row>
        <row r="17">
          <cell r="A17">
            <v>13</v>
          </cell>
          <cell r="B17" t="str">
            <v xml:space="preserve"> thirteen</v>
          </cell>
          <cell r="C17" t="str">
            <v xml:space="preserve"> thirteen</v>
          </cell>
          <cell r="D17" t="str">
            <v xml:space="preserve"> thirteen Thousand</v>
          </cell>
          <cell r="E17" t="str">
            <v xml:space="preserve"> thirteen Lakhs</v>
          </cell>
          <cell r="F17" t="str">
            <v xml:space="preserve"> thirteen Crores</v>
          </cell>
          <cell r="G17" t="str">
            <v xml:space="preserve"> thirteen Millions</v>
          </cell>
          <cell r="H17" t="str">
            <v xml:space="preserve"> thirteen Billions</v>
          </cell>
        </row>
        <row r="18">
          <cell r="A18">
            <v>14</v>
          </cell>
          <cell r="B18" t="str">
            <v xml:space="preserve"> fourteen</v>
          </cell>
          <cell r="C18" t="str">
            <v xml:space="preserve"> fourteen</v>
          </cell>
          <cell r="D18" t="str">
            <v xml:space="preserve"> fourteen Thousand</v>
          </cell>
          <cell r="E18" t="str">
            <v xml:space="preserve"> fourteen Lakhs</v>
          </cell>
          <cell r="F18" t="str">
            <v xml:space="preserve"> fourteen Crores</v>
          </cell>
          <cell r="G18" t="str">
            <v xml:space="preserve"> fourteen Millions</v>
          </cell>
          <cell r="H18" t="str">
            <v xml:space="preserve"> fourteen Billions</v>
          </cell>
        </row>
        <row r="19">
          <cell r="A19">
            <v>15</v>
          </cell>
          <cell r="B19" t="str">
            <v xml:space="preserve"> fifteen</v>
          </cell>
          <cell r="C19" t="str">
            <v xml:space="preserve"> fifteen</v>
          </cell>
          <cell r="D19" t="str">
            <v xml:space="preserve"> fifteen Thousand</v>
          </cell>
          <cell r="E19" t="str">
            <v xml:space="preserve"> fifteen Lakhs</v>
          </cell>
          <cell r="F19" t="str">
            <v xml:space="preserve"> fifteen Crores</v>
          </cell>
          <cell r="G19" t="str">
            <v xml:space="preserve"> fifteen Millions</v>
          </cell>
          <cell r="H19" t="str">
            <v xml:space="preserve"> fifteen Billions</v>
          </cell>
        </row>
        <row r="20">
          <cell r="A20">
            <v>16</v>
          </cell>
          <cell r="B20" t="str">
            <v xml:space="preserve"> sixteen</v>
          </cell>
          <cell r="C20" t="str">
            <v xml:space="preserve"> sixteen</v>
          </cell>
          <cell r="D20" t="str">
            <v xml:space="preserve"> sixteen Thousand</v>
          </cell>
          <cell r="E20" t="str">
            <v xml:space="preserve"> sixteen Lakhs</v>
          </cell>
          <cell r="F20" t="str">
            <v xml:space="preserve"> sixteen Crores</v>
          </cell>
          <cell r="G20" t="str">
            <v xml:space="preserve"> sixteen Millions</v>
          </cell>
          <cell r="H20" t="str">
            <v xml:space="preserve"> sixteen Billions</v>
          </cell>
        </row>
        <row r="21">
          <cell r="A21">
            <v>17</v>
          </cell>
          <cell r="B21" t="str">
            <v xml:space="preserve"> seventeen</v>
          </cell>
          <cell r="C21" t="str">
            <v xml:space="preserve"> seventeen</v>
          </cell>
          <cell r="D21" t="str">
            <v xml:space="preserve"> seventeen Thousand</v>
          </cell>
          <cell r="E21" t="str">
            <v xml:space="preserve"> seventeen Lakhs</v>
          </cell>
          <cell r="F21" t="str">
            <v xml:space="preserve"> seventeen Crores</v>
          </cell>
          <cell r="G21" t="str">
            <v xml:space="preserve"> seventeen Millions</v>
          </cell>
          <cell r="H21" t="str">
            <v xml:space="preserve"> seventeen Billions</v>
          </cell>
        </row>
        <row r="22">
          <cell r="A22">
            <v>18</v>
          </cell>
          <cell r="B22" t="str">
            <v xml:space="preserve"> eighteen</v>
          </cell>
          <cell r="C22" t="str">
            <v xml:space="preserve"> eighteen</v>
          </cell>
          <cell r="D22" t="str">
            <v xml:space="preserve"> eighteen Thousand</v>
          </cell>
          <cell r="E22" t="str">
            <v xml:space="preserve"> eighteen Lakhs</v>
          </cell>
          <cell r="F22" t="str">
            <v xml:space="preserve"> eighteen Crores</v>
          </cell>
          <cell r="G22" t="str">
            <v xml:space="preserve"> eighteen Millions</v>
          </cell>
          <cell r="H22" t="str">
            <v xml:space="preserve"> eighteen Billions</v>
          </cell>
        </row>
        <row r="23">
          <cell r="A23">
            <v>19</v>
          </cell>
          <cell r="B23" t="str">
            <v xml:space="preserve"> nineteen</v>
          </cell>
          <cell r="C23" t="str">
            <v xml:space="preserve"> nineteen</v>
          </cell>
          <cell r="D23" t="str">
            <v xml:space="preserve"> nineteen Thousand</v>
          </cell>
          <cell r="E23" t="str">
            <v xml:space="preserve"> nineteen Lakhs</v>
          </cell>
          <cell r="F23" t="str">
            <v xml:space="preserve"> nineteen Crores</v>
          </cell>
          <cell r="G23" t="str">
            <v xml:space="preserve"> nineteen Millions</v>
          </cell>
          <cell r="H23" t="str">
            <v xml:space="preserve"> nineteen Billions</v>
          </cell>
        </row>
        <row r="24">
          <cell r="A24">
            <v>20</v>
          </cell>
          <cell r="B24" t="str">
            <v xml:space="preserve"> twenty</v>
          </cell>
          <cell r="C24" t="str">
            <v xml:space="preserve"> twenty</v>
          </cell>
          <cell r="D24" t="str">
            <v xml:space="preserve"> twenty Thousand</v>
          </cell>
          <cell r="E24" t="str">
            <v xml:space="preserve"> twenty Lakhs</v>
          </cell>
          <cell r="F24" t="str">
            <v xml:space="preserve"> twenty Crores</v>
          </cell>
          <cell r="G24" t="str">
            <v xml:space="preserve"> twenty Millions</v>
          </cell>
          <cell r="H24" t="str">
            <v xml:space="preserve"> twenty Billions</v>
          </cell>
        </row>
        <row r="25">
          <cell r="A25">
            <v>21</v>
          </cell>
          <cell r="B25" t="str">
            <v xml:space="preserve"> twenty one</v>
          </cell>
          <cell r="C25" t="str">
            <v xml:space="preserve"> twenty one</v>
          </cell>
          <cell r="D25" t="str">
            <v xml:space="preserve"> twenty one Thousand</v>
          </cell>
          <cell r="E25" t="str">
            <v xml:space="preserve"> twenty one Lakhs</v>
          </cell>
          <cell r="F25" t="str">
            <v xml:space="preserve"> twenty one Crores</v>
          </cell>
          <cell r="G25" t="str">
            <v xml:space="preserve"> twenty one Millions</v>
          </cell>
          <cell r="H25" t="str">
            <v xml:space="preserve"> twenty one Billions</v>
          </cell>
        </row>
        <row r="26">
          <cell r="A26">
            <v>22</v>
          </cell>
          <cell r="B26" t="str">
            <v xml:space="preserve"> twenty two</v>
          </cell>
          <cell r="C26" t="str">
            <v xml:space="preserve"> twenty two</v>
          </cell>
          <cell r="D26" t="str">
            <v xml:space="preserve"> twenty two Thousand</v>
          </cell>
          <cell r="E26" t="str">
            <v xml:space="preserve"> twenty two Lakhs</v>
          </cell>
          <cell r="F26" t="str">
            <v xml:space="preserve"> twenty two Crores</v>
          </cell>
          <cell r="G26" t="str">
            <v xml:space="preserve"> twenty two Millions</v>
          </cell>
          <cell r="H26" t="str">
            <v xml:space="preserve"> twenty two Billions</v>
          </cell>
        </row>
        <row r="27">
          <cell r="A27">
            <v>23</v>
          </cell>
          <cell r="B27" t="str">
            <v xml:space="preserve"> twenty three</v>
          </cell>
          <cell r="C27" t="str">
            <v xml:space="preserve"> twenty three</v>
          </cell>
          <cell r="D27" t="str">
            <v xml:space="preserve"> twenty three Thousand</v>
          </cell>
          <cell r="E27" t="str">
            <v xml:space="preserve"> twenty three Lakhs</v>
          </cell>
          <cell r="F27" t="str">
            <v xml:space="preserve"> twenty three Crores</v>
          </cell>
          <cell r="G27" t="str">
            <v xml:space="preserve"> twenty three Millions</v>
          </cell>
          <cell r="H27" t="str">
            <v xml:space="preserve"> twenty three Billions</v>
          </cell>
        </row>
        <row r="28">
          <cell r="A28">
            <v>24</v>
          </cell>
          <cell r="B28" t="str">
            <v xml:space="preserve"> twenty four</v>
          </cell>
          <cell r="C28" t="str">
            <v xml:space="preserve"> twenty four</v>
          </cell>
          <cell r="D28" t="str">
            <v xml:space="preserve"> twenty four Thousand</v>
          </cell>
          <cell r="E28" t="str">
            <v xml:space="preserve"> twenty four Lakhs</v>
          </cell>
          <cell r="F28" t="str">
            <v xml:space="preserve"> twenty four Crores</v>
          </cell>
          <cell r="G28" t="str">
            <v xml:space="preserve"> twenty four Millions</v>
          </cell>
          <cell r="H28" t="str">
            <v xml:space="preserve"> twenty four Billions</v>
          </cell>
        </row>
        <row r="29">
          <cell r="A29">
            <v>25</v>
          </cell>
          <cell r="B29" t="str">
            <v xml:space="preserve"> twenty five</v>
          </cell>
          <cell r="C29" t="str">
            <v xml:space="preserve"> twenty five</v>
          </cell>
          <cell r="D29" t="str">
            <v xml:space="preserve"> twenty five Thousand</v>
          </cell>
          <cell r="E29" t="str">
            <v xml:space="preserve"> twenty five Lakhs</v>
          </cell>
          <cell r="F29" t="str">
            <v xml:space="preserve"> twenty five Crores</v>
          </cell>
          <cell r="G29" t="str">
            <v xml:space="preserve"> twenty five Millions</v>
          </cell>
          <cell r="H29" t="str">
            <v xml:space="preserve"> twenty five Billions</v>
          </cell>
        </row>
        <row r="30">
          <cell r="A30">
            <v>26</v>
          </cell>
          <cell r="B30" t="str">
            <v xml:space="preserve"> twenty six</v>
          </cell>
          <cell r="C30" t="str">
            <v xml:space="preserve"> twenty six</v>
          </cell>
          <cell r="D30" t="str">
            <v xml:space="preserve"> twenty six Thousand</v>
          </cell>
          <cell r="E30" t="str">
            <v xml:space="preserve"> twenty six Lakhs</v>
          </cell>
          <cell r="F30" t="str">
            <v xml:space="preserve"> twenty six Crores</v>
          </cell>
          <cell r="G30" t="str">
            <v xml:space="preserve"> twenty six Millions</v>
          </cell>
          <cell r="H30" t="str">
            <v xml:space="preserve"> twenty six Billions</v>
          </cell>
        </row>
        <row r="31">
          <cell r="A31">
            <v>27</v>
          </cell>
          <cell r="B31" t="str">
            <v xml:space="preserve"> twenty seven</v>
          </cell>
          <cell r="C31" t="str">
            <v xml:space="preserve"> twenty seven</v>
          </cell>
          <cell r="D31" t="str">
            <v xml:space="preserve"> twenty seven Thousand</v>
          </cell>
          <cell r="E31" t="str">
            <v xml:space="preserve"> twenty seven Lakhs</v>
          </cell>
          <cell r="F31" t="str">
            <v xml:space="preserve"> twenty seven Crores</v>
          </cell>
          <cell r="G31" t="str">
            <v xml:space="preserve"> twenty seven Millions</v>
          </cell>
          <cell r="H31" t="str">
            <v xml:space="preserve"> twenty seven Billions</v>
          </cell>
        </row>
        <row r="32">
          <cell r="A32">
            <v>28</v>
          </cell>
          <cell r="B32" t="str">
            <v xml:space="preserve"> twenty eight</v>
          </cell>
          <cell r="C32" t="str">
            <v xml:space="preserve"> twenty eight</v>
          </cell>
          <cell r="D32" t="str">
            <v xml:space="preserve"> twenty eight Thousand</v>
          </cell>
          <cell r="E32" t="str">
            <v xml:space="preserve"> twenty eight Lakhs</v>
          </cell>
          <cell r="F32" t="str">
            <v xml:space="preserve"> twenty eight Crores</v>
          </cell>
          <cell r="G32" t="str">
            <v xml:space="preserve"> twenty eight Millions</v>
          </cell>
          <cell r="H32" t="str">
            <v xml:space="preserve"> twenty eight Billions</v>
          </cell>
        </row>
        <row r="33">
          <cell r="A33">
            <v>29</v>
          </cell>
          <cell r="B33" t="str">
            <v xml:space="preserve"> twenty nine</v>
          </cell>
          <cell r="C33" t="str">
            <v xml:space="preserve"> twenty nine</v>
          </cell>
          <cell r="D33" t="str">
            <v xml:space="preserve"> twenty nine Thousand</v>
          </cell>
          <cell r="E33" t="str">
            <v xml:space="preserve"> twenty nine Lakhs</v>
          </cell>
          <cell r="F33" t="str">
            <v xml:space="preserve"> twenty nine Crores</v>
          </cell>
          <cell r="G33" t="str">
            <v xml:space="preserve"> twenty nine Millions</v>
          </cell>
          <cell r="H33" t="str">
            <v xml:space="preserve"> twenty nine Billions</v>
          </cell>
        </row>
        <row r="34">
          <cell r="A34">
            <v>30</v>
          </cell>
          <cell r="B34" t="str">
            <v xml:space="preserve"> thirty</v>
          </cell>
          <cell r="C34" t="str">
            <v xml:space="preserve"> thirty</v>
          </cell>
          <cell r="D34" t="str">
            <v xml:space="preserve"> thirty Thousand</v>
          </cell>
          <cell r="E34" t="str">
            <v xml:space="preserve"> thirty Lakhs</v>
          </cell>
          <cell r="F34" t="str">
            <v xml:space="preserve"> thirty Crores</v>
          </cell>
          <cell r="G34" t="str">
            <v xml:space="preserve"> thirty Millions</v>
          </cell>
          <cell r="H34" t="str">
            <v xml:space="preserve"> thirty Billions</v>
          </cell>
        </row>
        <row r="35">
          <cell r="A35">
            <v>31</v>
          </cell>
          <cell r="B35" t="str">
            <v xml:space="preserve"> thirty one </v>
          </cell>
          <cell r="C35" t="str">
            <v xml:space="preserve"> thirty one </v>
          </cell>
          <cell r="D35" t="str">
            <v xml:space="preserve"> thirty one  Thousand</v>
          </cell>
          <cell r="E35" t="str">
            <v xml:space="preserve"> thirty one  Lakhs</v>
          </cell>
          <cell r="F35" t="str">
            <v xml:space="preserve"> thirty one  Crores</v>
          </cell>
          <cell r="G35" t="str">
            <v xml:space="preserve"> thirty one  Millions</v>
          </cell>
          <cell r="H35" t="str">
            <v xml:space="preserve"> thirty one  Billions</v>
          </cell>
        </row>
        <row r="36">
          <cell r="A36">
            <v>32</v>
          </cell>
          <cell r="B36" t="str">
            <v xml:space="preserve"> thirty two</v>
          </cell>
          <cell r="C36" t="str">
            <v xml:space="preserve"> thirty two</v>
          </cell>
          <cell r="D36" t="str">
            <v xml:space="preserve"> thirty two Thousand</v>
          </cell>
          <cell r="E36" t="str">
            <v xml:space="preserve"> thirty two Lakhs</v>
          </cell>
          <cell r="F36" t="str">
            <v xml:space="preserve"> thirty two Crores</v>
          </cell>
          <cell r="G36" t="str">
            <v xml:space="preserve"> thirty two Millions</v>
          </cell>
          <cell r="H36" t="str">
            <v xml:space="preserve"> thirty two Billions</v>
          </cell>
        </row>
        <row r="37">
          <cell r="A37">
            <v>33</v>
          </cell>
          <cell r="B37" t="str">
            <v xml:space="preserve"> thirty three </v>
          </cell>
          <cell r="C37" t="str">
            <v xml:space="preserve"> thirty three </v>
          </cell>
          <cell r="D37" t="str">
            <v xml:space="preserve"> thirty three  Thousand</v>
          </cell>
          <cell r="E37" t="str">
            <v xml:space="preserve"> thirty three  Lakhs</v>
          </cell>
          <cell r="F37" t="str">
            <v xml:space="preserve"> thirty three  Crores</v>
          </cell>
          <cell r="G37" t="str">
            <v xml:space="preserve"> thirty three  Millions</v>
          </cell>
          <cell r="H37" t="str">
            <v xml:space="preserve"> thirty three  Billions</v>
          </cell>
        </row>
        <row r="38">
          <cell r="A38">
            <v>34</v>
          </cell>
          <cell r="B38" t="str">
            <v xml:space="preserve"> thirty four</v>
          </cell>
          <cell r="C38" t="str">
            <v xml:space="preserve"> thirty four</v>
          </cell>
          <cell r="D38" t="str">
            <v xml:space="preserve"> thirty four Thousand</v>
          </cell>
          <cell r="E38" t="str">
            <v xml:space="preserve"> thirty four Lakhs</v>
          </cell>
          <cell r="F38" t="str">
            <v xml:space="preserve"> thirty four Crores</v>
          </cell>
          <cell r="G38" t="str">
            <v xml:space="preserve"> thirty four Millions</v>
          </cell>
          <cell r="H38" t="str">
            <v xml:space="preserve"> thirty four Billions</v>
          </cell>
        </row>
        <row r="39">
          <cell r="A39">
            <v>35</v>
          </cell>
          <cell r="B39" t="str">
            <v xml:space="preserve"> thirty five</v>
          </cell>
          <cell r="C39" t="str">
            <v xml:space="preserve"> thirty five</v>
          </cell>
          <cell r="D39" t="str">
            <v xml:space="preserve"> thirty five Thousand</v>
          </cell>
          <cell r="E39" t="str">
            <v xml:space="preserve"> thirty five Lakhs</v>
          </cell>
          <cell r="F39" t="str">
            <v xml:space="preserve"> thirty five Crores</v>
          </cell>
          <cell r="G39" t="str">
            <v xml:space="preserve"> thirty five Millions</v>
          </cell>
          <cell r="H39" t="str">
            <v xml:space="preserve"> thirty five Billions</v>
          </cell>
        </row>
        <row r="40">
          <cell r="A40">
            <v>36</v>
          </cell>
          <cell r="B40" t="str">
            <v xml:space="preserve"> thirty six</v>
          </cell>
          <cell r="C40" t="str">
            <v xml:space="preserve"> thirty six</v>
          </cell>
          <cell r="D40" t="str">
            <v xml:space="preserve"> thirty six Thousand</v>
          </cell>
          <cell r="E40" t="str">
            <v xml:space="preserve"> thirty six Lakhs</v>
          </cell>
          <cell r="F40" t="str">
            <v xml:space="preserve"> thirty six Crores</v>
          </cell>
          <cell r="G40" t="str">
            <v xml:space="preserve"> thirty six Millions</v>
          </cell>
          <cell r="H40" t="str">
            <v xml:space="preserve"> thirty six Billions</v>
          </cell>
        </row>
        <row r="41">
          <cell r="A41">
            <v>37</v>
          </cell>
          <cell r="B41" t="str">
            <v xml:space="preserve"> thirty seven</v>
          </cell>
          <cell r="C41" t="str">
            <v xml:space="preserve"> thirty seven</v>
          </cell>
          <cell r="D41" t="str">
            <v xml:space="preserve"> thirty seven Thousand</v>
          </cell>
          <cell r="E41" t="str">
            <v xml:space="preserve"> thirty seven Lakhs</v>
          </cell>
          <cell r="F41" t="str">
            <v xml:space="preserve"> thirty seven Crores</v>
          </cell>
          <cell r="G41" t="str">
            <v xml:space="preserve"> thirty seven Millions</v>
          </cell>
          <cell r="H41" t="str">
            <v xml:space="preserve"> thirty seven Billions</v>
          </cell>
        </row>
        <row r="42">
          <cell r="A42">
            <v>38</v>
          </cell>
          <cell r="B42" t="str">
            <v xml:space="preserve"> thirty eight</v>
          </cell>
          <cell r="C42" t="str">
            <v xml:space="preserve"> thirty eight</v>
          </cell>
          <cell r="D42" t="str">
            <v xml:space="preserve"> thirty eight Thousand</v>
          </cell>
          <cell r="E42" t="str">
            <v xml:space="preserve"> thirty eight Lakhs</v>
          </cell>
          <cell r="F42" t="str">
            <v xml:space="preserve"> thirty eight Crores</v>
          </cell>
          <cell r="G42" t="str">
            <v xml:space="preserve"> thirty eight Millions</v>
          </cell>
          <cell r="H42" t="str">
            <v xml:space="preserve"> thirty eight Billions</v>
          </cell>
        </row>
        <row r="43">
          <cell r="A43">
            <v>39</v>
          </cell>
          <cell r="B43" t="str">
            <v xml:space="preserve"> thirty nine</v>
          </cell>
          <cell r="C43" t="str">
            <v xml:space="preserve"> thirty nine</v>
          </cell>
          <cell r="D43" t="str">
            <v xml:space="preserve"> thirty nine Thousand</v>
          </cell>
          <cell r="E43" t="str">
            <v xml:space="preserve"> thirty nine Lakhs</v>
          </cell>
          <cell r="F43" t="str">
            <v xml:space="preserve"> thirty nine Crores</v>
          </cell>
          <cell r="G43" t="str">
            <v xml:space="preserve"> thirty nine Millions</v>
          </cell>
          <cell r="H43" t="str">
            <v xml:space="preserve"> thirty nine Billions</v>
          </cell>
        </row>
        <row r="44">
          <cell r="A44">
            <v>40</v>
          </cell>
          <cell r="B44" t="str">
            <v xml:space="preserve"> forty</v>
          </cell>
          <cell r="C44" t="str">
            <v xml:space="preserve"> forty</v>
          </cell>
          <cell r="D44" t="str">
            <v xml:space="preserve"> forty Thousand</v>
          </cell>
          <cell r="E44" t="str">
            <v xml:space="preserve"> forty Lakhs</v>
          </cell>
          <cell r="F44" t="str">
            <v xml:space="preserve"> forty Crores</v>
          </cell>
          <cell r="G44" t="str">
            <v xml:space="preserve"> forty Millions</v>
          </cell>
          <cell r="H44" t="str">
            <v xml:space="preserve"> forty Billions</v>
          </cell>
        </row>
        <row r="45">
          <cell r="A45">
            <v>41</v>
          </cell>
          <cell r="B45" t="str">
            <v xml:space="preserve"> forty one</v>
          </cell>
          <cell r="C45" t="str">
            <v xml:space="preserve"> forty one</v>
          </cell>
          <cell r="D45" t="str">
            <v xml:space="preserve"> forty one Thousand</v>
          </cell>
          <cell r="E45" t="str">
            <v xml:space="preserve"> forty one Lakhs</v>
          </cell>
          <cell r="F45" t="str">
            <v xml:space="preserve"> forty one Crores</v>
          </cell>
          <cell r="G45" t="str">
            <v xml:space="preserve"> forty one Millions</v>
          </cell>
          <cell r="H45" t="str">
            <v xml:space="preserve"> forty one Billions</v>
          </cell>
        </row>
        <row r="46">
          <cell r="A46">
            <v>42</v>
          </cell>
          <cell r="B46" t="str">
            <v xml:space="preserve"> forty two</v>
          </cell>
          <cell r="C46" t="str">
            <v xml:space="preserve"> forty two</v>
          </cell>
          <cell r="D46" t="str">
            <v xml:space="preserve"> forty two Thousand</v>
          </cell>
          <cell r="E46" t="str">
            <v xml:space="preserve"> forty two Lakhs</v>
          </cell>
          <cell r="F46" t="str">
            <v xml:space="preserve"> forty two Crores</v>
          </cell>
          <cell r="G46" t="str">
            <v xml:space="preserve"> forty two Millions</v>
          </cell>
          <cell r="H46" t="str">
            <v xml:space="preserve"> forty two Billions</v>
          </cell>
        </row>
        <row r="47">
          <cell r="A47">
            <v>43</v>
          </cell>
          <cell r="B47" t="str">
            <v xml:space="preserve"> forty three</v>
          </cell>
          <cell r="C47" t="str">
            <v xml:space="preserve"> forty three</v>
          </cell>
          <cell r="D47" t="str">
            <v xml:space="preserve"> forty three Thousand</v>
          </cell>
          <cell r="E47" t="str">
            <v xml:space="preserve"> forty three Lakhs</v>
          </cell>
          <cell r="F47" t="str">
            <v xml:space="preserve"> forty three Crores</v>
          </cell>
          <cell r="G47" t="str">
            <v xml:space="preserve"> forty three Millions</v>
          </cell>
          <cell r="H47" t="str">
            <v xml:space="preserve"> forty three Billions</v>
          </cell>
        </row>
        <row r="48">
          <cell r="A48">
            <v>44</v>
          </cell>
          <cell r="B48" t="str">
            <v xml:space="preserve"> forty four</v>
          </cell>
          <cell r="C48" t="str">
            <v xml:space="preserve"> forty four</v>
          </cell>
          <cell r="D48" t="str">
            <v xml:space="preserve"> forty four Thousand</v>
          </cell>
          <cell r="E48" t="str">
            <v xml:space="preserve"> forty four Lakhs</v>
          </cell>
          <cell r="F48" t="str">
            <v xml:space="preserve"> forty four Crores</v>
          </cell>
          <cell r="G48" t="str">
            <v xml:space="preserve"> forty four Millions</v>
          </cell>
          <cell r="H48" t="str">
            <v xml:space="preserve"> forty four Billions</v>
          </cell>
        </row>
        <row r="49">
          <cell r="A49">
            <v>45</v>
          </cell>
          <cell r="B49" t="str">
            <v xml:space="preserve"> forty five</v>
          </cell>
          <cell r="C49" t="str">
            <v xml:space="preserve"> forty five</v>
          </cell>
          <cell r="D49" t="str">
            <v xml:space="preserve"> forty five Thousand</v>
          </cell>
          <cell r="E49" t="str">
            <v xml:space="preserve"> forty five Lakhs</v>
          </cell>
          <cell r="F49" t="str">
            <v xml:space="preserve"> forty five Crores</v>
          </cell>
          <cell r="G49" t="str">
            <v xml:space="preserve"> forty five Millions</v>
          </cell>
          <cell r="H49" t="str">
            <v xml:space="preserve"> forty five Billions</v>
          </cell>
        </row>
        <row r="50">
          <cell r="A50">
            <v>46</v>
          </cell>
          <cell r="B50" t="str">
            <v xml:space="preserve"> forty six</v>
          </cell>
          <cell r="C50" t="str">
            <v xml:space="preserve"> forty six</v>
          </cell>
          <cell r="D50" t="str">
            <v xml:space="preserve"> forty six Thousand</v>
          </cell>
          <cell r="E50" t="str">
            <v xml:space="preserve"> forty six Lakhs</v>
          </cell>
          <cell r="F50" t="str">
            <v xml:space="preserve"> forty six Crores</v>
          </cell>
          <cell r="G50" t="str">
            <v xml:space="preserve"> forty six Millions</v>
          </cell>
          <cell r="H50" t="str">
            <v xml:space="preserve"> forty six Billions</v>
          </cell>
        </row>
        <row r="51">
          <cell r="A51">
            <v>47</v>
          </cell>
          <cell r="B51" t="str">
            <v xml:space="preserve"> forty seven</v>
          </cell>
          <cell r="C51" t="str">
            <v xml:space="preserve"> forty seven</v>
          </cell>
          <cell r="D51" t="str">
            <v xml:space="preserve"> forty seven Thousand</v>
          </cell>
          <cell r="E51" t="str">
            <v xml:space="preserve"> forty seven Lakhs</v>
          </cell>
          <cell r="F51" t="str">
            <v xml:space="preserve"> forty seven Crores</v>
          </cell>
          <cell r="G51" t="str">
            <v xml:space="preserve"> forty seven Millions</v>
          </cell>
          <cell r="H51" t="str">
            <v xml:space="preserve"> forty seven Billions</v>
          </cell>
        </row>
        <row r="52">
          <cell r="A52">
            <v>48</v>
          </cell>
          <cell r="B52" t="str">
            <v xml:space="preserve"> forty eight</v>
          </cell>
          <cell r="C52" t="str">
            <v xml:space="preserve"> forty eight</v>
          </cell>
          <cell r="D52" t="str">
            <v xml:space="preserve"> forty eight Thousand</v>
          </cell>
          <cell r="E52" t="str">
            <v xml:space="preserve"> forty eight Lakhs</v>
          </cell>
          <cell r="F52" t="str">
            <v xml:space="preserve"> forty eight Crores</v>
          </cell>
          <cell r="G52" t="str">
            <v xml:space="preserve"> forty eight Millions</v>
          </cell>
          <cell r="H52" t="str">
            <v xml:space="preserve"> forty eight Billions</v>
          </cell>
        </row>
        <row r="53">
          <cell r="A53">
            <v>49</v>
          </cell>
          <cell r="B53" t="str">
            <v xml:space="preserve"> forty nine</v>
          </cell>
          <cell r="C53" t="str">
            <v xml:space="preserve"> forty nine</v>
          </cell>
          <cell r="D53" t="str">
            <v xml:space="preserve"> forty nine Thousand</v>
          </cell>
          <cell r="E53" t="str">
            <v xml:space="preserve"> forty nine Lakhs</v>
          </cell>
          <cell r="F53" t="str">
            <v xml:space="preserve"> forty nine Crores</v>
          </cell>
          <cell r="G53" t="str">
            <v xml:space="preserve"> forty nine Millions</v>
          </cell>
          <cell r="H53" t="str">
            <v xml:space="preserve"> forty nine Billions</v>
          </cell>
        </row>
        <row r="54">
          <cell r="A54">
            <v>50</v>
          </cell>
          <cell r="B54" t="str">
            <v xml:space="preserve"> fifty</v>
          </cell>
          <cell r="C54" t="str">
            <v xml:space="preserve"> fifty</v>
          </cell>
          <cell r="D54" t="str">
            <v xml:space="preserve"> fifty Thousand</v>
          </cell>
          <cell r="E54" t="str">
            <v xml:space="preserve"> fifty Lakhs</v>
          </cell>
          <cell r="F54" t="str">
            <v xml:space="preserve"> fifty Crores</v>
          </cell>
          <cell r="G54" t="str">
            <v xml:space="preserve"> fifty Millions</v>
          </cell>
          <cell r="H54" t="str">
            <v xml:space="preserve"> fifty Billions</v>
          </cell>
        </row>
        <row r="55">
          <cell r="A55">
            <v>51</v>
          </cell>
          <cell r="B55" t="str">
            <v xml:space="preserve"> fifty one</v>
          </cell>
          <cell r="C55" t="str">
            <v xml:space="preserve"> fifty one</v>
          </cell>
          <cell r="D55" t="str">
            <v xml:space="preserve"> fifty one Thousand</v>
          </cell>
          <cell r="E55" t="str">
            <v xml:space="preserve"> fifty one Lakhs</v>
          </cell>
          <cell r="F55" t="str">
            <v xml:space="preserve"> fifty one Crores</v>
          </cell>
          <cell r="G55" t="str">
            <v xml:space="preserve"> fifty one Millions</v>
          </cell>
          <cell r="H55" t="str">
            <v xml:space="preserve"> fifty one Billions</v>
          </cell>
        </row>
        <row r="56">
          <cell r="A56">
            <v>52</v>
          </cell>
          <cell r="B56" t="str">
            <v xml:space="preserve"> fifty two</v>
          </cell>
          <cell r="C56" t="str">
            <v xml:space="preserve"> fifty two</v>
          </cell>
          <cell r="D56" t="str">
            <v xml:space="preserve"> fifty two Thousand</v>
          </cell>
          <cell r="E56" t="str">
            <v xml:space="preserve"> fifty two Lakhs</v>
          </cell>
          <cell r="F56" t="str">
            <v xml:space="preserve"> fifty two Crores</v>
          </cell>
          <cell r="G56" t="str">
            <v xml:space="preserve"> fifty two Millions</v>
          </cell>
          <cell r="H56" t="str">
            <v xml:space="preserve"> fifty two Billions</v>
          </cell>
        </row>
        <row r="57">
          <cell r="A57">
            <v>53</v>
          </cell>
          <cell r="B57" t="str">
            <v xml:space="preserve"> fifty three</v>
          </cell>
          <cell r="C57" t="str">
            <v xml:space="preserve"> fifty three</v>
          </cell>
          <cell r="D57" t="str">
            <v xml:space="preserve"> fifty three Thousand</v>
          </cell>
          <cell r="E57" t="str">
            <v xml:space="preserve"> fifty three Lakhs</v>
          </cell>
          <cell r="F57" t="str">
            <v xml:space="preserve"> fifty three Crores</v>
          </cell>
          <cell r="G57" t="str">
            <v xml:space="preserve"> fifty three Millions</v>
          </cell>
          <cell r="H57" t="str">
            <v xml:space="preserve"> fifty three Billions</v>
          </cell>
        </row>
        <row r="58">
          <cell r="A58">
            <v>54</v>
          </cell>
          <cell r="B58" t="str">
            <v xml:space="preserve"> fifty four</v>
          </cell>
          <cell r="C58" t="str">
            <v xml:space="preserve"> fifty four</v>
          </cell>
          <cell r="D58" t="str">
            <v xml:space="preserve"> fifty four Thousand</v>
          </cell>
          <cell r="E58" t="str">
            <v xml:space="preserve"> fifty four Lakhs</v>
          </cell>
          <cell r="F58" t="str">
            <v xml:space="preserve"> fifty four Crores</v>
          </cell>
          <cell r="G58" t="str">
            <v xml:space="preserve"> fifty four Millions</v>
          </cell>
          <cell r="H58" t="str">
            <v xml:space="preserve"> fifty four Billions</v>
          </cell>
        </row>
        <row r="59">
          <cell r="A59">
            <v>55</v>
          </cell>
          <cell r="B59" t="str">
            <v xml:space="preserve"> fifty five</v>
          </cell>
          <cell r="C59" t="str">
            <v xml:space="preserve"> fifty five</v>
          </cell>
          <cell r="D59" t="str">
            <v xml:space="preserve"> fifty five Thousand</v>
          </cell>
          <cell r="E59" t="str">
            <v xml:space="preserve"> fifty five Lakhs</v>
          </cell>
          <cell r="F59" t="str">
            <v xml:space="preserve"> fifty five Crores</v>
          </cell>
          <cell r="G59" t="str">
            <v xml:space="preserve"> fifty five Millions</v>
          </cell>
          <cell r="H59" t="str">
            <v xml:space="preserve"> fifty five Billions</v>
          </cell>
        </row>
        <row r="60">
          <cell r="A60">
            <v>56</v>
          </cell>
          <cell r="B60" t="str">
            <v xml:space="preserve"> fifty six</v>
          </cell>
          <cell r="C60" t="str">
            <v xml:space="preserve"> fifty six</v>
          </cell>
          <cell r="D60" t="str">
            <v xml:space="preserve"> fifty six Thousand</v>
          </cell>
          <cell r="E60" t="str">
            <v xml:space="preserve"> fifty six Lakhs</v>
          </cell>
          <cell r="F60" t="str">
            <v xml:space="preserve"> fifty six Crores</v>
          </cell>
          <cell r="G60" t="str">
            <v xml:space="preserve"> fifty six Millions</v>
          </cell>
          <cell r="H60" t="str">
            <v xml:space="preserve"> fifty six Billions</v>
          </cell>
        </row>
        <row r="61">
          <cell r="A61">
            <v>57</v>
          </cell>
          <cell r="B61" t="str">
            <v xml:space="preserve"> fifty seven</v>
          </cell>
          <cell r="C61" t="str">
            <v xml:space="preserve"> fifty seven</v>
          </cell>
          <cell r="D61" t="str">
            <v xml:space="preserve"> fifty seven Thousand</v>
          </cell>
          <cell r="E61" t="str">
            <v xml:space="preserve"> fifty seven Lakhs</v>
          </cell>
          <cell r="F61" t="str">
            <v xml:space="preserve"> fifty seven Crores</v>
          </cell>
          <cell r="G61" t="str">
            <v xml:space="preserve"> fifty seven Millions</v>
          </cell>
          <cell r="H61" t="str">
            <v xml:space="preserve"> fifty seven Billions</v>
          </cell>
        </row>
        <row r="62">
          <cell r="A62">
            <v>58</v>
          </cell>
          <cell r="B62" t="str">
            <v xml:space="preserve"> fifty eight </v>
          </cell>
          <cell r="C62" t="str">
            <v xml:space="preserve"> fifty eight </v>
          </cell>
          <cell r="D62" t="str">
            <v xml:space="preserve"> fifty eight  Thousand</v>
          </cell>
          <cell r="E62" t="str">
            <v xml:space="preserve"> fifty eight  Lakhs</v>
          </cell>
          <cell r="F62" t="str">
            <v xml:space="preserve"> fifty eight  Crores</v>
          </cell>
          <cell r="G62" t="str">
            <v xml:space="preserve"> fifty eight  Millions</v>
          </cell>
          <cell r="H62" t="str">
            <v xml:space="preserve"> fifty eight  Billions</v>
          </cell>
        </row>
        <row r="63">
          <cell r="A63">
            <v>59</v>
          </cell>
          <cell r="B63" t="str">
            <v xml:space="preserve"> fifty nine</v>
          </cell>
          <cell r="C63" t="str">
            <v xml:space="preserve"> fifty nine</v>
          </cell>
          <cell r="D63" t="str">
            <v xml:space="preserve"> fifty nine Thousand</v>
          </cell>
          <cell r="E63" t="str">
            <v xml:space="preserve"> fifty nine Lakhs</v>
          </cell>
          <cell r="F63" t="str">
            <v xml:space="preserve"> fifty nine Crores</v>
          </cell>
          <cell r="G63" t="str">
            <v xml:space="preserve"> fifty nine Millions</v>
          </cell>
          <cell r="H63" t="str">
            <v xml:space="preserve"> fifty nine Billions</v>
          </cell>
        </row>
        <row r="64">
          <cell r="A64">
            <v>60</v>
          </cell>
          <cell r="B64" t="str">
            <v xml:space="preserve"> sixty</v>
          </cell>
          <cell r="C64" t="str">
            <v xml:space="preserve"> sixty</v>
          </cell>
          <cell r="D64" t="str">
            <v xml:space="preserve"> sixty Thousand</v>
          </cell>
          <cell r="E64" t="str">
            <v xml:space="preserve"> sixty Lakhs</v>
          </cell>
          <cell r="F64" t="str">
            <v xml:space="preserve"> sixty Crores</v>
          </cell>
          <cell r="G64" t="str">
            <v xml:space="preserve"> sixty Millions</v>
          </cell>
          <cell r="H64" t="str">
            <v xml:space="preserve"> sixty Billions</v>
          </cell>
        </row>
        <row r="65">
          <cell r="A65">
            <v>61</v>
          </cell>
          <cell r="B65" t="str">
            <v xml:space="preserve"> sixty one</v>
          </cell>
          <cell r="C65" t="str">
            <v xml:space="preserve"> sixty one</v>
          </cell>
          <cell r="D65" t="str">
            <v xml:space="preserve"> sixty one Thousand</v>
          </cell>
          <cell r="E65" t="str">
            <v xml:space="preserve"> sixty one Lakhs</v>
          </cell>
          <cell r="F65" t="str">
            <v xml:space="preserve"> sixty one Crores</v>
          </cell>
          <cell r="G65" t="str">
            <v xml:space="preserve"> sixty one Millions</v>
          </cell>
          <cell r="H65" t="str">
            <v xml:space="preserve"> sixty one Billions</v>
          </cell>
        </row>
        <row r="66">
          <cell r="A66">
            <v>62</v>
          </cell>
          <cell r="B66" t="str">
            <v xml:space="preserve"> sixty two</v>
          </cell>
          <cell r="C66" t="str">
            <v xml:space="preserve"> sixty two</v>
          </cell>
          <cell r="D66" t="str">
            <v xml:space="preserve"> sixty two Thousand</v>
          </cell>
          <cell r="E66" t="str">
            <v xml:space="preserve"> sixty two Lakhs</v>
          </cell>
          <cell r="F66" t="str">
            <v xml:space="preserve"> sixty two Crores</v>
          </cell>
          <cell r="G66" t="str">
            <v xml:space="preserve"> sixty two Millions</v>
          </cell>
          <cell r="H66" t="str">
            <v xml:space="preserve"> sixty two Billions</v>
          </cell>
        </row>
        <row r="67">
          <cell r="A67">
            <v>63</v>
          </cell>
          <cell r="B67" t="str">
            <v xml:space="preserve"> sixty three</v>
          </cell>
          <cell r="C67" t="str">
            <v xml:space="preserve"> sixty three</v>
          </cell>
          <cell r="D67" t="str">
            <v xml:space="preserve"> sixty three Thousand</v>
          </cell>
          <cell r="E67" t="str">
            <v xml:space="preserve"> sixty three Lakhs</v>
          </cell>
          <cell r="F67" t="str">
            <v xml:space="preserve"> sixty three Crores</v>
          </cell>
          <cell r="G67" t="str">
            <v xml:space="preserve"> sixty three Millions</v>
          </cell>
          <cell r="H67" t="str">
            <v xml:space="preserve"> sixty three Billions</v>
          </cell>
        </row>
        <row r="68">
          <cell r="A68">
            <v>64</v>
          </cell>
          <cell r="B68" t="str">
            <v xml:space="preserve"> sixty four</v>
          </cell>
          <cell r="C68" t="str">
            <v xml:space="preserve"> sixty four</v>
          </cell>
          <cell r="D68" t="str">
            <v xml:space="preserve"> sixty four Thousand</v>
          </cell>
          <cell r="E68" t="str">
            <v xml:space="preserve"> sixty four Lakhs</v>
          </cell>
          <cell r="F68" t="str">
            <v xml:space="preserve"> sixty four Crores</v>
          </cell>
          <cell r="G68" t="str">
            <v xml:space="preserve"> sixty four Millions</v>
          </cell>
          <cell r="H68" t="str">
            <v xml:space="preserve"> sixty four Billions</v>
          </cell>
        </row>
        <row r="69">
          <cell r="A69">
            <v>65</v>
          </cell>
          <cell r="B69" t="str">
            <v xml:space="preserve"> sixty five</v>
          </cell>
          <cell r="C69" t="str">
            <v xml:space="preserve"> sixty five</v>
          </cell>
          <cell r="D69" t="str">
            <v xml:space="preserve"> sixty five Thousand</v>
          </cell>
          <cell r="E69" t="str">
            <v xml:space="preserve"> sixty five Lakhs</v>
          </cell>
          <cell r="F69" t="str">
            <v xml:space="preserve"> sixty five Crores</v>
          </cell>
          <cell r="G69" t="str">
            <v xml:space="preserve"> sixty five Millions</v>
          </cell>
          <cell r="H69" t="str">
            <v xml:space="preserve"> sixty five Billions</v>
          </cell>
        </row>
        <row r="70">
          <cell r="A70">
            <v>66</v>
          </cell>
          <cell r="B70" t="str">
            <v xml:space="preserve"> sixty six</v>
          </cell>
          <cell r="C70" t="str">
            <v xml:space="preserve"> sixty six</v>
          </cell>
          <cell r="D70" t="str">
            <v xml:space="preserve"> sixty six Thousand</v>
          </cell>
          <cell r="E70" t="str">
            <v xml:space="preserve"> sixty six Lakhs</v>
          </cell>
          <cell r="F70" t="str">
            <v xml:space="preserve"> sixty six Crores</v>
          </cell>
          <cell r="G70" t="str">
            <v xml:space="preserve"> sixty six Millions</v>
          </cell>
          <cell r="H70" t="str">
            <v xml:space="preserve"> sixty six Billions</v>
          </cell>
        </row>
        <row r="71">
          <cell r="A71">
            <v>67</v>
          </cell>
          <cell r="B71" t="str">
            <v xml:space="preserve"> sixty seven</v>
          </cell>
          <cell r="C71" t="str">
            <v xml:space="preserve"> sixty seven</v>
          </cell>
          <cell r="D71" t="str">
            <v xml:space="preserve"> sixty seven Thousand</v>
          </cell>
          <cell r="E71" t="str">
            <v xml:space="preserve"> sixty seven Lakhs</v>
          </cell>
          <cell r="F71" t="str">
            <v xml:space="preserve"> sixty seven Crores</v>
          </cell>
          <cell r="G71" t="str">
            <v xml:space="preserve"> sixty seven Millions</v>
          </cell>
          <cell r="H71" t="str">
            <v xml:space="preserve"> sixty seven Billions</v>
          </cell>
        </row>
        <row r="72">
          <cell r="A72">
            <v>68</v>
          </cell>
          <cell r="B72" t="str">
            <v xml:space="preserve"> sixty eight</v>
          </cell>
          <cell r="C72" t="str">
            <v xml:space="preserve"> sixty eight</v>
          </cell>
          <cell r="D72" t="str">
            <v xml:space="preserve"> sixty eight Thousand</v>
          </cell>
          <cell r="E72" t="str">
            <v xml:space="preserve"> sixty eight Lakhs</v>
          </cell>
          <cell r="F72" t="str">
            <v xml:space="preserve"> sixty eight Crores</v>
          </cell>
          <cell r="G72" t="str">
            <v xml:space="preserve"> sixty eight Millions</v>
          </cell>
          <cell r="H72" t="str">
            <v xml:space="preserve"> sixty eight Billions</v>
          </cell>
        </row>
        <row r="73">
          <cell r="A73">
            <v>69</v>
          </cell>
          <cell r="B73" t="str">
            <v xml:space="preserve"> sixty nine</v>
          </cell>
          <cell r="C73" t="str">
            <v xml:space="preserve"> sixty nine</v>
          </cell>
          <cell r="D73" t="str">
            <v xml:space="preserve"> sixty nine Thousand</v>
          </cell>
          <cell r="E73" t="str">
            <v xml:space="preserve"> sixty nine Lakhs</v>
          </cell>
          <cell r="F73" t="str">
            <v xml:space="preserve"> sixty nine Crores</v>
          </cell>
          <cell r="G73" t="str">
            <v xml:space="preserve"> sixty nine Millions</v>
          </cell>
          <cell r="H73" t="str">
            <v xml:space="preserve"> sixty nine Billions</v>
          </cell>
        </row>
        <row r="74">
          <cell r="A74">
            <v>70</v>
          </cell>
          <cell r="B74" t="str">
            <v xml:space="preserve"> seventy</v>
          </cell>
          <cell r="C74" t="str">
            <v xml:space="preserve"> seventy</v>
          </cell>
          <cell r="D74" t="str">
            <v xml:space="preserve"> seventy Thousand</v>
          </cell>
          <cell r="E74" t="str">
            <v xml:space="preserve"> seventy Lakhs</v>
          </cell>
          <cell r="F74" t="str">
            <v xml:space="preserve"> seventy Crores</v>
          </cell>
          <cell r="G74" t="str">
            <v xml:space="preserve"> seventy Millions</v>
          </cell>
          <cell r="H74" t="str">
            <v xml:space="preserve"> seventy Billions</v>
          </cell>
        </row>
        <row r="75">
          <cell r="A75">
            <v>71</v>
          </cell>
          <cell r="B75" t="str">
            <v xml:space="preserve"> seventy one</v>
          </cell>
          <cell r="C75" t="str">
            <v xml:space="preserve"> seventy one</v>
          </cell>
          <cell r="D75" t="str">
            <v xml:space="preserve"> seventy one Thousand</v>
          </cell>
          <cell r="E75" t="str">
            <v xml:space="preserve"> seventy one Lakhs</v>
          </cell>
          <cell r="F75" t="str">
            <v xml:space="preserve"> seventy one Crores</v>
          </cell>
          <cell r="G75" t="str">
            <v xml:space="preserve"> seventy one Millions</v>
          </cell>
          <cell r="H75" t="str">
            <v xml:space="preserve"> seventy one Billions</v>
          </cell>
        </row>
        <row r="76">
          <cell r="A76">
            <v>72</v>
          </cell>
          <cell r="B76" t="str">
            <v xml:space="preserve"> seventy two</v>
          </cell>
          <cell r="C76" t="str">
            <v xml:space="preserve"> seventy two</v>
          </cell>
          <cell r="D76" t="str">
            <v xml:space="preserve"> seventy two Thousand</v>
          </cell>
          <cell r="E76" t="str">
            <v xml:space="preserve"> seventy two Lakhs</v>
          </cell>
          <cell r="F76" t="str">
            <v xml:space="preserve"> seventy two Crores</v>
          </cell>
          <cell r="G76" t="str">
            <v xml:space="preserve"> seventy two Millions</v>
          </cell>
          <cell r="H76" t="str">
            <v xml:space="preserve"> seventy two Billions</v>
          </cell>
        </row>
        <row r="77">
          <cell r="A77">
            <v>73</v>
          </cell>
          <cell r="B77" t="str">
            <v xml:space="preserve"> seventy three</v>
          </cell>
          <cell r="C77" t="str">
            <v xml:space="preserve"> seventy three</v>
          </cell>
          <cell r="D77" t="str">
            <v xml:space="preserve"> seventy three Thousand</v>
          </cell>
          <cell r="E77" t="str">
            <v xml:space="preserve"> seventy three Lakhs</v>
          </cell>
          <cell r="F77" t="str">
            <v xml:space="preserve"> seventy three Crores</v>
          </cell>
          <cell r="G77" t="str">
            <v xml:space="preserve"> seventy three Millions</v>
          </cell>
          <cell r="H77" t="str">
            <v xml:space="preserve"> seventy three Billions</v>
          </cell>
        </row>
        <row r="78">
          <cell r="A78">
            <v>74</v>
          </cell>
          <cell r="B78" t="str">
            <v xml:space="preserve"> seventy four</v>
          </cell>
          <cell r="C78" t="str">
            <v xml:space="preserve"> seventy four</v>
          </cell>
          <cell r="D78" t="str">
            <v xml:space="preserve"> seventy four Thousand</v>
          </cell>
          <cell r="E78" t="str">
            <v xml:space="preserve"> seventy four Lakhs</v>
          </cell>
          <cell r="F78" t="str">
            <v xml:space="preserve"> seventy four Crores</v>
          </cell>
          <cell r="G78" t="str">
            <v xml:space="preserve"> seventy four Millions</v>
          </cell>
          <cell r="H78" t="str">
            <v xml:space="preserve"> seventy four Billions</v>
          </cell>
        </row>
        <row r="79">
          <cell r="A79">
            <v>75</v>
          </cell>
          <cell r="B79" t="str">
            <v xml:space="preserve"> seventy five</v>
          </cell>
          <cell r="C79" t="str">
            <v xml:space="preserve"> seventy five</v>
          </cell>
          <cell r="D79" t="str">
            <v xml:space="preserve"> seventy five Thousand</v>
          </cell>
          <cell r="E79" t="str">
            <v xml:space="preserve"> seventy five Lakhs</v>
          </cell>
          <cell r="F79" t="str">
            <v xml:space="preserve"> seventy five Crores</v>
          </cell>
          <cell r="G79" t="str">
            <v xml:space="preserve"> seventy five Millions</v>
          </cell>
          <cell r="H79" t="str">
            <v xml:space="preserve"> seventy five Billions</v>
          </cell>
        </row>
        <row r="80">
          <cell r="A80">
            <v>76</v>
          </cell>
          <cell r="B80" t="str">
            <v xml:space="preserve"> seventy six</v>
          </cell>
          <cell r="C80" t="str">
            <v xml:space="preserve"> seventy six</v>
          </cell>
          <cell r="D80" t="str">
            <v xml:space="preserve"> seventy six Thousand</v>
          </cell>
          <cell r="E80" t="str">
            <v xml:space="preserve"> seventy six Lakhs</v>
          </cell>
          <cell r="F80" t="str">
            <v xml:space="preserve"> seventy six Crores</v>
          </cell>
          <cell r="G80" t="str">
            <v xml:space="preserve"> seventy six Millions</v>
          </cell>
          <cell r="H80" t="str">
            <v xml:space="preserve"> seventy six Billions</v>
          </cell>
        </row>
        <row r="81">
          <cell r="A81">
            <v>77</v>
          </cell>
          <cell r="B81" t="str">
            <v xml:space="preserve"> seventy seven</v>
          </cell>
          <cell r="C81" t="str">
            <v xml:space="preserve"> seventy seven</v>
          </cell>
          <cell r="D81" t="str">
            <v xml:space="preserve"> seventy seven Thousand</v>
          </cell>
          <cell r="E81" t="str">
            <v xml:space="preserve"> seventy seven Lakhs</v>
          </cell>
          <cell r="F81" t="str">
            <v xml:space="preserve"> seventy seven Crores</v>
          </cell>
          <cell r="G81" t="str">
            <v xml:space="preserve"> seventy seven Millions</v>
          </cell>
          <cell r="H81" t="str">
            <v xml:space="preserve"> seventy seven Billions</v>
          </cell>
        </row>
        <row r="82">
          <cell r="A82">
            <v>78</v>
          </cell>
          <cell r="B82" t="str">
            <v xml:space="preserve"> seventy eight</v>
          </cell>
          <cell r="C82" t="str">
            <v xml:space="preserve"> seventy eight</v>
          </cell>
          <cell r="D82" t="str">
            <v xml:space="preserve"> seventy eight Thousand</v>
          </cell>
          <cell r="E82" t="str">
            <v xml:space="preserve"> seventy eight Lakhs</v>
          </cell>
          <cell r="F82" t="str">
            <v xml:space="preserve"> seventy eight Crores</v>
          </cell>
          <cell r="G82" t="str">
            <v xml:space="preserve"> seventy eight Millions</v>
          </cell>
          <cell r="H82" t="str">
            <v xml:space="preserve"> seventy eight Billions</v>
          </cell>
        </row>
        <row r="83">
          <cell r="A83">
            <v>79</v>
          </cell>
          <cell r="B83" t="str">
            <v xml:space="preserve"> seventy nine</v>
          </cell>
          <cell r="C83" t="str">
            <v xml:space="preserve"> seventy nine</v>
          </cell>
          <cell r="D83" t="str">
            <v xml:space="preserve"> seventy nine Thousand</v>
          </cell>
          <cell r="E83" t="str">
            <v xml:space="preserve"> seventy nine Lakhs</v>
          </cell>
          <cell r="F83" t="str">
            <v xml:space="preserve"> seventy nine Crores</v>
          </cell>
          <cell r="G83" t="str">
            <v xml:space="preserve"> seventy nine Millions</v>
          </cell>
          <cell r="H83" t="str">
            <v xml:space="preserve"> seventy nine Billions</v>
          </cell>
        </row>
        <row r="84">
          <cell r="A84">
            <v>80</v>
          </cell>
          <cell r="B84" t="str">
            <v xml:space="preserve"> eighty</v>
          </cell>
          <cell r="C84" t="str">
            <v xml:space="preserve"> eighty</v>
          </cell>
          <cell r="D84" t="str">
            <v xml:space="preserve"> eighty Thousand</v>
          </cell>
          <cell r="E84" t="str">
            <v xml:space="preserve"> eighty Lakhs</v>
          </cell>
          <cell r="F84" t="str">
            <v xml:space="preserve"> eighty Crores</v>
          </cell>
          <cell r="G84" t="str">
            <v xml:space="preserve"> eighty Millions</v>
          </cell>
          <cell r="H84" t="str">
            <v xml:space="preserve"> eighty Billions</v>
          </cell>
        </row>
        <row r="85">
          <cell r="A85">
            <v>81</v>
          </cell>
          <cell r="B85" t="str">
            <v xml:space="preserve"> eighty one</v>
          </cell>
          <cell r="C85" t="str">
            <v xml:space="preserve"> eighty one</v>
          </cell>
          <cell r="D85" t="str">
            <v xml:space="preserve"> eighty one Thousand</v>
          </cell>
          <cell r="E85" t="str">
            <v xml:space="preserve"> eighty one Lakhs</v>
          </cell>
          <cell r="F85" t="str">
            <v xml:space="preserve"> eighty one Crores</v>
          </cell>
          <cell r="G85" t="str">
            <v xml:space="preserve"> eighty one Millions</v>
          </cell>
          <cell r="H85" t="str">
            <v xml:space="preserve"> eighty one Billions</v>
          </cell>
        </row>
        <row r="86">
          <cell r="A86">
            <v>82</v>
          </cell>
          <cell r="B86" t="str">
            <v xml:space="preserve"> eighty two</v>
          </cell>
          <cell r="C86" t="str">
            <v xml:space="preserve"> eighty two</v>
          </cell>
          <cell r="D86" t="str">
            <v xml:space="preserve"> eighty two Thousand</v>
          </cell>
          <cell r="E86" t="str">
            <v xml:space="preserve"> eighty two Lakhs</v>
          </cell>
          <cell r="F86" t="str">
            <v xml:space="preserve"> eighty two Crores</v>
          </cell>
          <cell r="G86" t="str">
            <v xml:space="preserve"> eighty two Millions</v>
          </cell>
          <cell r="H86" t="str">
            <v xml:space="preserve"> eighty two Billions</v>
          </cell>
        </row>
        <row r="87">
          <cell r="A87">
            <v>83</v>
          </cell>
          <cell r="B87" t="str">
            <v xml:space="preserve"> eighty three</v>
          </cell>
          <cell r="C87" t="str">
            <v xml:space="preserve"> eighty three</v>
          </cell>
          <cell r="D87" t="str">
            <v xml:space="preserve"> eighty three Thousand</v>
          </cell>
          <cell r="E87" t="str">
            <v xml:space="preserve"> eighty three Lakhs</v>
          </cell>
          <cell r="F87" t="str">
            <v xml:space="preserve"> eighty three Crores</v>
          </cell>
          <cell r="G87" t="str">
            <v xml:space="preserve"> eighty three Millions</v>
          </cell>
          <cell r="H87" t="str">
            <v xml:space="preserve"> eighty three Billions</v>
          </cell>
        </row>
        <row r="88">
          <cell r="A88">
            <v>84</v>
          </cell>
          <cell r="B88" t="str">
            <v xml:space="preserve"> eighty four</v>
          </cell>
          <cell r="C88" t="str">
            <v xml:space="preserve"> eighty four</v>
          </cell>
          <cell r="D88" t="str">
            <v xml:space="preserve"> eighty four Thousand</v>
          </cell>
          <cell r="E88" t="str">
            <v xml:space="preserve"> eighty four Lakhs</v>
          </cell>
          <cell r="F88" t="str">
            <v xml:space="preserve"> eighty four Crores</v>
          </cell>
          <cell r="G88" t="str">
            <v xml:space="preserve"> eighty four Millions</v>
          </cell>
          <cell r="H88" t="str">
            <v xml:space="preserve"> eighty four Billions</v>
          </cell>
        </row>
        <row r="89">
          <cell r="A89">
            <v>85</v>
          </cell>
          <cell r="B89" t="str">
            <v xml:space="preserve"> eighty five</v>
          </cell>
          <cell r="C89" t="str">
            <v xml:space="preserve"> eighty five</v>
          </cell>
          <cell r="D89" t="str">
            <v xml:space="preserve"> eighty five Thousand</v>
          </cell>
          <cell r="E89" t="str">
            <v xml:space="preserve"> eighty five Lakhs</v>
          </cell>
          <cell r="F89" t="str">
            <v xml:space="preserve"> eighty five Crores</v>
          </cell>
          <cell r="G89" t="str">
            <v xml:space="preserve"> eighty five Millions</v>
          </cell>
          <cell r="H89" t="str">
            <v xml:space="preserve"> eighty five Billions</v>
          </cell>
        </row>
        <row r="90">
          <cell r="A90">
            <v>86</v>
          </cell>
          <cell r="B90" t="str">
            <v xml:space="preserve"> eighty six</v>
          </cell>
          <cell r="C90" t="str">
            <v xml:space="preserve"> eighty six</v>
          </cell>
          <cell r="D90" t="str">
            <v xml:space="preserve"> eighty six Thousand</v>
          </cell>
          <cell r="E90" t="str">
            <v xml:space="preserve"> eighty six Lakhs</v>
          </cell>
          <cell r="F90" t="str">
            <v xml:space="preserve"> eighty six Crores</v>
          </cell>
          <cell r="G90" t="str">
            <v xml:space="preserve"> eighty six Millions</v>
          </cell>
          <cell r="H90" t="str">
            <v xml:space="preserve"> eighty six Billions</v>
          </cell>
        </row>
        <row r="91">
          <cell r="A91">
            <v>87</v>
          </cell>
          <cell r="B91" t="str">
            <v xml:space="preserve"> eighty seven</v>
          </cell>
          <cell r="C91" t="str">
            <v xml:space="preserve"> eighty seven</v>
          </cell>
          <cell r="D91" t="str">
            <v xml:space="preserve"> eighty seven Thousand</v>
          </cell>
          <cell r="E91" t="str">
            <v xml:space="preserve"> eighty seven Lakhs</v>
          </cell>
          <cell r="F91" t="str">
            <v xml:space="preserve"> eighty seven Crores</v>
          </cell>
          <cell r="G91" t="str">
            <v xml:space="preserve"> eighty seven Millions</v>
          </cell>
          <cell r="H91" t="str">
            <v xml:space="preserve"> eighty seven Billions</v>
          </cell>
        </row>
        <row r="92">
          <cell r="A92">
            <v>88</v>
          </cell>
          <cell r="B92" t="str">
            <v xml:space="preserve"> eighty eight</v>
          </cell>
          <cell r="C92" t="str">
            <v xml:space="preserve"> eighty eight</v>
          </cell>
          <cell r="D92" t="str">
            <v xml:space="preserve"> eighty eight Thousand</v>
          </cell>
          <cell r="E92" t="str">
            <v xml:space="preserve"> eighty eight Lakhs</v>
          </cell>
          <cell r="F92" t="str">
            <v xml:space="preserve"> eighty eight Crores</v>
          </cell>
          <cell r="G92" t="str">
            <v xml:space="preserve"> eighty eight Millions</v>
          </cell>
          <cell r="H92" t="str">
            <v xml:space="preserve"> eighty eight Billions</v>
          </cell>
        </row>
        <row r="93">
          <cell r="A93">
            <v>89</v>
          </cell>
          <cell r="B93" t="str">
            <v xml:space="preserve"> eighty nine</v>
          </cell>
          <cell r="C93" t="str">
            <v xml:space="preserve"> eighty nine</v>
          </cell>
          <cell r="D93" t="str">
            <v xml:space="preserve"> eighty nine Thousand</v>
          </cell>
          <cell r="E93" t="str">
            <v xml:space="preserve"> eighty nine Lakhs</v>
          </cell>
          <cell r="F93" t="str">
            <v xml:space="preserve"> eighty nine Crores</v>
          </cell>
          <cell r="G93" t="str">
            <v xml:space="preserve"> eighty nine Millions</v>
          </cell>
          <cell r="H93" t="str">
            <v xml:space="preserve"> eighty nine Billions</v>
          </cell>
        </row>
        <row r="94">
          <cell r="A94">
            <v>90</v>
          </cell>
          <cell r="B94" t="str">
            <v xml:space="preserve"> ninety</v>
          </cell>
          <cell r="C94" t="str">
            <v xml:space="preserve"> ninety</v>
          </cell>
          <cell r="D94" t="str">
            <v xml:space="preserve"> ninety Thousand</v>
          </cell>
          <cell r="E94" t="str">
            <v xml:space="preserve"> ninety Lakhs</v>
          </cell>
          <cell r="F94" t="str">
            <v xml:space="preserve"> ninety Crores</v>
          </cell>
          <cell r="G94" t="str">
            <v xml:space="preserve"> ninety Millions</v>
          </cell>
          <cell r="H94" t="str">
            <v xml:space="preserve"> ninety Billions</v>
          </cell>
        </row>
        <row r="95">
          <cell r="A95">
            <v>91</v>
          </cell>
          <cell r="B95" t="str">
            <v xml:space="preserve"> ninety one</v>
          </cell>
          <cell r="C95" t="str">
            <v xml:space="preserve"> ninety one</v>
          </cell>
          <cell r="D95" t="str">
            <v xml:space="preserve"> ninety one Thousand</v>
          </cell>
          <cell r="E95" t="str">
            <v xml:space="preserve"> ninety one Lakhs</v>
          </cell>
          <cell r="F95" t="str">
            <v xml:space="preserve"> ninety one Crores</v>
          </cell>
          <cell r="G95" t="str">
            <v xml:space="preserve"> ninety one Millions</v>
          </cell>
          <cell r="H95" t="str">
            <v xml:space="preserve"> ninety one Billions</v>
          </cell>
        </row>
        <row r="96">
          <cell r="A96">
            <v>92</v>
          </cell>
          <cell r="B96" t="str">
            <v xml:space="preserve"> ninety two</v>
          </cell>
          <cell r="C96" t="str">
            <v xml:space="preserve"> ninety two</v>
          </cell>
          <cell r="D96" t="str">
            <v xml:space="preserve"> ninety two Thousand</v>
          </cell>
          <cell r="E96" t="str">
            <v xml:space="preserve"> ninety two Lakhs</v>
          </cell>
          <cell r="F96" t="str">
            <v xml:space="preserve"> ninety two Crores</v>
          </cell>
          <cell r="G96" t="str">
            <v xml:space="preserve"> ninety two Millions</v>
          </cell>
          <cell r="H96" t="str">
            <v xml:space="preserve"> ninety two Billions</v>
          </cell>
        </row>
        <row r="97">
          <cell r="A97">
            <v>93</v>
          </cell>
          <cell r="B97" t="str">
            <v xml:space="preserve"> ninety three</v>
          </cell>
          <cell r="C97" t="str">
            <v xml:space="preserve"> ninety three</v>
          </cell>
          <cell r="D97" t="str">
            <v xml:space="preserve"> ninety three Thousand</v>
          </cell>
          <cell r="E97" t="str">
            <v xml:space="preserve"> ninety three Lakhs</v>
          </cell>
          <cell r="F97" t="str">
            <v xml:space="preserve"> ninety three Crores</v>
          </cell>
          <cell r="G97" t="str">
            <v xml:space="preserve"> ninety three Millions</v>
          </cell>
          <cell r="H97" t="str">
            <v xml:space="preserve"> ninety three Billions</v>
          </cell>
        </row>
        <row r="98">
          <cell r="A98">
            <v>94</v>
          </cell>
          <cell r="B98" t="str">
            <v xml:space="preserve"> ninety four</v>
          </cell>
          <cell r="C98" t="str">
            <v xml:space="preserve"> ninety four</v>
          </cell>
          <cell r="D98" t="str">
            <v xml:space="preserve"> ninety four Thousand</v>
          </cell>
          <cell r="E98" t="str">
            <v xml:space="preserve"> ninety four Lakhs</v>
          </cell>
          <cell r="F98" t="str">
            <v xml:space="preserve"> ninety four Crores</v>
          </cell>
          <cell r="G98" t="str">
            <v xml:space="preserve"> ninety four Millions</v>
          </cell>
          <cell r="H98" t="str">
            <v xml:space="preserve"> ninety four Billions</v>
          </cell>
        </row>
        <row r="99">
          <cell r="A99">
            <v>95</v>
          </cell>
          <cell r="B99" t="str">
            <v xml:space="preserve"> ninety five</v>
          </cell>
          <cell r="C99" t="str">
            <v xml:space="preserve"> ninety five</v>
          </cell>
          <cell r="D99" t="str">
            <v xml:space="preserve"> ninety five Thousand</v>
          </cell>
          <cell r="E99" t="str">
            <v xml:space="preserve"> ninety five Lakhs</v>
          </cell>
          <cell r="F99" t="str">
            <v xml:space="preserve"> ninety five Crores</v>
          </cell>
          <cell r="G99" t="str">
            <v xml:space="preserve"> ninety five Millions</v>
          </cell>
          <cell r="H99" t="str">
            <v xml:space="preserve"> ninety five Billions</v>
          </cell>
        </row>
        <row r="100">
          <cell r="A100">
            <v>96</v>
          </cell>
          <cell r="B100" t="str">
            <v xml:space="preserve"> ninety six</v>
          </cell>
          <cell r="C100" t="str">
            <v xml:space="preserve"> ninety six</v>
          </cell>
          <cell r="D100" t="str">
            <v xml:space="preserve"> ninety six Thousand</v>
          </cell>
          <cell r="E100" t="str">
            <v xml:space="preserve"> ninety six Lakhs</v>
          </cell>
          <cell r="F100" t="str">
            <v xml:space="preserve"> ninety six Crores</v>
          </cell>
          <cell r="G100" t="str">
            <v xml:space="preserve"> ninety six Millions</v>
          </cell>
          <cell r="H100" t="str">
            <v xml:space="preserve"> ninety six Billions</v>
          </cell>
        </row>
        <row r="101">
          <cell r="A101">
            <v>97</v>
          </cell>
          <cell r="B101" t="str">
            <v xml:space="preserve"> ninety seven</v>
          </cell>
          <cell r="C101" t="str">
            <v xml:space="preserve"> ninety seven</v>
          </cell>
          <cell r="D101" t="str">
            <v xml:space="preserve"> ninety seven Thousand</v>
          </cell>
          <cell r="E101" t="str">
            <v xml:space="preserve"> ninety seven Lakhs</v>
          </cell>
          <cell r="F101" t="str">
            <v xml:space="preserve"> ninety seven Crores</v>
          </cell>
          <cell r="G101" t="str">
            <v xml:space="preserve"> ninety seven Millions</v>
          </cell>
          <cell r="H101" t="str">
            <v xml:space="preserve"> ninety seven Billions</v>
          </cell>
        </row>
        <row r="102">
          <cell r="A102">
            <v>98</v>
          </cell>
          <cell r="B102" t="str">
            <v xml:space="preserve"> ninety eight</v>
          </cell>
          <cell r="C102" t="str">
            <v xml:space="preserve"> ninety eight</v>
          </cell>
          <cell r="D102" t="str">
            <v xml:space="preserve"> ninety eight Thousand</v>
          </cell>
          <cell r="E102" t="str">
            <v xml:space="preserve"> ninety eight Lakhs</v>
          </cell>
          <cell r="F102" t="str">
            <v xml:space="preserve"> ninety eight Crores</v>
          </cell>
          <cell r="G102" t="str">
            <v xml:space="preserve"> ninety eight Millions</v>
          </cell>
          <cell r="H102" t="str">
            <v xml:space="preserve"> ninety eight Billions</v>
          </cell>
        </row>
        <row r="103">
          <cell r="A103">
            <v>99</v>
          </cell>
          <cell r="B103" t="str">
            <v xml:space="preserve"> ninety nine</v>
          </cell>
          <cell r="C103" t="str">
            <v xml:space="preserve"> ninety nine</v>
          </cell>
          <cell r="D103" t="str">
            <v xml:space="preserve"> ninety nine Thousand</v>
          </cell>
          <cell r="E103" t="str">
            <v xml:space="preserve"> ninety nine Lakhs</v>
          </cell>
          <cell r="F103" t="str">
            <v xml:space="preserve"> ninety nine Crores</v>
          </cell>
          <cell r="G103" t="str">
            <v xml:space="preserve"> ninety nine Millions</v>
          </cell>
          <cell r="H103" t="str">
            <v xml:space="preserve"> ninety nine Billions</v>
          </cell>
        </row>
        <row r="104">
          <cell r="A104">
            <v>100</v>
          </cell>
          <cell r="B104" t="str">
            <v xml:space="preserve"> one hundred</v>
          </cell>
          <cell r="C104" t="str">
            <v xml:space="preserve"> one hundred</v>
          </cell>
          <cell r="D104" t="str">
            <v xml:space="preserve"> one hundred Thousand</v>
          </cell>
          <cell r="E104" t="str">
            <v xml:space="preserve"> one hundred Lakhs</v>
          </cell>
          <cell r="F104" t="str">
            <v xml:space="preserve"> one hundred Crores</v>
          </cell>
          <cell r="G104" t="str">
            <v xml:space="preserve"> one hundred Millions</v>
          </cell>
          <cell r="H104" t="str">
            <v xml:space="preserve"> one hundred Billions</v>
          </cell>
        </row>
        <row r="105">
          <cell r="A105">
            <v>101</v>
          </cell>
          <cell r="B105" t="str">
            <v xml:space="preserve"> one hundred and one</v>
          </cell>
          <cell r="C105" t="str">
            <v xml:space="preserve"> one hundred and one</v>
          </cell>
          <cell r="D105" t="str">
            <v xml:space="preserve"> one hundred and one Thousand</v>
          </cell>
          <cell r="E105" t="str">
            <v xml:space="preserve"> one hundred and one Lakhs</v>
          </cell>
          <cell r="F105" t="str">
            <v xml:space="preserve"> one hundred and one Crores</v>
          </cell>
          <cell r="G105" t="str">
            <v xml:space="preserve"> one hundred and one Millions</v>
          </cell>
          <cell r="H105" t="str">
            <v xml:space="preserve"> one hundred and one Billions</v>
          </cell>
        </row>
        <row r="106">
          <cell r="A106">
            <v>102</v>
          </cell>
          <cell r="B106" t="str">
            <v xml:space="preserve"> one hundred and two</v>
          </cell>
          <cell r="C106" t="str">
            <v xml:space="preserve"> one hundred and two</v>
          </cell>
          <cell r="D106" t="str">
            <v xml:space="preserve"> one hundred and two Thousand</v>
          </cell>
          <cell r="E106" t="str">
            <v xml:space="preserve"> one hundred and two Lakhs</v>
          </cell>
          <cell r="F106" t="str">
            <v xml:space="preserve"> one hundred and two Crores</v>
          </cell>
          <cell r="G106" t="str">
            <v xml:space="preserve"> one hundred and two Millions</v>
          </cell>
          <cell r="H106" t="str">
            <v xml:space="preserve"> one hundred and two Billions</v>
          </cell>
        </row>
        <row r="107">
          <cell r="A107">
            <v>103</v>
          </cell>
          <cell r="B107" t="str">
            <v xml:space="preserve"> one hundred and three</v>
          </cell>
          <cell r="C107" t="str">
            <v xml:space="preserve"> one hundred and three</v>
          </cell>
          <cell r="D107" t="str">
            <v xml:space="preserve"> one hundred and three Thousand</v>
          </cell>
          <cell r="E107" t="str">
            <v xml:space="preserve"> one hundred and three Lakhs</v>
          </cell>
          <cell r="F107" t="str">
            <v xml:space="preserve"> one hundred and three Crores</v>
          </cell>
          <cell r="G107" t="str">
            <v xml:space="preserve"> one hundred and three Millions</v>
          </cell>
          <cell r="H107" t="str">
            <v xml:space="preserve"> one hundred and three Billions</v>
          </cell>
        </row>
        <row r="108">
          <cell r="A108">
            <v>104</v>
          </cell>
          <cell r="B108" t="str">
            <v xml:space="preserve"> one hundred and four</v>
          </cell>
          <cell r="C108" t="str">
            <v xml:space="preserve"> one hundred and four</v>
          </cell>
          <cell r="D108" t="str">
            <v xml:space="preserve"> one hundred and four Thousand</v>
          </cell>
          <cell r="E108" t="str">
            <v xml:space="preserve"> one hundred and four Lakhs</v>
          </cell>
          <cell r="F108" t="str">
            <v xml:space="preserve"> one hundred and four Crores</v>
          </cell>
          <cell r="G108" t="str">
            <v xml:space="preserve"> one hundred and four Millions</v>
          </cell>
          <cell r="H108" t="str">
            <v xml:space="preserve"> one hundred and four Billions</v>
          </cell>
        </row>
        <row r="109">
          <cell r="A109">
            <v>105</v>
          </cell>
          <cell r="B109" t="str">
            <v xml:space="preserve"> one hundred and five</v>
          </cell>
          <cell r="C109" t="str">
            <v xml:space="preserve"> one hundred and five</v>
          </cell>
          <cell r="D109" t="str">
            <v xml:space="preserve"> one hundred and five Thousand</v>
          </cell>
          <cell r="E109" t="str">
            <v xml:space="preserve"> one hundred and five Lakhs</v>
          </cell>
          <cell r="F109" t="str">
            <v xml:space="preserve"> one hundred and five Crores</v>
          </cell>
          <cell r="G109" t="str">
            <v xml:space="preserve"> one hundred and five Millions</v>
          </cell>
          <cell r="H109" t="str">
            <v xml:space="preserve"> one hundred and five Billions</v>
          </cell>
        </row>
        <row r="110">
          <cell r="A110">
            <v>106</v>
          </cell>
          <cell r="B110" t="str">
            <v xml:space="preserve"> one hundred and six </v>
          </cell>
          <cell r="C110" t="str">
            <v xml:space="preserve"> one hundred and six </v>
          </cell>
          <cell r="D110" t="str">
            <v xml:space="preserve"> one hundred and six  Thousand</v>
          </cell>
          <cell r="E110" t="str">
            <v xml:space="preserve"> one hundred and six  Lakhs</v>
          </cell>
          <cell r="F110" t="str">
            <v xml:space="preserve"> one hundred and six  Crores</v>
          </cell>
          <cell r="G110" t="str">
            <v xml:space="preserve"> one hundred and six  Millions</v>
          </cell>
          <cell r="H110" t="str">
            <v xml:space="preserve"> one hundred and six  Billions</v>
          </cell>
        </row>
        <row r="111">
          <cell r="A111">
            <v>107</v>
          </cell>
          <cell r="B111" t="str">
            <v xml:space="preserve"> one hundred and seven</v>
          </cell>
          <cell r="C111" t="str">
            <v xml:space="preserve"> one hundred and seven</v>
          </cell>
          <cell r="D111" t="str">
            <v xml:space="preserve"> one hundred and seven Thousand</v>
          </cell>
          <cell r="E111" t="str">
            <v xml:space="preserve"> one hundred and seven Lakhs</v>
          </cell>
          <cell r="F111" t="str">
            <v xml:space="preserve"> one hundred and seven Crores</v>
          </cell>
          <cell r="G111" t="str">
            <v xml:space="preserve"> one hundred and seven Millions</v>
          </cell>
          <cell r="H111" t="str">
            <v xml:space="preserve"> one hundred and seven Billions</v>
          </cell>
        </row>
        <row r="112">
          <cell r="A112">
            <v>108</v>
          </cell>
          <cell r="B112" t="str">
            <v xml:space="preserve"> one hundred and eight</v>
          </cell>
          <cell r="C112" t="str">
            <v xml:space="preserve"> one hundred and eight</v>
          </cell>
          <cell r="D112" t="str">
            <v xml:space="preserve"> one hundred and eight Thousand</v>
          </cell>
          <cell r="E112" t="str">
            <v xml:space="preserve"> one hundred and eight Lakhs</v>
          </cell>
          <cell r="F112" t="str">
            <v xml:space="preserve"> one hundred and eight Crores</v>
          </cell>
          <cell r="G112" t="str">
            <v xml:space="preserve"> one hundred and eight Millions</v>
          </cell>
          <cell r="H112" t="str">
            <v xml:space="preserve"> one hundred and eight Billions</v>
          </cell>
        </row>
        <row r="113">
          <cell r="A113">
            <v>109</v>
          </cell>
          <cell r="B113" t="str">
            <v xml:space="preserve"> one hundred and nine</v>
          </cell>
          <cell r="C113" t="str">
            <v xml:space="preserve"> one hundred and nine</v>
          </cell>
          <cell r="D113" t="str">
            <v xml:space="preserve"> one hundred and nine Thousand</v>
          </cell>
          <cell r="E113" t="str">
            <v xml:space="preserve"> one hundred and nine Lakhs</v>
          </cell>
          <cell r="F113" t="str">
            <v xml:space="preserve"> one hundred and nine Crores</v>
          </cell>
          <cell r="G113" t="str">
            <v xml:space="preserve"> one hundred and nine Millions</v>
          </cell>
          <cell r="H113" t="str">
            <v xml:space="preserve"> one hundred and nine Billions</v>
          </cell>
        </row>
        <row r="114">
          <cell r="A114">
            <v>110</v>
          </cell>
          <cell r="B114" t="str">
            <v xml:space="preserve"> one hundred and ten</v>
          </cell>
          <cell r="C114" t="str">
            <v xml:space="preserve"> one hundred and ten</v>
          </cell>
          <cell r="D114" t="str">
            <v xml:space="preserve"> one hundred and ten Thousand</v>
          </cell>
          <cell r="E114" t="str">
            <v xml:space="preserve"> one hundred and ten Lakhs</v>
          </cell>
          <cell r="F114" t="str">
            <v xml:space="preserve"> one hundred and ten Crores</v>
          </cell>
          <cell r="G114" t="str">
            <v xml:space="preserve"> one hundred and ten Millions</v>
          </cell>
          <cell r="H114" t="str">
            <v xml:space="preserve"> one hundred and ten Billions</v>
          </cell>
        </row>
        <row r="115">
          <cell r="A115">
            <v>111</v>
          </cell>
          <cell r="B115" t="str">
            <v xml:space="preserve"> one hundred and eleven</v>
          </cell>
          <cell r="C115" t="str">
            <v xml:space="preserve"> one hundred and eleven</v>
          </cell>
          <cell r="D115" t="str">
            <v xml:space="preserve"> one hundred and eleven Thousand</v>
          </cell>
          <cell r="E115" t="str">
            <v xml:space="preserve"> one hundred and eleven Lakhs</v>
          </cell>
          <cell r="F115" t="str">
            <v xml:space="preserve"> one hundred and eleven Crores</v>
          </cell>
          <cell r="G115" t="str">
            <v xml:space="preserve"> one hundred and eleven Millions</v>
          </cell>
          <cell r="H115" t="str">
            <v xml:space="preserve"> one hundred and eleven Billions</v>
          </cell>
        </row>
        <row r="116">
          <cell r="A116">
            <v>112</v>
          </cell>
          <cell r="B116" t="str">
            <v xml:space="preserve"> one hundred and twelve</v>
          </cell>
          <cell r="C116" t="str">
            <v xml:space="preserve"> one hundred and twelve</v>
          </cell>
          <cell r="D116" t="str">
            <v xml:space="preserve"> one hundred and twelve Thousand</v>
          </cell>
          <cell r="E116" t="str">
            <v xml:space="preserve"> one hundred and twelve Lakhs</v>
          </cell>
          <cell r="F116" t="str">
            <v xml:space="preserve"> one hundred and twelve Crores</v>
          </cell>
          <cell r="G116" t="str">
            <v xml:space="preserve"> one hundred and twelve Millions</v>
          </cell>
          <cell r="H116" t="str">
            <v xml:space="preserve"> one hundred and twelve Billions</v>
          </cell>
        </row>
        <row r="117">
          <cell r="A117">
            <v>113</v>
          </cell>
          <cell r="B117" t="str">
            <v xml:space="preserve"> one hundred and thirteen</v>
          </cell>
          <cell r="C117" t="str">
            <v xml:space="preserve"> one hundred and thirteen</v>
          </cell>
          <cell r="D117" t="str">
            <v xml:space="preserve"> one hundred and thirteen Thousand</v>
          </cell>
          <cell r="E117" t="str">
            <v xml:space="preserve"> one hundred and thirteen Lakhs</v>
          </cell>
          <cell r="F117" t="str">
            <v xml:space="preserve"> one hundred and thirteen Crores</v>
          </cell>
          <cell r="G117" t="str">
            <v xml:space="preserve"> one hundred and thirteen Millions</v>
          </cell>
          <cell r="H117" t="str">
            <v xml:space="preserve"> one hundred and thirteen Billions</v>
          </cell>
        </row>
        <row r="118">
          <cell r="A118">
            <v>114</v>
          </cell>
          <cell r="B118" t="str">
            <v xml:space="preserve"> one hundred and fourteen</v>
          </cell>
          <cell r="C118" t="str">
            <v xml:space="preserve"> one hundred and fourteen</v>
          </cell>
          <cell r="D118" t="str">
            <v xml:space="preserve"> one hundred and fourteen Thousand</v>
          </cell>
          <cell r="E118" t="str">
            <v xml:space="preserve"> one hundred and fourteen Lakhs</v>
          </cell>
          <cell r="F118" t="str">
            <v xml:space="preserve"> one hundred and fourteen Crores</v>
          </cell>
          <cell r="G118" t="str">
            <v xml:space="preserve"> one hundred and fourteen Millions</v>
          </cell>
          <cell r="H118" t="str">
            <v xml:space="preserve"> one hundred and fourteen Billions</v>
          </cell>
        </row>
        <row r="119">
          <cell r="A119">
            <v>115</v>
          </cell>
          <cell r="B119" t="str">
            <v xml:space="preserve"> one hundred and fifteen</v>
          </cell>
          <cell r="C119" t="str">
            <v xml:space="preserve"> one hundred and fifteen</v>
          </cell>
          <cell r="D119" t="str">
            <v xml:space="preserve"> one hundred and fifteen Thousand</v>
          </cell>
          <cell r="E119" t="str">
            <v xml:space="preserve"> one hundred and fifteen Lakhs</v>
          </cell>
          <cell r="F119" t="str">
            <v xml:space="preserve"> one hundred and fifteen Crores</v>
          </cell>
          <cell r="G119" t="str">
            <v xml:space="preserve"> one hundred and fifteen Millions</v>
          </cell>
          <cell r="H119" t="str">
            <v xml:space="preserve"> one hundred and fifteen Billions</v>
          </cell>
        </row>
        <row r="120">
          <cell r="A120">
            <v>116</v>
          </cell>
          <cell r="B120" t="str">
            <v xml:space="preserve"> one hundred and sixteen</v>
          </cell>
          <cell r="C120" t="str">
            <v xml:space="preserve"> one hundred and sixteen</v>
          </cell>
          <cell r="D120" t="str">
            <v xml:space="preserve"> one hundred and sixteen Thousand</v>
          </cell>
          <cell r="E120" t="str">
            <v xml:space="preserve"> one hundred and sixteen Lakhs</v>
          </cell>
          <cell r="F120" t="str">
            <v xml:space="preserve"> one hundred and sixteen Crores</v>
          </cell>
          <cell r="G120" t="str">
            <v xml:space="preserve"> one hundred and sixteen Millions</v>
          </cell>
          <cell r="H120" t="str">
            <v xml:space="preserve"> one hundred and sixteen Billions</v>
          </cell>
        </row>
        <row r="121">
          <cell r="A121">
            <v>117</v>
          </cell>
          <cell r="B121" t="str">
            <v xml:space="preserve"> one hundred and seventeen</v>
          </cell>
          <cell r="C121" t="str">
            <v xml:space="preserve"> one hundred and seventeen</v>
          </cell>
          <cell r="D121" t="str">
            <v xml:space="preserve"> one hundred and seventeen Thousand</v>
          </cell>
          <cell r="E121" t="str">
            <v xml:space="preserve"> one hundred and seventeen Lakhs</v>
          </cell>
          <cell r="F121" t="str">
            <v xml:space="preserve"> one hundred and seventeen Crores</v>
          </cell>
          <cell r="G121" t="str">
            <v xml:space="preserve"> one hundred and seventeen Millions</v>
          </cell>
          <cell r="H121" t="str">
            <v xml:space="preserve"> one hundred and seventeen Billions</v>
          </cell>
        </row>
        <row r="122">
          <cell r="A122">
            <v>118</v>
          </cell>
          <cell r="B122" t="str">
            <v xml:space="preserve"> one hundred and eighteen</v>
          </cell>
          <cell r="C122" t="str">
            <v xml:space="preserve"> one hundred and eighteen</v>
          </cell>
          <cell r="D122" t="str">
            <v xml:space="preserve"> one hundred and eighteen Thousand</v>
          </cell>
          <cell r="E122" t="str">
            <v xml:space="preserve"> one hundred and eighteen Lakhs</v>
          </cell>
          <cell r="F122" t="str">
            <v xml:space="preserve"> one hundred and eighteen Crores</v>
          </cell>
          <cell r="G122" t="str">
            <v xml:space="preserve"> one hundred and eighteen Millions</v>
          </cell>
          <cell r="H122" t="str">
            <v xml:space="preserve"> one hundred and eighteen Billions</v>
          </cell>
        </row>
        <row r="123">
          <cell r="A123">
            <v>119</v>
          </cell>
          <cell r="B123" t="str">
            <v xml:space="preserve"> one hundred and nineteen</v>
          </cell>
          <cell r="C123" t="str">
            <v xml:space="preserve"> one hundred and nineteen</v>
          </cell>
          <cell r="D123" t="str">
            <v xml:space="preserve"> one hundred and nineteen Thousand</v>
          </cell>
          <cell r="E123" t="str">
            <v xml:space="preserve"> one hundred and nineteen Lakhs</v>
          </cell>
          <cell r="F123" t="str">
            <v xml:space="preserve"> one hundred and nineteen Crores</v>
          </cell>
          <cell r="G123" t="str">
            <v xml:space="preserve"> one hundred and nineteen Millions</v>
          </cell>
          <cell r="H123" t="str">
            <v xml:space="preserve"> one hundred and nineteen Billions</v>
          </cell>
        </row>
        <row r="124">
          <cell r="A124">
            <v>120</v>
          </cell>
          <cell r="B124" t="str">
            <v xml:space="preserve"> one hundred and twenty</v>
          </cell>
          <cell r="C124" t="str">
            <v xml:space="preserve"> one hundred and twenty</v>
          </cell>
          <cell r="D124" t="str">
            <v xml:space="preserve"> one hundred and twenty Thousand</v>
          </cell>
          <cell r="E124" t="str">
            <v xml:space="preserve"> one hundred and twenty Lakhs</v>
          </cell>
          <cell r="F124" t="str">
            <v xml:space="preserve"> one hundred and twenty Crores</v>
          </cell>
          <cell r="G124" t="str">
            <v xml:space="preserve"> one hundred and twenty Millions</v>
          </cell>
          <cell r="H124" t="str">
            <v xml:space="preserve"> one hundred and twenty Billions</v>
          </cell>
        </row>
        <row r="125">
          <cell r="A125">
            <v>121</v>
          </cell>
          <cell r="B125" t="str">
            <v xml:space="preserve"> one hundred and twenty one</v>
          </cell>
          <cell r="C125" t="str">
            <v xml:space="preserve"> one hundred and twenty one</v>
          </cell>
          <cell r="D125" t="str">
            <v xml:space="preserve"> one hundred and twenty one Thousand</v>
          </cell>
          <cell r="E125" t="str">
            <v xml:space="preserve"> one hundred and twenty one Lakhs</v>
          </cell>
          <cell r="F125" t="str">
            <v xml:space="preserve"> one hundred and twenty one Crores</v>
          </cell>
          <cell r="G125" t="str">
            <v xml:space="preserve"> one hundred and twenty one Millions</v>
          </cell>
          <cell r="H125" t="str">
            <v xml:space="preserve"> one hundred and twenty one Billions</v>
          </cell>
        </row>
        <row r="126">
          <cell r="A126">
            <v>122</v>
          </cell>
          <cell r="B126" t="str">
            <v xml:space="preserve"> one hundred and twenty two</v>
          </cell>
          <cell r="C126" t="str">
            <v xml:space="preserve"> one hundred and twenty two</v>
          </cell>
          <cell r="D126" t="str">
            <v xml:space="preserve"> one hundred and twenty two Thousand</v>
          </cell>
          <cell r="E126" t="str">
            <v xml:space="preserve"> one hundred and twenty two Lakhs</v>
          </cell>
          <cell r="F126" t="str">
            <v xml:space="preserve"> one hundred and twenty two Crores</v>
          </cell>
          <cell r="G126" t="str">
            <v xml:space="preserve"> one hundred and twenty two Millions</v>
          </cell>
          <cell r="H126" t="str">
            <v xml:space="preserve"> one hundred and twenty two Billions</v>
          </cell>
        </row>
        <row r="127">
          <cell r="A127">
            <v>123</v>
          </cell>
          <cell r="B127" t="str">
            <v xml:space="preserve"> one hundred and twenty three</v>
          </cell>
          <cell r="C127" t="str">
            <v xml:space="preserve"> one hundred and twenty three</v>
          </cell>
          <cell r="D127" t="str">
            <v xml:space="preserve"> one hundred and twenty three Thousand</v>
          </cell>
          <cell r="E127" t="str">
            <v xml:space="preserve"> one hundred and twenty three Lakhs</v>
          </cell>
          <cell r="F127" t="str">
            <v xml:space="preserve"> one hundred and twenty three Crores</v>
          </cell>
          <cell r="G127" t="str">
            <v xml:space="preserve"> one hundred and twenty three Millions</v>
          </cell>
          <cell r="H127" t="str">
            <v xml:space="preserve"> one hundred and twenty three Billions</v>
          </cell>
        </row>
        <row r="128">
          <cell r="A128">
            <v>124</v>
          </cell>
          <cell r="B128" t="str">
            <v xml:space="preserve"> one hundred and twenty four</v>
          </cell>
          <cell r="C128" t="str">
            <v xml:space="preserve"> one hundred and twenty four</v>
          </cell>
          <cell r="D128" t="str">
            <v xml:space="preserve"> one hundred and twenty four Thousand</v>
          </cell>
          <cell r="E128" t="str">
            <v xml:space="preserve"> one hundred and twenty four Lakhs</v>
          </cell>
          <cell r="F128" t="str">
            <v xml:space="preserve"> one hundred and twenty four Crores</v>
          </cell>
          <cell r="G128" t="str">
            <v xml:space="preserve"> one hundred and twenty four Millions</v>
          </cell>
          <cell r="H128" t="str">
            <v xml:space="preserve"> one hundred and twenty four Billions</v>
          </cell>
        </row>
        <row r="129">
          <cell r="A129">
            <v>125</v>
          </cell>
          <cell r="B129" t="str">
            <v xml:space="preserve"> one hundred and twenty five </v>
          </cell>
          <cell r="C129" t="str">
            <v xml:space="preserve"> one hundred and twenty five </v>
          </cell>
          <cell r="D129" t="str">
            <v xml:space="preserve"> one hundred and twenty five  Thousand</v>
          </cell>
          <cell r="E129" t="str">
            <v xml:space="preserve"> one hundred and twenty five  Lakhs</v>
          </cell>
          <cell r="F129" t="str">
            <v xml:space="preserve"> one hundred and twenty five  Crores</v>
          </cell>
          <cell r="G129" t="str">
            <v xml:space="preserve"> one hundred and twenty five  Millions</v>
          </cell>
          <cell r="H129" t="str">
            <v xml:space="preserve"> one hundred and twenty five  Billions</v>
          </cell>
        </row>
        <row r="130">
          <cell r="A130">
            <v>126</v>
          </cell>
          <cell r="B130" t="str">
            <v xml:space="preserve"> one hundred and twenty six</v>
          </cell>
          <cell r="C130" t="str">
            <v xml:space="preserve"> one hundred and twenty six</v>
          </cell>
          <cell r="D130" t="str">
            <v xml:space="preserve"> one hundred and twenty six Thousand</v>
          </cell>
          <cell r="E130" t="str">
            <v xml:space="preserve"> one hundred and twenty six Lakhs</v>
          </cell>
          <cell r="F130" t="str">
            <v xml:space="preserve"> one hundred and twenty six Crores</v>
          </cell>
          <cell r="G130" t="str">
            <v xml:space="preserve"> one hundred and twenty six Millions</v>
          </cell>
          <cell r="H130" t="str">
            <v xml:space="preserve"> one hundred and twenty six Billions</v>
          </cell>
        </row>
        <row r="131">
          <cell r="A131">
            <v>127</v>
          </cell>
          <cell r="B131" t="str">
            <v xml:space="preserve"> one hundred and twenty seven</v>
          </cell>
          <cell r="C131" t="str">
            <v xml:space="preserve"> one hundred and twenty seven</v>
          </cell>
          <cell r="D131" t="str">
            <v xml:space="preserve"> one hundred and twenty seven Thousand</v>
          </cell>
          <cell r="E131" t="str">
            <v xml:space="preserve"> one hundred and twenty seven Lakhs</v>
          </cell>
          <cell r="F131" t="str">
            <v xml:space="preserve"> one hundred and twenty seven Crores</v>
          </cell>
          <cell r="G131" t="str">
            <v xml:space="preserve"> one hundred and twenty seven Millions</v>
          </cell>
          <cell r="H131" t="str">
            <v xml:space="preserve"> one hundred and twenty seven Billions</v>
          </cell>
        </row>
        <row r="132">
          <cell r="A132">
            <v>128</v>
          </cell>
          <cell r="B132" t="str">
            <v xml:space="preserve"> one hundred and twenty eight </v>
          </cell>
          <cell r="C132" t="str">
            <v xml:space="preserve"> one hundred and twenty eight </v>
          </cell>
          <cell r="D132" t="str">
            <v xml:space="preserve"> one hundred and twenty eight  Thousand</v>
          </cell>
          <cell r="E132" t="str">
            <v xml:space="preserve"> one hundred and twenty eight  Lakhs</v>
          </cell>
          <cell r="F132" t="str">
            <v xml:space="preserve"> one hundred and twenty eight  Crores</v>
          </cell>
          <cell r="G132" t="str">
            <v xml:space="preserve"> one hundred and twenty eight  Millions</v>
          </cell>
          <cell r="H132" t="str">
            <v xml:space="preserve"> one hundred and twenty eight  Billions</v>
          </cell>
        </row>
        <row r="133">
          <cell r="A133">
            <v>129</v>
          </cell>
          <cell r="B133" t="str">
            <v xml:space="preserve"> one hundred and twenty nine</v>
          </cell>
          <cell r="C133" t="str">
            <v xml:space="preserve"> one hundred and twenty nine</v>
          </cell>
          <cell r="D133" t="str">
            <v xml:space="preserve"> one hundred and twenty nine Thousand</v>
          </cell>
          <cell r="E133" t="str">
            <v xml:space="preserve"> one hundred and twenty nine Lakhs</v>
          </cell>
          <cell r="F133" t="str">
            <v xml:space="preserve"> one hundred and twenty nine Crores</v>
          </cell>
          <cell r="G133" t="str">
            <v xml:space="preserve"> one hundred and twenty nine Millions</v>
          </cell>
          <cell r="H133" t="str">
            <v xml:space="preserve"> one hundred and twenty nine Billions</v>
          </cell>
        </row>
        <row r="134">
          <cell r="A134">
            <v>130</v>
          </cell>
          <cell r="B134" t="str">
            <v xml:space="preserve"> one hundred and thirty</v>
          </cell>
          <cell r="C134" t="str">
            <v xml:space="preserve"> one hundred and thirty</v>
          </cell>
          <cell r="D134" t="str">
            <v xml:space="preserve"> one hundred and thirty Thousand</v>
          </cell>
          <cell r="E134" t="str">
            <v xml:space="preserve"> one hundred and thirty Lakhs</v>
          </cell>
          <cell r="F134" t="str">
            <v xml:space="preserve"> one hundred and thirty Crores</v>
          </cell>
          <cell r="G134" t="str">
            <v xml:space="preserve"> one hundred and thirty Millions</v>
          </cell>
          <cell r="H134" t="str">
            <v xml:space="preserve"> one hundred and thirty Billions</v>
          </cell>
        </row>
        <row r="135">
          <cell r="A135">
            <v>131</v>
          </cell>
          <cell r="B135" t="str">
            <v xml:space="preserve"> one hundred and thirty one</v>
          </cell>
          <cell r="C135" t="str">
            <v xml:space="preserve"> one hundred and thirty one</v>
          </cell>
          <cell r="D135" t="str">
            <v xml:space="preserve"> one hundred and thirty one Thousand</v>
          </cell>
          <cell r="E135" t="str">
            <v xml:space="preserve"> one hundred and thirty one Lakhs</v>
          </cell>
          <cell r="F135" t="str">
            <v xml:space="preserve"> one hundred and thirty one Crores</v>
          </cell>
          <cell r="G135" t="str">
            <v xml:space="preserve"> one hundred and thirty one Millions</v>
          </cell>
          <cell r="H135" t="str">
            <v xml:space="preserve"> one hundred and thirty one Billions</v>
          </cell>
        </row>
        <row r="136">
          <cell r="A136">
            <v>132</v>
          </cell>
          <cell r="B136" t="str">
            <v xml:space="preserve"> one hundred and thirty two</v>
          </cell>
          <cell r="C136" t="str">
            <v xml:space="preserve"> one hundred and thirty two</v>
          </cell>
          <cell r="D136" t="str">
            <v xml:space="preserve"> one hundred and thirty two Thousand</v>
          </cell>
          <cell r="E136" t="str">
            <v xml:space="preserve"> one hundred and thirty two Lakhs</v>
          </cell>
          <cell r="F136" t="str">
            <v xml:space="preserve"> one hundred and thirty two Crores</v>
          </cell>
          <cell r="G136" t="str">
            <v xml:space="preserve"> one hundred and thirty two Millions</v>
          </cell>
          <cell r="H136" t="str">
            <v xml:space="preserve"> one hundred and thirty two Billions</v>
          </cell>
        </row>
        <row r="137">
          <cell r="A137">
            <v>133</v>
          </cell>
          <cell r="B137" t="str">
            <v xml:space="preserve"> one hundred and thirty three</v>
          </cell>
          <cell r="C137" t="str">
            <v xml:space="preserve"> one hundred and thirty three</v>
          </cell>
          <cell r="D137" t="str">
            <v xml:space="preserve"> one hundred and thirty three Thousand</v>
          </cell>
          <cell r="E137" t="str">
            <v xml:space="preserve"> one hundred and thirty three Lakhs</v>
          </cell>
          <cell r="F137" t="str">
            <v xml:space="preserve"> one hundred and thirty three Crores</v>
          </cell>
          <cell r="G137" t="str">
            <v xml:space="preserve"> one hundred and thirty three Millions</v>
          </cell>
          <cell r="H137" t="str">
            <v xml:space="preserve"> one hundred and thirty three Billions</v>
          </cell>
        </row>
        <row r="138">
          <cell r="A138">
            <v>134</v>
          </cell>
          <cell r="B138" t="str">
            <v xml:space="preserve"> one hundred and thirty four</v>
          </cell>
          <cell r="C138" t="str">
            <v xml:space="preserve"> one hundred and thirty four</v>
          </cell>
          <cell r="D138" t="str">
            <v xml:space="preserve"> one hundred and thirty four Thousand</v>
          </cell>
          <cell r="E138" t="str">
            <v xml:space="preserve"> one hundred and thirty four Lakhs</v>
          </cell>
          <cell r="F138" t="str">
            <v xml:space="preserve"> one hundred and thirty four Crores</v>
          </cell>
          <cell r="G138" t="str">
            <v xml:space="preserve"> one hundred and thirty four Millions</v>
          </cell>
          <cell r="H138" t="str">
            <v xml:space="preserve"> one hundred and thirty four Billions</v>
          </cell>
        </row>
        <row r="139">
          <cell r="A139">
            <v>135</v>
          </cell>
          <cell r="B139" t="str">
            <v xml:space="preserve"> one hundred and thirty five</v>
          </cell>
          <cell r="C139" t="str">
            <v xml:space="preserve"> one hundred and thirty five</v>
          </cell>
          <cell r="D139" t="str">
            <v xml:space="preserve"> one hundred and thirty five Thousand</v>
          </cell>
          <cell r="E139" t="str">
            <v xml:space="preserve"> one hundred and thirty five Lakhs</v>
          </cell>
          <cell r="F139" t="str">
            <v xml:space="preserve"> one hundred and thirty five Crores</v>
          </cell>
          <cell r="G139" t="str">
            <v xml:space="preserve"> one hundred and thirty five Millions</v>
          </cell>
          <cell r="H139" t="str">
            <v xml:space="preserve"> one hundred and thirty five Billions</v>
          </cell>
        </row>
        <row r="140">
          <cell r="A140">
            <v>136</v>
          </cell>
          <cell r="B140" t="str">
            <v xml:space="preserve"> one hundred and thirty six</v>
          </cell>
          <cell r="C140" t="str">
            <v xml:space="preserve"> one hundred and thirty six</v>
          </cell>
          <cell r="D140" t="str">
            <v xml:space="preserve"> one hundred and thirty six Thousand</v>
          </cell>
          <cell r="E140" t="str">
            <v xml:space="preserve"> one hundred and thirty six Lakhs</v>
          </cell>
          <cell r="F140" t="str">
            <v xml:space="preserve"> one hundred and thirty six Crores</v>
          </cell>
          <cell r="G140" t="str">
            <v xml:space="preserve"> one hundred and thirty six Millions</v>
          </cell>
          <cell r="H140" t="str">
            <v xml:space="preserve"> one hundred and thirty six Billions</v>
          </cell>
        </row>
        <row r="141">
          <cell r="A141">
            <v>137</v>
          </cell>
          <cell r="B141" t="str">
            <v xml:space="preserve"> one hundred and thirty seven</v>
          </cell>
          <cell r="C141" t="str">
            <v xml:space="preserve"> one hundred and thirty seven</v>
          </cell>
          <cell r="D141" t="str">
            <v xml:space="preserve"> one hundred and thirty seven Thousand</v>
          </cell>
          <cell r="E141" t="str">
            <v xml:space="preserve"> one hundred and thirty seven Lakhs</v>
          </cell>
          <cell r="F141" t="str">
            <v xml:space="preserve"> one hundred and thirty seven Crores</v>
          </cell>
          <cell r="G141" t="str">
            <v xml:space="preserve"> one hundred and thirty seven Millions</v>
          </cell>
          <cell r="H141" t="str">
            <v xml:space="preserve"> one hundred and thirty seven Billions</v>
          </cell>
        </row>
        <row r="142">
          <cell r="A142">
            <v>138</v>
          </cell>
          <cell r="B142" t="str">
            <v xml:space="preserve"> one hundred and thirty eight</v>
          </cell>
          <cell r="C142" t="str">
            <v xml:space="preserve"> one hundred and thirty eight</v>
          </cell>
          <cell r="D142" t="str">
            <v xml:space="preserve"> one hundred and thirty eight Thousand</v>
          </cell>
          <cell r="E142" t="str">
            <v xml:space="preserve"> one hundred and thirty eight Lakhs</v>
          </cell>
          <cell r="F142" t="str">
            <v xml:space="preserve"> one hundred and thirty eight Crores</v>
          </cell>
          <cell r="G142" t="str">
            <v xml:space="preserve"> one hundred and thirty eight Millions</v>
          </cell>
          <cell r="H142" t="str">
            <v xml:space="preserve"> one hundred and thirty eight Billions</v>
          </cell>
        </row>
        <row r="143">
          <cell r="A143">
            <v>139</v>
          </cell>
          <cell r="B143" t="str">
            <v xml:space="preserve"> one hundred and thirty nine</v>
          </cell>
          <cell r="C143" t="str">
            <v xml:space="preserve"> one hundred and thirty nine</v>
          </cell>
          <cell r="D143" t="str">
            <v xml:space="preserve"> one hundred and thirty nine Thousand</v>
          </cell>
          <cell r="E143" t="str">
            <v xml:space="preserve"> one hundred and thirty nine Lakhs</v>
          </cell>
          <cell r="F143" t="str">
            <v xml:space="preserve"> one hundred and thirty nine Crores</v>
          </cell>
          <cell r="G143" t="str">
            <v xml:space="preserve"> one hundred and thirty nine Millions</v>
          </cell>
          <cell r="H143" t="str">
            <v xml:space="preserve"> one hundred and thirty nine Billions</v>
          </cell>
        </row>
        <row r="144">
          <cell r="A144">
            <v>140</v>
          </cell>
          <cell r="B144" t="str">
            <v xml:space="preserve"> one hundred and forty</v>
          </cell>
          <cell r="C144" t="str">
            <v xml:space="preserve"> one hundred and forty</v>
          </cell>
          <cell r="D144" t="str">
            <v xml:space="preserve"> one hundred and forty Thousand</v>
          </cell>
          <cell r="E144" t="str">
            <v xml:space="preserve"> one hundred and forty Lakhs</v>
          </cell>
          <cell r="F144" t="str">
            <v xml:space="preserve"> one hundred and forty Crores</v>
          </cell>
          <cell r="G144" t="str">
            <v xml:space="preserve"> one hundred and forty Millions</v>
          </cell>
          <cell r="H144" t="str">
            <v xml:space="preserve"> one hundred and forty Billions</v>
          </cell>
        </row>
        <row r="145">
          <cell r="A145">
            <v>141</v>
          </cell>
          <cell r="B145" t="str">
            <v xml:space="preserve"> one hundred and forty one</v>
          </cell>
          <cell r="C145" t="str">
            <v xml:space="preserve"> one hundred and forty one</v>
          </cell>
          <cell r="D145" t="str">
            <v xml:space="preserve"> one hundred and forty one Thousand</v>
          </cell>
          <cell r="E145" t="str">
            <v xml:space="preserve"> one hundred and forty one Lakhs</v>
          </cell>
          <cell r="F145" t="str">
            <v xml:space="preserve"> one hundred and forty one Crores</v>
          </cell>
          <cell r="G145" t="str">
            <v xml:space="preserve"> one hundred and forty one Millions</v>
          </cell>
          <cell r="H145" t="str">
            <v xml:space="preserve"> one hundred and forty one Billions</v>
          </cell>
        </row>
        <row r="146">
          <cell r="A146">
            <v>142</v>
          </cell>
          <cell r="B146" t="str">
            <v xml:space="preserve"> one hundred and forty two</v>
          </cell>
          <cell r="C146" t="str">
            <v xml:space="preserve"> one hundred and forty two</v>
          </cell>
          <cell r="D146" t="str">
            <v xml:space="preserve"> one hundred and forty two Thousand</v>
          </cell>
          <cell r="E146" t="str">
            <v xml:space="preserve"> one hundred and forty two Lakhs</v>
          </cell>
          <cell r="F146" t="str">
            <v xml:space="preserve"> one hundred and forty two Crores</v>
          </cell>
          <cell r="G146" t="str">
            <v xml:space="preserve"> one hundred and forty two Millions</v>
          </cell>
          <cell r="H146" t="str">
            <v xml:space="preserve"> one hundred and forty two Billions</v>
          </cell>
        </row>
        <row r="147">
          <cell r="A147">
            <v>143</v>
          </cell>
          <cell r="B147" t="str">
            <v xml:space="preserve"> one hundred and forty three</v>
          </cell>
          <cell r="C147" t="str">
            <v xml:space="preserve"> one hundred and forty three</v>
          </cell>
          <cell r="D147" t="str">
            <v xml:space="preserve"> one hundred and forty three Thousand</v>
          </cell>
          <cell r="E147" t="str">
            <v xml:space="preserve"> one hundred and forty three Lakhs</v>
          </cell>
          <cell r="F147" t="str">
            <v xml:space="preserve"> one hundred and forty three Crores</v>
          </cell>
          <cell r="G147" t="str">
            <v xml:space="preserve"> one hundred and forty three Millions</v>
          </cell>
          <cell r="H147" t="str">
            <v xml:space="preserve"> one hundred and forty three Billions</v>
          </cell>
        </row>
        <row r="148">
          <cell r="A148">
            <v>144</v>
          </cell>
          <cell r="B148" t="str">
            <v xml:space="preserve"> one hundred and forty four</v>
          </cell>
          <cell r="C148" t="str">
            <v xml:space="preserve"> one hundred and forty four</v>
          </cell>
          <cell r="D148" t="str">
            <v xml:space="preserve"> one hundred and forty four Thousand</v>
          </cell>
          <cell r="E148" t="str">
            <v xml:space="preserve"> one hundred and forty four Lakhs</v>
          </cell>
          <cell r="F148" t="str">
            <v xml:space="preserve"> one hundred and forty four Crores</v>
          </cell>
          <cell r="G148" t="str">
            <v xml:space="preserve"> one hundred and forty four Millions</v>
          </cell>
          <cell r="H148" t="str">
            <v xml:space="preserve"> one hundred and forty four Billions</v>
          </cell>
        </row>
        <row r="149">
          <cell r="A149">
            <v>145</v>
          </cell>
          <cell r="B149" t="str">
            <v xml:space="preserve"> one hundred and forty five</v>
          </cell>
          <cell r="C149" t="str">
            <v xml:space="preserve"> one hundred and forty five</v>
          </cell>
          <cell r="D149" t="str">
            <v xml:space="preserve"> one hundred and forty five Thousand</v>
          </cell>
          <cell r="E149" t="str">
            <v xml:space="preserve"> one hundred and forty five Lakhs</v>
          </cell>
          <cell r="F149" t="str">
            <v xml:space="preserve"> one hundred and forty five Crores</v>
          </cell>
          <cell r="G149" t="str">
            <v xml:space="preserve"> one hundred and forty five Millions</v>
          </cell>
          <cell r="H149" t="str">
            <v xml:space="preserve"> one hundred and forty five Billions</v>
          </cell>
        </row>
        <row r="150">
          <cell r="A150">
            <v>146</v>
          </cell>
          <cell r="B150" t="str">
            <v xml:space="preserve"> one hundred and forty six</v>
          </cell>
          <cell r="C150" t="str">
            <v xml:space="preserve"> one hundred and forty six</v>
          </cell>
          <cell r="D150" t="str">
            <v xml:space="preserve"> one hundred and forty six Thousand</v>
          </cell>
          <cell r="E150" t="str">
            <v xml:space="preserve"> one hundred and forty six Lakhs</v>
          </cell>
          <cell r="F150" t="str">
            <v xml:space="preserve"> one hundred and forty six Crores</v>
          </cell>
          <cell r="G150" t="str">
            <v xml:space="preserve"> one hundred and forty six Millions</v>
          </cell>
          <cell r="H150" t="str">
            <v xml:space="preserve"> one hundred and forty six Billions</v>
          </cell>
        </row>
        <row r="151">
          <cell r="A151">
            <v>147</v>
          </cell>
          <cell r="B151" t="str">
            <v xml:space="preserve"> one hundred and forty seven</v>
          </cell>
          <cell r="C151" t="str">
            <v xml:space="preserve"> one hundred and forty seven</v>
          </cell>
          <cell r="D151" t="str">
            <v xml:space="preserve"> one hundred and forty seven Thousand</v>
          </cell>
          <cell r="E151" t="str">
            <v xml:space="preserve"> one hundred and forty seven Lakhs</v>
          </cell>
          <cell r="F151" t="str">
            <v xml:space="preserve"> one hundred and forty seven Crores</v>
          </cell>
          <cell r="G151" t="str">
            <v xml:space="preserve"> one hundred and forty seven Millions</v>
          </cell>
          <cell r="H151" t="str">
            <v xml:space="preserve"> one hundred and forty seven Billions</v>
          </cell>
        </row>
        <row r="152">
          <cell r="A152">
            <v>148</v>
          </cell>
          <cell r="B152" t="str">
            <v xml:space="preserve"> one hundred and forty eight</v>
          </cell>
          <cell r="C152" t="str">
            <v xml:space="preserve"> one hundred and forty eight</v>
          </cell>
          <cell r="D152" t="str">
            <v xml:space="preserve"> one hundred and forty eight Thousand</v>
          </cell>
          <cell r="E152" t="str">
            <v xml:space="preserve"> one hundred and forty eight Lakhs</v>
          </cell>
          <cell r="F152" t="str">
            <v xml:space="preserve"> one hundred and forty eight Crores</v>
          </cell>
          <cell r="G152" t="str">
            <v xml:space="preserve"> one hundred and forty eight Millions</v>
          </cell>
          <cell r="H152" t="str">
            <v xml:space="preserve"> one hundred and forty eight Billions</v>
          </cell>
        </row>
        <row r="153">
          <cell r="A153">
            <v>149</v>
          </cell>
          <cell r="B153" t="str">
            <v xml:space="preserve"> one hundred and forty nine</v>
          </cell>
          <cell r="C153" t="str">
            <v xml:space="preserve"> one hundred and forty nine</v>
          </cell>
          <cell r="D153" t="str">
            <v xml:space="preserve"> one hundred and forty nine Thousand</v>
          </cell>
          <cell r="E153" t="str">
            <v xml:space="preserve"> one hundred and forty nine Lakhs</v>
          </cell>
          <cell r="F153" t="str">
            <v xml:space="preserve"> one hundred and forty nine Crores</v>
          </cell>
          <cell r="G153" t="str">
            <v xml:space="preserve"> one hundred and forty nine Millions</v>
          </cell>
          <cell r="H153" t="str">
            <v xml:space="preserve"> one hundred and forty nine Billions</v>
          </cell>
        </row>
        <row r="154">
          <cell r="A154">
            <v>150</v>
          </cell>
          <cell r="B154" t="str">
            <v xml:space="preserve"> one hundred and fifty</v>
          </cell>
          <cell r="C154" t="str">
            <v xml:space="preserve"> one hundred and fifty</v>
          </cell>
          <cell r="D154" t="str">
            <v xml:space="preserve"> one hundred and fifty Thousand</v>
          </cell>
          <cell r="E154" t="str">
            <v xml:space="preserve"> one hundred and fifty Lakhs</v>
          </cell>
          <cell r="F154" t="str">
            <v xml:space="preserve"> one hundred and fifty Crores</v>
          </cell>
          <cell r="G154" t="str">
            <v xml:space="preserve"> one hundred and fifty Millions</v>
          </cell>
          <cell r="H154" t="str">
            <v xml:space="preserve"> one hundred and fifty Billions</v>
          </cell>
        </row>
        <row r="155">
          <cell r="A155">
            <v>151</v>
          </cell>
          <cell r="B155" t="str">
            <v xml:space="preserve"> one hundred and fifty one</v>
          </cell>
          <cell r="C155" t="str">
            <v xml:space="preserve"> one hundred and fifty one</v>
          </cell>
          <cell r="D155" t="str">
            <v xml:space="preserve"> one hundred and fifty one Thousand</v>
          </cell>
          <cell r="E155" t="str">
            <v xml:space="preserve"> one hundred and fifty one Lakhs</v>
          </cell>
          <cell r="F155" t="str">
            <v xml:space="preserve"> one hundred and fifty one Crores</v>
          </cell>
          <cell r="G155" t="str">
            <v xml:space="preserve"> one hundred and fifty one Millions</v>
          </cell>
          <cell r="H155" t="str">
            <v xml:space="preserve"> one hundred and fifty one Billions</v>
          </cell>
        </row>
        <row r="156">
          <cell r="A156">
            <v>152</v>
          </cell>
          <cell r="B156" t="str">
            <v xml:space="preserve"> one hundred and fifty two</v>
          </cell>
          <cell r="C156" t="str">
            <v xml:space="preserve"> one hundred and fifty two</v>
          </cell>
          <cell r="D156" t="str">
            <v xml:space="preserve"> one hundred and fifty two Thousand</v>
          </cell>
          <cell r="E156" t="str">
            <v xml:space="preserve"> one hundred and fifty two Lakhs</v>
          </cell>
          <cell r="F156" t="str">
            <v xml:space="preserve"> one hundred and fifty two Crores</v>
          </cell>
          <cell r="G156" t="str">
            <v xml:space="preserve"> one hundred and fifty two Millions</v>
          </cell>
          <cell r="H156" t="str">
            <v xml:space="preserve"> one hundred and fifty two Billions</v>
          </cell>
        </row>
        <row r="157">
          <cell r="A157">
            <v>153</v>
          </cell>
          <cell r="B157" t="str">
            <v xml:space="preserve"> one hundred and fifty three</v>
          </cell>
          <cell r="C157" t="str">
            <v xml:space="preserve"> one hundred and fifty three</v>
          </cell>
          <cell r="D157" t="str">
            <v xml:space="preserve"> one hundred and fifty three Thousand</v>
          </cell>
          <cell r="E157" t="str">
            <v xml:space="preserve"> one hundred and fifty three Lakhs</v>
          </cell>
          <cell r="F157" t="str">
            <v xml:space="preserve"> one hundred and fifty three Crores</v>
          </cell>
          <cell r="G157" t="str">
            <v xml:space="preserve"> one hundred and fifty three Millions</v>
          </cell>
          <cell r="H157" t="str">
            <v xml:space="preserve"> one hundred and fifty three Billions</v>
          </cell>
        </row>
        <row r="158">
          <cell r="A158">
            <v>154</v>
          </cell>
          <cell r="B158" t="str">
            <v xml:space="preserve"> one hundred and fifty four</v>
          </cell>
          <cell r="C158" t="str">
            <v xml:space="preserve"> one hundred and fifty four</v>
          </cell>
          <cell r="D158" t="str">
            <v xml:space="preserve"> one hundred and fifty four Thousand</v>
          </cell>
          <cell r="E158" t="str">
            <v xml:space="preserve"> one hundred and fifty four Lakhs</v>
          </cell>
          <cell r="F158" t="str">
            <v xml:space="preserve"> one hundred and fifty four Crores</v>
          </cell>
          <cell r="G158" t="str">
            <v xml:space="preserve"> one hundred and fifty four Millions</v>
          </cell>
          <cell r="H158" t="str">
            <v xml:space="preserve"> one hundred and fifty four Billions</v>
          </cell>
        </row>
        <row r="159">
          <cell r="A159">
            <v>155</v>
          </cell>
          <cell r="B159" t="str">
            <v xml:space="preserve"> one hundred and fifty five</v>
          </cell>
          <cell r="C159" t="str">
            <v xml:space="preserve"> one hundred and fifty five</v>
          </cell>
          <cell r="D159" t="str">
            <v xml:space="preserve"> one hundred and fifty five Thousand</v>
          </cell>
          <cell r="E159" t="str">
            <v xml:space="preserve"> one hundred and fifty five Lakhs</v>
          </cell>
          <cell r="F159" t="str">
            <v xml:space="preserve"> one hundred and fifty five Crores</v>
          </cell>
          <cell r="G159" t="str">
            <v xml:space="preserve"> one hundred and fifty five Millions</v>
          </cell>
          <cell r="H159" t="str">
            <v xml:space="preserve"> one hundred and fifty five Billions</v>
          </cell>
        </row>
        <row r="160">
          <cell r="A160">
            <v>156</v>
          </cell>
          <cell r="B160" t="str">
            <v xml:space="preserve"> one hundred and fifty six</v>
          </cell>
          <cell r="C160" t="str">
            <v xml:space="preserve"> one hundred and fifty six</v>
          </cell>
          <cell r="D160" t="str">
            <v xml:space="preserve"> one hundred and fifty six Thousand</v>
          </cell>
          <cell r="E160" t="str">
            <v xml:space="preserve"> one hundred and fifty six Lakhs</v>
          </cell>
          <cell r="F160" t="str">
            <v xml:space="preserve"> one hundred and fifty six Crores</v>
          </cell>
          <cell r="G160" t="str">
            <v xml:space="preserve"> one hundred and fifty six Millions</v>
          </cell>
          <cell r="H160" t="str">
            <v xml:space="preserve"> one hundred and fifty six Billions</v>
          </cell>
        </row>
        <row r="161">
          <cell r="A161">
            <v>157</v>
          </cell>
          <cell r="B161" t="str">
            <v xml:space="preserve"> one hundred and fifty seven</v>
          </cell>
          <cell r="C161" t="str">
            <v xml:space="preserve"> one hundred and fifty seven</v>
          </cell>
          <cell r="D161" t="str">
            <v xml:space="preserve"> one hundred and fifty seven Thousand</v>
          </cell>
          <cell r="E161" t="str">
            <v xml:space="preserve"> one hundred and fifty seven Lakhs</v>
          </cell>
          <cell r="F161" t="str">
            <v xml:space="preserve"> one hundred and fifty seven Crores</v>
          </cell>
          <cell r="G161" t="str">
            <v xml:space="preserve"> one hundred and fifty seven Millions</v>
          </cell>
          <cell r="H161" t="str">
            <v xml:space="preserve"> one hundred and fifty seven Billions</v>
          </cell>
        </row>
        <row r="162">
          <cell r="A162">
            <v>158</v>
          </cell>
          <cell r="B162" t="str">
            <v xml:space="preserve"> one hundred and fifty eight</v>
          </cell>
          <cell r="C162" t="str">
            <v xml:space="preserve"> one hundred and fifty eight</v>
          </cell>
          <cell r="D162" t="str">
            <v xml:space="preserve"> one hundred and fifty eight Thousand</v>
          </cell>
          <cell r="E162" t="str">
            <v xml:space="preserve"> one hundred and fifty eight Lakhs</v>
          </cell>
          <cell r="F162" t="str">
            <v xml:space="preserve"> one hundred and fifty eight Crores</v>
          </cell>
          <cell r="G162" t="str">
            <v xml:space="preserve"> one hundred and fifty eight Millions</v>
          </cell>
          <cell r="H162" t="str">
            <v xml:space="preserve"> one hundred and fifty eight Billions</v>
          </cell>
        </row>
        <row r="163">
          <cell r="A163">
            <v>159</v>
          </cell>
          <cell r="B163" t="str">
            <v xml:space="preserve"> one hundred and fifty nine</v>
          </cell>
          <cell r="C163" t="str">
            <v xml:space="preserve"> one hundred and fifty nine</v>
          </cell>
          <cell r="D163" t="str">
            <v xml:space="preserve"> one hundred and fifty nine Thousand</v>
          </cell>
          <cell r="E163" t="str">
            <v xml:space="preserve"> one hundred and fifty nine Lakhs</v>
          </cell>
          <cell r="F163" t="str">
            <v xml:space="preserve"> one hundred and fifty nine Crores</v>
          </cell>
          <cell r="G163" t="str">
            <v xml:space="preserve"> one hundred and fifty nine Millions</v>
          </cell>
          <cell r="H163" t="str">
            <v xml:space="preserve"> one hundred and fifty nine Billions</v>
          </cell>
        </row>
        <row r="164">
          <cell r="A164">
            <v>160</v>
          </cell>
          <cell r="B164" t="str">
            <v xml:space="preserve"> one hundred and sixty</v>
          </cell>
          <cell r="C164" t="str">
            <v xml:space="preserve"> one hundred and sixty</v>
          </cell>
          <cell r="D164" t="str">
            <v xml:space="preserve"> one hundred and sixty Thousand</v>
          </cell>
          <cell r="E164" t="str">
            <v xml:space="preserve"> one hundred and sixty Lakhs</v>
          </cell>
          <cell r="F164" t="str">
            <v xml:space="preserve"> one hundred and sixty Crores</v>
          </cell>
          <cell r="G164" t="str">
            <v xml:space="preserve"> one hundred and sixty Millions</v>
          </cell>
          <cell r="H164" t="str">
            <v xml:space="preserve"> one hundred and sixty Billions</v>
          </cell>
        </row>
        <row r="165">
          <cell r="A165">
            <v>161</v>
          </cell>
          <cell r="B165" t="str">
            <v xml:space="preserve"> one hundred and sixty one</v>
          </cell>
          <cell r="C165" t="str">
            <v xml:space="preserve"> one hundred and sixty one</v>
          </cell>
          <cell r="D165" t="str">
            <v xml:space="preserve"> one hundred and sixty one Thousand</v>
          </cell>
          <cell r="E165" t="str">
            <v xml:space="preserve"> one hundred and sixty one Lakhs</v>
          </cell>
          <cell r="F165" t="str">
            <v xml:space="preserve"> one hundred and sixty one Crores</v>
          </cell>
          <cell r="G165" t="str">
            <v xml:space="preserve"> one hundred and sixty one Millions</v>
          </cell>
          <cell r="H165" t="str">
            <v xml:space="preserve"> one hundred and sixty one Billions</v>
          </cell>
        </row>
        <row r="166">
          <cell r="A166">
            <v>162</v>
          </cell>
          <cell r="B166" t="str">
            <v xml:space="preserve"> one hundred and sixty two</v>
          </cell>
          <cell r="C166" t="str">
            <v xml:space="preserve"> one hundred and sixty two</v>
          </cell>
          <cell r="D166" t="str">
            <v xml:space="preserve"> one hundred and sixty two Thousand</v>
          </cell>
          <cell r="E166" t="str">
            <v xml:space="preserve"> one hundred and sixty two Lakhs</v>
          </cell>
          <cell r="F166" t="str">
            <v xml:space="preserve"> one hundred and sixty two Crores</v>
          </cell>
          <cell r="G166" t="str">
            <v xml:space="preserve"> one hundred and sixty two Millions</v>
          </cell>
          <cell r="H166" t="str">
            <v xml:space="preserve"> one hundred and sixty two Billions</v>
          </cell>
        </row>
        <row r="167">
          <cell r="A167">
            <v>163</v>
          </cell>
          <cell r="B167" t="str">
            <v xml:space="preserve"> one hundred and sixty three</v>
          </cell>
          <cell r="C167" t="str">
            <v xml:space="preserve"> one hundred and sixty three</v>
          </cell>
          <cell r="D167" t="str">
            <v xml:space="preserve"> one hundred and sixty three Thousand</v>
          </cell>
          <cell r="E167" t="str">
            <v xml:space="preserve"> one hundred and sixty three Lakhs</v>
          </cell>
          <cell r="F167" t="str">
            <v xml:space="preserve"> one hundred and sixty three Crores</v>
          </cell>
          <cell r="G167" t="str">
            <v xml:space="preserve"> one hundred and sixty three Millions</v>
          </cell>
          <cell r="H167" t="str">
            <v xml:space="preserve"> one hundred and sixty three Billions</v>
          </cell>
        </row>
        <row r="168">
          <cell r="A168">
            <v>164</v>
          </cell>
          <cell r="B168" t="str">
            <v xml:space="preserve"> one hundred and sixty four</v>
          </cell>
          <cell r="C168" t="str">
            <v xml:space="preserve"> one hundred and sixty four</v>
          </cell>
          <cell r="D168" t="str">
            <v xml:space="preserve"> one hundred and sixty four Thousand</v>
          </cell>
          <cell r="E168" t="str">
            <v xml:space="preserve"> one hundred and sixty four Lakhs</v>
          </cell>
          <cell r="F168" t="str">
            <v xml:space="preserve"> one hundred and sixty four Crores</v>
          </cell>
          <cell r="G168" t="str">
            <v xml:space="preserve"> one hundred and sixty four Millions</v>
          </cell>
          <cell r="H168" t="str">
            <v xml:space="preserve"> one hundred and sixty four Billions</v>
          </cell>
        </row>
        <row r="169">
          <cell r="A169">
            <v>165</v>
          </cell>
          <cell r="B169" t="str">
            <v xml:space="preserve"> one hundred and sixty five</v>
          </cell>
          <cell r="C169" t="str">
            <v xml:space="preserve"> one hundred and sixty five</v>
          </cell>
          <cell r="D169" t="str">
            <v xml:space="preserve"> one hundred and sixty five Thousand</v>
          </cell>
          <cell r="E169" t="str">
            <v xml:space="preserve"> one hundred and sixty five Lakhs</v>
          </cell>
          <cell r="F169" t="str">
            <v xml:space="preserve"> one hundred and sixty five Crores</v>
          </cell>
          <cell r="G169" t="str">
            <v xml:space="preserve"> one hundred and sixty five Millions</v>
          </cell>
          <cell r="H169" t="str">
            <v xml:space="preserve"> one hundred and sixty five Billions</v>
          </cell>
        </row>
        <row r="170">
          <cell r="A170">
            <v>166</v>
          </cell>
          <cell r="B170" t="str">
            <v xml:space="preserve"> one hundred and sixty six</v>
          </cell>
          <cell r="C170" t="str">
            <v xml:space="preserve"> one hundred and sixty six</v>
          </cell>
          <cell r="D170" t="str">
            <v xml:space="preserve"> one hundred and sixty six Thousand</v>
          </cell>
          <cell r="E170" t="str">
            <v xml:space="preserve"> one hundred and sixty six Lakhs</v>
          </cell>
          <cell r="F170" t="str">
            <v xml:space="preserve"> one hundred and sixty six Crores</v>
          </cell>
          <cell r="G170" t="str">
            <v xml:space="preserve"> one hundred and sixty six Millions</v>
          </cell>
          <cell r="H170" t="str">
            <v xml:space="preserve"> one hundred and sixty six Billions</v>
          </cell>
        </row>
        <row r="171">
          <cell r="A171">
            <v>167</v>
          </cell>
          <cell r="B171" t="str">
            <v xml:space="preserve"> one hundred and sixty seven</v>
          </cell>
          <cell r="C171" t="str">
            <v xml:space="preserve"> one hundred and sixty seven</v>
          </cell>
          <cell r="D171" t="str">
            <v xml:space="preserve"> one hundred and sixty seven Thousand</v>
          </cell>
          <cell r="E171" t="str">
            <v xml:space="preserve"> one hundred and sixty seven Lakhs</v>
          </cell>
          <cell r="F171" t="str">
            <v xml:space="preserve"> one hundred and sixty seven Crores</v>
          </cell>
          <cell r="G171" t="str">
            <v xml:space="preserve"> one hundred and sixty seven Millions</v>
          </cell>
          <cell r="H171" t="str">
            <v xml:space="preserve"> one hundred and sixty seven Billions</v>
          </cell>
        </row>
        <row r="172">
          <cell r="A172">
            <v>168</v>
          </cell>
          <cell r="B172" t="str">
            <v xml:space="preserve"> one hundred and sixty eight</v>
          </cell>
          <cell r="C172" t="str">
            <v xml:space="preserve"> one hundred and sixty eight</v>
          </cell>
          <cell r="D172" t="str">
            <v xml:space="preserve"> one hundred and sixty eight Thousand</v>
          </cell>
          <cell r="E172" t="str">
            <v xml:space="preserve"> one hundred and sixty eight Lakhs</v>
          </cell>
          <cell r="F172" t="str">
            <v xml:space="preserve"> one hundred and sixty eight Crores</v>
          </cell>
          <cell r="G172" t="str">
            <v xml:space="preserve"> one hundred and sixty eight Millions</v>
          </cell>
          <cell r="H172" t="str">
            <v xml:space="preserve"> one hundred and sixty eight Billions</v>
          </cell>
        </row>
        <row r="173">
          <cell r="A173">
            <v>169</v>
          </cell>
          <cell r="B173" t="str">
            <v xml:space="preserve"> one hundred and sixty nine</v>
          </cell>
          <cell r="C173" t="str">
            <v xml:space="preserve"> one hundred and sixty nine</v>
          </cell>
          <cell r="D173" t="str">
            <v xml:space="preserve"> one hundred and sixty nine Thousand</v>
          </cell>
          <cell r="E173" t="str">
            <v xml:space="preserve"> one hundred and sixty nine Lakhs</v>
          </cell>
          <cell r="F173" t="str">
            <v xml:space="preserve"> one hundred and sixty nine Crores</v>
          </cell>
          <cell r="G173" t="str">
            <v xml:space="preserve"> one hundred and sixty nine Millions</v>
          </cell>
          <cell r="H173" t="str">
            <v xml:space="preserve"> one hundred and sixty nine Billions</v>
          </cell>
        </row>
        <row r="174">
          <cell r="A174">
            <v>170</v>
          </cell>
          <cell r="B174" t="str">
            <v xml:space="preserve"> one hundred and seventy </v>
          </cell>
          <cell r="C174" t="str">
            <v xml:space="preserve"> one hundred and seventy </v>
          </cell>
          <cell r="D174" t="str">
            <v xml:space="preserve"> one hundred and seventy  Thousand</v>
          </cell>
          <cell r="E174" t="str">
            <v xml:space="preserve"> one hundred and seventy  Lakhs</v>
          </cell>
          <cell r="F174" t="str">
            <v xml:space="preserve"> one hundred and seventy  Crores</v>
          </cell>
          <cell r="G174" t="str">
            <v xml:space="preserve"> one hundred and seventy  Millions</v>
          </cell>
          <cell r="H174" t="str">
            <v xml:space="preserve"> one hundred and seventy  Billions</v>
          </cell>
        </row>
        <row r="175">
          <cell r="A175">
            <v>171</v>
          </cell>
          <cell r="B175" t="str">
            <v xml:space="preserve"> one hundred and seventy one</v>
          </cell>
          <cell r="C175" t="str">
            <v xml:space="preserve"> one hundred and seventy one</v>
          </cell>
          <cell r="D175" t="str">
            <v xml:space="preserve"> one hundred and seventy one Thousand</v>
          </cell>
          <cell r="E175" t="str">
            <v xml:space="preserve"> one hundred and seventy one Lakhs</v>
          </cell>
          <cell r="F175" t="str">
            <v xml:space="preserve"> one hundred and seventy one Crores</v>
          </cell>
          <cell r="G175" t="str">
            <v xml:space="preserve"> one hundred and seventy one Millions</v>
          </cell>
          <cell r="H175" t="str">
            <v xml:space="preserve"> one hundred and seventy one Billions</v>
          </cell>
        </row>
        <row r="176">
          <cell r="A176">
            <v>172</v>
          </cell>
          <cell r="B176" t="str">
            <v xml:space="preserve"> one hundred and seventy two</v>
          </cell>
          <cell r="C176" t="str">
            <v xml:space="preserve"> one hundred and seventy two</v>
          </cell>
          <cell r="D176" t="str">
            <v xml:space="preserve"> one hundred and seventy two Thousand</v>
          </cell>
          <cell r="E176" t="str">
            <v xml:space="preserve"> one hundred and seventy two Lakhs</v>
          </cell>
          <cell r="F176" t="str">
            <v xml:space="preserve"> one hundred and seventy two Crores</v>
          </cell>
          <cell r="G176" t="str">
            <v xml:space="preserve"> one hundred and seventy two Millions</v>
          </cell>
          <cell r="H176" t="str">
            <v xml:space="preserve"> one hundred and seventy two Billions</v>
          </cell>
        </row>
        <row r="177">
          <cell r="A177">
            <v>173</v>
          </cell>
          <cell r="B177" t="str">
            <v xml:space="preserve"> one hundred and seventy three</v>
          </cell>
          <cell r="C177" t="str">
            <v xml:space="preserve"> one hundred and seventy three</v>
          </cell>
          <cell r="D177" t="str">
            <v xml:space="preserve"> one hundred and seventy three Thousand</v>
          </cell>
          <cell r="E177" t="str">
            <v xml:space="preserve"> one hundred and seventy three Lakhs</v>
          </cell>
          <cell r="F177" t="str">
            <v xml:space="preserve"> one hundred and seventy three Crores</v>
          </cell>
          <cell r="G177" t="str">
            <v xml:space="preserve"> one hundred and seventy three Millions</v>
          </cell>
          <cell r="H177" t="str">
            <v xml:space="preserve"> one hundred and seventy three Billions</v>
          </cell>
        </row>
        <row r="178">
          <cell r="A178">
            <v>174</v>
          </cell>
          <cell r="B178" t="str">
            <v xml:space="preserve"> one hundred and seventy four</v>
          </cell>
          <cell r="C178" t="str">
            <v xml:space="preserve"> one hundred and seventy four</v>
          </cell>
          <cell r="D178" t="str">
            <v xml:space="preserve"> one hundred and seventy four Thousand</v>
          </cell>
          <cell r="E178" t="str">
            <v xml:space="preserve"> one hundred and seventy four Lakhs</v>
          </cell>
          <cell r="F178" t="str">
            <v xml:space="preserve"> one hundred and seventy four Crores</v>
          </cell>
          <cell r="G178" t="str">
            <v xml:space="preserve"> one hundred and seventy four Millions</v>
          </cell>
          <cell r="H178" t="str">
            <v xml:space="preserve"> one hundred and seventy four Billions</v>
          </cell>
        </row>
        <row r="179">
          <cell r="A179">
            <v>175</v>
          </cell>
          <cell r="B179" t="str">
            <v xml:space="preserve"> one hundred and seventy five</v>
          </cell>
          <cell r="C179" t="str">
            <v xml:space="preserve"> one hundred and seventy five</v>
          </cell>
          <cell r="D179" t="str">
            <v xml:space="preserve"> one hundred and seventy five Thousand</v>
          </cell>
          <cell r="E179" t="str">
            <v xml:space="preserve"> one hundred and seventy five Lakhs</v>
          </cell>
          <cell r="F179" t="str">
            <v xml:space="preserve"> one hundred and seventy five Crores</v>
          </cell>
          <cell r="G179" t="str">
            <v xml:space="preserve"> one hundred and seventy five Millions</v>
          </cell>
          <cell r="H179" t="str">
            <v xml:space="preserve"> one hundred and seventy five Billions</v>
          </cell>
        </row>
        <row r="180">
          <cell r="A180">
            <v>176</v>
          </cell>
          <cell r="B180" t="str">
            <v xml:space="preserve"> one hundred and seventy six</v>
          </cell>
          <cell r="C180" t="str">
            <v xml:space="preserve"> one hundred and seventy six</v>
          </cell>
          <cell r="D180" t="str">
            <v xml:space="preserve"> one hundred and seventy six Thousand</v>
          </cell>
          <cell r="E180" t="str">
            <v xml:space="preserve"> one hundred and seventy six Lakhs</v>
          </cell>
          <cell r="F180" t="str">
            <v xml:space="preserve"> one hundred and seventy six Crores</v>
          </cell>
          <cell r="G180" t="str">
            <v xml:space="preserve"> one hundred and seventy six Millions</v>
          </cell>
          <cell r="H180" t="str">
            <v xml:space="preserve"> one hundred and seventy six Billions</v>
          </cell>
        </row>
        <row r="181">
          <cell r="A181">
            <v>177</v>
          </cell>
          <cell r="B181" t="str">
            <v xml:space="preserve"> one hundred and seventy seven</v>
          </cell>
          <cell r="C181" t="str">
            <v xml:space="preserve"> one hundred and seventy seven</v>
          </cell>
          <cell r="D181" t="str">
            <v xml:space="preserve"> one hundred and seventy seven Thousand</v>
          </cell>
          <cell r="E181" t="str">
            <v xml:space="preserve"> one hundred and seventy seven Lakhs</v>
          </cell>
          <cell r="F181" t="str">
            <v xml:space="preserve"> one hundred and seventy seven Crores</v>
          </cell>
          <cell r="G181" t="str">
            <v xml:space="preserve"> one hundred and seventy seven Millions</v>
          </cell>
          <cell r="H181" t="str">
            <v xml:space="preserve"> one hundred and seventy seven Billions</v>
          </cell>
        </row>
        <row r="182">
          <cell r="A182">
            <v>178</v>
          </cell>
          <cell r="B182" t="str">
            <v xml:space="preserve"> one hundred and seventy eight</v>
          </cell>
          <cell r="C182" t="str">
            <v xml:space="preserve"> one hundred and seventy eight</v>
          </cell>
          <cell r="D182" t="str">
            <v xml:space="preserve"> one hundred and seventy eight Thousand</v>
          </cell>
          <cell r="E182" t="str">
            <v xml:space="preserve"> one hundred and seventy eight Lakhs</v>
          </cell>
          <cell r="F182" t="str">
            <v xml:space="preserve"> one hundred and seventy eight Crores</v>
          </cell>
          <cell r="G182" t="str">
            <v xml:space="preserve"> one hundred and seventy eight Millions</v>
          </cell>
          <cell r="H182" t="str">
            <v xml:space="preserve"> one hundred and seventy eight Billions</v>
          </cell>
        </row>
        <row r="183">
          <cell r="A183">
            <v>179</v>
          </cell>
          <cell r="B183" t="str">
            <v xml:space="preserve"> one hundred and seventy nine</v>
          </cell>
          <cell r="C183" t="str">
            <v xml:space="preserve"> one hundred and seventy nine</v>
          </cell>
          <cell r="D183" t="str">
            <v xml:space="preserve"> one hundred and seventy nine Thousand</v>
          </cell>
          <cell r="E183" t="str">
            <v xml:space="preserve"> one hundred and seventy nine Lakhs</v>
          </cell>
          <cell r="F183" t="str">
            <v xml:space="preserve"> one hundred and seventy nine Crores</v>
          </cell>
          <cell r="G183" t="str">
            <v xml:space="preserve"> one hundred and seventy nine Millions</v>
          </cell>
          <cell r="H183" t="str">
            <v xml:space="preserve"> one hundred and seventy nine Billions</v>
          </cell>
        </row>
        <row r="184">
          <cell r="A184">
            <v>180</v>
          </cell>
          <cell r="B184" t="str">
            <v xml:space="preserve"> one hundred and eighty</v>
          </cell>
          <cell r="C184" t="str">
            <v xml:space="preserve"> one hundred and eighty</v>
          </cell>
          <cell r="D184" t="str">
            <v xml:space="preserve"> one hundred and eighty Thousand</v>
          </cell>
          <cell r="E184" t="str">
            <v xml:space="preserve"> one hundred and eighty Lakhs</v>
          </cell>
          <cell r="F184" t="str">
            <v xml:space="preserve"> one hundred and eighty Crores</v>
          </cell>
          <cell r="G184" t="str">
            <v xml:space="preserve"> one hundred and eighty Millions</v>
          </cell>
          <cell r="H184" t="str">
            <v xml:space="preserve"> one hundred and eighty Billions</v>
          </cell>
        </row>
        <row r="185">
          <cell r="A185">
            <v>181</v>
          </cell>
          <cell r="B185" t="str">
            <v xml:space="preserve"> one hundred and eighty one</v>
          </cell>
          <cell r="C185" t="str">
            <v xml:space="preserve"> one hundred and eighty one</v>
          </cell>
          <cell r="D185" t="str">
            <v xml:space="preserve"> one hundred and eighty one Thousand</v>
          </cell>
          <cell r="E185" t="str">
            <v xml:space="preserve"> one hundred and eighty one Lakhs</v>
          </cell>
          <cell r="F185" t="str">
            <v xml:space="preserve"> one hundred and eighty one Crores</v>
          </cell>
          <cell r="G185" t="str">
            <v xml:space="preserve"> one hundred and eighty one Millions</v>
          </cell>
          <cell r="H185" t="str">
            <v xml:space="preserve"> one hundred and eighty one Billions</v>
          </cell>
        </row>
        <row r="186">
          <cell r="A186">
            <v>182</v>
          </cell>
          <cell r="B186" t="str">
            <v xml:space="preserve"> one hundred and eighty two</v>
          </cell>
          <cell r="C186" t="str">
            <v xml:space="preserve"> one hundred and eighty two</v>
          </cell>
          <cell r="D186" t="str">
            <v xml:space="preserve"> one hundred and eighty two Thousand</v>
          </cell>
          <cell r="E186" t="str">
            <v xml:space="preserve"> one hundred and eighty two Lakhs</v>
          </cell>
          <cell r="F186" t="str">
            <v xml:space="preserve"> one hundred and eighty two Crores</v>
          </cell>
          <cell r="G186" t="str">
            <v xml:space="preserve"> one hundred and eighty two Millions</v>
          </cell>
          <cell r="H186" t="str">
            <v xml:space="preserve"> one hundred and eighty two Billions</v>
          </cell>
        </row>
        <row r="187">
          <cell r="A187">
            <v>183</v>
          </cell>
          <cell r="B187" t="str">
            <v xml:space="preserve"> one hundred and eighty three</v>
          </cell>
          <cell r="C187" t="str">
            <v xml:space="preserve"> one hundred and eighty three</v>
          </cell>
          <cell r="D187" t="str">
            <v xml:space="preserve"> one hundred and eighty three Thousand</v>
          </cell>
          <cell r="E187" t="str">
            <v xml:space="preserve"> one hundred and eighty three Lakhs</v>
          </cell>
          <cell r="F187" t="str">
            <v xml:space="preserve"> one hundred and eighty three Crores</v>
          </cell>
          <cell r="G187" t="str">
            <v xml:space="preserve"> one hundred and eighty three Millions</v>
          </cell>
          <cell r="H187" t="str">
            <v xml:space="preserve"> one hundred and eighty three Billions</v>
          </cell>
        </row>
        <row r="188">
          <cell r="A188">
            <v>184</v>
          </cell>
          <cell r="B188" t="str">
            <v xml:space="preserve"> one hundred and eighty four</v>
          </cell>
          <cell r="C188" t="str">
            <v xml:space="preserve"> one hundred and eighty four</v>
          </cell>
          <cell r="D188" t="str">
            <v xml:space="preserve"> one hundred and eighty four Thousand</v>
          </cell>
          <cell r="E188" t="str">
            <v xml:space="preserve"> one hundred and eighty four Lakhs</v>
          </cell>
          <cell r="F188" t="str">
            <v xml:space="preserve"> one hundred and eighty four Crores</v>
          </cell>
          <cell r="G188" t="str">
            <v xml:space="preserve"> one hundred and eighty four Millions</v>
          </cell>
          <cell r="H188" t="str">
            <v xml:space="preserve"> one hundred and eighty four Billions</v>
          </cell>
        </row>
        <row r="189">
          <cell r="A189">
            <v>185</v>
          </cell>
          <cell r="B189" t="str">
            <v xml:space="preserve"> one hundred and eighty five</v>
          </cell>
          <cell r="C189" t="str">
            <v xml:space="preserve"> one hundred and eighty five</v>
          </cell>
          <cell r="D189" t="str">
            <v xml:space="preserve"> one hundred and eighty five Thousand</v>
          </cell>
          <cell r="E189" t="str">
            <v xml:space="preserve"> one hundred and eighty five Lakhs</v>
          </cell>
          <cell r="F189" t="str">
            <v xml:space="preserve"> one hundred and eighty five Crores</v>
          </cell>
          <cell r="G189" t="str">
            <v xml:space="preserve"> one hundred and eighty five Millions</v>
          </cell>
          <cell r="H189" t="str">
            <v xml:space="preserve"> one hundred and eighty five Billions</v>
          </cell>
        </row>
        <row r="190">
          <cell r="A190">
            <v>186</v>
          </cell>
          <cell r="B190" t="str">
            <v xml:space="preserve"> one hundred and eighty six</v>
          </cell>
          <cell r="C190" t="str">
            <v xml:space="preserve"> one hundred and eighty six</v>
          </cell>
          <cell r="D190" t="str">
            <v xml:space="preserve"> one hundred and eighty six Thousand</v>
          </cell>
          <cell r="E190" t="str">
            <v xml:space="preserve"> one hundred and eighty six Lakhs</v>
          </cell>
          <cell r="F190" t="str">
            <v xml:space="preserve"> one hundred and eighty six Crores</v>
          </cell>
          <cell r="G190" t="str">
            <v xml:space="preserve"> one hundred and eighty six Millions</v>
          </cell>
          <cell r="H190" t="str">
            <v xml:space="preserve"> one hundred and eighty six Billions</v>
          </cell>
        </row>
        <row r="191">
          <cell r="A191">
            <v>187</v>
          </cell>
          <cell r="B191" t="str">
            <v xml:space="preserve"> one hundred and eighty seven</v>
          </cell>
          <cell r="C191" t="str">
            <v xml:space="preserve"> one hundred and eighty seven</v>
          </cell>
          <cell r="D191" t="str">
            <v xml:space="preserve"> one hundred and eighty seven Thousand</v>
          </cell>
          <cell r="E191" t="str">
            <v xml:space="preserve"> one hundred and eighty seven Lakhs</v>
          </cell>
          <cell r="F191" t="str">
            <v xml:space="preserve"> one hundred and eighty seven Crores</v>
          </cell>
          <cell r="G191" t="str">
            <v xml:space="preserve"> one hundred and eighty seven Millions</v>
          </cell>
          <cell r="H191" t="str">
            <v xml:space="preserve"> one hundred and eighty seven Billions</v>
          </cell>
        </row>
        <row r="192">
          <cell r="A192">
            <v>188</v>
          </cell>
          <cell r="B192" t="str">
            <v xml:space="preserve"> one hundred and eighty eight</v>
          </cell>
          <cell r="C192" t="str">
            <v xml:space="preserve"> one hundred and eighty eight</v>
          </cell>
          <cell r="D192" t="str">
            <v xml:space="preserve"> one hundred and eighty eight Thousand</v>
          </cell>
          <cell r="E192" t="str">
            <v xml:space="preserve"> one hundred and eighty eight Lakhs</v>
          </cell>
          <cell r="F192" t="str">
            <v xml:space="preserve"> one hundred and eighty eight Crores</v>
          </cell>
          <cell r="G192" t="str">
            <v xml:space="preserve"> one hundred and eighty eight Millions</v>
          </cell>
          <cell r="H192" t="str">
            <v xml:space="preserve"> one hundred and eighty eight Billions</v>
          </cell>
        </row>
        <row r="193">
          <cell r="A193">
            <v>189</v>
          </cell>
          <cell r="B193" t="str">
            <v xml:space="preserve"> one hundred and eighty nine</v>
          </cell>
          <cell r="C193" t="str">
            <v xml:space="preserve"> one hundred and eighty nine</v>
          </cell>
          <cell r="D193" t="str">
            <v xml:space="preserve"> one hundred and eighty nine Thousand</v>
          </cell>
          <cell r="E193" t="str">
            <v xml:space="preserve"> one hundred and eighty nine Lakhs</v>
          </cell>
          <cell r="F193" t="str">
            <v xml:space="preserve"> one hundred and eighty nine Crores</v>
          </cell>
          <cell r="G193" t="str">
            <v xml:space="preserve"> one hundred and eighty nine Millions</v>
          </cell>
          <cell r="H193" t="str">
            <v xml:space="preserve"> one hundred and eighty nine Billions</v>
          </cell>
        </row>
        <row r="194">
          <cell r="A194">
            <v>190</v>
          </cell>
          <cell r="B194" t="str">
            <v xml:space="preserve"> one hundred and ninety</v>
          </cell>
          <cell r="C194" t="str">
            <v xml:space="preserve"> one hundred and ninety</v>
          </cell>
          <cell r="D194" t="str">
            <v xml:space="preserve"> one hundred and ninety Thousand</v>
          </cell>
          <cell r="E194" t="str">
            <v xml:space="preserve"> one hundred and ninety Lakhs</v>
          </cell>
          <cell r="F194" t="str">
            <v xml:space="preserve"> one hundred and ninety Crores</v>
          </cell>
          <cell r="G194" t="str">
            <v xml:space="preserve"> one hundred and ninety Millions</v>
          </cell>
          <cell r="H194" t="str">
            <v xml:space="preserve"> one hundred and ninety Billions</v>
          </cell>
        </row>
        <row r="195">
          <cell r="A195">
            <v>191</v>
          </cell>
          <cell r="B195" t="str">
            <v xml:space="preserve"> one hundred and ninety one</v>
          </cell>
          <cell r="C195" t="str">
            <v xml:space="preserve"> one hundred and ninety one</v>
          </cell>
          <cell r="D195" t="str">
            <v xml:space="preserve"> one hundred and ninety one Thousand</v>
          </cell>
          <cell r="E195" t="str">
            <v xml:space="preserve"> one hundred and ninety one Lakhs</v>
          </cell>
          <cell r="F195" t="str">
            <v xml:space="preserve"> one hundred and ninety one Crores</v>
          </cell>
          <cell r="G195" t="str">
            <v xml:space="preserve"> one hundred and ninety one Millions</v>
          </cell>
          <cell r="H195" t="str">
            <v xml:space="preserve"> one hundred and ninety one Billions</v>
          </cell>
        </row>
        <row r="196">
          <cell r="A196">
            <v>192</v>
          </cell>
          <cell r="B196" t="str">
            <v xml:space="preserve"> one hundred and ninety two</v>
          </cell>
          <cell r="C196" t="str">
            <v xml:space="preserve"> one hundred and ninety two</v>
          </cell>
          <cell r="D196" t="str">
            <v xml:space="preserve"> one hundred and ninety two Thousand</v>
          </cell>
          <cell r="E196" t="str">
            <v xml:space="preserve"> one hundred and ninety two Lakhs</v>
          </cell>
          <cell r="F196" t="str">
            <v xml:space="preserve"> one hundred and ninety two Crores</v>
          </cell>
          <cell r="G196" t="str">
            <v xml:space="preserve"> one hundred and ninety two Millions</v>
          </cell>
          <cell r="H196" t="str">
            <v xml:space="preserve"> one hundred and ninety two Billions</v>
          </cell>
        </row>
        <row r="197">
          <cell r="A197">
            <v>193</v>
          </cell>
          <cell r="B197" t="str">
            <v xml:space="preserve"> one hundred and ninety three</v>
          </cell>
          <cell r="C197" t="str">
            <v xml:space="preserve"> one hundred and ninety three</v>
          </cell>
          <cell r="D197" t="str">
            <v xml:space="preserve"> one hundred and ninety three Thousand</v>
          </cell>
          <cell r="E197" t="str">
            <v xml:space="preserve"> one hundred and ninety three Lakhs</v>
          </cell>
          <cell r="F197" t="str">
            <v xml:space="preserve"> one hundred and ninety three Crores</v>
          </cell>
          <cell r="G197" t="str">
            <v xml:space="preserve"> one hundred and ninety three Millions</v>
          </cell>
          <cell r="H197" t="str">
            <v xml:space="preserve"> one hundred and ninety three Billions</v>
          </cell>
        </row>
        <row r="198">
          <cell r="A198">
            <v>194</v>
          </cell>
          <cell r="B198" t="str">
            <v xml:space="preserve"> one hundred and ninety four</v>
          </cell>
          <cell r="C198" t="str">
            <v xml:space="preserve"> one hundred and ninety four</v>
          </cell>
          <cell r="D198" t="str">
            <v xml:space="preserve"> one hundred and ninety four Thousand</v>
          </cell>
          <cell r="E198" t="str">
            <v xml:space="preserve"> one hundred and ninety four Lakhs</v>
          </cell>
          <cell r="F198" t="str">
            <v xml:space="preserve"> one hundred and ninety four Crores</v>
          </cell>
          <cell r="G198" t="str">
            <v xml:space="preserve"> one hundred and ninety four Millions</v>
          </cell>
          <cell r="H198" t="str">
            <v xml:space="preserve"> one hundred and ninety four Billions</v>
          </cell>
        </row>
        <row r="199">
          <cell r="A199">
            <v>195</v>
          </cell>
          <cell r="B199" t="str">
            <v xml:space="preserve"> one hundred and ninety five</v>
          </cell>
          <cell r="C199" t="str">
            <v xml:space="preserve"> one hundred and ninety five</v>
          </cell>
          <cell r="D199" t="str">
            <v xml:space="preserve"> one hundred and ninety five Thousand</v>
          </cell>
          <cell r="E199" t="str">
            <v xml:space="preserve"> one hundred and ninety five Lakhs</v>
          </cell>
          <cell r="F199" t="str">
            <v xml:space="preserve"> one hundred and ninety five Crores</v>
          </cell>
          <cell r="G199" t="str">
            <v xml:space="preserve"> one hundred and ninety five Millions</v>
          </cell>
          <cell r="H199" t="str">
            <v xml:space="preserve"> one hundred and ninety five Billions</v>
          </cell>
        </row>
        <row r="200">
          <cell r="A200">
            <v>196</v>
          </cell>
          <cell r="B200" t="str">
            <v xml:space="preserve"> one hundred and ninety six</v>
          </cell>
          <cell r="C200" t="str">
            <v xml:space="preserve"> one hundred and ninety six</v>
          </cell>
          <cell r="D200" t="str">
            <v xml:space="preserve"> one hundred and ninety six Thousand</v>
          </cell>
          <cell r="E200" t="str">
            <v xml:space="preserve"> one hundred and ninety six Lakhs</v>
          </cell>
          <cell r="F200" t="str">
            <v xml:space="preserve"> one hundred and ninety six Crores</v>
          </cell>
          <cell r="G200" t="str">
            <v xml:space="preserve"> one hundred and ninety six Millions</v>
          </cell>
          <cell r="H200" t="str">
            <v xml:space="preserve"> one hundred and ninety six Billions</v>
          </cell>
        </row>
        <row r="201">
          <cell r="A201">
            <v>197</v>
          </cell>
          <cell r="B201" t="str">
            <v xml:space="preserve"> one hundred and ninety seven</v>
          </cell>
          <cell r="C201" t="str">
            <v xml:space="preserve"> one hundred and ninety seven</v>
          </cell>
          <cell r="D201" t="str">
            <v xml:space="preserve"> one hundred and ninety seven Thousand</v>
          </cell>
          <cell r="E201" t="str">
            <v xml:space="preserve"> one hundred and ninety seven Lakhs</v>
          </cell>
          <cell r="F201" t="str">
            <v xml:space="preserve"> one hundred and ninety seven Crores</v>
          </cell>
          <cell r="G201" t="str">
            <v xml:space="preserve"> one hundred and ninety seven Millions</v>
          </cell>
          <cell r="H201" t="str">
            <v xml:space="preserve"> one hundred and ninety seven Billions</v>
          </cell>
        </row>
        <row r="202">
          <cell r="A202">
            <v>198</v>
          </cell>
          <cell r="B202" t="str">
            <v xml:space="preserve"> one hundred and ninety eight</v>
          </cell>
          <cell r="C202" t="str">
            <v xml:space="preserve"> one hundred and ninety eight</v>
          </cell>
          <cell r="D202" t="str">
            <v xml:space="preserve"> one hundred and ninety eight Thousand</v>
          </cell>
          <cell r="E202" t="str">
            <v xml:space="preserve"> one hundred and ninety eight Lakhs</v>
          </cell>
          <cell r="F202" t="str">
            <v xml:space="preserve"> one hundred and ninety eight Crores</v>
          </cell>
          <cell r="G202" t="str">
            <v xml:space="preserve"> one hundred and ninety eight Millions</v>
          </cell>
          <cell r="H202" t="str">
            <v xml:space="preserve"> one hundred and ninety eight Billions</v>
          </cell>
        </row>
        <row r="203">
          <cell r="A203">
            <v>199</v>
          </cell>
          <cell r="B203" t="str">
            <v xml:space="preserve"> one hundred and ninety nine</v>
          </cell>
          <cell r="C203" t="str">
            <v xml:space="preserve"> one hundred and ninety nine</v>
          </cell>
          <cell r="D203" t="str">
            <v xml:space="preserve"> one hundred and ninety nine Thousand</v>
          </cell>
          <cell r="E203" t="str">
            <v xml:space="preserve"> one hundred and ninety nine Lakhs</v>
          </cell>
          <cell r="F203" t="str">
            <v xml:space="preserve"> one hundred and ninety nine Crores</v>
          </cell>
          <cell r="G203" t="str">
            <v xml:space="preserve"> one hundred and ninety nine Millions</v>
          </cell>
          <cell r="H203" t="str">
            <v xml:space="preserve"> one hundred and ninety nine Billions</v>
          </cell>
        </row>
        <row r="204">
          <cell r="A204">
            <v>200</v>
          </cell>
          <cell r="B204" t="str">
            <v xml:space="preserve"> two hundred</v>
          </cell>
          <cell r="C204" t="str">
            <v xml:space="preserve"> two hundred</v>
          </cell>
          <cell r="D204" t="str">
            <v xml:space="preserve"> two hundred Thousand</v>
          </cell>
          <cell r="E204" t="str">
            <v xml:space="preserve"> two hundred Lakhs</v>
          </cell>
          <cell r="F204" t="str">
            <v xml:space="preserve"> two hundred Crores</v>
          </cell>
          <cell r="G204" t="str">
            <v xml:space="preserve"> two hundred Millions</v>
          </cell>
          <cell r="H204" t="str">
            <v xml:space="preserve"> two hundred Billions</v>
          </cell>
        </row>
        <row r="205">
          <cell r="A205">
            <v>201</v>
          </cell>
          <cell r="B205" t="str">
            <v xml:space="preserve"> two hundred and one</v>
          </cell>
          <cell r="C205" t="str">
            <v xml:space="preserve"> two hundred and one</v>
          </cell>
          <cell r="D205" t="str">
            <v xml:space="preserve"> two hundred and one Thousand</v>
          </cell>
          <cell r="E205" t="str">
            <v xml:space="preserve"> two hundred and one Lakhs</v>
          </cell>
          <cell r="F205" t="str">
            <v xml:space="preserve"> two hundred and one Crores</v>
          </cell>
          <cell r="G205" t="str">
            <v xml:space="preserve"> two hundred and one Millions</v>
          </cell>
          <cell r="H205" t="str">
            <v xml:space="preserve"> two hundred and one Billions</v>
          </cell>
        </row>
        <row r="206">
          <cell r="A206">
            <v>202</v>
          </cell>
          <cell r="B206" t="str">
            <v xml:space="preserve"> two hundred and two</v>
          </cell>
          <cell r="C206" t="str">
            <v xml:space="preserve"> two hundred and two</v>
          </cell>
          <cell r="D206" t="str">
            <v xml:space="preserve"> two hundred and two Thousand</v>
          </cell>
          <cell r="E206" t="str">
            <v xml:space="preserve"> two hundred and two Lakhs</v>
          </cell>
          <cell r="F206" t="str">
            <v xml:space="preserve"> two hundred and two Crores</v>
          </cell>
          <cell r="G206" t="str">
            <v xml:space="preserve"> two hundred and two Millions</v>
          </cell>
          <cell r="H206" t="str">
            <v xml:space="preserve"> two hundred and two Billions</v>
          </cell>
        </row>
        <row r="207">
          <cell r="A207">
            <v>203</v>
          </cell>
          <cell r="B207" t="str">
            <v xml:space="preserve"> two hundred and three</v>
          </cell>
          <cell r="C207" t="str">
            <v xml:space="preserve"> two hundred and three</v>
          </cell>
          <cell r="D207" t="str">
            <v xml:space="preserve"> two hundred and three Thousand</v>
          </cell>
          <cell r="E207" t="str">
            <v xml:space="preserve"> two hundred and three Lakhs</v>
          </cell>
          <cell r="F207" t="str">
            <v xml:space="preserve"> two hundred and three Crores</v>
          </cell>
          <cell r="G207" t="str">
            <v xml:space="preserve"> two hundred and three Millions</v>
          </cell>
          <cell r="H207" t="str">
            <v xml:space="preserve"> two hundred and three Billions</v>
          </cell>
        </row>
        <row r="208">
          <cell r="A208">
            <v>204</v>
          </cell>
          <cell r="B208" t="str">
            <v xml:space="preserve"> two hundred and four</v>
          </cell>
          <cell r="C208" t="str">
            <v xml:space="preserve"> two hundred and four</v>
          </cell>
          <cell r="D208" t="str">
            <v xml:space="preserve"> two hundred and four Thousand</v>
          </cell>
          <cell r="E208" t="str">
            <v xml:space="preserve"> two hundred and four Lakhs</v>
          </cell>
          <cell r="F208" t="str">
            <v xml:space="preserve"> two hundred and four Crores</v>
          </cell>
          <cell r="G208" t="str">
            <v xml:space="preserve"> two hundred and four Millions</v>
          </cell>
          <cell r="H208" t="str">
            <v xml:space="preserve"> two hundred and four Billions</v>
          </cell>
        </row>
        <row r="209">
          <cell r="A209">
            <v>205</v>
          </cell>
          <cell r="B209" t="str">
            <v xml:space="preserve"> two hundred and five</v>
          </cell>
          <cell r="C209" t="str">
            <v xml:space="preserve"> two hundred and five</v>
          </cell>
          <cell r="D209" t="str">
            <v xml:space="preserve"> two hundred and five Thousand</v>
          </cell>
          <cell r="E209" t="str">
            <v xml:space="preserve"> two hundred and five Lakhs</v>
          </cell>
          <cell r="F209" t="str">
            <v xml:space="preserve"> two hundred and five Crores</v>
          </cell>
          <cell r="G209" t="str">
            <v xml:space="preserve"> two hundred and five Millions</v>
          </cell>
          <cell r="H209" t="str">
            <v xml:space="preserve"> two hundred and five Billions</v>
          </cell>
        </row>
        <row r="210">
          <cell r="A210">
            <v>206</v>
          </cell>
          <cell r="B210" t="str">
            <v xml:space="preserve"> two hundred and six</v>
          </cell>
          <cell r="C210" t="str">
            <v xml:space="preserve"> two hundred and six</v>
          </cell>
          <cell r="D210" t="str">
            <v xml:space="preserve"> two hundred and six Thousand</v>
          </cell>
          <cell r="E210" t="str">
            <v xml:space="preserve"> two hundred and six Lakhs</v>
          </cell>
          <cell r="F210" t="str">
            <v xml:space="preserve"> two hundred and six Crores</v>
          </cell>
          <cell r="G210" t="str">
            <v xml:space="preserve"> two hundred and six Millions</v>
          </cell>
          <cell r="H210" t="str">
            <v xml:space="preserve"> two hundred and six Billions</v>
          </cell>
        </row>
        <row r="211">
          <cell r="A211">
            <v>207</v>
          </cell>
          <cell r="B211" t="str">
            <v xml:space="preserve"> two hundred and seven</v>
          </cell>
          <cell r="C211" t="str">
            <v xml:space="preserve"> two hundred and seven</v>
          </cell>
          <cell r="D211" t="str">
            <v xml:space="preserve"> two hundred and seven Thousand</v>
          </cell>
          <cell r="E211" t="str">
            <v xml:space="preserve"> two hundred and seven Lakhs</v>
          </cell>
          <cell r="F211" t="str">
            <v xml:space="preserve"> two hundred and seven Crores</v>
          </cell>
          <cell r="G211" t="str">
            <v xml:space="preserve"> two hundred and seven Millions</v>
          </cell>
          <cell r="H211" t="str">
            <v xml:space="preserve"> two hundred and seven Billions</v>
          </cell>
        </row>
        <row r="212">
          <cell r="A212">
            <v>208</v>
          </cell>
          <cell r="B212" t="str">
            <v xml:space="preserve"> two hundred and eight</v>
          </cell>
          <cell r="C212" t="str">
            <v xml:space="preserve"> two hundred and eight</v>
          </cell>
          <cell r="D212" t="str">
            <v xml:space="preserve"> two hundred and eight Thousand</v>
          </cell>
          <cell r="E212" t="str">
            <v xml:space="preserve"> two hundred and eight Lakhs</v>
          </cell>
          <cell r="F212" t="str">
            <v xml:space="preserve"> two hundred and eight Crores</v>
          </cell>
          <cell r="G212" t="str">
            <v xml:space="preserve"> two hundred and eight Millions</v>
          </cell>
          <cell r="H212" t="str">
            <v xml:space="preserve"> two hundred and eight Billions</v>
          </cell>
        </row>
        <row r="213">
          <cell r="A213">
            <v>209</v>
          </cell>
          <cell r="B213" t="str">
            <v xml:space="preserve"> two hundred and nine</v>
          </cell>
          <cell r="C213" t="str">
            <v xml:space="preserve"> two hundred and nine</v>
          </cell>
          <cell r="D213" t="str">
            <v xml:space="preserve"> two hundred and nine Thousand</v>
          </cell>
          <cell r="E213" t="str">
            <v xml:space="preserve"> two hundred and nine Lakhs</v>
          </cell>
          <cell r="F213" t="str">
            <v xml:space="preserve"> two hundred and nine Crores</v>
          </cell>
          <cell r="G213" t="str">
            <v xml:space="preserve"> two hundred and nine Millions</v>
          </cell>
          <cell r="H213" t="str">
            <v xml:space="preserve"> two hundred and nine Billions</v>
          </cell>
        </row>
        <row r="214">
          <cell r="A214">
            <v>210</v>
          </cell>
          <cell r="B214" t="str">
            <v xml:space="preserve"> two hundred and ten</v>
          </cell>
          <cell r="C214" t="str">
            <v xml:space="preserve"> two hundred and ten</v>
          </cell>
          <cell r="D214" t="str">
            <v xml:space="preserve"> two hundred and ten Thousand</v>
          </cell>
          <cell r="E214" t="str">
            <v xml:space="preserve"> two hundred and ten Lakhs</v>
          </cell>
          <cell r="F214" t="str">
            <v xml:space="preserve"> two hundred and ten Crores</v>
          </cell>
          <cell r="G214" t="str">
            <v xml:space="preserve"> two hundred and ten Millions</v>
          </cell>
          <cell r="H214" t="str">
            <v xml:space="preserve"> two hundred and ten Billions</v>
          </cell>
        </row>
        <row r="215">
          <cell r="A215">
            <v>211</v>
          </cell>
          <cell r="B215" t="str">
            <v xml:space="preserve"> two hundred and eleven</v>
          </cell>
          <cell r="C215" t="str">
            <v xml:space="preserve"> two hundred and eleven</v>
          </cell>
          <cell r="D215" t="str">
            <v xml:space="preserve"> two hundred and eleven Thousand</v>
          </cell>
          <cell r="E215" t="str">
            <v xml:space="preserve"> two hundred and eleven Lakhs</v>
          </cell>
          <cell r="F215" t="str">
            <v xml:space="preserve"> two hundred and eleven Crores</v>
          </cell>
          <cell r="G215" t="str">
            <v xml:space="preserve"> two hundred and eleven Millions</v>
          </cell>
          <cell r="H215" t="str">
            <v xml:space="preserve"> two hundred and eleven Billions</v>
          </cell>
        </row>
        <row r="216">
          <cell r="A216">
            <v>212</v>
          </cell>
          <cell r="B216" t="str">
            <v xml:space="preserve"> two hundred and twelve</v>
          </cell>
          <cell r="C216" t="str">
            <v xml:space="preserve"> two hundred and twelve</v>
          </cell>
          <cell r="D216" t="str">
            <v xml:space="preserve"> two hundred and twelve Thousand</v>
          </cell>
          <cell r="E216" t="str">
            <v xml:space="preserve"> two hundred and twelve Lakhs</v>
          </cell>
          <cell r="F216" t="str">
            <v xml:space="preserve"> two hundred and twelve Crores</v>
          </cell>
          <cell r="G216" t="str">
            <v xml:space="preserve"> two hundred and twelve Millions</v>
          </cell>
          <cell r="H216" t="str">
            <v xml:space="preserve"> two hundred and twelve Billions</v>
          </cell>
        </row>
        <row r="217">
          <cell r="A217">
            <v>213</v>
          </cell>
          <cell r="B217" t="str">
            <v xml:space="preserve"> two hundred and thirteen</v>
          </cell>
          <cell r="C217" t="str">
            <v xml:space="preserve"> two hundred and thirteen</v>
          </cell>
          <cell r="D217" t="str">
            <v xml:space="preserve"> two hundred and thirteen Thousand</v>
          </cell>
          <cell r="E217" t="str">
            <v xml:space="preserve"> two hundred and thirteen Lakhs</v>
          </cell>
          <cell r="F217" t="str">
            <v xml:space="preserve"> two hundred and thirteen Crores</v>
          </cell>
          <cell r="G217" t="str">
            <v xml:space="preserve"> two hundred and thirteen Millions</v>
          </cell>
          <cell r="H217" t="str">
            <v xml:space="preserve"> two hundred and thirteen Billions</v>
          </cell>
        </row>
        <row r="218">
          <cell r="A218">
            <v>214</v>
          </cell>
          <cell r="B218" t="str">
            <v xml:space="preserve"> two hundred and fourteen</v>
          </cell>
          <cell r="C218" t="str">
            <v xml:space="preserve"> two hundred and fourteen</v>
          </cell>
          <cell r="D218" t="str">
            <v xml:space="preserve"> two hundred and fourteen Thousand</v>
          </cell>
          <cell r="E218" t="str">
            <v xml:space="preserve"> two hundred and fourteen Lakhs</v>
          </cell>
          <cell r="F218" t="str">
            <v xml:space="preserve"> two hundred and fourteen Crores</v>
          </cell>
          <cell r="G218" t="str">
            <v xml:space="preserve"> two hundred and fourteen Millions</v>
          </cell>
          <cell r="H218" t="str">
            <v xml:space="preserve"> two hundred and fourteen Billions</v>
          </cell>
        </row>
        <row r="219">
          <cell r="A219">
            <v>215</v>
          </cell>
          <cell r="B219" t="str">
            <v xml:space="preserve"> two hundred and fifteen</v>
          </cell>
          <cell r="C219" t="str">
            <v xml:space="preserve"> two hundred and fifteen</v>
          </cell>
          <cell r="D219" t="str">
            <v xml:space="preserve"> two hundred and fifteen Thousand</v>
          </cell>
          <cell r="E219" t="str">
            <v xml:space="preserve"> two hundred and fifteen Lakhs</v>
          </cell>
          <cell r="F219" t="str">
            <v xml:space="preserve"> two hundred and fifteen Crores</v>
          </cell>
          <cell r="G219" t="str">
            <v xml:space="preserve"> two hundred and fifteen Millions</v>
          </cell>
          <cell r="H219" t="str">
            <v xml:space="preserve"> two hundred and fifteen Billions</v>
          </cell>
        </row>
        <row r="220">
          <cell r="A220">
            <v>216</v>
          </cell>
          <cell r="B220" t="str">
            <v xml:space="preserve"> two hundred and sixteen</v>
          </cell>
          <cell r="C220" t="str">
            <v xml:space="preserve"> two hundred and sixteen</v>
          </cell>
          <cell r="D220" t="str">
            <v xml:space="preserve"> two hundred and sixteen Thousand</v>
          </cell>
          <cell r="E220" t="str">
            <v xml:space="preserve"> two hundred and sixteen Lakhs</v>
          </cell>
          <cell r="F220" t="str">
            <v xml:space="preserve"> two hundred and sixteen Crores</v>
          </cell>
          <cell r="G220" t="str">
            <v xml:space="preserve"> two hundred and sixteen Millions</v>
          </cell>
          <cell r="H220" t="str">
            <v xml:space="preserve"> two hundred and sixteen Billions</v>
          </cell>
        </row>
        <row r="221">
          <cell r="A221">
            <v>217</v>
          </cell>
          <cell r="B221" t="str">
            <v xml:space="preserve"> two hundred and seventeen</v>
          </cell>
          <cell r="C221" t="str">
            <v xml:space="preserve"> two hundred and seventeen</v>
          </cell>
          <cell r="D221" t="str">
            <v xml:space="preserve"> two hundred and seventeen Thousand</v>
          </cell>
          <cell r="E221" t="str">
            <v xml:space="preserve"> two hundred and seventeen Lakhs</v>
          </cell>
          <cell r="F221" t="str">
            <v xml:space="preserve"> two hundred and seventeen Crores</v>
          </cell>
          <cell r="G221" t="str">
            <v xml:space="preserve"> two hundred and seventeen Millions</v>
          </cell>
          <cell r="H221" t="str">
            <v xml:space="preserve"> two hundred and seventeen Billions</v>
          </cell>
        </row>
        <row r="222">
          <cell r="A222">
            <v>218</v>
          </cell>
          <cell r="B222" t="str">
            <v xml:space="preserve"> two hundred and eighteen</v>
          </cell>
          <cell r="C222" t="str">
            <v xml:space="preserve"> two hundred and eighteen</v>
          </cell>
          <cell r="D222" t="str">
            <v xml:space="preserve"> two hundred and eighteen Thousand</v>
          </cell>
          <cell r="E222" t="str">
            <v xml:space="preserve"> two hundred and eighteen Lakhs</v>
          </cell>
          <cell r="F222" t="str">
            <v xml:space="preserve"> two hundred and eighteen Crores</v>
          </cell>
          <cell r="G222" t="str">
            <v xml:space="preserve"> two hundred and eighteen Millions</v>
          </cell>
          <cell r="H222" t="str">
            <v xml:space="preserve"> two hundred and eighteen Billions</v>
          </cell>
        </row>
        <row r="223">
          <cell r="A223">
            <v>219</v>
          </cell>
          <cell r="B223" t="str">
            <v xml:space="preserve"> two hundred and nineteen</v>
          </cell>
          <cell r="C223" t="str">
            <v xml:space="preserve"> two hundred and nineteen</v>
          </cell>
          <cell r="D223" t="str">
            <v xml:space="preserve"> two hundred and nineteen Thousand</v>
          </cell>
          <cell r="E223" t="str">
            <v xml:space="preserve"> two hundred and nineteen Lakhs</v>
          </cell>
          <cell r="F223" t="str">
            <v xml:space="preserve"> two hundred and nineteen Crores</v>
          </cell>
          <cell r="G223" t="str">
            <v xml:space="preserve"> two hundred and nineteen Millions</v>
          </cell>
          <cell r="H223" t="str">
            <v xml:space="preserve"> two hundred and nineteen Billions</v>
          </cell>
        </row>
        <row r="224">
          <cell r="A224">
            <v>220</v>
          </cell>
          <cell r="B224" t="str">
            <v xml:space="preserve"> two hundred and twenty</v>
          </cell>
          <cell r="C224" t="str">
            <v xml:space="preserve"> two hundred and twenty</v>
          </cell>
          <cell r="D224" t="str">
            <v xml:space="preserve"> two hundred and twenty Thousand</v>
          </cell>
          <cell r="E224" t="str">
            <v xml:space="preserve"> two hundred and twenty Lakhs</v>
          </cell>
          <cell r="F224" t="str">
            <v xml:space="preserve"> two hundred and twenty Crores</v>
          </cell>
          <cell r="G224" t="str">
            <v xml:space="preserve"> two hundred and twenty Millions</v>
          </cell>
          <cell r="H224" t="str">
            <v xml:space="preserve"> two hundred and twenty Billions</v>
          </cell>
        </row>
        <row r="225">
          <cell r="A225">
            <v>221</v>
          </cell>
          <cell r="B225" t="str">
            <v xml:space="preserve"> two hundred and twenty one </v>
          </cell>
          <cell r="C225" t="str">
            <v xml:space="preserve"> two hundred and twenty one </v>
          </cell>
          <cell r="D225" t="str">
            <v xml:space="preserve"> two hundred and twenty one  Thousand</v>
          </cell>
          <cell r="E225" t="str">
            <v xml:space="preserve"> two hundred and twenty one  Lakhs</v>
          </cell>
          <cell r="F225" t="str">
            <v xml:space="preserve"> two hundred and twenty one  Crores</v>
          </cell>
          <cell r="G225" t="str">
            <v xml:space="preserve"> two hundred and twenty one  Millions</v>
          </cell>
          <cell r="H225" t="str">
            <v xml:space="preserve"> two hundred and twenty one  Billions</v>
          </cell>
        </row>
        <row r="226">
          <cell r="A226">
            <v>222</v>
          </cell>
          <cell r="B226" t="str">
            <v xml:space="preserve"> two hundred and twenty two</v>
          </cell>
          <cell r="C226" t="str">
            <v xml:space="preserve"> two hundred and twenty two</v>
          </cell>
          <cell r="D226" t="str">
            <v xml:space="preserve"> two hundred and twenty two Thousand</v>
          </cell>
          <cell r="E226" t="str">
            <v xml:space="preserve"> two hundred and twenty two Lakhs</v>
          </cell>
          <cell r="F226" t="str">
            <v xml:space="preserve"> two hundred and twenty two Crores</v>
          </cell>
          <cell r="G226" t="str">
            <v xml:space="preserve"> two hundred and twenty two Millions</v>
          </cell>
          <cell r="H226" t="str">
            <v xml:space="preserve"> two hundred and twenty two Billions</v>
          </cell>
        </row>
        <row r="227">
          <cell r="A227">
            <v>223</v>
          </cell>
          <cell r="B227" t="str">
            <v xml:space="preserve"> two hundred and twenty three</v>
          </cell>
          <cell r="C227" t="str">
            <v xml:space="preserve"> two hundred and twenty three</v>
          </cell>
          <cell r="D227" t="str">
            <v xml:space="preserve"> two hundred and twenty three Thousand</v>
          </cell>
          <cell r="E227" t="str">
            <v xml:space="preserve"> two hundred and twenty three Lakhs</v>
          </cell>
          <cell r="F227" t="str">
            <v xml:space="preserve"> two hundred and twenty three Crores</v>
          </cell>
          <cell r="G227" t="str">
            <v xml:space="preserve"> two hundred and twenty three Millions</v>
          </cell>
          <cell r="H227" t="str">
            <v xml:space="preserve"> two hundred and twenty three Billions</v>
          </cell>
        </row>
        <row r="228">
          <cell r="A228">
            <v>224</v>
          </cell>
          <cell r="B228" t="str">
            <v xml:space="preserve"> two hundred and twenty four</v>
          </cell>
          <cell r="C228" t="str">
            <v xml:space="preserve"> two hundred and twenty four</v>
          </cell>
          <cell r="D228" t="str">
            <v xml:space="preserve"> two hundred and twenty four Thousand</v>
          </cell>
          <cell r="E228" t="str">
            <v xml:space="preserve"> two hundred and twenty four Lakhs</v>
          </cell>
          <cell r="F228" t="str">
            <v xml:space="preserve"> two hundred and twenty four Crores</v>
          </cell>
          <cell r="G228" t="str">
            <v xml:space="preserve"> two hundred and twenty four Millions</v>
          </cell>
          <cell r="H228" t="str">
            <v xml:space="preserve"> two hundred and twenty four Billions</v>
          </cell>
        </row>
        <row r="229">
          <cell r="A229">
            <v>225</v>
          </cell>
          <cell r="B229" t="str">
            <v xml:space="preserve"> two hundred and twenty five</v>
          </cell>
          <cell r="C229" t="str">
            <v xml:space="preserve"> two hundred and twenty five</v>
          </cell>
          <cell r="D229" t="str">
            <v xml:space="preserve"> two hundred and twenty five Thousand</v>
          </cell>
          <cell r="E229" t="str">
            <v xml:space="preserve"> two hundred and twenty five Lakhs</v>
          </cell>
          <cell r="F229" t="str">
            <v xml:space="preserve"> two hundred and twenty five Crores</v>
          </cell>
          <cell r="G229" t="str">
            <v xml:space="preserve"> two hundred and twenty five Millions</v>
          </cell>
          <cell r="H229" t="str">
            <v xml:space="preserve"> two hundred and twenty five Billions</v>
          </cell>
        </row>
        <row r="230">
          <cell r="A230">
            <v>226</v>
          </cell>
          <cell r="B230" t="str">
            <v xml:space="preserve"> two hundred and twenty six</v>
          </cell>
          <cell r="C230" t="str">
            <v xml:space="preserve"> two hundred and twenty six</v>
          </cell>
          <cell r="D230" t="str">
            <v xml:space="preserve"> two hundred and twenty six Thousand</v>
          </cell>
          <cell r="E230" t="str">
            <v xml:space="preserve"> two hundred and twenty six Lakhs</v>
          </cell>
          <cell r="F230" t="str">
            <v xml:space="preserve"> two hundred and twenty six Crores</v>
          </cell>
          <cell r="G230" t="str">
            <v xml:space="preserve"> two hundred and twenty six Millions</v>
          </cell>
          <cell r="H230" t="str">
            <v xml:space="preserve"> two hundred and twenty six Billions</v>
          </cell>
        </row>
        <row r="231">
          <cell r="A231">
            <v>227</v>
          </cell>
          <cell r="B231" t="str">
            <v xml:space="preserve"> two hundred and twenty seven</v>
          </cell>
          <cell r="C231" t="str">
            <v xml:space="preserve"> two hundred and twenty seven</v>
          </cell>
          <cell r="D231" t="str">
            <v xml:space="preserve"> two hundred and twenty seven Thousand</v>
          </cell>
          <cell r="E231" t="str">
            <v xml:space="preserve"> two hundred and twenty seven Lakhs</v>
          </cell>
          <cell r="F231" t="str">
            <v xml:space="preserve"> two hundred and twenty seven Crores</v>
          </cell>
          <cell r="G231" t="str">
            <v xml:space="preserve"> two hundred and twenty seven Millions</v>
          </cell>
          <cell r="H231" t="str">
            <v xml:space="preserve"> two hundred and twenty seven Billions</v>
          </cell>
        </row>
        <row r="232">
          <cell r="A232">
            <v>228</v>
          </cell>
          <cell r="B232" t="str">
            <v xml:space="preserve"> two hundred and twenty eight</v>
          </cell>
          <cell r="C232" t="str">
            <v xml:space="preserve"> two hundred and twenty eight</v>
          </cell>
          <cell r="D232" t="str">
            <v xml:space="preserve"> two hundred and twenty eight Thousand</v>
          </cell>
          <cell r="E232" t="str">
            <v xml:space="preserve"> two hundred and twenty eight Lakhs</v>
          </cell>
          <cell r="F232" t="str">
            <v xml:space="preserve"> two hundred and twenty eight Crores</v>
          </cell>
          <cell r="G232" t="str">
            <v xml:space="preserve"> two hundred and twenty eight Millions</v>
          </cell>
          <cell r="H232" t="str">
            <v xml:space="preserve"> two hundred and twenty eight Billions</v>
          </cell>
        </row>
        <row r="233">
          <cell r="A233">
            <v>229</v>
          </cell>
          <cell r="B233" t="str">
            <v xml:space="preserve"> two hundred and twenty nine</v>
          </cell>
          <cell r="C233" t="str">
            <v xml:space="preserve"> two hundred and twenty nine</v>
          </cell>
          <cell r="D233" t="str">
            <v xml:space="preserve"> two hundred and twenty nine Thousand</v>
          </cell>
          <cell r="E233" t="str">
            <v xml:space="preserve"> two hundred and twenty nine Lakhs</v>
          </cell>
          <cell r="F233" t="str">
            <v xml:space="preserve"> two hundred and twenty nine Crores</v>
          </cell>
          <cell r="G233" t="str">
            <v xml:space="preserve"> two hundred and twenty nine Millions</v>
          </cell>
          <cell r="H233" t="str">
            <v xml:space="preserve"> two hundred and twenty nine Billions</v>
          </cell>
        </row>
        <row r="234">
          <cell r="A234">
            <v>230</v>
          </cell>
          <cell r="B234" t="str">
            <v xml:space="preserve"> two hundred and thirty</v>
          </cell>
          <cell r="C234" t="str">
            <v xml:space="preserve"> two hundred and thirty</v>
          </cell>
          <cell r="D234" t="str">
            <v xml:space="preserve"> two hundred and thirty Thousand</v>
          </cell>
          <cell r="E234" t="str">
            <v xml:space="preserve"> two hundred and thirty Lakhs</v>
          </cell>
          <cell r="F234" t="str">
            <v xml:space="preserve"> two hundred and thirty Crores</v>
          </cell>
          <cell r="G234" t="str">
            <v xml:space="preserve"> two hundred and thirty Millions</v>
          </cell>
          <cell r="H234" t="str">
            <v xml:space="preserve"> two hundred and thirty Billions</v>
          </cell>
        </row>
        <row r="235">
          <cell r="A235">
            <v>231</v>
          </cell>
          <cell r="B235" t="str">
            <v xml:space="preserve"> two hundred and thirty one</v>
          </cell>
          <cell r="C235" t="str">
            <v xml:space="preserve"> two hundred and thirty one</v>
          </cell>
          <cell r="D235" t="str">
            <v xml:space="preserve"> two hundred and thirty one Thousand</v>
          </cell>
          <cell r="E235" t="str">
            <v xml:space="preserve"> two hundred and thirty one Lakhs</v>
          </cell>
          <cell r="F235" t="str">
            <v xml:space="preserve"> two hundred and thirty one Crores</v>
          </cell>
          <cell r="G235" t="str">
            <v xml:space="preserve"> two hundred and thirty one Millions</v>
          </cell>
          <cell r="H235" t="str">
            <v xml:space="preserve"> two hundred and thirty one Billions</v>
          </cell>
        </row>
        <row r="236">
          <cell r="A236">
            <v>232</v>
          </cell>
          <cell r="B236" t="str">
            <v xml:space="preserve"> two hundred and thirty two</v>
          </cell>
          <cell r="C236" t="str">
            <v xml:space="preserve"> two hundred and thirty two</v>
          </cell>
          <cell r="D236" t="str">
            <v xml:space="preserve"> two hundred and thirty two Thousand</v>
          </cell>
          <cell r="E236" t="str">
            <v xml:space="preserve"> two hundred and thirty two Lakhs</v>
          </cell>
          <cell r="F236" t="str">
            <v xml:space="preserve"> two hundred and thirty two Crores</v>
          </cell>
          <cell r="G236" t="str">
            <v xml:space="preserve"> two hundred and thirty two Millions</v>
          </cell>
          <cell r="H236" t="str">
            <v xml:space="preserve"> two hundred and thirty two Billions</v>
          </cell>
        </row>
        <row r="237">
          <cell r="A237">
            <v>233</v>
          </cell>
          <cell r="B237" t="str">
            <v xml:space="preserve"> two hundred and thirty three</v>
          </cell>
          <cell r="C237" t="str">
            <v xml:space="preserve"> two hundred and thirty three</v>
          </cell>
          <cell r="D237" t="str">
            <v xml:space="preserve"> two hundred and thirty three Thousand</v>
          </cell>
          <cell r="E237" t="str">
            <v xml:space="preserve"> two hundred and thirty three Lakhs</v>
          </cell>
          <cell r="F237" t="str">
            <v xml:space="preserve"> two hundred and thirty three Crores</v>
          </cell>
          <cell r="G237" t="str">
            <v xml:space="preserve"> two hundred and thirty three Millions</v>
          </cell>
          <cell r="H237" t="str">
            <v xml:space="preserve"> two hundred and thirty three Billions</v>
          </cell>
        </row>
        <row r="238">
          <cell r="A238">
            <v>234</v>
          </cell>
          <cell r="B238" t="str">
            <v xml:space="preserve"> two hundred and thirty four</v>
          </cell>
          <cell r="C238" t="str">
            <v xml:space="preserve"> two hundred and thirty four</v>
          </cell>
          <cell r="D238" t="str">
            <v xml:space="preserve"> two hundred and thirty four Thousand</v>
          </cell>
          <cell r="E238" t="str">
            <v xml:space="preserve"> two hundred and thirty four Lakhs</v>
          </cell>
          <cell r="F238" t="str">
            <v xml:space="preserve"> two hundred and thirty four Crores</v>
          </cell>
          <cell r="G238" t="str">
            <v xml:space="preserve"> two hundred and thirty four Millions</v>
          </cell>
          <cell r="H238" t="str">
            <v xml:space="preserve"> two hundred and thirty four Billions</v>
          </cell>
        </row>
        <row r="239">
          <cell r="A239">
            <v>235</v>
          </cell>
          <cell r="B239" t="str">
            <v xml:space="preserve"> two hundred and thirty five</v>
          </cell>
          <cell r="C239" t="str">
            <v xml:space="preserve"> two hundred and thirty five</v>
          </cell>
          <cell r="D239" t="str">
            <v xml:space="preserve"> two hundred and thirty five Thousand</v>
          </cell>
          <cell r="E239" t="str">
            <v xml:space="preserve"> two hundred and thirty five Lakhs</v>
          </cell>
          <cell r="F239" t="str">
            <v xml:space="preserve"> two hundred and thirty five Crores</v>
          </cell>
          <cell r="G239" t="str">
            <v xml:space="preserve"> two hundred and thirty five Millions</v>
          </cell>
          <cell r="H239" t="str">
            <v xml:space="preserve"> two hundred and thirty five Billions</v>
          </cell>
        </row>
        <row r="240">
          <cell r="A240">
            <v>236</v>
          </cell>
          <cell r="B240" t="str">
            <v xml:space="preserve"> two hundred and thirty six</v>
          </cell>
          <cell r="C240" t="str">
            <v xml:space="preserve"> two hundred and thirty six</v>
          </cell>
          <cell r="D240" t="str">
            <v xml:space="preserve"> two hundred and thirty six Thousand</v>
          </cell>
          <cell r="E240" t="str">
            <v xml:space="preserve"> two hundred and thirty six Lakhs</v>
          </cell>
          <cell r="F240" t="str">
            <v xml:space="preserve"> two hundred and thirty six Crores</v>
          </cell>
          <cell r="G240" t="str">
            <v xml:space="preserve"> two hundred and thirty six Millions</v>
          </cell>
          <cell r="H240" t="str">
            <v xml:space="preserve"> two hundred and thirty six Billions</v>
          </cell>
        </row>
        <row r="241">
          <cell r="A241">
            <v>237</v>
          </cell>
          <cell r="B241" t="str">
            <v xml:space="preserve"> two hundred and thirty seven</v>
          </cell>
          <cell r="C241" t="str">
            <v xml:space="preserve"> two hundred and thirty seven</v>
          </cell>
          <cell r="D241" t="str">
            <v xml:space="preserve"> two hundred and thirty seven Thousand</v>
          </cell>
          <cell r="E241" t="str">
            <v xml:space="preserve"> two hundred and thirty seven Lakhs</v>
          </cell>
          <cell r="F241" t="str">
            <v xml:space="preserve"> two hundred and thirty seven Crores</v>
          </cell>
          <cell r="G241" t="str">
            <v xml:space="preserve"> two hundred and thirty seven Millions</v>
          </cell>
          <cell r="H241" t="str">
            <v xml:space="preserve"> two hundred and thirty seven Billions</v>
          </cell>
        </row>
        <row r="242">
          <cell r="A242">
            <v>238</v>
          </cell>
          <cell r="B242" t="str">
            <v xml:space="preserve"> two hundred and thirty eight</v>
          </cell>
          <cell r="C242" t="str">
            <v xml:space="preserve"> two hundred and thirty eight</v>
          </cell>
          <cell r="D242" t="str">
            <v xml:space="preserve"> two hundred and thirty eight Thousand</v>
          </cell>
          <cell r="E242" t="str">
            <v xml:space="preserve"> two hundred and thirty eight Lakhs</v>
          </cell>
          <cell r="F242" t="str">
            <v xml:space="preserve"> two hundred and thirty eight Crores</v>
          </cell>
          <cell r="G242" t="str">
            <v xml:space="preserve"> two hundred and thirty eight Millions</v>
          </cell>
          <cell r="H242" t="str">
            <v xml:space="preserve"> two hundred and thirty eight Billions</v>
          </cell>
        </row>
        <row r="243">
          <cell r="A243">
            <v>239</v>
          </cell>
          <cell r="B243" t="str">
            <v xml:space="preserve"> two hundred and thirty nine</v>
          </cell>
          <cell r="C243" t="str">
            <v xml:space="preserve"> two hundred and thirty nine</v>
          </cell>
          <cell r="D243" t="str">
            <v xml:space="preserve"> two hundred and thirty nine Thousand</v>
          </cell>
          <cell r="E243" t="str">
            <v xml:space="preserve"> two hundred and thirty nine Lakhs</v>
          </cell>
          <cell r="F243" t="str">
            <v xml:space="preserve"> two hundred and thirty nine Crores</v>
          </cell>
          <cell r="G243" t="str">
            <v xml:space="preserve"> two hundred and thirty nine Millions</v>
          </cell>
          <cell r="H243" t="str">
            <v xml:space="preserve"> two hundred and thirty nine Billions</v>
          </cell>
        </row>
        <row r="244">
          <cell r="A244">
            <v>240</v>
          </cell>
          <cell r="B244" t="str">
            <v xml:space="preserve"> two hundred and forty</v>
          </cell>
          <cell r="C244" t="str">
            <v xml:space="preserve"> two hundred and forty</v>
          </cell>
          <cell r="D244" t="str">
            <v xml:space="preserve"> two hundred and forty Thousand</v>
          </cell>
          <cell r="E244" t="str">
            <v xml:space="preserve"> two hundred and forty Lakhs</v>
          </cell>
          <cell r="F244" t="str">
            <v xml:space="preserve"> two hundred and forty Crores</v>
          </cell>
          <cell r="G244" t="str">
            <v xml:space="preserve"> two hundred and forty Millions</v>
          </cell>
          <cell r="H244" t="str">
            <v xml:space="preserve"> two hundred and forty Billions</v>
          </cell>
        </row>
        <row r="245">
          <cell r="A245">
            <v>241</v>
          </cell>
          <cell r="B245" t="str">
            <v xml:space="preserve"> two hundred and forty one</v>
          </cell>
          <cell r="C245" t="str">
            <v xml:space="preserve"> two hundred and forty one</v>
          </cell>
          <cell r="D245" t="str">
            <v xml:space="preserve"> two hundred and forty one Thousand</v>
          </cell>
          <cell r="E245" t="str">
            <v xml:space="preserve"> two hundred and forty one Lakhs</v>
          </cell>
          <cell r="F245" t="str">
            <v xml:space="preserve"> two hundred and forty one Crores</v>
          </cell>
          <cell r="G245" t="str">
            <v xml:space="preserve"> two hundred and forty one Millions</v>
          </cell>
          <cell r="H245" t="str">
            <v xml:space="preserve"> two hundred and forty one Billions</v>
          </cell>
        </row>
        <row r="246">
          <cell r="A246">
            <v>242</v>
          </cell>
          <cell r="B246" t="str">
            <v xml:space="preserve"> two hundred and forty two</v>
          </cell>
          <cell r="C246" t="str">
            <v xml:space="preserve"> two hundred and forty two</v>
          </cell>
          <cell r="D246" t="str">
            <v xml:space="preserve"> two hundred and forty two Thousand</v>
          </cell>
          <cell r="E246" t="str">
            <v xml:space="preserve"> two hundred and forty two Lakhs</v>
          </cell>
          <cell r="F246" t="str">
            <v xml:space="preserve"> two hundred and forty two Crores</v>
          </cell>
          <cell r="G246" t="str">
            <v xml:space="preserve"> two hundred and forty two Millions</v>
          </cell>
          <cell r="H246" t="str">
            <v xml:space="preserve"> two hundred and forty two Billions</v>
          </cell>
        </row>
        <row r="247">
          <cell r="A247">
            <v>243</v>
          </cell>
          <cell r="B247" t="str">
            <v xml:space="preserve"> two hundred and forty three</v>
          </cell>
          <cell r="C247" t="str">
            <v xml:space="preserve"> two hundred and forty three</v>
          </cell>
          <cell r="D247" t="str">
            <v xml:space="preserve"> two hundred and forty three Thousand</v>
          </cell>
          <cell r="E247" t="str">
            <v xml:space="preserve"> two hundred and forty three Lakhs</v>
          </cell>
          <cell r="F247" t="str">
            <v xml:space="preserve"> two hundred and forty three Crores</v>
          </cell>
          <cell r="G247" t="str">
            <v xml:space="preserve"> two hundred and forty three Millions</v>
          </cell>
          <cell r="H247" t="str">
            <v xml:space="preserve"> two hundred and forty three Billions</v>
          </cell>
        </row>
        <row r="248">
          <cell r="A248">
            <v>244</v>
          </cell>
          <cell r="B248" t="str">
            <v xml:space="preserve"> two hundred and forty four</v>
          </cell>
          <cell r="C248" t="str">
            <v xml:space="preserve"> two hundred and forty four</v>
          </cell>
          <cell r="D248" t="str">
            <v xml:space="preserve"> two hundred and forty four Thousand</v>
          </cell>
          <cell r="E248" t="str">
            <v xml:space="preserve"> two hundred and forty four Lakhs</v>
          </cell>
          <cell r="F248" t="str">
            <v xml:space="preserve"> two hundred and forty four Crores</v>
          </cell>
          <cell r="G248" t="str">
            <v xml:space="preserve"> two hundred and forty four Millions</v>
          </cell>
          <cell r="H248" t="str">
            <v xml:space="preserve"> two hundred and forty four Billions</v>
          </cell>
        </row>
        <row r="249">
          <cell r="A249">
            <v>245</v>
          </cell>
          <cell r="B249" t="str">
            <v xml:space="preserve"> two hundred and forty five</v>
          </cell>
          <cell r="C249" t="str">
            <v xml:space="preserve"> two hundred and forty five</v>
          </cell>
          <cell r="D249" t="str">
            <v xml:space="preserve"> two hundred and forty five Thousand</v>
          </cell>
          <cell r="E249" t="str">
            <v xml:space="preserve"> two hundred and forty five Lakhs</v>
          </cell>
          <cell r="F249" t="str">
            <v xml:space="preserve"> two hundred and forty five Crores</v>
          </cell>
          <cell r="G249" t="str">
            <v xml:space="preserve"> two hundred and forty five Millions</v>
          </cell>
          <cell r="H249" t="str">
            <v xml:space="preserve"> two hundred and forty five Billions</v>
          </cell>
        </row>
        <row r="250">
          <cell r="A250">
            <v>246</v>
          </cell>
          <cell r="B250" t="str">
            <v xml:space="preserve"> two hundred and forty six</v>
          </cell>
          <cell r="C250" t="str">
            <v xml:space="preserve"> two hundred and forty six</v>
          </cell>
          <cell r="D250" t="str">
            <v xml:space="preserve"> two hundred and forty six Thousand</v>
          </cell>
          <cell r="E250" t="str">
            <v xml:space="preserve"> two hundred and forty six Lakhs</v>
          </cell>
          <cell r="F250" t="str">
            <v xml:space="preserve"> two hundred and forty six Crores</v>
          </cell>
          <cell r="G250" t="str">
            <v xml:space="preserve"> two hundred and forty six Millions</v>
          </cell>
          <cell r="H250" t="str">
            <v xml:space="preserve"> two hundred and forty six Billions</v>
          </cell>
        </row>
        <row r="251">
          <cell r="A251">
            <v>247</v>
          </cell>
          <cell r="B251" t="str">
            <v xml:space="preserve"> two hundred and forty seven</v>
          </cell>
          <cell r="C251" t="str">
            <v xml:space="preserve"> two hundred and forty seven</v>
          </cell>
          <cell r="D251" t="str">
            <v xml:space="preserve"> two hundred and forty seven Thousand</v>
          </cell>
          <cell r="E251" t="str">
            <v xml:space="preserve"> two hundred and forty seven Lakhs</v>
          </cell>
          <cell r="F251" t="str">
            <v xml:space="preserve"> two hundred and forty seven Crores</v>
          </cell>
          <cell r="G251" t="str">
            <v xml:space="preserve"> two hundred and forty seven Millions</v>
          </cell>
          <cell r="H251" t="str">
            <v xml:space="preserve"> two hundred and forty seven Billions</v>
          </cell>
        </row>
        <row r="252">
          <cell r="A252">
            <v>248</v>
          </cell>
          <cell r="B252" t="str">
            <v xml:space="preserve"> two hundred and forty eight</v>
          </cell>
          <cell r="C252" t="str">
            <v xml:space="preserve"> two hundred and forty eight</v>
          </cell>
          <cell r="D252" t="str">
            <v xml:space="preserve"> two hundred and forty eight Thousand</v>
          </cell>
          <cell r="E252" t="str">
            <v xml:space="preserve"> two hundred and forty eight Lakhs</v>
          </cell>
          <cell r="F252" t="str">
            <v xml:space="preserve"> two hundred and forty eight Crores</v>
          </cell>
          <cell r="G252" t="str">
            <v xml:space="preserve"> two hundred and forty eight Millions</v>
          </cell>
          <cell r="H252" t="str">
            <v xml:space="preserve"> two hundred and forty eight Billions</v>
          </cell>
        </row>
        <row r="253">
          <cell r="A253">
            <v>249</v>
          </cell>
          <cell r="B253" t="str">
            <v xml:space="preserve"> two hundred and forty nine</v>
          </cell>
          <cell r="C253" t="str">
            <v xml:space="preserve"> two hundred and forty nine</v>
          </cell>
          <cell r="D253" t="str">
            <v xml:space="preserve"> two hundred and forty nine Thousand</v>
          </cell>
          <cell r="E253" t="str">
            <v xml:space="preserve"> two hundred and forty nine Lakhs</v>
          </cell>
          <cell r="F253" t="str">
            <v xml:space="preserve"> two hundred and forty nine Crores</v>
          </cell>
          <cell r="G253" t="str">
            <v xml:space="preserve"> two hundred and forty nine Millions</v>
          </cell>
          <cell r="H253" t="str">
            <v xml:space="preserve"> two hundred and forty nine Billions</v>
          </cell>
        </row>
        <row r="254">
          <cell r="A254">
            <v>250</v>
          </cell>
          <cell r="B254" t="str">
            <v xml:space="preserve"> two hundred and fifty</v>
          </cell>
          <cell r="C254" t="str">
            <v xml:space="preserve"> two hundred and fifty</v>
          </cell>
          <cell r="D254" t="str">
            <v xml:space="preserve"> two hundred and fifty Thousand</v>
          </cell>
          <cell r="E254" t="str">
            <v xml:space="preserve"> two hundred and fifty Lakhs</v>
          </cell>
          <cell r="F254" t="str">
            <v xml:space="preserve"> two hundred and fifty Crores</v>
          </cell>
          <cell r="G254" t="str">
            <v xml:space="preserve"> two hundred and fifty Millions</v>
          </cell>
          <cell r="H254" t="str">
            <v xml:space="preserve"> two hundred and fifty Billions</v>
          </cell>
        </row>
        <row r="255">
          <cell r="A255">
            <v>251</v>
          </cell>
          <cell r="B255" t="str">
            <v xml:space="preserve"> two hundred and fifty one</v>
          </cell>
          <cell r="C255" t="str">
            <v xml:space="preserve"> two hundred and fifty one</v>
          </cell>
          <cell r="D255" t="str">
            <v xml:space="preserve"> two hundred and fifty one Thousand</v>
          </cell>
          <cell r="E255" t="str">
            <v xml:space="preserve"> two hundred and fifty one Lakhs</v>
          </cell>
          <cell r="F255" t="str">
            <v xml:space="preserve"> two hundred and fifty one Crores</v>
          </cell>
          <cell r="G255" t="str">
            <v xml:space="preserve"> two hundred and fifty one Millions</v>
          </cell>
          <cell r="H255" t="str">
            <v xml:space="preserve"> two hundred and fifty one Billions</v>
          </cell>
        </row>
        <row r="256">
          <cell r="A256">
            <v>252</v>
          </cell>
          <cell r="B256" t="str">
            <v xml:space="preserve"> two hundred and fifty two</v>
          </cell>
          <cell r="C256" t="str">
            <v xml:space="preserve"> two hundred and fifty two</v>
          </cell>
          <cell r="D256" t="str">
            <v xml:space="preserve"> two hundred and fifty two Thousand</v>
          </cell>
          <cell r="E256" t="str">
            <v xml:space="preserve"> two hundred and fifty two Lakhs</v>
          </cell>
          <cell r="F256" t="str">
            <v xml:space="preserve"> two hundred and fifty two Crores</v>
          </cell>
          <cell r="G256" t="str">
            <v xml:space="preserve"> two hundred and fifty two Millions</v>
          </cell>
          <cell r="H256" t="str">
            <v xml:space="preserve"> two hundred and fifty two Billions</v>
          </cell>
        </row>
        <row r="257">
          <cell r="A257">
            <v>253</v>
          </cell>
          <cell r="B257" t="str">
            <v xml:space="preserve"> two hundred and fifty three</v>
          </cell>
          <cell r="C257" t="str">
            <v xml:space="preserve"> two hundred and fifty three</v>
          </cell>
          <cell r="D257" t="str">
            <v xml:space="preserve"> two hundred and fifty three Thousand</v>
          </cell>
          <cell r="E257" t="str">
            <v xml:space="preserve"> two hundred and fifty three Lakhs</v>
          </cell>
          <cell r="F257" t="str">
            <v xml:space="preserve"> two hundred and fifty three Crores</v>
          </cell>
          <cell r="G257" t="str">
            <v xml:space="preserve"> two hundred and fifty three Millions</v>
          </cell>
          <cell r="H257" t="str">
            <v xml:space="preserve"> two hundred and fifty three Billions</v>
          </cell>
        </row>
        <row r="258">
          <cell r="A258">
            <v>254</v>
          </cell>
          <cell r="B258" t="str">
            <v xml:space="preserve"> two hundred and fifty four</v>
          </cell>
          <cell r="C258" t="str">
            <v xml:space="preserve"> two hundred and fifty four</v>
          </cell>
          <cell r="D258" t="str">
            <v xml:space="preserve"> two hundred and fifty four Thousand</v>
          </cell>
          <cell r="E258" t="str">
            <v xml:space="preserve"> two hundred and fifty four Lakhs</v>
          </cell>
          <cell r="F258" t="str">
            <v xml:space="preserve"> two hundred and fifty four Crores</v>
          </cell>
          <cell r="G258" t="str">
            <v xml:space="preserve"> two hundred and fifty four Millions</v>
          </cell>
          <cell r="H258" t="str">
            <v xml:space="preserve"> two hundred and fifty four Billions</v>
          </cell>
        </row>
        <row r="259">
          <cell r="A259">
            <v>255</v>
          </cell>
          <cell r="B259" t="str">
            <v xml:space="preserve"> two hundred and fifty five</v>
          </cell>
          <cell r="C259" t="str">
            <v xml:space="preserve"> two hundred and fifty five</v>
          </cell>
          <cell r="D259" t="str">
            <v xml:space="preserve"> two hundred and fifty five Thousand</v>
          </cell>
          <cell r="E259" t="str">
            <v xml:space="preserve"> two hundred and fifty five Lakhs</v>
          </cell>
          <cell r="F259" t="str">
            <v xml:space="preserve"> two hundred and fifty five Crores</v>
          </cell>
          <cell r="G259" t="str">
            <v xml:space="preserve"> two hundred and fifty five Millions</v>
          </cell>
          <cell r="H259" t="str">
            <v xml:space="preserve"> two hundred and fifty five Billions</v>
          </cell>
        </row>
        <row r="260">
          <cell r="A260">
            <v>256</v>
          </cell>
          <cell r="B260" t="str">
            <v xml:space="preserve"> two hundred and fifty six</v>
          </cell>
          <cell r="C260" t="str">
            <v xml:space="preserve"> two hundred and fifty six</v>
          </cell>
          <cell r="D260" t="str">
            <v xml:space="preserve"> two hundred and fifty six Thousand</v>
          </cell>
          <cell r="E260" t="str">
            <v xml:space="preserve"> two hundred and fifty six Lakhs</v>
          </cell>
          <cell r="F260" t="str">
            <v xml:space="preserve"> two hundred and fifty six Crores</v>
          </cell>
          <cell r="G260" t="str">
            <v xml:space="preserve"> two hundred and fifty six Millions</v>
          </cell>
          <cell r="H260" t="str">
            <v xml:space="preserve"> two hundred and fifty six Billions</v>
          </cell>
        </row>
        <row r="261">
          <cell r="A261">
            <v>257</v>
          </cell>
          <cell r="B261" t="str">
            <v xml:space="preserve"> two hundred and fifty seven</v>
          </cell>
          <cell r="C261" t="str">
            <v xml:space="preserve"> two hundred and fifty seven</v>
          </cell>
          <cell r="D261" t="str">
            <v xml:space="preserve"> two hundred and fifty seven Thousand</v>
          </cell>
          <cell r="E261" t="str">
            <v xml:space="preserve"> two hundred and fifty seven Lakhs</v>
          </cell>
          <cell r="F261" t="str">
            <v xml:space="preserve"> two hundred and fifty seven Crores</v>
          </cell>
          <cell r="G261" t="str">
            <v xml:space="preserve"> two hundred and fifty seven Millions</v>
          </cell>
          <cell r="H261" t="str">
            <v xml:space="preserve"> two hundred and fifty seven Billions</v>
          </cell>
        </row>
        <row r="262">
          <cell r="A262">
            <v>258</v>
          </cell>
          <cell r="B262" t="str">
            <v xml:space="preserve"> two hundred and fifty eight</v>
          </cell>
          <cell r="C262" t="str">
            <v xml:space="preserve"> two hundred and fifty eight</v>
          </cell>
          <cell r="D262" t="str">
            <v xml:space="preserve"> two hundred and fifty eight Thousand</v>
          </cell>
          <cell r="E262" t="str">
            <v xml:space="preserve"> two hundred and fifty eight Lakhs</v>
          </cell>
          <cell r="F262" t="str">
            <v xml:space="preserve"> two hundred and fifty eight Crores</v>
          </cell>
          <cell r="G262" t="str">
            <v xml:space="preserve"> two hundred and fifty eight Millions</v>
          </cell>
          <cell r="H262" t="str">
            <v xml:space="preserve"> two hundred and fifty eight Billions</v>
          </cell>
        </row>
        <row r="263">
          <cell r="A263">
            <v>259</v>
          </cell>
          <cell r="B263" t="str">
            <v xml:space="preserve"> two hundred and fifty nine</v>
          </cell>
          <cell r="C263" t="str">
            <v xml:space="preserve"> two hundred and fifty nine</v>
          </cell>
          <cell r="D263" t="str">
            <v xml:space="preserve"> two hundred and fifty nine Thousand</v>
          </cell>
          <cell r="E263" t="str">
            <v xml:space="preserve"> two hundred and fifty nine Lakhs</v>
          </cell>
          <cell r="F263" t="str">
            <v xml:space="preserve"> two hundred and fifty nine Crores</v>
          </cell>
          <cell r="G263" t="str">
            <v xml:space="preserve"> two hundred and fifty nine Millions</v>
          </cell>
          <cell r="H263" t="str">
            <v xml:space="preserve"> two hundred and fifty nine Billions</v>
          </cell>
        </row>
        <row r="264">
          <cell r="A264">
            <v>260</v>
          </cell>
          <cell r="B264" t="str">
            <v xml:space="preserve"> two hundred and sixty</v>
          </cell>
          <cell r="C264" t="str">
            <v xml:space="preserve"> two hundred and sixty</v>
          </cell>
          <cell r="D264" t="str">
            <v xml:space="preserve"> two hundred and sixty Thousand</v>
          </cell>
          <cell r="E264" t="str">
            <v xml:space="preserve"> two hundred and sixty Lakhs</v>
          </cell>
          <cell r="F264" t="str">
            <v xml:space="preserve"> two hundred and sixty Crores</v>
          </cell>
          <cell r="G264" t="str">
            <v xml:space="preserve"> two hundred and sixty Millions</v>
          </cell>
          <cell r="H264" t="str">
            <v xml:space="preserve"> two hundred and sixty Billions</v>
          </cell>
        </row>
        <row r="265">
          <cell r="A265">
            <v>261</v>
          </cell>
          <cell r="B265" t="str">
            <v xml:space="preserve"> two hundred and sixty one </v>
          </cell>
          <cell r="C265" t="str">
            <v xml:space="preserve"> two hundred and sixty one </v>
          </cell>
          <cell r="D265" t="str">
            <v xml:space="preserve"> two hundred and sixty one  Thousand</v>
          </cell>
          <cell r="E265" t="str">
            <v xml:space="preserve"> two hundred and sixty one  Lakhs</v>
          </cell>
          <cell r="F265" t="str">
            <v xml:space="preserve"> two hundred and sixty one  Crores</v>
          </cell>
          <cell r="G265" t="str">
            <v xml:space="preserve"> two hundred and sixty one  Millions</v>
          </cell>
          <cell r="H265" t="str">
            <v xml:space="preserve"> two hundred and sixty one  Billions</v>
          </cell>
        </row>
        <row r="266">
          <cell r="A266">
            <v>262</v>
          </cell>
          <cell r="B266" t="str">
            <v xml:space="preserve"> two hundred and sixty two</v>
          </cell>
          <cell r="C266" t="str">
            <v xml:space="preserve"> two hundred and sixty two</v>
          </cell>
          <cell r="D266" t="str">
            <v xml:space="preserve"> two hundred and sixty two Thousand</v>
          </cell>
          <cell r="E266" t="str">
            <v xml:space="preserve"> two hundred and sixty two Lakhs</v>
          </cell>
          <cell r="F266" t="str">
            <v xml:space="preserve"> two hundred and sixty two Crores</v>
          </cell>
          <cell r="G266" t="str">
            <v xml:space="preserve"> two hundred and sixty two Millions</v>
          </cell>
          <cell r="H266" t="str">
            <v xml:space="preserve"> two hundred and sixty two Billions</v>
          </cell>
        </row>
        <row r="267">
          <cell r="A267">
            <v>263</v>
          </cell>
          <cell r="B267" t="str">
            <v xml:space="preserve"> two hundred and sixty three</v>
          </cell>
          <cell r="C267" t="str">
            <v xml:space="preserve"> two hundred and sixty three</v>
          </cell>
          <cell r="D267" t="str">
            <v xml:space="preserve"> two hundred and sixty three Thousand</v>
          </cell>
          <cell r="E267" t="str">
            <v xml:space="preserve"> two hundred and sixty three Lakhs</v>
          </cell>
          <cell r="F267" t="str">
            <v xml:space="preserve"> two hundred and sixty three Crores</v>
          </cell>
          <cell r="G267" t="str">
            <v xml:space="preserve"> two hundred and sixty three Millions</v>
          </cell>
          <cell r="H267" t="str">
            <v xml:space="preserve"> two hundred and sixty three Billions</v>
          </cell>
        </row>
        <row r="268">
          <cell r="A268">
            <v>264</v>
          </cell>
          <cell r="B268" t="str">
            <v xml:space="preserve"> two hundred and sixty four</v>
          </cell>
          <cell r="C268" t="str">
            <v xml:space="preserve"> two hundred and sixty four</v>
          </cell>
          <cell r="D268" t="str">
            <v xml:space="preserve"> two hundred and sixty four Thousand</v>
          </cell>
          <cell r="E268" t="str">
            <v xml:space="preserve"> two hundred and sixty four Lakhs</v>
          </cell>
          <cell r="F268" t="str">
            <v xml:space="preserve"> two hundred and sixty four Crores</v>
          </cell>
          <cell r="G268" t="str">
            <v xml:space="preserve"> two hundred and sixty four Millions</v>
          </cell>
          <cell r="H268" t="str">
            <v xml:space="preserve"> two hundred and sixty four Billions</v>
          </cell>
        </row>
        <row r="269">
          <cell r="A269">
            <v>265</v>
          </cell>
          <cell r="B269" t="str">
            <v xml:space="preserve"> two hundred and sixty five</v>
          </cell>
          <cell r="C269" t="str">
            <v xml:space="preserve"> two hundred and sixty five</v>
          </cell>
          <cell r="D269" t="str">
            <v xml:space="preserve"> two hundred and sixty five Thousand</v>
          </cell>
          <cell r="E269" t="str">
            <v xml:space="preserve"> two hundred and sixty five Lakhs</v>
          </cell>
          <cell r="F269" t="str">
            <v xml:space="preserve"> two hundred and sixty five Crores</v>
          </cell>
          <cell r="G269" t="str">
            <v xml:space="preserve"> two hundred and sixty five Millions</v>
          </cell>
          <cell r="H269" t="str">
            <v xml:space="preserve"> two hundred and sixty five Billions</v>
          </cell>
        </row>
        <row r="270">
          <cell r="A270">
            <v>266</v>
          </cell>
          <cell r="B270" t="str">
            <v xml:space="preserve"> two hundred and sixty six</v>
          </cell>
          <cell r="C270" t="str">
            <v xml:space="preserve"> two hundred and sixty six</v>
          </cell>
          <cell r="D270" t="str">
            <v xml:space="preserve"> two hundred and sixty six Thousand</v>
          </cell>
          <cell r="E270" t="str">
            <v xml:space="preserve"> two hundred and sixty six Lakhs</v>
          </cell>
          <cell r="F270" t="str">
            <v xml:space="preserve"> two hundred and sixty six Crores</v>
          </cell>
          <cell r="G270" t="str">
            <v xml:space="preserve"> two hundred and sixty six Millions</v>
          </cell>
          <cell r="H270" t="str">
            <v xml:space="preserve"> two hundred and sixty six Billions</v>
          </cell>
        </row>
        <row r="271">
          <cell r="A271">
            <v>267</v>
          </cell>
          <cell r="B271" t="str">
            <v xml:space="preserve"> two hundred and sixty seven</v>
          </cell>
          <cell r="C271" t="str">
            <v xml:space="preserve"> two hundred and sixty seven</v>
          </cell>
          <cell r="D271" t="str">
            <v xml:space="preserve"> two hundred and sixty seven Thousand</v>
          </cell>
          <cell r="E271" t="str">
            <v xml:space="preserve"> two hundred and sixty seven Lakhs</v>
          </cell>
          <cell r="F271" t="str">
            <v xml:space="preserve"> two hundred and sixty seven Crores</v>
          </cell>
          <cell r="G271" t="str">
            <v xml:space="preserve"> two hundred and sixty seven Millions</v>
          </cell>
          <cell r="H271" t="str">
            <v xml:space="preserve"> two hundred and sixty seven Billions</v>
          </cell>
        </row>
        <row r="272">
          <cell r="A272">
            <v>268</v>
          </cell>
          <cell r="B272" t="str">
            <v xml:space="preserve"> two hundred and sixty eight</v>
          </cell>
          <cell r="C272" t="str">
            <v xml:space="preserve"> two hundred and sixty eight</v>
          </cell>
          <cell r="D272" t="str">
            <v xml:space="preserve"> two hundred and sixty eight Thousand</v>
          </cell>
          <cell r="E272" t="str">
            <v xml:space="preserve"> two hundred and sixty eight Lakhs</v>
          </cell>
          <cell r="F272" t="str">
            <v xml:space="preserve"> two hundred and sixty eight Crores</v>
          </cell>
          <cell r="G272" t="str">
            <v xml:space="preserve"> two hundred and sixty eight Millions</v>
          </cell>
          <cell r="H272" t="str">
            <v xml:space="preserve"> two hundred and sixty eight Billions</v>
          </cell>
        </row>
        <row r="273">
          <cell r="A273">
            <v>269</v>
          </cell>
          <cell r="B273" t="str">
            <v xml:space="preserve"> two hundred and sixty nine</v>
          </cell>
          <cell r="C273" t="str">
            <v xml:space="preserve"> two hundred and sixty nine</v>
          </cell>
          <cell r="D273" t="str">
            <v xml:space="preserve"> two hundred and sixty nine Thousand</v>
          </cell>
          <cell r="E273" t="str">
            <v xml:space="preserve"> two hundred and sixty nine Lakhs</v>
          </cell>
          <cell r="F273" t="str">
            <v xml:space="preserve"> two hundred and sixty nine Crores</v>
          </cell>
          <cell r="G273" t="str">
            <v xml:space="preserve"> two hundred and sixty nine Millions</v>
          </cell>
          <cell r="H273" t="str">
            <v xml:space="preserve"> two hundred and sixty nine Billions</v>
          </cell>
        </row>
        <row r="274">
          <cell r="A274">
            <v>270</v>
          </cell>
          <cell r="B274" t="str">
            <v xml:space="preserve"> two hundred and seventy</v>
          </cell>
          <cell r="C274" t="str">
            <v xml:space="preserve"> two hundred and seventy</v>
          </cell>
          <cell r="D274" t="str">
            <v xml:space="preserve"> two hundred and seventy Thousand</v>
          </cell>
          <cell r="E274" t="str">
            <v xml:space="preserve"> two hundred and seventy Lakhs</v>
          </cell>
          <cell r="F274" t="str">
            <v xml:space="preserve"> two hundred and seventy Crores</v>
          </cell>
          <cell r="G274" t="str">
            <v xml:space="preserve"> two hundred and seventy Millions</v>
          </cell>
          <cell r="H274" t="str">
            <v xml:space="preserve"> two hundred and seventy Billions</v>
          </cell>
        </row>
        <row r="275">
          <cell r="A275">
            <v>271</v>
          </cell>
          <cell r="B275" t="str">
            <v xml:space="preserve"> two hundred and seventy one</v>
          </cell>
          <cell r="C275" t="str">
            <v xml:space="preserve"> two hundred and seventy one</v>
          </cell>
          <cell r="D275" t="str">
            <v xml:space="preserve"> two hundred and seventy one Thousand</v>
          </cell>
          <cell r="E275" t="str">
            <v xml:space="preserve"> two hundred and seventy one Lakhs</v>
          </cell>
          <cell r="F275" t="str">
            <v xml:space="preserve"> two hundred and seventy one Crores</v>
          </cell>
          <cell r="G275" t="str">
            <v xml:space="preserve"> two hundred and seventy one Millions</v>
          </cell>
          <cell r="H275" t="str">
            <v xml:space="preserve"> two hundred and seventy one Billions</v>
          </cell>
        </row>
        <row r="276">
          <cell r="A276">
            <v>272</v>
          </cell>
          <cell r="B276" t="str">
            <v xml:space="preserve"> two hundred and seventy two </v>
          </cell>
          <cell r="C276" t="str">
            <v xml:space="preserve"> two hundred and seventy two </v>
          </cell>
          <cell r="D276" t="str">
            <v xml:space="preserve"> two hundred and seventy two  Thousand</v>
          </cell>
          <cell r="E276" t="str">
            <v xml:space="preserve"> two hundred and seventy two  Lakhs</v>
          </cell>
          <cell r="F276" t="str">
            <v xml:space="preserve"> two hundred and seventy two  Crores</v>
          </cell>
          <cell r="G276" t="str">
            <v xml:space="preserve"> two hundred and seventy two  Millions</v>
          </cell>
          <cell r="H276" t="str">
            <v xml:space="preserve"> two hundred and seventy two  Billions</v>
          </cell>
        </row>
        <row r="277">
          <cell r="A277">
            <v>273</v>
          </cell>
          <cell r="B277" t="str">
            <v xml:space="preserve"> two hundred and seventy three</v>
          </cell>
          <cell r="C277" t="str">
            <v xml:space="preserve"> two hundred and seventy three</v>
          </cell>
          <cell r="D277" t="str">
            <v xml:space="preserve"> two hundred and seventy three Thousand</v>
          </cell>
          <cell r="E277" t="str">
            <v xml:space="preserve"> two hundred and seventy three Lakhs</v>
          </cell>
          <cell r="F277" t="str">
            <v xml:space="preserve"> two hundred and seventy three Crores</v>
          </cell>
          <cell r="G277" t="str">
            <v xml:space="preserve"> two hundred and seventy three Millions</v>
          </cell>
          <cell r="H277" t="str">
            <v xml:space="preserve"> two hundred and seventy three Billions</v>
          </cell>
        </row>
        <row r="278">
          <cell r="A278">
            <v>274</v>
          </cell>
          <cell r="B278" t="str">
            <v xml:space="preserve"> two hundred and seventy four</v>
          </cell>
          <cell r="C278" t="str">
            <v xml:space="preserve"> two hundred and seventy four</v>
          </cell>
          <cell r="D278" t="str">
            <v xml:space="preserve"> two hundred and seventy four Thousand</v>
          </cell>
          <cell r="E278" t="str">
            <v xml:space="preserve"> two hundred and seventy four Lakhs</v>
          </cell>
          <cell r="F278" t="str">
            <v xml:space="preserve"> two hundred and seventy four Crores</v>
          </cell>
          <cell r="G278" t="str">
            <v xml:space="preserve"> two hundred and seventy four Millions</v>
          </cell>
          <cell r="H278" t="str">
            <v xml:space="preserve"> two hundred and seventy four Billions</v>
          </cell>
        </row>
        <row r="279">
          <cell r="A279">
            <v>275</v>
          </cell>
          <cell r="B279" t="str">
            <v xml:space="preserve"> two hundred and seventy five</v>
          </cell>
          <cell r="C279" t="str">
            <v xml:space="preserve"> two hundred and seventy five</v>
          </cell>
          <cell r="D279" t="str">
            <v xml:space="preserve"> two hundred and seventy five Thousand</v>
          </cell>
          <cell r="E279" t="str">
            <v xml:space="preserve"> two hundred and seventy five Lakhs</v>
          </cell>
          <cell r="F279" t="str">
            <v xml:space="preserve"> two hundred and seventy five Crores</v>
          </cell>
          <cell r="G279" t="str">
            <v xml:space="preserve"> two hundred and seventy five Millions</v>
          </cell>
          <cell r="H279" t="str">
            <v xml:space="preserve"> two hundred and seventy five Billions</v>
          </cell>
        </row>
        <row r="280">
          <cell r="A280">
            <v>276</v>
          </cell>
          <cell r="B280" t="str">
            <v xml:space="preserve"> two hundred and seventy six</v>
          </cell>
          <cell r="C280" t="str">
            <v xml:space="preserve"> two hundred and seventy six</v>
          </cell>
          <cell r="D280" t="str">
            <v xml:space="preserve"> two hundred and seventy six Thousand</v>
          </cell>
          <cell r="E280" t="str">
            <v xml:space="preserve"> two hundred and seventy six Lakhs</v>
          </cell>
          <cell r="F280" t="str">
            <v xml:space="preserve"> two hundred and seventy six Crores</v>
          </cell>
          <cell r="G280" t="str">
            <v xml:space="preserve"> two hundred and seventy six Millions</v>
          </cell>
          <cell r="H280" t="str">
            <v xml:space="preserve"> two hundred and seventy six Billions</v>
          </cell>
        </row>
        <row r="281">
          <cell r="A281">
            <v>277</v>
          </cell>
          <cell r="B281" t="str">
            <v xml:space="preserve"> two hundred and seventy seven</v>
          </cell>
          <cell r="C281" t="str">
            <v xml:space="preserve"> two hundred and seventy seven</v>
          </cell>
          <cell r="D281" t="str">
            <v xml:space="preserve"> two hundred and seventy seven Thousand</v>
          </cell>
          <cell r="E281" t="str">
            <v xml:space="preserve"> two hundred and seventy seven Lakhs</v>
          </cell>
          <cell r="F281" t="str">
            <v xml:space="preserve"> two hundred and seventy seven Crores</v>
          </cell>
          <cell r="G281" t="str">
            <v xml:space="preserve"> two hundred and seventy seven Millions</v>
          </cell>
          <cell r="H281" t="str">
            <v xml:space="preserve"> two hundred and seventy seven Billions</v>
          </cell>
        </row>
        <row r="282">
          <cell r="A282">
            <v>278</v>
          </cell>
          <cell r="B282" t="str">
            <v xml:space="preserve"> two hundred and seventy eight</v>
          </cell>
          <cell r="C282" t="str">
            <v xml:space="preserve"> two hundred and seventy eight</v>
          </cell>
          <cell r="D282" t="str">
            <v xml:space="preserve"> two hundred and seventy eight Thousand</v>
          </cell>
          <cell r="E282" t="str">
            <v xml:space="preserve"> two hundred and seventy eight Lakhs</v>
          </cell>
          <cell r="F282" t="str">
            <v xml:space="preserve"> two hundred and seventy eight Crores</v>
          </cell>
          <cell r="G282" t="str">
            <v xml:space="preserve"> two hundred and seventy eight Millions</v>
          </cell>
          <cell r="H282" t="str">
            <v xml:space="preserve"> two hundred and seventy eight Billions</v>
          </cell>
        </row>
        <row r="283">
          <cell r="A283">
            <v>279</v>
          </cell>
          <cell r="B283" t="str">
            <v xml:space="preserve"> two hundred and seventy nine</v>
          </cell>
          <cell r="C283" t="str">
            <v xml:space="preserve"> two hundred and seventy nine</v>
          </cell>
          <cell r="D283" t="str">
            <v xml:space="preserve"> two hundred and seventy nine Thousand</v>
          </cell>
          <cell r="E283" t="str">
            <v xml:space="preserve"> two hundred and seventy nine Lakhs</v>
          </cell>
          <cell r="F283" t="str">
            <v xml:space="preserve"> two hundred and seventy nine Crores</v>
          </cell>
          <cell r="G283" t="str">
            <v xml:space="preserve"> two hundred and seventy nine Millions</v>
          </cell>
          <cell r="H283" t="str">
            <v xml:space="preserve"> two hundred and seventy nine Billions</v>
          </cell>
        </row>
        <row r="284">
          <cell r="A284">
            <v>280</v>
          </cell>
          <cell r="B284" t="str">
            <v xml:space="preserve"> two hundred and eighty</v>
          </cell>
          <cell r="C284" t="str">
            <v xml:space="preserve"> two hundred and eighty</v>
          </cell>
          <cell r="D284" t="str">
            <v xml:space="preserve"> two hundred and eighty Thousand</v>
          </cell>
          <cell r="E284" t="str">
            <v xml:space="preserve"> two hundred and eighty Lakhs</v>
          </cell>
          <cell r="F284" t="str">
            <v xml:space="preserve"> two hundred and eighty Crores</v>
          </cell>
          <cell r="G284" t="str">
            <v xml:space="preserve"> two hundred and eighty Millions</v>
          </cell>
          <cell r="H284" t="str">
            <v xml:space="preserve"> two hundred and eighty Billions</v>
          </cell>
        </row>
        <row r="285">
          <cell r="A285">
            <v>281</v>
          </cell>
          <cell r="B285" t="str">
            <v xml:space="preserve"> two hundred and eighty one</v>
          </cell>
          <cell r="C285" t="str">
            <v xml:space="preserve"> two hundred and eighty one</v>
          </cell>
          <cell r="D285" t="str">
            <v xml:space="preserve"> two hundred and eighty one Thousand</v>
          </cell>
          <cell r="E285" t="str">
            <v xml:space="preserve"> two hundred and eighty one Lakhs</v>
          </cell>
          <cell r="F285" t="str">
            <v xml:space="preserve"> two hundred and eighty one Crores</v>
          </cell>
          <cell r="G285" t="str">
            <v xml:space="preserve"> two hundred and eighty one Millions</v>
          </cell>
          <cell r="H285" t="str">
            <v xml:space="preserve"> two hundred and eighty one Billions</v>
          </cell>
        </row>
        <row r="286">
          <cell r="A286">
            <v>282</v>
          </cell>
          <cell r="B286" t="str">
            <v xml:space="preserve"> two hundred and eighty two</v>
          </cell>
          <cell r="C286" t="str">
            <v xml:space="preserve"> two hundred and eighty two</v>
          </cell>
          <cell r="D286" t="str">
            <v xml:space="preserve"> two hundred and eighty two Thousand</v>
          </cell>
          <cell r="E286" t="str">
            <v xml:space="preserve"> two hundred and eighty two Lakhs</v>
          </cell>
          <cell r="F286" t="str">
            <v xml:space="preserve"> two hundred and eighty two Crores</v>
          </cell>
          <cell r="G286" t="str">
            <v xml:space="preserve"> two hundred and eighty two Millions</v>
          </cell>
          <cell r="H286" t="str">
            <v xml:space="preserve"> two hundred and eighty two Billions</v>
          </cell>
        </row>
        <row r="287">
          <cell r="A287">
            <v>283</v>
          </cell>
          <cell r="B287" t="str">
            <v xml:space="preserve"> two hundred and eighty three</v>
          </cell>
          <cell r="C287" t="str">
            <v xml:space="preserve"> two hundred and eighty three</v>
          </cell>
          <cell r="D287" t="str">
            <v xml:space="preserve"> two hundred and eighty three Thousand</v>
          </cell>
          <cell r="E287" t="str">
            <v xml:space="preserve"> two hundred and eighty three Lakhs</v>
          </cell>
          <cell r="F287" t="str">
            <v xml:space="preserve"> two hundred and eighty three Crores</v>
          </cell>
          <cell r="G287" t="str">
            <v xml:space="preserve"> two hundred and eighty three Millions</v>
          </cell>
          <cell r="H287" t="str">
            <v xml:space="preserve"> two hundred and eighty three Billions</v>
          </cell>
        </row>
        <row r="288">
          <cell r="A288">
            <v>284</v>
          </cell>
          <cell r="B288" t="str">
            <v xml:space="preserve"> two hundred and eighty four</v>
          </cell>
          <cell r="C288" t="str">
            <v xml:space="preserve"> two hundred and eighty four</v>
          </cell>
          <cell r="D288" t="str">
            <v xml:space="preserve"> two hundred and eighty four Thousand</v>
          </cell>
          <cell r="E288" t="str">
            <v xml:space="preserve"> two hundred and eighty four Lakhs</v>
          </cell>
          <cell r="F288" t="str">
            <v xml:space="preserve"> two hundred and eighty four Crores</v>
          </cell>
          <cell r="G288" t="str">
            <v xml:space="preserve"> two hundred and eighty four Millions</v>
          </cell>
          <cell r="H288" t="str">
            <v xml:space="preserve"> two hundred and eighty four Billions</v>
          </cell>
        </row>
        <row r="289">
          <cell r="A289">
            <v>285</v>
          </cell>
          <cell r="B289" t="str">
            <v xml:space="preserve"> two hundred and eighty five</v>
          </cell>
          <cell r="C289" t="str">
            <v xml:space="preserve"> two hundred and eighty five</v>
          </cell>
          <cell r="D289" t="str">
            <v xml:space="preserve"> two hundred and eighty five Thousand</v>
          </cell>
          <cell r="E289" t="str">
            <v xml:space="preserve"> two hundred and eighty five Lakhs</v>
          </cell>
          <cell r="F289" t="str">
            <v xml:space="preserve"> two hundred and eighty five Crores</v>
          </cell>
          <cell r="G289" t="str">
            <v xml:space="preserve"> two hundred and eighty five Millions</v>
          </cell>
          <cell r="H289" t="str">
            <v xml:space="preserve"> two hundred and eighty five Billions</v>
          </cell>
        </row>
        <row r="290">
          <cell r="A290">
            <v>286</v>
          </cell>
          <cell r="B290" t="str">
            <v xml:space="preserve"> two hundred and eighty six</v>
          </cell>
          <cell r="C290" t="str">
            <v xml:space="preserve"> two hundred and eighty six</v>
          </cell>
          <cell r="D290" t="str">
            <v xml:space="preserve"> two hundred and eighty six Thousand</v>
          </cell>
          <cell r="E290" t="str">
            <v xml:space="preserve"> two hundred and eighty six Lakhs</v>
          </cell>
          <cell r="F290" t="str">
            <v xml:space="preserve"> two hundred and eighty six Crores</v>
          </cell>
          <cell r="G290" t="str">
            <v xml:space="preserve"> two hundred and eighty six Millions</v>
          </cell>
          <cell r="H290" t="str">
            <v xml:space="preserve"> two hundred and eighty six Billions</v>
          </cell>
        </row>
        <row r="291">
          <cell r="A291">
            <v>287</v>
          </cell>
          <cell r="B291" t="str">
            <v xml:space="preserve"> two hundred and eighty seven</v>
          </cell>
          <cell r="C291" t="str">
            <v xml:space="preserve"> two hundred and eighty seven</v>
          </cell>
          <cell r="D291" t="str">
            <v xml:space="preserve"> two hundred and eighty seven Thousand</v>
          </cell>
          <cell r="E291" t="str">
            <v xml:space="preserve"> two hundred and eighty seven Lakhs</v>
          </cell>
          <cell r="F291" t="str">
            <v xml:space="preserve"> two hundred and eighty seven Crores</v>
          </cell>
          <cell r="G291" t="str">
            <v xml:space="preserve"> two hundred and eighty seven Millions</v>
          </cell>
          <cell r="H291" t="str">
            <v xml:space="preserve"> two hundred and eighty seven Billions</v>
          </cell>
        </row>
        <row r="292">
          <cell r="A292">
            <v>288</v>
          </cell>
          <cell r="B292" t="str">
            <v xml:space="preserve"> two hundred and eighty eight</v>
          </cell>
          <cell r="C292" t="str">
            <v xml:space="preserve"> two hundred and eighty eight</v>
          </cell>
          <cell r="D292" t="str">
            <v xml:space="preserve"> two hundred and eighty eight Thousand</v>
          </cell>
          <cell r="E292" t="str">
            <v xml:space="preserve"> two hundred and eighty eight Lakhs</v>
          </cell>
          <cell r="F292" t="str">
            <v xml:space="preserve"> two hundred and eighty eight Crores</v>
          </cell>
          <cell r="G292" t="str">
            <v xml:space="preserve"> two hundred and eighty eight Millions</v>
          </cell>
          <cell r="H292" t="str">
            <v xml:space="preserve"> two hundred and eighty eight Billions</v>
          </cell>
        </row>
        <row r="293">
          <cell r="A293">
            <v>289</v>
          </cell>
          <cell r="B293" t="str">
            <v xml:space="preserve"> two hundred and eighty nine</v>
          </cell>
          <cell r="C293" t="str">
            <v xml:space="preserve"> two hundred and eighty nine</v>
          </cell>
          <cell r="D293" t="str">
            <v xml:space="preserve"> two hundred and eighty nine Thousand</v>
          </cell>
          <cell r="E293" t="str">
            <v xml:space="preserve"> two hundred and eighty nine Lakhs</v>
          </cell>
          <cell r="F293" t="str">
            <v xml:space="preserve"> two hundred and eighty nine Crores</v>
          </cell>
          <cell r="G293" t="str">
            <v xml:space="preserve"> two hundred and eighty nine Millions</v>
          </cell>
          <cell r="H293" t="str">
            <v xml:space="preserve"> two hundred and eighty nine Billions</v>
          </cell>
        </row>
        <row r="294">
          <cell r="A294">
            <v>290</v>
          </cell>
          <cell r="B294" t="str">
            <v xml:space="preserve"> two hundred and ninety</v>
          </cell>
          <cell r="C294" t="str">
            <v xml:space="preserve"> two hundred and ninety</v>
          </cell>
          <cell r="D294" t="str">
            <v xml:space="preserve"> two hundred and ninety Thousand</v>
          </cell>
          <cell r="E294" t="str">
            <v xml:space="preserve"> two hundred and ninety Lakhs</v>
          </cell>
          <cell r="F294" t="str">
            <v xml:space="preserve"> two hundred and ninety Crores</v>
          </cell>
          <cell r="G294" t="str">
            <v xml:space="preserve"> two hundred and ninety Millions</v>
          </cell>
          <cell r="H294" t="str">
            <v xml:space="preserve"> two hundred and ninety Billions</v>
          </cell>
        </row>
        <row r="295">
          <cell r="A295">
            <v>291</v>
          </cell>
          <cell r="B295" t="str">
            <v xml:space="preserve"> two hundred and ninety one</v>
          </cell>
          <cell r="C295" t="str">
            <v xml:space="preserve"> two hundred and ninety one</v>
          </cell>
          <cell r="D295" t="str">
            <v xml:space="preserve"> two hundred and ninety one Thousand</v>
          </cell>
          <cell r="E295" t="str">
            <v xml:space="preserve"> two hundred and ninety one Lakhs</v>
          </cell>
          <cell r="F295" t="str">
            <v xml:space="preserve"> two hundred and ninety one Crores</v>
          </cell>
          <cell r="G295" t="str">
            <v xml:space="preserve"> two hundred and ninety one Millions</v>
          </cell>
          <cell r="H295" t="str">
            <v xml:space="preserve"> two hundred and ninety one Billions</v>
          </cell>
        </row>
        <row r="296">
          <cell r="A296">
            <v>292</v>
          </cell>
          <cell r="B296" t="str">
            <v xml:space="preserve"> two hundred and ninety two</v>
          </cell>
          <cell r="C296" t="str">
            <v xml:space="preserve"> two hundred and ninety two</v>
          </cell>
          <cell r="D296" t="str">
            <v xml:space="preserve"> two hundred and ninety two Thousand</v>
          </cell>
          <cell r="E296" t="str">
            <v xml:space="preserve"> two hundred and ninety two Lakhs</v>
          </cell>
          <cell r="F296" t="str">
            <v xml:space="preserve"> two hundred and ninety two Crores</v>
          </cell>
          <cell r="G296" t="str">
            <v xml:space="preserve"> two hundred and ninety two Millions</v>
          </cell>
          <cell r="H296" t="str">
            <v xml:space="preserve"> two hundred and ninety two Billions</v>
          </cell>
        </row>
        <row r="297">
          <cell r="A297">
            <v>293</v>
          </cell>
          <cell r="B297" t="str">
            <v xml:space="preserve"> two hundred and ninety three</v>
          </cell>
          <cell r="C297" t="str">
            <v xml:space="preserve"> two hundred and ninety three</v>
          </cell>
          <cell r="D297" t="str">
            <v xml:space="preserve"> two hundred and ninety three Thousand</v>
          </cell>
          <cell r="E297" t="str">
            <v xml:space="preserve"> two hundred and ninety three Lakhs</v>
          </cell>
          <cell r="F297" t="str">
            <v xml:space="preserve"> two hundred and ninety three Crores</v>
          </cell>
          <cell r="G297" t="str">
            <v xml:space="preserve"> two hundred and ninety three Millions</v>
          </cell>
          <cell r="H297" t="str">
            <v xml:space="preserve"> two hundred and ninety three Billions</v>
          </cell>
        </row>
        <row r="298">
          <cell r="A298">
            <v>294</v>
          </cell>
          <cell r="B298" t="str">
            <v xml:space="preserve"> two hundred and ninety four</v>
          </cell>
          <cell r="C298" t="str">
            <v xml:space="preserve"> two hundred and ninety four</v>
          </cell>
          <cell r="D298" t="str">
            <v xml:space="preserve"> two hundred and ninety four Thousand</v>
          </cell>
          <cell r="E298" t="str">
            <v xml:space="preserve"> two hundred and ninety four Lakhs</v>
          </cell>
          <cell r="F298" t="str">
            <v xml:space="preserve"> two hundred and ninety four Crores</v>
          </cell>
          <cell r="G298" t="str">
            <v xml:space="preserve"> two hundred and ninety four Millions</v>
          </cell>
          <cell r="H298" t="str">
            <v xml:space="preserve"> two hundred and ninety four Billions</v>
          </cell>
        </row>
        <row r="299">
          <cell r="A299">
            <v>295</v>
          </cell>
          <cell r="B299" t="str">
            <v xml:space="preserve"> two hundred and ninety five</v>
          </cell>
          <cell r="C299" t="str">
            <v xml:space="preserve"> two hundred and ninety five</v>
          </cell>
          <cell r="D299" t="str">
            <v xml:space="preserve"> two hundred and ninety five Thousand</v>
          </cell>
          <cell r="E299" t="str">
            <v xml:space="preserve"> two hundred and ninety five Lakhs</v>
          </cell>
          <cell r="F299" t="str">
            <v xml:space="preserve"> two hundred and ninety five Crores</v>
          </cell>
          <cell r="G299" t="str">
            <v xml:space="preserve"> two hundred and ninety five Millions</v>
          </cell>
          <cell r="H299" t="str">
            <v xml:space="preserve"> two hundred and ninety five Billions</v>
          </cell>
        </row>
        <row r="300">
          <cell r="A300">
            <v>296</v>
          </cell>
          <cell r="B300" t="str">
            <v xml:space="preserve"> two hundred and ninety six</v>
          </cell>
          <cell r="C300" t="str">
            <v xml:space="preserve"> two hundred and ninety six</v>
          </cell>
          <cell r="D300" t="str">
            <v xml:space="preserve"> two hundred and ninety six Thousand</v>
          </cell>
          <cell r="E300" t="str">
            <v xml:space="preserve"> two hundred and ninety six Lakhs</v>
          </cell>
          <cell r="F300" t="str">
            <v xml:space="preserve"> two hundred and ninety six Crores</v>
          </cell>
          <cell r="G300" t="str">
            <v xml:space="preserve"> two hundred and ninety six Millions</v>
          </cell>
          <cell r="H300" t="str">
            <v xml:space="preserve"> two hundred and ninety six Billions</v>
          </cell>
        </row>
        <row r="301">
          <cell r="A301">
            <v>297</v>
          </cell>
          <cell r="B301" t="str">
            <v xml:space="preserve"> two hundred and ninety seven</v>
          </cell>
          <cell r="C301" t="str">
            <v xml:space="preserve"> two hundred and ninety seven</v>
          </cell>
          <cell r="D301" t="str">
            <v xml:space="preserve"> two hundred and ninety seven Thousand</v>
          </cell>
          <cell r="E301" t="str">
            <v xml:space="preserve"> two hundred and ninety seven Lakhs</v>
          </cell>
          <cell r="F301" t="str">
            <v xml:space="preserve"> two hundred and ninety seven Crores</v>
          </cell>
          <cell r="G301" t="str">
            <v xml:space="preserve"> two hundred and ninety seven Millions</v>
          </cell>
          <cell r="H301" t="str">
            <v xml:space="preserve"> two hundred and ninety seven Billions</v>
          </cell>
        </row>
        <row r="302">
          <cell r="A302">
            <v>298</v>
          </cell>
          <cell r="B302" t="str">
            <v xml:space="preserve"> two hundred and ninety eight</v>
          </cell>
          <cell r="C302" t="str">
            <v xml:space="preserve"> two hundred and ninety eight</v>
          </cell>
          <cell r="D302" t="str">
            <v xml:space="preserve"> two hundred and ninety eight Thousand</v>
          </cell>
          <cell r="E302" t="str">
            <v xml:space="preserve"> two hundred and ninety eight Lakhs</v>
          </cell>
          <cell r="F302" t="str">
            <v xml:space="preserve"> two hundred and ninety eight Crores</v>
          </cell>
          <cell r="G302" t="str">
            <v xml:space="preserve"> two hundred and ninety eight Millions</v>
          </cell>
          <cell r="H302" t="str">
            <v xml:space="preserve"> two hundred and ninety eight Billions</v>
          </cell>
        </row>
        <row r="303">
          <cell r="A303">
            <v>299</v>
          </cell>
          <cell r="B303" t="str">
            <v xml:space="preserve"> two hundred and ninety nine</v>
          </cell>
          <cell r="C303" t="str">
            <v xml:space="preserve"> two hundred and ninety nine</v>
          </cell>
          <cell r="D303" t="str">
            <v xml:space="preserve"> two hundred and ninety nine Thousand</v>
          </cell>
          <cell r="E303" t="str">
            <v xml:space="preserve"> two hundred and ninety nine Lakhs</v>
          </cell>
          <cell r="F303" t="str">
            <v xml:space="preserve"> two hundred and ninety nine Crores</v>
          </cell>
          <cell r="G303" t="str">
            <v xml:space="preserve"> two hundred and ninety nine Millions</v>
          </cell>
          <cell r="H303" t="str">
            <v xml:space="preserve"> two hundred and ninety nine Billions</v>
          </cell>
        </row>
        <row r="304">
          <cell r="A304">
            <v>300</v>
          </cell>
          <cell r="B304" t="str">
            <v xml:space="preserve"> three hundred </v>
          </cell>
          <cell r="C304" t="str">
            <v xml:space="preserve"> three hundred </v>
          </cell>
          <cell r="D304" t="str">
            <v xml:space="preserve"> three hundred  Thousand</v>
          </cell>
          <cell r="E304" t="str">
            <v xml:space="preserve"> three hundred  Lakhs</v>
          </cell>
          <cell r="F304" t="str">
            <v xml:space="preserve"> three hundred  Crores</v>
          </cell>
          <cell r="G304" t="str">
            <v xml:space="preserve"> three hundred  Millions</v>
          </cell>
          <cell r="H304" t="str">
            <v xml:space="preserve"> three hundred  Billions</v>
          </cell>
        </row>
        <row r="305">
          <cell r="A305">
            <v>301</v>
          </cell>
          <cell r="B305" t="str">
            <v xml:space="preserve"> three hundred and one </v>
          </cell>
          <cell r="C305" t="str">
            <v xml:space="preserve"> three hundred and one </v>
          </cell>
          <cell r="D305" t="str">
            <v xml:space="preserve"> three hundred and one  Thousand</v>
          </cell>
          <cell r="E305" t="str">
            <v xml:space="preserve"> three hundred and one  Lakhs</v>
          </cell>
          <cell r="F305" t="str">
            <v xml:space="preserve"> three hundred and one  Crores</v>
          </cell>
          <cell r="G305" t="str">
            <v xml:space="preserve"> three hundred and one  Millions</v>
          </cell>
          <cell r="H305" t="str">
            <v xml:space="preserve"> three hundred and one  Billions</v>
          </cell>
        </row>
        <row r="306">
          <cell r="A306">
            <v>302</v>
          </cell>
          <cell r="B306" t="str">
            <v xml:space="preserve"> three hundred and two</v>
          </cell>
          <cell r="C306" t="str">
            <v xml:space="preserve"> three hundred and two</v>
          </cell>
          <cell r="D306" t="str">
            <v xml:space="preserve"> three hundred and two Thousand</v>
          </cell>
          <cell r="E306" t="str">
            <v xml:space="preserve"> three hundred and two Lakhs</v>
          </cell>
          <cell r="F306" t="str">
            <v xml:space="preserve"> three hundred and two Crores</v>
          </cell>
          <cell r="G306" t="str">
            <v xml:space="preserve"> three hundred and two Millions</v>
          </cell>
          <cell r="H306" t="str">
            <v xml:space="preserve"> three hundred and two Billions</v>
          </cell>
        </row>
        <row r="307">
          <cell r="A307">
            <v>303</v>
          </cell>
          <cell r="B307" t="str">
            <v xml:space="preserve"> three hundred and three</v>
          </cell>
          <cell r="C307" t="str">
            <v xml:space="preserve"> three hundred and three</v>
          </cell>
          <cell r="D307" t="str">
            <v xml:space="preserve"> three hundred and three Thousand</v>
          </cell>
          <cell r="E307" t="str">
            <v xml:space="preserve"> three hundred and three Lakhs</v>
          </cell>
          <cell r="F307" t="str">
            <v xml:space="preserve"> three hundred and three Crores</v>
          </cell>
          <cell r="G307" t="str">
            <v xml:space="preserve"> three hundred and three Millions</v>
          </cell>
          <cell r="H307" t="str">
            <v xml:space="preserve"> three hundred and three Billions</v>
          </cell>
        </row>
        <row r="308">
          <cell r="A308">
            <v>304</v>
          </cell>
          <cell r="B308" t="str">
            <v xml:space="preserve"> three hundred and four</v>
          </cell>
          <cell r="C308" t="str">
            <v xml:space="preserve"> three hundred and four</v>
          </cell>
          <cell r="D308" t="str">
            <v xml:space="preserve"> three hundred and four Thousand</v>
          </cell>
          <cell r="E308" t="str">
            <v xml:space="preserve"> three hundred and four Lakhs</v>
          </cell>
          <cell r="F308" t="str">
            <v xml:space="preserve"> three hundred and four Crores</v>
          </cell>
          <cell r="G308" t="str">
            <v xml:space="preserve"> three hundred and four Millions</v>
          </cell>
          <cell r="H308" t="str">
            <v xml:space="preserve"> three hundred and four Billions</v>
          </cell>
        </row>
        <row r="309">
          <cell r="A309">
            <v>305</v>
          </cell>
          <cell r="B309" t="str">
            <v xml:space="preserve"> three hundred and five</v>
          </cell>
          <cell r="C309" t="str">
            <v xml:space="preserve"> three hundred and five</v>
          </cell>
          <cell r="D309" t="str">
            <v xml:space="preserve"> three hundred and five Thousand</v>
          </cell>
          <cell r="E309" t="str">
            <v xml:space="preserve"> three hundred and five Lakhs</v>
          </cell>
          <cell r="F309" t="str">
            <v xml:space="preserve"> three hundred and five Crores</v>
          </cell>
          <cell r="G309" t="str">
            <v xml:space="preserve"> three hundred and five Millions</v>
          </cell>
          <cell r="H309" t="str">
            <v xml:space="preserve"> three hundred and five Billions</v>
          </cell>
        </row>
        <row r="310">
          <cell r="A310">
            <v>306</v>
          </cell>
          <cell r="B310" t="str">
            <v xml:space="preserve"> three hundred and six</v>
          </cell>
          <cell r="C310" t="str">
            <v xml:space="preserve"> three hundred and six</v>
          </cell>
          <cell r="D310" t="str">
            <v xml:space="preserve"> three hundred and six Thousand</v>
          </cell>
          <cell r="E310" t="str">
            <v xml:space="preserve"> three hundred and six Lakhs</v>
          </cell>
          <cell r="F310" t="str">
            <v xml:space="preserve"> three hundred and six Crores</v>
          </cell>
          <cell r="G310" t="str">
            <v xml:space="preserve"> three hundred and six Millions</v>
          </cell>
          <cell r="H310" t="str">
            <v xml:space="preserve"> three hundred and six Billions</v>
          </cell>
        </row>
        <row r="311">
          <cell r="A311">
            <v>307</v>
          </cell>
          <cell r="B311" t="str">
            <v xml:space="preserve"> three hundred and seven</v>
          </cell>
          <cell r="C311" t="str">
            <v xml:space="preserve"> three hundred and seven</v>
          </cell>
          <cell r="D311" t="str">
            <v xml:space="preserve"> three hundred and seven Thousand</v>
          </cell>
          <cell r="E311" t="str">
            <v xml:space="preserve"> three hundred and seven Lakhs</v>
          </cell>
          <cell r="F311" t="str">
            <v xml:space="preserve"> three hundred and seven Crores</v>
          </cell>
          <cell r="G311" t="str">
            <v xml:space="preserve"> three hundred and seven Millions</v>
          </cell>
          <cell r="H311" t="str">
            <v xml:space="preserve"> three hundred and seven Billions</v>
          </cell>
        </row>
        <row r="312">
          <cell r="A312">
            <v>308</v>
          </cell>
          <cell r="B312" t="str">
            <v xml:space="preserve"> three hundred and eight</v>
          </cell>
          <cell r="C312" t="str">
            <v xml:space="preserve"> three hundred and eight</v>
          </cell>
          <cell r="D312" t="str">
            <v xml:space="preserve"> three hundred and eight Thousand</v>
          </cell>
          <cell r="E312" t="str">
            <v xml:space="preserve"> three hundred and eight Lakhs</v>
          </cell>
          <cell r="F312" t="str">
            <v xml:space="preserve"> three hundred and eight Crores</v>
          </cell>
          <cell r="G312" t="str">
            <v xml:space="preserve"> three hundred and eight Millions</v>
          </cell>
          <cell r="H312" t="str">
            <v xml:space="preserve"> three hundred and eight Billions</v>
          </cell>
        </row>
        <row r="313">
          <cell r="A313">
            <v>309</v>
          </cell>
          <cell r="B313" t="str">
            <v xml:space="preserve"> three hundred and nine</v>
          </cell>
          <cell r="C313" t="str">
            <v xml:space="preserve"> three hundred and nine</v>
          </cell>
          <cell r="D313" t="str">
            <v xml:space="preserve"> three hundred and nine Thousand</v>
          </cell>
          <cell r="E313" t="str">
            <v xml:space="preserve"> three hundred and nine Lakhs</v>
          </cell>
          <cell r="F313" t="str">
            <v xml:space="preserve"> three hundred and nine Crores</v>
          </cell>
          <cell r="G313" t="str">
            <v xml:space="preserve"> three hundred and nine Millions</v>
          </cell>
          <cell r="H313" t="str">
            <v xml:space="preserve"> three hundred and nine Billions</v>
          </cell>
        </row>
        <row r="314">
          <cell r="A314">
            <v>310</v>
          </cell>
          <cell r="B314" t="str">
            <v xml:space="preserve"> three hundred and ten</v>
          </cell>
          <cell r="C314" t="str">
            <v xml:space="preserve"> three hundred and ten</v>
          </cell>
          <cell r="D314" t="str">
            <v xml:space="preserve"> three hundred and ten Thousand</v>
          </cell>
          <cell r="E314" t="str">
            <v xml:space="preserve"> three hundred and ten Lakhs</v>
          </cell>
          <cell r="F314" t="str">
            <v xml:space="preserve"> three hundred and ten Crores</v>
          </cell>
          <cell r="G314" t="str">
            <v xml:space="preserve"> three hundred and ten Millions</v>
          </cell>
          <cell r="H314" t="str">
            <v xml:space="preserve"> three hundred and ten Billions</v>
          </cell>
        </row>
        <row r="315">
          <cell r="A315">
            <v>311</v>
          </cell>
          <cell r="B315" t="str">
            <v xml:space="preserve"> three hundred and eleven</v>
          </cell>
          <cell r="C315" t="str">
            <v xml:space="preserve"> three hundred and eleven</v>
          </cell>
          <cell r="D315" t="str">
            <v xml:space="preserve"> three hundred and eleven Thousand</v>
          </cell>
          <cell r="E315" t="str">
            <v xml:space="preserve"> three hundred and eleven Lakhs</v>
          </cell>
          <cell r="F315" t="str">
            <v xml:space="preserve"> three hundred and eleven Crores</v>
          </cell>
          <cell r="G315" t="str">
            <v xml:space="preserve"> three hundred and eleven Millions</v>
          </cell>
          <cell r="H315" t="str">
            <v xml:space="preserve"> three hundred and eleven Billions</v>
          </cell>
        </row>
        <row r="316">
          <cell r="A316">
            <v>312</v>
          </cell>
          <cell r="B316" t="str">
            <v xml:space="preserve"> three hundred and twelve</v>
          </cell>
          <cell r="C316" t="str">
            <v xml:space="preserve"> three hundred and twelve</v>
          </cell>
          <cell r="D316" t="str">
            <v xml:space="preserve"> three hundred and twelve Thousand</v>
          </cell>
          <cell r="E316" t="str">
            <v xml:space="preserve"> three hundred and twelve Lakhs</v>
          </cell>
          <cell r="F316" t="str">
            <v xml:space="preserve"> three hundred and twelve Crores</v>
          </cell>
          <cell r="G316" t="str">
            <v xml:space="preserve"> three hundred and twelve Millions</v>
          </cell>
          <cell r="H316" t="str">
            <v xml:space="preserve"> three hundred and twelve Billions</v>
          </cell>
        </row>
        <row r="317">
          <cell r="A317">
            <v>313</v>
          </cell>
          <cell r="B317" t="str">
            <v xml:space="preserve"> three hundred and thirteen</v>
          </cell>
          <cell r="C317" t="str">
            <v xml:space="preserve"> three hundred and thirteen</v>
          </cell>
          <cell r="D317" t="str">
            <v xml:space="preserve"> three hundred and thirteen Thousand</v>
          </cell>
          <cell r="E317" t="str">
            <v xml:space="preserve"> three hundred and thirteen Lakhs</v>
          </cell>
          <cell r="F317" t="str">
            <v xml:space="preserve"> three hundred and thirteen Crores</v>
          </cell>
          <cell r="G317" t="str">
            <v xml:space="preserve"> three hundred and thirteen Millions</v>
          </cell>
          <cell r="H317" t="str">
            <v xml:space="preserve"> three hundred and thirteen Billions</v>
          </cell>
        </row>
        <row r="318">
          <cell r="A318">
            <v>314</v>
          </cell>
          <cell r="B318" t="str">
            <v xml:space="preserve"> three hundred and fourteen</v>
          </cell>
          <cell r="C318" t="str">
            <v xml:space="preserve"> three hundred and fourteen</v>
          </cell>
          <cell r="D318" t="str">
            <v xml:space="preserve"> three hundred and fourteen Thousand</v>
          </cell>
          <cell r="E318" t="str">
            <v xml:space="preserve"> three hundred and fourteen Lakhs</v>
          </cell>
          <cell r="F318" t="str">
            <v xml:space="preserve"> three hundred and fourteen Crores</v>
          </cell>
          <cell r="G318" t="str">
            <v xml:space="preserve"> three hundred and fourteen Millions</v>
          </cell>
          <cell r="H318" t="str">
            <v xml:space="preserve"> three hundred and fourteen Billions</v>
          </cell>
        </row>
        <row r="319">
          <cell r="A319">
            <v>315</v>
          </cell>
          <cell r="B319" t="str">
            <v xml:space="preserve"> three hundred and fifteen</v>
          </cell>
          <cell r="C319" t="str">
            <v xml:space="preserve"> three hundred and fifteen</v>
          </cell>
          <cell r="D319" t="str">
            <v xml:space="preserve"> three hundred and fifteen Thousand</v>
          </cell>
          <cell r="E319" t="str">
            <v xml:space="preserve"> three hundred and fifteen Lakhs</v>
          </cell>
          <cell r="F319" t="str">
            <v xml:space="preserve"> three hundred and fifteen Crores</v>
          </cell>
          <cell r="G319" t="str">
            <v xml:space="preserve"> three hundred and fifteen Millions</v>
          </cell>
          <cell r="H319" t="str">
            <v xml:space="preserve"> three hundred and fifteen Billions</v>
          </cell>
        </row>
        <row r="320">
          <cell r="A320">
            <v>316</v>
          </cell>
          <cell r="B320" t="str">
            <v xml:space="preserve"> three hundred and sixteen</v>
          </cell>
          <cell r="C320" t="str">
            <v xml:space="preserve"> three hundred and sixteen</v>
          </cell>
          <cell r="D320" t="str">
            <v xml:space="preserve"> three hundred and sixteen Thousand</v>
          </cell>
          <cell r="E320" t="str">
            <v xml:space="preserve"> three hundred and sixteen Lakhs</v>
          </cell>
          <cell r="F320" t="str">
            <v xml:space="preserve"> three hundred and sixteen Crores</v>
          </cell>
          <cell r="G320" t="str">
            <v xml:space="preserve"> three hundred and sixteen Millions</v>
          </cell>
          <cell r="H320" t="str">
            <v xml:space="preserve"> three hundred and sixteen Billions</v>
          </cell>
        </row>
        <row r="321">
          <cell r="A321">
            <v>317</v>
          </cell>
          <cell r="B321" t="str">
            <v xml:space="preserve"> three hundred and seventeen</v>
          </cell>
          <cell r="C321" t="str">
            <v xml:space="preserve"> three hundred and seventeen</v>
          </cell>
          <cell r="D321" t="str">
            <v xml:space="preserve"> three hundred and seventeen Thousand</v>
          </cell>
          <cell r="E321" t="str">
            <v xml:space="preserve"> three hundred and seventeen Lakhs</v>
          </cell>
          <cell r="F321" t="str">
            <v xml:space="preserve"> three hundred and seventeen Crores</v>
          </cell>
          <cell r="G321" t="str">
            <v xml:space="preserve"> three hundred and seventeen Millions</v>
          </cell>
          <cell r="H321" t="str">
            <v xml:space="preserve"> three hundred and seventeen Billions</v>
          </cell>
        </row>
        <row r="322">
          <cell r="A322">
            <v>318</v>
          </cell>
          <cell r="B322" t="str">
            <v xml:space="preserve"> three hundred and eighteen</v>
          </cell>
          <cell r="C322" t="str">
            <v xml:space="preserve"> three hundred and eighteen</v>
          </cell>
          <cell r="D322" t="str">
            <v xml:space="preserve"> three hundred and eighteen Thousand</v>
          </cell>
          <cell r="E322" t="str">
            <v xml:space="preserve"> three hundred and eighteen Lakhs</v>
          </cell>
          <cell r="F322" t="str">
            <v xml:space="preserve"> three hundred and eighteen Crores</v>
          </cell>
          <cell r="G322" t="str">
            <v xml:space="preserve"> three hundred and eighteen Millions</v>
          </cell>
          <cell r="H322" t="str">
            <v xml:space="preserve"> three hundred and eighteen Billions</v>
          </cell>
        </row>
        <row r="323">
          <cell r="A323">
            <v>319</v>
          </cell>
          <cell r="B323" t="str">
            <v xml:space="preserve"> three hundred and nineteen</v>
          </cell>
          <cell r="C323" t="str">
            <v xml:space="preserve"> three hundred and nineteen</v>
          </cell>
          <cell r="D323" t="str">
            <v xml:space="preserve"> three hundred and nineteen Thousand</v>
          </cell>
          <cell r="E323" t="str">
            <v xml:space="preserve"> three hundred and nineteen Lakhs</v>
          </cell>
          <cell r="F323" t="str">
            <v xml:space="preserve"> three hundred and nineteen Crores</v>
          </cell>
          <cell r="G323" t="str">
            <v xml:space="preserve"> three hundred and nineteen Millions</v>
          </cell>
          <cell r="H323" t="str">
            <v xml:space="preserve"> three hundred and nineteen Billions</v>
          </cell>
        </row>
        <row r="324">
          <cell r="A324">
            <v>320</v>
          </cell>
          <cell r="B324" t="str">
            <v xml:space="preserve"> three hundred and twenty </v>
          </cell>
          <cell r="C324" t="str">
            <v xml:space="preserve"> three hundred and twenty </v>
          </cell>
          <cell r="D324" t="str">
            <v xml:space="preserve"> three hundred and twenty  Thousand</v>
          </cell>
          <cell r="E324" t="str">
            <v xml:space="preserve"> three hundred and twenty  Lakhs</v>
          </cell>
          <cell r="F324" t="str">
            <v xml:space="preserve"> three hundred and twenty  Crores</v>
          </cell>
          <cell r="G324" t="str">
            <v xml:space="preserve"> three hundred and twenty  Millions</v>
          </cell>
          <cell r="H324" t="str">
            <v xml:space="preserve"> three hundred and twenty  Billions</v>
          </cell>
        </row>
        <row r="325">
          <cell r="A325">
            <v>321</v>
          </cell>
          <cell r="B325" t="str">
            <v xml:space="preserve"> three hundred and twenty one</v>
          </cell>
          <cell r="C325" t="str">
            <v xml:space="preserve"> three hundred and twenty one</v>
          </cell>
          <cell r="D325" t="str">
            <v xml:space="preserve"> three hundred and twenty one Thousand</v>
          </cell>
          <cell r="E325" t="str">
            <v xml:space="preserve"> three hundred and twenty one Lakhs</v>
          </cell>
          <cell r="F325" t="str">
            <v xml:space="preserve"> three hundred and twenty one Crores</v>
          </cell>
          <cell r="G325" t="str">
            <v xml:space="preserve"> three hundred and twenty one Millions</v>
          </cell>
          <cell r="H325" t="str">
            <v xml:space="preserve"> three hundred and twenty one Billions</v>
          </cell>
        </row>
        <row r="326">
          <cell r="A326">
            <v>322</v>
          </cell>
          <cell r="B326" t="str">
            <v xml:space="preserve"> three hundred and twenty two</v>
          </cell>
          <cell r="C326" t="str">
            <v xml:space="preserve"> three hundred and twenty two</v>
          </cell>
          <cell r="D326" t="str">
            <v xml:space="preserve"> three hundred and twenty two Thousand</v>
          </cell>
          <cell r="E326" t="str">
            <v xml:space="preserve"> three hundred and twenty two Lakhs</v>
          </cell>
          <cell r="F326" t="str">
            <v xml:space="preserve"> three hundred and twenty two Crores</v>
          </cell>
          <cell r="G326" t="str">
            <v xml:space="preserve"> three hundred and twenty two Millions</v>
          </cell>
          <cell r="H326" t="str">
            <v xml:space="preserve"> three hundred and twenty two Billions</v>
          </cell>
        </row>
        <row r="327">
          <cell r="A327">
            <v>323</v>
          </cell>
          <cell r="B327" t="str">
            <v xml:space="preserve"> three hundred and twenty three</v>
          </cell>
          <cell r="C327" t="str">
            <v xml:space="preserve"> three hundred and twenty three</v>
          </cell>
          <cell r="D327" t="str">
            <v xml:space="preserve"> three hundred and twenty three Thousand</v>
          </cell>
          <cell r="E327" t="str">
            <v xml:space="preserve"> three hundred and twenty three Lakhs</v>
          </cell>
          <cell r="F327" t="str">
            <v xml:space="preserve"> three hundred and twenty three Crores</v>
          </cell>
          <cell r="G327" t="str">
            <v xml:space="preserve"> three hundred and twenty three Millions</v>
          </cell>
          <cell r="H327" t="str">
            <v xml:space="preserve"> three hundred and twenty three Billions</v>
          </cell>
        </row>
        <row r="328">
          <cell r="A328">
            <v>324</v>
          </cell>
          <cell r="B328" t="str">
            <v xml:space="preserve"> three hundred and twenty four</v>
          </cell>
          <cell r="C328" t="str">
            <v xml:space="preserve"> three hundred and twenty four</v>
          </cell>
          <cell r="D328" t="str">
            <v xml:space="preserve"> three hundred and twenty four Thousand</v>
          </cell>
          <cell r="E328" t="str">
            <v xml:space="preserve"> three hundred and twenty four Lakhs</v>
          </cell>
          <cell r="F328" t="str">
            <v xml:space="preserve"> three hundred and twenty four Crores</v>
          </cell>
          <cell r="G328" t="str">
            <v xml:space="preserve"> three hundred and twenty four Millions</v>
          </cell>
          <cell r="H328" t="str">
            <v xml:space="preserve"> three hundred and twenty four Billions</v>
          </cell>
        </row>
        <row r="329">
          <cell r="A329">
            <v>325</v>
          </cell>
          <cell r="B329" t="str">
            <v xml:space="preserve"> three hundred and twenty five</v>
          </cell>
          <cell r="C329" t="str">
            <v xml:space="preserve"> three hundred and twenty five</v>
          </cell>
          <cell r="D329" t="str">
            <v xml:space="preserve"> three hundred and twenty five Thousand</v>
          </cell>
          <cell r="E329" t="str">
            <v xml:space="preserve"> three hundred and twenty five Lakhs</v>
          </cell>
          <cell r="F329" t="str">
            <v xml:space="preserve"> three hundred and twenty five Crores</v>
          </cell>
          <cell r="G329" t="str">
            <v xml:space="preserve"> three hundred and twenty five Millions</v>
          </cell>
          <cell r="H329" t="str">
            <v xml:space="preserve"> three hundred and twenty five Billions</v>
          </cell>
        </row>
        <row r="330">
          <cell r="A330">
            <v>326</v>
          </cell>
          <cell r="B330" t="str">
            <v xml:space="preserve"> three hundred and twenty six</v>
          </cell>
          <cell r="C330" t="str">
            <v xml:space="preserve"> three hundred and twenty six</v>
          </cell>
          <cell r="D330" t="str">
            <v xml:space="preserve"> three hundred and twenty six Thousand</v>
          </cell>
          <cell r="E330" t="str">
            <v xml:space="preserve"> three hundred and twenty six Lakhs</v>
          </cell>
          <cell r="F330" t="str">
            <v xml:space="preserve"> three hundred and twenty six Crores</v>
          </cell>
          <cell r="G330" t="str">
            <v xml:space="preserve"> three hundred and twenty six Millions</v>
          </cell>
          <cell r="H330" t="str">
            <v xml:space="preserve"> three hundred and twenty six Billions</v>
          </cell>
        </row>
        <row r="331">
          <cell r="A331">
            <v>327</v>
          </cell>
          <cell r="B331" t="str">
            <v xml:space="preserve"> three hundred and twenty seven</v>
          </cell>
          <cell r="C331" t="str">
            <v xml:space="preserve"> three hundred and twenty seven</v>
          </cell>
          <cell r="D331" t="str">
            <v xml:space="preserve"> three hundred and twenty seven Thousand</v>
          </cell>
          <cell r="E331" t="str">
            <v xml:space="preserve"> three hundred and twenty seven Lakhs</v>
          </cell>
          <cell r="F331" t="str">
            <v xml:space="preserve"> three hundred and twenty seven Crores</v>
          </cell>
          <cell r="G331" t="str">
            <v xml:space="preserve"> three hundred and twenty seven Millions</v>
          </cell>
          <cell r="H331" t="str">
            <v xml:space="preserve"> three hundred and twenty seven Billions</v>
          </cell>
        </row>
        <row r="332">
          <cell r="A332">
            <v>328</v>
          </cell>
          <cell r="B332" t="str">
            <v xml:space="preserve"> three hundred and twenty eight</v>
          </cell>
          <cell r="C332" t="str">
            <v xml:space="preserve"> three hundred and twenty eight</v>
          </cell>
          <cell r="D332" t="str">
            <v xml:space="preserve"> three hundred and twenty eight Thousand</v>
          </cell>
          <cell r="E332" t="str">
            <v xml:space="preserve"> three hundred and twenty eight Lakhs</v>
          </cell>
          <cell r="F332" t="str">
            <v xml:space="preserve"> three hundred and twenty eight Crores</v>
          </cell>
          <cell r="G332" t="str">
            <v xml:space="preserve"> three hundred and twenty eight Millions</v>
          </cell>
          <cell r="H332" t="str">
            <v xml:space="preserve"> three hundred and twenty eight Billions</v>
          </cell>
        </row>
        <row r="333">
          <cell r="A333">
            <v>329</v>
          </cell>
          <cell r="B333" t="str">
            <v xml:space="preserve"> three hundred and twenty nine</v>
          </cell>
          <cell r="C333" t="str">
            <v xml:space="preserve"> three hundred and twenty nine</v>
          </cell>
          <cell r="D333" t="str">
            <v xml:space="preserve"> three hundred and twenty nine Thousand</v>
          </cell>
          <cell r="E333" t="str">
            <v xml:space="preserve"> three hundred and twenty nine Lakhs</v>
          </cell>
          <cell r="F333" t="str">
            <v xml:space="preserve"> three hundred and twenty nine Crores</v>
          </cell>
          <cell r="G333" t="str">
            <v xml:space="preserve"> three hundred and twenty nine Millions</v>
          </cell>
          <cell r="H333" t="str">
            <v xml:space="preserve"> three hundred and twenty nine Billions</v>
          </cell>
        </row>
        <row r="334">
          <cell r="A334">
            <v>330</v>
          </cell>
          <cell r="B334" t="str">
            <v xml:space="preserve"> three hundred and thirty</v>
          </cell>
          <cell r="C334" t="str">
            <v xml:space="preserve"> three hundred and thirty</v>
          </cell>
          <cell r="D334" t="str">
            <v xml:space="preserve"> three hundred and thirty Thousand</v>
          </cell>
          <cell r="E334" t="str">
            <v xml:space="preserve"> three hundred and thirty Lakhs</v>
          </cell>
          <cell r="F334" t="str">
            <v xml:space="preserve"> three hundred and thirty Crores</v>
          </cell>
          <cell r="G334" t="str">
            <v xml:space="preserve"> three hundred and thirty Millions</v>
          </cell>
          <cell r="H334" t="str">
            <v xml:space="preserve"> three hundred and thirty Billions</v>
          </cell>
        </row>
        <row r="335">
          <cell r="A335">
            <v>331</v>
          </cell>
          <cell r="B335" t="str">
            <v xml:space="preserve"> three hundred and thirty one</v>
          </cell>
          <cell r="C335" t="str">
            <v xml:space="preserve"> three hundred and thirty one</v>
          </cell>
          <cell r="D335" t="str">
            <v xml:space="preserve"> three hundred and thirty one Thousand</v>
          </cell>
          <cell r="E335" t="str">
            <v xml:space="preserve"> three hundred and thirty one Lakhs</v>
          </cell>
          <cell r="F335" t="str">
            <v xml:space="preserve"> three hundred and thirty one Crores</v>
          </cell>
          <cell r="G335" t="str">
            <v xml:space="preserve"> three hundred and thirty one Millions</v>
          </cell>
          <cell r="H335" t="str">
            <v xml:space="preserve"> three hundred and thirty one Billions</v>
          </cell>
        </row>
        <row r="336">
          <cell r="A336">
            <v>332</v>
          </cell>
          <cell r="B336" t="str">
            <v xml:space="preserve"> three hundred and thirty two</v>
          </cell>
          <cell r="C336" t="str">
            <v xml:space="preserve"> three hundred and thirty two</v>
          </cell>
          <cell r="D336" t="str">
            <v xml:space="preserve"> three hundred and thirty two Thousand</v>
          </cell>
          <cell r="E336" t="str">
            <v xml:space="preserve"> three hundred and thirty two Lakhs</v>
          </cell>
          <cell r="F336" t="str">
            <v xml:space="preserve"> three hundred and thirty two Crores</v>
          </cell>
          <cell r="G336" t="str">
            <v xml:space="preserve"> three hundred and thirty two Millions</v>
          </cell>
          <cell r="H336" t="str">
            <v xml:space="preserve"> three hundred and thirty two Billions</v>
          </cell>
        </row>
        <row r="337">
          <cell r="A337">
            <v>333</v>
          </cell>
          <cell r="B337" t="str">
            <v xml:space="preserve"> three hundred and thirty three</v>
          </cell>
          <cell r="C337" t="str">
            <v xml:space="preserve"> three hundred and thirty three</v>
          </cell>
          <cell r="D337" t="str">
            <v xml:space="preserve"> three hundred and thirty three Thousand</v>
          </cell>
          <cell r="E337" t="str">
            <v xml:space="preserve"> three hundred and thirty three Lakhs</v>
          </cell>
          <cell r="F337" t="str">
            <v xml:space="preserve"> three hundred and thirty three Crores</v>
          </cell>
          <cell r="G337" t="str">
            <v xml:space="preserve"> three hundred and thirty three Millions</v>
          </cell>
          <cell r="H337" t="str">
            <v xml:space="preserve"> three hundred and thirty three Billions</v>
          </cell>
        </row>
        <row r="338">
          <cell r="A338">
            <v>334</v>
          </cell>
          <cell r="B338" t="str">
            <v xml:space="preserve"> three hundred and thirty four</v>
          </cell>
          <cell r="C338" t="str">
            <v xml:space="preserve"> three hundred and thirty four</v>
          </cell>
          <cell r="D338" t="str">
            <v xml:space="preserve"> three hundred and thirty four Thousand</v>
          </cell>
          <cell r="E338" t="str">
            <v xml:space="preserve"> three hundred and thirty four Lakhs</v>
          </cell>
          <cell r="F338" t="str">
            <v xml:space="preserve"> three hundred and thirty four Crores</v>
          </cell>
          <cell r="G338" t="str">
            <v xml:space="preserve"> three hundred and thirty four Millions</v>
          </cell>
          <cell r="H338" t="str">
            <v xml:space="preserve"> three hundred and thirty four Billions</v>
          </cell>
        </row>
        <row r="339">
          <cell r="A339">
            <v>335</v>
          </cell>
          <cell r="B339" t="str">
            <v xml:space="preserve"> three hundred and thirty five</v>
          </cell>
          <cell r="C339" t="str">
            <v xml:space="preserve"> three hundred and thirty five</v>
          </cell>
          <cell r="D339" t="str">
            <v xml:space="preserve"> three hundred and thirty five Thousand</v>
          </cell>
          <cell r="E339" t="str">
            <v xml:space="preserve"> three hundred and thirty five Lakhs</v>
          </cell>
          <cell r="F339" t="str">
            <v xml:space="preserve"> three hundred and thirty five Crores</v>
          </cell>
          <cell r="G339" t="str">
            <v xml:space="preserve"> three hundred and thirty five Millions</v>
          </cell>
          <cell r="H339" t="str">
            <v xml:space="preserve"> three hundred and thirty five Billions</v>
          </cell>
        </row>
        <row r="340">
          <cell r="A340">
            <v>336</v>
          </cell>
          <cell r="B340" t="str">
            <v xml:space="preserve"> three hundred and thirty six</v>
          </cell>
          <cell r="C340" t="str">
            <v xml:space="preserve"> three hundred and thirty six</v>
          </cell>
          <cell r="D340" t="str">
            <v xml:space="preserve"> three hundred and thirty six Thousand</v>
          </cell>
          <cell r="E340" t="str">
            <v xml:space="preserve"> three hundred and thirty six Lakhs</v>
          </cell>
          <cell r="F340" t="str">
            <v xml:space="preserve"> three hundred and thirty six Crores</v>
          </cell>
          <cell r="G340" t="str">
            <v xml:space="preserve"> three hundred and thirty six Millions</v>
          </cell>
          <cell r="H340" t="str">
            <v xml:space="preserve"> three hundred and thirty six Billions</v>
          </cell>
        </row>
        <row r="341">
          <cell r="A341">
            <v>337</v>
          </cell>
          <cell r="B341" t="str">
            <v xml:space="preserve"> three hundred and thirty seven</v>
          </cell>
          <cell r="C341" t="str">
            <v xml:space="preserve"> three hundred and thirty seven</v>
          </cell>
          <cell r="D341" t="str">
            <v xml:space="preserve"> three hundred and thirty seven Thousand</v>
          </cell>
          <cell r="E341" t="str">
            <v xml:space="preserve"> three hundred and thirty seven Lakhs</v>
          </cell>
          <cell r="F341" t="str">
            <v xml:space="preserve"> three hundred and thirty seven Crores</v>
          </cell>
          <cell r="G341" t="str">
            <v xml:space="preserve"> three hundred and thirty seven Millions</v>
          </cell>
          <cell r="H341" t="str">
            <v xml:space="preserve"> three hundred and thirty seven Billions</v>
          </cell>
        </row>
        <row r="342">
          <cell r="A342">
            <v>338</v>
          </cell>
          <cell r="B342" t="str">
            <v xml:space="preserve"> three hundred and thirty eight</v>
          </cell>
          <cell r="C342" t="str">
            <v xml:space="preserve"> three hundred and thirty eight</v>
          </cell>
          <cell r="D342" t="str">
            <v xml:space="preserve"> three hundred and thirty eight Thousand</v>
          </cell>
          <cell r="E342" t="str">
            <v xml:space="preserve"> three hundred and thirty eight Lakhs</v>
          </cell>
          <cell r="F342" t="str">
            <v xml:space="preserve"> three hundred and thirty eight Crores</v>
          </cell>
          <cell r="G342" t="str">
            <v xml:space="preserve"> three hundred and thirty eight Millions</v>
          </cell>
          <cell r="H342" t="str">
            <v xml:space="preserve"> three hundred and thirty eight Billions</v>
          </cell>
        </row>
        <row r="343">
          <cell r="A343">
            <v>339</v>
          </cell>
          <cell r="B343" t="str">
            <v xml:space="preserve"> three hundred and thirty nine</v>
          </cell>
          <cell r="C343" t="str">
            <v xml:space="preserve"> three hundred and thirty nine</v>
          </cell>
          <cell r="D343" t="str">
            <v xml:space="preserve"> three hundred and thirty nine Thousand</v>
          </cell>
          <cell r="E343" t="str">
            <v xml:space="preserve"> three hundred and thirty nine Lakhs</v>
          </cell>
          <cell r="F343" t="str">
            <v xml:space="preserve"> three hundred and thirty nine Crores</v>
          </cell>
          <cell r="G343" t="str">
            <v xml:space="preserve"> three hundred and thirty nine Millions</v>
          </cell>
          <cell r="H343" t="str">
            <v xml:space="preserve"> three hundred and thirty nine Billions</v>
          </cell>
        </row>
        <row r="344">
          <cell r="A344">
            <v>340</v>
          </cell>
          <cell r="B344" t="str">
            <v xml:space="preserve"> three hundred and forty</v>
          </cell>
          <cell r="C344" t="str">
            <v xml:space="preserve"> three hundred and forty</v>
          </cell>
          <cell r="D344" t="str">
            <v xml:space="preserve"> three hundred and forty Thousand</v>
          </cell>
          <cell r="E344" t="str">
            <v xml:space="preserve"> three hundred and forty Lakhs</v>
          </cell>
          <cell r="F344" t="str">
            <v xml:space="preserve"> three hundred and forty Crores</v>
          </cell>
          <cell r="G344" t="str">
            <v xml:space="preserve"> three hundred and forty Millions</v>
          </cell>
          <cell r="H344" t="str">
            <v xml:space="preserve"> three hundred and forty Billions</v>
          </cell>
        </row>
        <row r="345">
          <cell r="A345">
            <v>341</v>
          </cell>
          <cell r="B345" t="str">
            <v xml:space="preserve"> three hundred and forty one</v>
          </cell>
          <cell r="C345" t="str">
            <v xml:space="preserve"> three hundred and forty one</v>
          </cell>
          <cell r="D345" t="str">
            <v xml:space="preserve"> three hundred and forty one Thousand</v>
          </cell>
          <cell r="E345" t="str">
            <v xml:space="preserve"> three hundred and forty one Lakhs</v>
          </cell>
          <cell r="F345" t="str">
            <v xml:space="preserve"> three hundred and forty one Crores</v>
          </cell>
          <cell r="G345" t="str">
            <v xml:space="preserve"> three hundred and forty one Millions</v>
          </cell>
          <cell r="H345" t="str">
            <v xml:space="preserve"> three hundred and forty one Billions</v>
          </cell>
        </row>
        <row r="346">
          <cell r="A346">
            <v>342</v>
          </cell>
          <cell r="B346" t="str">
            <v xml:space="preserve"> three hundred and forty two</v>
          </cell>
          <cell r="C346" t="str">
            <v xml:space="preserve"> three hundred and forty two</v>
          </cell>
          <cell r="D346" t="str">
            <v xml:space="preserve"> three hundred and forty two Thousand</v>
          </cell>
          <cell r="E346" t="str">
            <v xml:space="preserve"> three hundred and forty two Lakhs</v>
          </cell>
          <cell r="F346" t="str">
            <v xml:space="preserve"> three hundred and forty two Crores</v>
          </cell>
          <cell r="G346" t="str">
            <v xml:space="preserve"> three hundred and forty two Millions</v>
          </cell>
          <cell r="H346" t="str">
            <v xml:space="preserve"> three hundred and forty two Billions</v>
          </cell>
        </row>
        <row r="347">
          <cell r="A347">
            <v>343</v>
          </cell>
          <cell r="B347" t="str">
            <v xml:space="preserve"> three hundred and forty three</v>
          </cell>
          <cell r="C347" t="str">
            <v xml:space="preserve"> three hundred and forty three</v>
          </cell>
          <cell r="D347" t="str">
            <v xml:space="preserve"> three hundred and forty three Thousand</v>
          </cell>
          <cell r="E347" t="str">
            <v xml:space="preserve"> three hundred and forty three Lakhs</v>
          </cell>
          <cell r="F347" t="str">
            <v xml:space="preserve"> three hundred and forty three Crores</v>
          </cell>
          <cell r="G347" t="str">
            <v xml:space="preserve"> three hundred and forty three Millions</v>
          </cell>
          <cell r="H347" t="str">
            <v xml:space="preserve"> three hundred and forty three Billions</v>
          </cell>
        </row>
        <row r="348">
          <cell r="A348">
            <v>344</v>
          </cell>
          <cell r="B348" t="str">
            <v xml:space="preserve"> three hundred and forty four</v>
          </cell>
          <cell r="C348" t="str">
            <v xml:space="preserve"> three hundred and forty four</v>
          </cell>
          <cell r="D348" t="str">
            <v xml:space="preserve"> three hundred and forty four Thousand</v>
          </cell>
          <cell r="E348" t="str">
            <v xml:space="preserve"> three hundred and forty four Lakhs</v>
          </cell>
          <cell r="F348" t="str">
            <v xml:space="preserve"> three hundred and forty four Crores</v>
          </cell>
          <cell r="G348" t="str">
            <v xml:space="preserve"> three hundred and forty four Millions</v>
          </cell>
          <cell r="H348" t="str">
            <v xml:space="preserve"> three hundred and forty four Billions</v>
          </cell>
        </row>
        <row r="349">
          <cell r="A349">
            <v>345</v>
          </cell>
          <cell r="B349" t="str">
            <v xml:space="preserve"> three hundred and forty five</v>
          </cell>
          <cell r="C349" t="str">
            <v xml:space="preserve"> three hundred and forty five</v>
          </cell>
          <cell r="D349" t="str">
            <v xml:space="preserve"> three hundred and forty five Thousand</v>
          </cell>
          <cell r="E349" t="str">
            <v xml:space="preserve"> three hundred and forty five Lakhs</v>
          </cell>
          <cell r="F349" t="str">
            <v xml:space="preserve"> three hundred and forty five Crores</v>
          </cell>
          <cell r="G349" t="str">
            <v xml:space="preserve"> three hundred and forty five Millions</v>
          </cell>
          <cell r="H349" t="str">
            <v xml:space="preserve"> three hundred and forty five Billions</v>
          </cell>
        </row>
        <row r="350">
          <cell r="A350">
            <v>346</v>
          </cell>
          <cell r="B350" t="str">
            <v xml:space="preserve"> three hundred and forty six</v>
          </cell>
          <cell r="C350" t="str">
            <v xml:space="preserve"> three hundred and forty six</v>
          </cell>
          <cell r="D350" t="str">
            <v xml:space="preserve"> three hundred and forty six Thousand</v>
          </cell>
          <cell r="E350" t="str">
            <v xml:space="preserve"> three hundred and forty six Lakhs</v>
          </cell>
          <cell r="F350" t="str">
            <v xml:space="preserve"> three hundred and forty six Crores</v>
          </cell>
          <cell r="G350" t="str">
            <v xml:space="preserve"> three hundred and forty six Millions</v>
          </cell>
          <cell r="H350" t="str">
            <v xml:space="preserve"> three hundred and forty six Billions</v>
          </cell>
        </row>
        <row r="351">
          <cell r="A351">
            <v>347</v>
          </cell>
          <cell r="B351" t="str">
            <v xml:space="preserve"> three hundred and forty seven</v>
          </cell>
          <cell r="C351" t="str">
            <v xml:space="preserve"> three hundred and forty seven</v>
          </cell>
          <cell r="D351" t="str">
            <v xml:space="preserve"> three hundred and forty seven Thousand</v>
          </cell>
          <cell r="E351" t="str">
            <v xml:space="preserve"> three hundred and forty seven Lakhs</v>
          </cell>
          <cell r="F351" t="str">
            <v xml:space="preserve"> three hundred and forty seven Crores</v>
          </cell>
          <cell r="G351" t="str">
            <v xml:space="preserve"> three hundred and forty seven Millions</v>
          </cell>
          <cell r="H351" t="str">
            <v xml:space="preserve"> three hundred and forty seven Billions</v>
          </cell>
        </row>
        <row r="352">
          <cell r="A352">
            <v>348</v>
          </cell>
          <cell r="B352" t="str">
            <v xml:space="preserve"> three hundred and forty eight</v>
          </cell>
          <cell r="C352" t="str">
            <v xml:space="preserve"> three hundred and forty eight</v>
          </cell>
          <cell r="D352" t="str">
            <v xml:space="preserve"> three hundred and forty eight Thousand</v>
          </cell>
          <cell r="E352" t="str">
            <v xml:space="preserve"> three hundred and forty eight Lakhs</v>
          </cell>
          <cell r="F352" t="str">
            <v xml:space="preserve"> three hundred and forty eight Crores</v>
          </cell>
          <cell r="G352" t="str">
            <v xml:space="preserve"> three hundred and forty eight Millions</v>
          </cell>
          <cell r="H352" t="str">
            <v xml:space="preserve"> three hundred and forty eight Billions</v>
          </cell>
        </row>
        <row r="353">
          <cell r="A353">
            <v>349</v>
          </cell>
          <cell r="B353" t="str">
            <v xml:space="preserve"> three hundred and forty nine</v>
          </cell>
          <cell r="C353" t="str">
            <v xml:space="preserve"> three hundred and forty nine</v>
          </cell>
          <cell r="D353" t="str">
            <v xml:space="preserve"> three hundred and forty nine Thousand</v>
          </cell>
          <cell r="E353" t="str">
            <v xml:space="preserve"> three hundred and forty nine Lakhs</v>
          </cell>
          <cell r="F353" t="str">
            <v xml:space="preserve"> three hundred and forty nine Crores</v>
          </cell>
          <cell r="G353" t="str">
            <v xml:space="preserve"> three hundred and forty nine Millions</v>
          </cell>
          <cell r="H353" t="str">
            <v xml:space="preserve"> three hundred and forty nine Billions</v>
          </cell>
        </row>
        <row r="354">
          <cell r="A354">
            <v>350</v>
          </cell>
          <cell r="B354" t="str">
            <v xml:space="preserve"> three hundred and fifty</v>
          </cell>
          <cell r="C354" t="str">
            <v xml:space="preserve"> three hundred and fifty</v>
          </cell>
          <cell r="D354" t="str">
            <v xml:space="preserve"> three hundred and fifty Thousand</v>
          </cell>
          <cell r="E354" t="str">
            <v xml:space="preserve"> three hundred and fifty Lakhs</v>
          </cell>
          <cell r="F354" t="str">
            <v xml:space="preserve"> three hundred and fifty Crores</v>
          </cell>
          <cell r="G354" t="str">
            <v xml:space="preserve"> three hundred and fifty Millions</v>
          </cell>
          <cell r="H354" t="str">
            <v xml:space="preserve"> three hundred and fifty Billions</v>
          </cell>
        </row>
        <row r="355">
          <cell r="A355">
            <v>351</v>
          </cell>
          <cell r="B355" t="str">
            <v xml:space="preserve"> three hundred and fifty one</v>
          </cell>
          <cell r="C355" t="str">
            <v xml:space="preserve"> three hundred and fifty one</v>
          </cell>
          <cell r="D355" t="str">
            <v xml:space="preserve"> three hundred and fifty one Thousand</v>
          </cell>
          <cell r="E355" t="str">
            <v xml:space="preserve"> three hundred and fifty one Lakhs</v>
          </cell>
          <cell r="F355" t="str">
            <v xml:space="preserve"> three hundred and fifty one Crores</v>
          </cell>
          <cell r="G355" t="str">
            <v xml:space="preserve"> three hundred and fifty one Millions</v>
          </cell>
          <cell r="H355" t="str">
            <v xml:space="preserve"> three hundred and fifty one Billions</v>
          </cell>
        </row>
        <row r="356">
          <cell r="A356">
            <v>352</v>
          </cell>
          <cell r="B356" t="str">
            <v xml:space="preserve"> three hundred and fifty two</v>
          </cell>
          <cell r="C356" t="str">
            <v xml:space="preserve"> three hundred and fifty two</v>
          </cell>
          <cell r="D356" t="str">
            <v xml:space="preserve"> three hundred and fifty two Thousand</v>
          </cell>
          <cell r="E356" t="str">
            <v xml:space="preserve"> three hundred and fifty two Lakhs</v>
          </cell>
          <cell r="F356" t="str">
            <v xml:space="preserve"> three hundred and fifty two Crores</v>
          </cell>
          <cell r="G356" t="str">
            <v xml:space="preserve"> three hundred and fifty two Millions</v>
          </cell>
          <cell r="H356" t="str">
            <v xml:space="preserve"> three hundred and fifty two Billions</v>
          </cell>
        </row>
        <row r="357">
          <cell r="A357">
            <v>353</v>
          </cell>
          <cell r="B357" t="str">
            <v xml:space="preserve"> three hundred and fifty three</v>
          </cell>
          <cell r="C357" t="str">
            <v xml:space="preserve"> three hundred and fifty three</v>
          </cell>
          <cell r="D357" t="str">
            <v xml:space="preserve"> three hundred and fifty three Thousand</v>
          </cell>
          <cell r="E357" t="str">
            <v xml:space="preserve"> three hundred and fifty three Lakhs</v>
          </cell>
          <cell r="F357" t="str">
            <v xml:space="preserve"> three hundred and fifty three Crores</v>
          </cell>
          <cell r="G357" t="str">
            <v xml:space="preserve"> three hundred and fifty three Millions</v>
          </cell>
          <cell r="H357" t="str">
            <v xml:space="preserve"> three hundred and fifty three Billions</v>
          </cell>
        </row>
        <row r="358">
          <cell r="A358">
            <v>354</v>
          </cell>
          <cell r="B358" t="str">
            <v xml:space="preserve"> three hundred and fifty four</v>
          </cell>
          <cell r="C358" t="str">
            <v xml:space="preserve"> three hundred and fifty four</v>
          </cell>
          <cell r="D358" t="str">
            <v xml:space="preserve"> three hundred and fifty four Thousand</v>
          </cell>
          <cell r="E358" t="str">
            <v xml:space="preserve"> three hundred and fifty four Lakhs</v>
          </cell>
          <cell r="F358" t="str">
            <v xml:space="preserve"> three hundred and fifty four Crores</v>
          </cell>
          <cell r="G358" t="str">
            <v xml:space="preserve"> three hundred and fifty four Millions</v>
          </cell>
          <cell r="H358" t="str">
            <v xml:space="preserve"> three hundred and fifty four Billions</v>
          </cell>
        </row>
        <row r="359">
          <cell r="A359">
            <v>355</v>
          </cell>
          <cell r="B359" t="str">
            <v xml:space="preserve"> three hundred and fifty five</v>
          </cell>
          <cell r="C359" t="str">
            <v xml:space="preserve"> three hundred and fifty five</v>
          </cell>
          <cell r="D359" t="str">
            <v xml:space="preserve"> three hundred and fifty five Thousand</v>
          </cell>
          <cell r="E359" t="str">
            <v xml:space="preserve"> three hundred and fifty five Lakhs</v>
          </cell>
          <cell r="F359" t="str">
            <v xml:space="preserve"> three hundred and fifty five Crores</v>
          </cell>
          <cell r="G359" t="str">
            <v xml:space="preserve"> three hundred and fifty five Millions</v>
          </cell>
          <cell r="H359" t="str">
            <v xml:space="preserve"> three hundred and fifty five Billions</v>
          </cell>
        </row>
        <row r="360">
          <cell r="A360">
            <v>356</v>
          </cell>
          <cell r="B360" t="str">
            <v xml:space="preserve"> three hundred and fifty six</v>
          </cell>
          <cell r="C360" t="str">
            <v xml:space="preserve"> three hundred and fifty six</v>
          </cell>
          <cell r="D360" t="str">
            <v xml:space="preserve"> three hundred and fifty six Thousand</v>
          </cell>
          <cell r="E360" t="str">
            <v xml:space="preserve"> three hundred and fifty six Lakhs</v>
          </cell>
          <cell r="F360" t="str">
            <v xml:space="preserve"> three hundred and fifty six Crores</v>
          </cell>
          <cell r="G360" t="str">
            <v xml:space="preserve"> three hundred and fifty six Millions</v>
          </cell>
          <cell r="H360" t="str">
            <v xml:space="preserve"> three hundred and fifty six Billions</v>
          </cell>
        </row>
        <row r="361">
          <cell r="A361">
            <v>357</v>
          </cell>
          <cell r="B361" t="str">
            <v xml:space="preserve"> three hundred and fifty seven</v>
          </cell>
          <cell r="C361" t="str">
            <v xml:space="preserve"> three hundred and fifty seven</v>
          </cell>
          <cell r="D361" t="str">
            <v xml:space="preserve"> three hundred and fifty seven Thousand</v>
          </cell>
          <cell r="E361" t="str">
            <v xml:space="preserve"> three hundred and fifty seven Lakhs</v>
          </cell>
          <cell r="F361" t="str">
            <v xml:space="preserve"> three hundred and fifty seven Crores</v>
          </cell>
          <cell r="G361" t="str">
            <v xml:space="preserve"> three hundred and fifty seven Millions</v>
          </cell>
          <cell r="H361" t="str">
            <v xml:space="preserve"> three hundred and fifty seven Billions</v>
          </cell>
        </row>
        <row r="362">
          <cell r="A362">
            <v>358</v>
          </cell>
          <cell r="B362" t="str">
            <v xml:space="preserve"> three hundred and fifty eight</v>
          </cell>
          <cell r="C362" t="str">
            <v xml:space="preserve"> three hundred and fifty eight</v>
          </cell>
          <cell r="D362" t="str">
            <v xml:space="preserve"> three hundred and fifty eight Thousand</v>
          </cell>
          <cell r="E362" t="str">
            <v xml:space="preserve"> three hundred and fifty eight Lakhs</v>
          </cell>
          <cell r="F362" t="str">
            <v xml:space="preserve"> three hundred and fifty eight Crores</v>
          </cell>
          <cell r="G362" t="str">
            <v xml:space="preserve"> three hundred and fifty eight Millions</v>
          </cell>
          <cell r="H362" t="str">
            <v xml:space="preserve"> three hundred and fifty eight Billions</v>
          </cell>
        </row>
        <row r="363">
          <cell r="A363">
            <v>359</v>
          </cell>
          <cell r="B363" t="str">
            <v xml:space="preserve"> three hundred and fifty nine</v>
          </cell>
          <cell r="C363" t="str">
            <v xml:space="preserve"> three hundred and fifty nine</v>
          </cell>
          <cell r="D363" t="str">
            <v xml:space="preserve"> three hundred and fifty nine Thousand</v>
          </cell>
          <cell r="E363" t="str">
            <v xml:space="preserve"> three hundred and fifty nine Lakhs</v>
          </cell>
          <cell r="F363" t="str">
            <v xml:space="preserve"> three hundred and fifty nine Crores</v>
          </cell>
          <cell r="G363" t="str">
            <v xml:space="preserve"> three hundred and fifty nine Millions</v>
          </cell>
          <cell r="H363" t="str">
            <v xml:space="preserve"> three hundred and fifty nine Billions</v>
          </cell>
        </row>
        <row r="364">
          <cell r="A364">
            <v>360</v>
          </cell>
          <cell r="B364" t="str">
            <v xml:space="preserve"> three hundred and sixty</v>
          </cell>
          <cell r="C364" t="str">
            <v xml:space="preserve"> three hundred and sixty</v>
          </cell>
          <cell r="D364" t="str">
            <v xml:space="preserve"> three hundred and sixty Thousand</v>
          </cell>
          <cell r="E364" t="str">
            <v xml:space="preserve"> three hundred and sixty Lakhs</v>
          </cell>
          <cell r="F364" t="str">
            <v xml:space="preserve"> three hundred and sixty Crores</v>
          </cell>
          <cell r="G364" t="str">
            <v xml:space="preserve"> three hundred and sixty Millions</v>
          </cell>
          <cell r="H364" t="str">
            <v xml:space="preserve"> three hundred and sixty Billions</v>
          </cell>
        </row>
        <row r="365">
          <cell r="A365">
            <v>361</v>
          </cell>
          <cell r="B365" t="str">
            <v xml:space="preserve"> three hundred and sixty one </v>
          </cell>
          <cell r="C365" t="str">
            <v xml:space="preserve"> three hundred and sixty one </v>
          </cell>
          <cell r="D365" t="str">
            <v xml:space="preserve"> three hundred and sixty one  Thousand</v>
          </cell>
          <cell r="E365" t="str">
            <v xml:space="preserve"> three hundred and sixty one  Lakhs</v>
          </cell>
          <cell r="F365" t="str">
            <v xml:space="preserve"> three hundred and sixty one  Crores</v>
          </cell>
          <cell r="G365" t="str">
            <v xml:space="preserve"> three hundred and sixty one  Millions</v>
          </cell>
          <cell r="H365" t="str">
            <v xml:space="preserve"> three hundred and sixty one  Billions</v>
          </cell>
        </row>
        <row r="366">
          <cell r="A366">
            <v>362</v>
          </cell>
          <cell r="B366" t="str">
            <v xml:space="preserve"> three hundred and sixty two</v>
          </cell>
          <cell r="C366" t="str">
            <v xml:space="preserve"> three hundred and sixty two</v>
          </cell>
          <cell r="D366" t="str">
            <v xml:space="preserve"> three hundred and sixty two Thousand</v>
          </cell>
          <cell r="E366" t="str">
            <v xml:space="preserve"> three hundred and sixty two Lakhs</v>
          </cell>
          <cell r="F366" t="str">
            <v xml:space="preserve"> three hundred and sixty two Crores</v>
          </cell>
          <cell r="G366" t="str">
            <v xml:space="preserve"> three hundred and sixty two Millions</v>
          </cell>
          <cell r="H366" t="str">
            <v xml:space="preserve"> three hundred and sixty two Billions</v>
          </cell>
        </row>
        <row r="367">
          <cell r="A367">
            <v>363</v>
          </cell>
          <cell r="B367" t="str">
            <v xml:space="preserve"> three hundred and sixty three</v>
          </cell>
          <cell r="C367" t="str">
            <v xml:space="preserve"> three hundred and sixty three</v>
          </cell>
          <cell r="D367" t="str">
            <v xml:space="preserve"> three hundred and sixty three Thousand</v>
          </cell>
          <cell r="E367" t="str">
            <v xml:space="preserve"> three hundred and sixty three Lakhs</v>
          </cell>
          <cell r="F367" t="str">
            <v xml:space="preserve"> three hundred and sixty three Crores</v>
          </cell>
          <cell r="G367" t="str">
            <v xml:space="preserve"> three hundred and sixty three Millions</v>
          </cell>
          <cell r="H367" t="str">
            <v xml:space="preserve"> three hundred and sixty three Billions</v>
          </cell>
        </row>
        <row r="368">
          <cell r="A368">
            <v>364</v>
          </cell>
          <cell r="B368" t="str">
            <v xml:space="preserve"> three hundred and sixty four</v>
          </cell>
          <cell r="C368" t="str">
            <v xml:space="preserve"> three hundred and sixty four</v>
          </cell>
          <cell r="D368" t="str">
            <v xml:space="preserve"> three hundred and sixty four Thousand</v>
          </cell>
          <cell r="E368" t="str">
            <v xml:space="preserve"> three hundred and sixty four Lakhs</v>
          </cell>
          <cell r="F368" t="str">
            <v xml:space="preserve"> three hundred and sixty four Crores</v>
          </cell>
          <cell r="G368" t="str">
            <v xml:space="preserve"> three hundred and sixty four Millions</v>
          </cell>
          <cell r="H368" t="str">
            <v xml:space="preserve"> three hundred and sixty four Billions</v>
          </cell>
        </row>
        <row r="369">
          <cell r="A369">
            <v>365</v>
          </cell>
          <cell r="B369" t="str">
            <v xml:space="preserve"> three hundred and sixty five</v>
          </cell>
          <cell r="C369" t="str">
            <v xml:space="preserve"> three hundred and sixty five</v>
          </cell>
          <cell r="D369" t="str">
            <v xml:space="preserve"> three hundred and sixty five Thousand</v>
          </cell>
          <cell r="E369" t="str">
            <v xml:space="preserve"> three hundred and sixty five Lakhs</v>
          </cell>
          <cell r="F369" t="str">
            <v xml:space="preserve"> three hundred and sixty five Crores</v>
          </cell>
          <cell r="G369" t="str">
            <v xml:space="preserve"> three hundred and sixty five Millions</v>
          </cell>
          <cell r="H369" t="str">
            <v xml:space="preserve"> three hundred and sixty five Billions</v>
          </cell>
        </row>
        <row r="370">
          <cell r="A370">
            <v>366</v>
          </cell>
          <cell r="B370" t="str">
            <v xml:space="preserve"> three hundred and sixty six</v>
          </cell>
          <cell r="C370" t="str">
            <v xml:space="preserve"> three hundred and sixty six</v>
          </cell>
          <cell r="D370" t="str">
            <v xml:space="preserve"> three hundred and sixty six Thousand</v>
          </cell>
          <cell r="E370" t="str">
            <v xml:space="preserve"> three hundred and sixty six Lakhs</v>
          </cell>
          <cell r="F370" t="str">
            <v xml:space="preserve"> three hundred and sixty six Crores</v>
          </cell>
          <cell r="G370" t="str">
            <v xml:space="preserve"> three hundred and sixty six Millions</v>
          </cell>
          <cell r="H370" t="str">
            <v xml:space="preserve"> three hundred and sixty six Billions</v>
          </cell>
        </row>
        <row r="371">
          <cell r="A371">
            <v>367</v>
          </cell>
          <cell r="B371" t="str">
            <v xml:space="preserve"> three hundred and sixty seven</v>
          </cell>
          <cell r="C371" t="str">
            <v xml:space="preserve"> three hundred and sixty seven</v>
          </cell>
          <cell r="D371" t="str">
            <v xml:space="preserve"> three hundred and sixty seven Thousand</v>
          </cell>
          <cell r="E371" t="str">
            <v xml:space="preserve"> three hundred and sixty seven Lakhs</v>
          </cell>
          <cell r="F371" t="str">
            <v xml:space="preserve"> three hundred and sixty seven Crores</v>
          </cell>
          <cell r="G371" t="str">
            <v xml:space="preserve"> three hundred and sixty seven Millions</v>
          </cell>
          <cell r="H371" t="str">
            <v xml:space="preserve"> three hundred and sixty seven Billions</v>
          </cell>
        </row>
        <row r="372">
          <cell r="A372">
            <v>368</v>
          </cell>
          <cell r="B372" t="str">
            <v xml:space="preserve"> three hundred and sixty eight</v>
          </cell>
          <cell r="C372" t="str">
            <v xml:space="preserve"> three hundred and sixty eight</v>
          </cell>
          <cell r="D372" t="str">
            <v xml:space="preserve"> three hundred and sixty eight Thousand</v>
          </cell>
          <cell r="E372" t="str">
            <v xml:space="preserve"> three hundred and sixty eight Lakhs</v>
          </cell>
          <cell r="F372" t="str">
            <v xml:space="preserve"> three hundred and sixty eight Crores</v>
          </cell>
          <cell r="G372" t="str">
            <v xml:space="preserve"> three hundred and sixty eight Millions</v>
          </cell>
          <cell r="H372" t="str">
            <v xml:space="preserve"> three hundred and sixty eight Billions</v>
          </cell>
        </row>
        <row r="373">
          <cell r="A373">
            <v>369</v>
          </cell>
          <cell r="B373" t="str">
            <v xml:space="preserve"> three hundred and sixty nine</v>
          </cell>
          <cell r="C373" t="str">
            <v xml:space="preserve"> three hundred and sixty nine</v>
          </cell>
          <cell r="D373" t="str">
            <v xml:space="preserve"> three hundred and sixty nine Thousand</v>
          </cell>
          <cell r="E373" t="str">
            <v xml:space="preserve"> three hundred and sixty nine Lakhs</v>
          </cell>
          <cell r="F373" t="str">
            <v xml:space="preserve"> three hundred and sixty nine Crores</v>
          </cell>
          <cell r="G373" t="str">
            <v xml:space="preserve"> three hundred and sixty nine Millions</v>
          </cell>
          <cell r="H373" t="str">
            <v xml:space="preserve"> three hundred and sixty nine Billions</v>
          </cell>
        </row>
        <row r="374">
          <cell r="A374">
            <v>370</v>
          </cell>
          <cell r="B374" t="str">
            <v xml:space="preserve"> three hundred and seventy</v>
          </cell>
          <cell r="C374" t="str">
            <v xml:space="preserve"> three hundred and seventy</v>
          </cell>
          <cell r="D374" t="str">
            <v xml:space="preserve"> three hundred and seventy Thousand</v>
          </cell>
          <cell r="E374" t="str">
            <v xml:space="preserve"> three hundred and seventy Lakhs</v>
          </cell>
          <cell r="F374" t="str">
            <v xml:space="preserve"> three hundred and seventy Crores</v>
          </cell>
          <cell r="G374" t="str">
            <v xml:space="preserve"> three hundred and seventy Millions</v>
          </cell>
          <cell r="H374" t="str">
            <v xml:space="preserve"> three hundred and seventy Billions</v>
          </cell>
        </row>
        <row r="375">
          <cell r="A375">
            <v>371</v>
          </cell>
          <cell r="B375" t="str">
            <v xml:space="preserve"> three hundred and seventy one</v>
          </cell>
          <cell r="C375" t="str">
            <v xml:space="preserve"> three hundred and seventy one</v>
          </cell>
          <cell r="D375" t="str">
            <v xml:space="preserve"> three hundred and seventy one Thousand</v>
          </cell>
          <cell r="E375" t="str">
            <v xml:space="preserve"> three hundred and seventy one Lakhs</v>
          </cell>
          <cell r="F375" t="str">
            <v xml:space="preserve"> three hundred and seventy one Crores</v>
          </cell>
          <cell r="G375" t="str">
            <v xml:space="preserve"> three hundred and seventy one Millions</v>
          </cell>
          <cell r="H375" t="str">
            <v xml:space="preserve"> three hundred and seventy one Billions</v>
          </cell>
        </row>
        <row r="376">
          <cell r="A376">
            <v>372</v>
          </cell>
          <cell r="B376" t="str">
            <v xml:space="preserve"> three hundred and seventy two</v>
          </cell>
          <cell r="C376" t="str">
            <v xml:space="preserve"> three hundred and seventy two</v>
          </cell>
          <cell r="D376" t="str">
            <v xml:space="preserve"> three hundred and seventy two Thousand</v>
          </cell>
          <cell r="E376" t="str">
            <v xml:space="preserve"> three hundred and seventy two Lakhs</v>
          </cell>
          <cell r="F376" t="str">
            <v xml:space="preserve"> three hundred and seventy two Crores</v>
          </cell>
          <cell r="G376" t="str">
            <v xml:space="preserve"> three hundred and seventy two Millions</v>
          </cell>
          <cell r="H376" t="str">
            <v xml:space="preserve"> three hundred and seventy two Billions</v>
          </cell>
        </row>
        <row r="377">
          <cell r="A377">
            <v>373</v>
          </cell>
          <cell r="B377" t="str">
            <v xml:space="preserve"> three hundred and seventy three</v>
          </cell>
          <cell r="C377" t="str">
            <v xml:space="preserve"> three hundred and seventy three</v>
          </cell>
          <cell r="D377" t="str">
            <v xml:space="preserve"> three hundred and seventy three Thousand</v>
          </cell>
          <cell r="E377" t="str">
            <v xml:space="preserve"> three hundred and seventy three Lakhs</v>
          </cell>
          <cell r="F377" t="str">
            <v xml:space="preserve"> three hundred and seventy three Crores</v>
          </cell>
          <cell r="G377" t="str">
            <v xml:space="preserve"> three hundred and seventy three Millions</v>
          </cell>
          <cell r="H377" t="str">
            <v xml:space="preserve"> three hundred and seventy three Billions</v>
          </cell>
        </row>
        <row r="378">
          <cell r="A378">
            <v>374</v>
          </cell>
          <cell r="B378" t="str">
            <v xml:space="preserve"> three hundred and seventy four</v>
          </cell>
          <cell r="C378" t="str">
            <v xml:space="preserve"> three hundred and seventy four</v>
          </cell>
          <cell r="D378" t="str">
            <v xml:space="preserve"> three hundred and seventy four Thousand</v>
          </cell>
          <cell r="E378" t="str">
            <v xml:space="preserve"> three hundred and seventy four Lakhs</v>
          </cell>
          <cell r="F378" t="str">
            <v xml:space="preserve"> three hundred and seventy four Crores</v>
          </cell>
          <cell r="G378" t="str">
            <v xml:space="preserve"> three hundred and seventy four Millions</v>
          </cell>
          <cell r="H378" t="str">
            <v xml:space="preserve"> three hundred and seventy four Billions</v>
          </cell>
        </row>
        <row r="379">
          <cell r="A379">
            <v>375</v>
          </cell>
          <cell r="B379" t="str">
            <v xml:space="preserve"> three hundred and seventy five</v>
          </cell>
          <cell r="C379" t="str">
            <v xml:space="preserve"> three hundred and seventy five</v>
          </cell>
          <cell r="D379" t="str">
            <v xml:space="preserve"> three hundred and seventy five Thousand</v>
          </cell>
          <cell r="E379" t="str">
            <v xml:space="preserve"> three hundred and seventy five Lakhs</v>
          </cell>
          <cell r="F379" t="str">
            <v xml:space="preserve"> three hundred and seventy five Crores</v>
          </cell>
          <cell r="G379" t="str">
            <v xml:space="preserve"> three hundred and seventy five Millions</v>
          </cell>
          <cell r="H379" t="str">
            <v xml:space="preserve"> three hundred and seventy five Billions</v>
          </cell>
        </row>
        <row r="380">
          <cell r="A380">
            <v>376</v>
          </cell>
          <cell r="B380" t="str">
            <v xml:space="preserve"> three hundred and seventy six</v>
          </cell>
          <cell r="C380" t="str">
            <v xml:space="preserve"> three hundred and seventy six</v>
          </cell>
          <cell r="D380" t="str">
            <v xml:space="preserve"> three hundred and seventy six Thousand</v>
          </cell>
          <cell r="E380" t="str">
            <v xml:space="preserve"> three hundred and seventy six Lakhs</v>
          </cell>
          <cell r="F380" t="str">
            <v xml:space="preserve"> three hundred and seventy six Crores</v>
          </cell>
          <cell r="G380" t="str">
            <v xml:space="preserve"> three hundred and seventy six Millions</v>
          </cell>
          <cell r="H380" t="str">
            <v xml:space="preserve"> three hundred and seventy six Billions</v>
          </cell>
        </row>
        <row r="381">
          <cell r="A381">
            <v>377</v>
          </cell>
          <cell r="B381" t="str">
            <v xml:space="preserve"> three hundred and seventy seven</v>
          </cell>
          <cell r="C381" t="str">
            <v xml:space="preserve"> three hundred and seventy seven</v>
          </cell>
          <cell r="D381" t="str">
            <v xml:space="preserve"> three hundred and seventy seven Thousand</v>
          </cell>
          <cell r="E381" t="str">
            <v xml:space="preserve"> three hundred and seventy seven Lakhs</v>
          </cell>
          <cell r="F381" t="str">
            <v xml:space="preserve"> three hundred and seventy seven Crores</v>
          </cell>
          <cell r="G381" t="str">
            <v xml:space="preserve"> three hundred and seventy seven Millions</v>
          </cell>
          <cell r="H381" t="str">
            <v xml:space="preserve"> three hundred and seventy seven Billions</v>
          </cell>
        </row>
        <row r="382">
          <cell r="A382">
            <v>378</v>
          </cell>
          <cell r="B382" t="str">
            <v xml:space="preserve"> three hundred and seventy eight</v>
          </cell>
          <cell r="C382" t="str">
            <v xml:space="preserve"> three hundred and seventy eight</v>
          </cell>
          <cell r="D382" t="str">
            <v xml:space="preserve"> three hundred and seventy eight Thousand</v>
          </cell>
          <cell r="E382" t="str">
            <v xml:space="preserve"> three hundred and seventy eight Lakhs</v>
          </cell>
          <cell r="F382" t="str">
            <v xml:space="preserve"> three hundred and seventy eight Crores</v>
          </cell>
          <cell r="G382" t="str">
            <v xml:space="preserve"> three hundred and seventy eight Millions</v>
          </cell>
          <cell r="H382" t="str">
            <v xml:space="preserve"> three hundred and seventy eight Billions</v>
          </cell>
        </row>
        <row r="383">
          <cell r="A383">
            <v>379</v>
          </cell>
          <cell r="B383" t="str">
            <v xml:space="preserve"> three hundred and seventy nine</v>
          </cell>
          <cell r="C383" t="str">
            <v xml:space="preserve"> three hundred and seventy nine</v>
          </cell>
          <cell r="D383" t="str">
            <v xml:space="preserve"> three hundred and seventy nine Thousand</v>
          </cell>
          <cell r="E383" t="str">
            <v xml:space="preserve"> three hundred and seventy nine Lakhs</v>
          </cell>
          <cell r="F383" t="str">
            <v xml:space="preserve"> three hundred and seventy nine Crores</v>
          </cell>
          <cell r="G383" t="str">
            <v xml:space="preserve"> three hundred and seventy nine Millions</v>
          </cell>
          <cell r="H383" t="str">
            <v xml:space="preserve"> three hundred and seventy nine Billions</v>
          </cell>
        </row>
        <row r="384">
          <cell r="A384">
            <v>380</v>
          </cell>
          <cell r="B384" t="str">
            <v xml:space="preserve"> three hundred and eighty</v>
          </cell>
          <cell r="C384" t="str">
            <v xml:space="preserve"> three hundred and eighty</v>
          </cell>
          <cell r="D384" t="str">
            <v xml:space="preserve"> three hundred and eighty Thousand</v>
          </cell>
          <cell r="E384" t="str">
            <v xml:space="preserve"> three hundred and eighty Lakhs</v>
          </cell>
          <cell r="F384" t="str">
            <v xml:space="preserve"> three hundred and eighty Crores</v>
          </cell>
          <cell r="G384" t="str">
            <v xml:space="preserve"> three hundred and eighty Millions</v>
          </cell>
          <cell r="H384" t="str">
            <v xml:space="preserve"> three hundred and eighty Billions</v>
          </cell>
        </row>
        <row r="385">
          <cell r="A385">
            <v>381</v>
          </cell>
          <cell r="B385" t="str">
            <v xml:space="preserve"> three hundred and eighty one </v>
          </cell>
          <cell r="C385" t="str">
            <v xml:space="preserve"> three hundred and eighty one </v>
          </cell>
          <cell r="D385" t="str">
            <v xml:space="preserve"> three hundred and eighty one  Thousand</v>
          </cell>
          <cell r="E385" t="str">
            <v xml:space="preserve"> three hundred and eighty one  Lakhs</v>
          </cell>
          <cell r="F385" t="str">
            <v xml:space="preserve"> three hundred and eighty one  Crores</v>
          </cell>
          <cell r="G385" t="str">
            <v xml:space="preserve"> three hundred and eighty one  Millions</v>
          </cell>
          <cell r="H385" t="str">
            <v xml:space="preserve"> three hundred and eighty one  Billions</v>
          </cell>
        </row>
        <row r="386">
          <cell r="A386">
            <v>382</v>
          </cell>
          <cell r="B386" t="str">
            <v xml:space="preserve"> three hundred and eighty two</v>
          </cell>
          <cell r="C386" t="str">
            <v xml:space="preserve"> three hundred and eighty two</v>
          </cell>
          <cell r="D386" t="str">
            <v xml:space="preserve"> three hundred and eighty two Thousand</v>
          </cell>
          <cell r="E386" t="str">
            <v xml:space="preserve"> three hundred and eighty two Lakhs</v>
          </cell>
          <cell r="F386" t="str">
            <v xml:space="preserve"> three hundred and eighty two Crores</v>
          </cell>
          <cell r="G386" t="str">
            <v xml:space="preserve"> three hundred and eighty two Millions</v>
          </cell>
          <cell r="H386" t="str">
            <v xml:space="preserve"> three hundred and eighty two Billions</v>
          </cell>
        </row>
        <row r="387">
          <cell r="A387">
            <v>383</v>
          </cell>
          <cell r="B387" t="str">
            <v xml:space="preserve"> three hundred and eighty three</v>
          </cell>
          <cell r="C387" t="str">
            <v xml:space="preserve"> three hundred and eighty three</v>
          </cell>
          <cell r="D387" t="str">
            <v xml:space="preserve"> three hundred and eighty three Thousand</v>
          </cell>
          <cell r="E387" t="str">
            <v xml:space="preserve"> three hundred and eighty three Lakhs</v>
          </cell>
          <cell r="F387" t="str">
            <v xml:space="preserve"> three hundred and eighty three Crores</v>
          </cell>
          <cell r="G387" t="str">
            <v xml:space="preserve"> three hundred and eighty three Millions</v>
          </cell>
          <cell r="H387" t="str">
            <v xml:space="preserve"> three hundred and eighty three Billions</v>
          </cell>
        </row>
        <row r="388">
          <cell r="A388">
            <v>384</v>
          </cell>
          <cell r="B388" t="str">
            <v xml:space="preserve"> three hundred and eighty four</v>
          </cell>
          <cell r="C388" t="str">
            <v xml:space="preserve"> three hundred and eighty four</v>
          </cell>
          <cell r="D388" t="str">
            <v xml:space="preserve"> three hundred and eighty four Thousand</v>
          </cell>
          <cell r="E388" t="str">
            <v xml:space="preserve"> three hundred and eighty four Lakhs</v>
          </cell>
          <cell r="F388" t="str">
            <v xml:space="preserve"> three hundred and eighty four Crores</v>
          </cell>
          <cell r="G388" t="str">
            <v xml:space="preserve"> three hundred and eighty four Millions</v>
          </cell>
          <cell r="H388" t="str">
            <v xml:space="preserve"> three hundred and eighty four Billions</v>
          </cell>
        </row>
        <row r="389">
          <cell r="A389">
            <v>385</v>
          </cell>
          <cell r="B389" t="str">
            <v xml:space="preserve"> three hundred and eighty five</v>
          </cell>
          <cell r="C389" t="str">
            <v xml:space="preserve"> three hundred and eighty five</v>
          </cell>
          <cell r="D389" t="str">
            <v xml:space="preserve"> three hundred and eighty five Thousand</v>
          </cell>
          <cell r="E389" t="str">
            <v xml:space="preserve"> three hundred and eighty five Lakhs</v>
          </cell>
          <cell r="F389" t="str">
            <v xml:space="preserve"> three hundred and eighty five Crores</v>
          </cell>
          <cell r="G389" t="str">
            <v xml:space="preserve"> three hundred and eighty five Millions</v>
          </cell>
          <cell r="H389" t="str">
            <v xml:space="preserve"> three hundred and eighty five Billions</v>
          </cell>
        </row>
        <row r="390">
          <cell r="A390">
            <v>386</v>
          </cell>
          <cell r="B390" t="str">
            <v xml:space="preserve"> three hundred and eighty six</v>
          </cell>
          <cell r="C390" t="str">
            <v xml:space="preserve"> three hundred and eighty six</v>
          </cell>
          <cell r="D390" t="str">
            <v xml:space="preserve"> three hundred and eighty six Thousand</v>
          </cell>
          <cell r="E390" t="str">
            <v xml:space="preserve"> three hundred and eighty six Lakhs</v>
          </cell>
          <cell r="F390" t="str">
            <v xml:space="preserve"> three hundred and eighty six Crores</v>
          </cell>
          <cell r="G390" t="str">
            <v xml:space="preserve"> three hundred and eighty six Millions</v>
          </cell>
          <cell r="H390" t="str">
            <v xml:space="preserve"> three hundred and eighty six Billions</v>
          </cell>
        </row>
        <row r="391">
          <cell r="A391">
            <v>387</v>
          </cell>
          <cell r="B391" t="str">
            <v xml:space="preserve"> three hundred and eighty seven</v>
          </cell>
          <cell r="C391" t="str">
            <v xml:space="preserve"> three hundred and eighty seven</v>
          </cell>
          <cell r="D391" t="str">
            <v xml:space="preserve"> three hundred and eighty seven Thousand</v>
          </cell>
          <cell r="E391" t="str">
            <v xml:space="preserve"> three hundred and eighty seven Lakhs</v>
          </cell>
          <cell r="F391" t="str">
            <v xml:space="preserve"> three hundred and eighty seven Crores</v>
          </cell>
          <cell r="G391" t="str">
            <v xml:space="preserve"> three hundred and eighty seven Millions</v>
          </cell>
          <cell r="H391" t="str">
            <v xml:space="preserve"> three hundred and eighty seven Billions</v>
          </cell>
        </row>
        <row r="392">
          <cell r="A392">
            <v>388</v>
          </cell>
          <cell r="B392" t="str">
            <v xml:space="preserve"> three hundred and eighty eight</v>
          </cell>
          <cell r="C392" t="str">
            <v xml:space="preserve"> three hundred and eighty eight</v>
          </cell>
          <cell r="D392" t="str">
            <v xml:space="preserve"> three hundred and eighty eight Thousand</v>
          </cell>
          <cell r="E392" t="str">
            <v xml:space="preserve"> three hundred and eighty eight Lakhs</v>
          </cell>
          <cell r="F392" t="str">
            <v xml:space="preserve"> three hundred and eighty eight Crores</v>
          </cell>
          <cell r="G392" t="str">
            <v xml:space="preserve"> three hundred and eighty eight Millions</v>
          </cell>
          <cell r="H392" t="str">
            <v xml:space="preserve"> three hundred and eighty eight Billions</v>
          </cell>
        </row>
        <row r="393">
          <cell r="A393">
            <v>389</v>
          </cell>
          <cell r="B393" t="str">
            <v xml:space="preserve"> three hundred and eighty nine</v>
          </cell>
          <cell r="C393" t="str">
            <v xml:space="preserve"> three hundred and eighty nine</v>
          </cell>
          <cell r="D393" t="str">
            <v xml:space="preserve"> three hundred and eighty nine Thousand</v>
          </cell>
          <cell r="E393" t="str">
            <v xml:space="preserve"> three hundred and eighty nine Lakhs</v>
          </cell>
          <cell r="F393" t="str">
            <v xml:space="preserve"> three hundred and eighty nine Crores</v>
          </cell>
          <cell r="G393" t="str">
            <v xml:space="preserve"> three hundred and eighty nine Millions</v>
          </cell>
          <cell r="H393" t="str">
            <v xml:space="preserve"> three hundred and eighty nine Billions</v>
          </cell>
        </row>
        <row r="394">
          <cell r="A394">
            <v>390</v>
          </cell>
          <cell r="B394" t="str">
            <v xml:space="preserve"> three hundred and ninety</v>
          </cell>
          <cell r="C394" t="str">
            <v xml:space="preserve"> three hundred and ninety</v>
          </cell>
          <cell r="D394" t="str">
            <v xml:space="preserve"> three hundred and ninety Thousand</v>
          </cell>
          <cell r="E394" t="str">
            <v xml:space="preserve"> three hundred and ninety Lakhs</v>
          </cell>
          <cell r="F394" t="str">
            <v xml:space="preserve"> three hundred and ninety Crores</v>
          </cell>
          <cell r="G394" t="str">
            <v xml:space="preserve"> three hundred and ninety Millions</v>
          </cell>
          <cell r="H394" t="str">
            <v xml:space="preserve"> three hundred and ninety Billions</v>
          </cell>
        </row>
        <row r="395">
          <cell r="A395">
            <v>391</v>
          </cell>
          <cell r="B395" t="str">
            <v xml:space="preserve"> three hundred and ninety one</v>
          </cell>
          <cell r="C395" t="str">
            <v xml:space="preserve"> three hundred and ninety one</v>
          </cell>
          <cell r="D395" t="str">
            <v xml:space="preserve"> three hundred and ninety one Thousand</v>
          </cell>
          <cell r="E395" t="str">
            <v xml:space="preserve"> three hundred and ninety one Lakhs</v>
          </cell>
          <cell r="F395" t="str">
            <v xml:space="preserve"> three hundred and ninety one Crores</v>
          </cell>
          <cell r="G395" t="str">
            <v xml:space="preserve"> three hundred and ninety one Millions</v>
          </cell>
          <cell r="H395" t="str">
            <v xml:space="preserve"> three hundred and ninety one Billions</v>
          </cell>
        </row>
        <row r="396">
          <cell r="A396">
            <v>392</v>
          </cell>
          <cell r="B396" t="str">
            <v xml:space="preserve"> three hundred and ninety two</v>
          </cell>
          <cell r="C396" t="str">
            <v xml:space="preserve"> three hundred and ninety two</v>
          </cell>
          <cell r="D396" t="str">
            <v xml:space="preserve"> three hundred and ninety two Thousand</v>
          </cell>
          <cell r="E396" t="str">
            <v xml:space="preserve"> three hundred and ninety two Lakhs</v>
          </cell>
          <cell r="F396" t="str">
            <v xml:space="preserve"> three hundred and ninety two Crores</v>
          </cell>
          <cell r="G396" t="str">
            <v xml:space="preserve"> three hundred and ninety two Millions</v>
          </cell>
          <cell r="H396" t="str">
            <v xml:space="preserve"> three hundred and ninety two Billions</v>
          </cell>
        </row>
        <row r="397">
          <cell r="A397">
            <v>393</v>
          </cell>
          <cell r="B397" t="str">
            <v xml:space="preserve"> three hundred and ninety three</v>
          </cell>
          <cell r="C397" t="str">
            <v xml:space="preserve"> three hundred and ninety three</v>
          </cell>
          <cell r="D397" t="str">
            <v xml:space="preserve"> three hundred and ninety three Thousand</v>
          </cell>
          <cell r="E397" t="str">
            <v xml:space="preserve"> three hundred and ninety three Lakhs</v>
          </cell>
          <cell r="F397" t="str">
            <v xml:space="preserve"> three hundred and ninety three Crores</v>
          </cell>
          <cell r="G397" t="str">
            <v xml:space="preserve"> three hundred and ninety three Millions</v>
          </cell>
          <cell r="H397" t="str">
            <v xml:space="preserve"> three hundred and ninety three Billions</v>
          </cell>
        </row>
        <row r="398">
          <cell r="A398">
            <v>394</v>
          </cell>
          <cell r="B398" t="str">
            <v xml:space="preserve"> three hundred and ninety four</v>
          </cell>
          <cell r="C398" t="str">
            <v xml:space="preserve"> three hundred and ninety four</v>
          </cell>
          <cell r="D398" t="str">
            <v xml:space="preserve"> three hundred and ninety four Thousand</v>
          </cell>
          <cell r="E398" t="str">
            <v xml:space="preserve"> three hundred and ninety four Lakhs</v>
          </cell>
          <cell r="F398" t="str">
            <v xml:space="preserve"> three hundred and ninety four Crores</v>
          </cell>
          <cell r="G398" t="str">
            <v xml:space="preserve"> three hundred and ninety four Millions</v>
          </cell>
          <cell r="H398" t="str">
            <v xml:space="preserve"> three hundred and ninety four Billions</v>
          </cell>
        </row>
        <row r="399">
          <cell r="A399">
            <v>395</v>
          </cell>
          <cell r="B399" t="str">
            <v xml:space="preserve"> three hundred and ninety five</v>
          </cell>
          <cell r="C399" t="str">
            <v xml:space="preserve"> three hundred and ninety five</v>
          </cell>
          <cell r="D399" t="str">
            <v xml:space="preserve"> three hundred and ninety five Thousand</v>
          </cell>
          <cell r="E399" t="str">
            <v xml:space="preserve"> three hundred and ninety five Lakhs</v>
          </cell>
          <cell r="F399" t="str">
            <v xml:space="preserve"> three hundred and ninety five Crores</v>
          </cell>
          <cell r="G399" t="str">
            <v xml:space="preserve"> three hundred and ninety five Millions</v>
          </cell>
          <cell r="H399" t="str">
            <v xml:space="preserve"> three hundred and ninety five Billions</v>
          </cell>
        </row>
        <row r="400">
          <cell r="A400">
            <v>396</v>
          </cell>
          <cell r="B400" t="str">
            <v xml:space="preserve"> three hundred and ninety six</v>
          </cell>
          <cell r="C400" t="str">
            <v xml:space="preserve"> three hundred and ninety six</v>
          </cell>
          <cell r="D400" t="str">
            <v xml:space="preserve"> three hundred and ninety six Thousand</v>
          </cell>
          <cell r="E400" t="str">
            <v xml:space="preserve"> three hundred and ninety six Lakhs</v>
          </cell>
          <cell r="F400" t="str">
            <v xml:space="preserve"> three hundred and ninety six Crores</v>
          </cell>
          <cell r="G400" t="str">
            <v xml:space="preserve"> three hundred and ninety six Millions</v>
          </cell>
          <cell r="H400" t="str">
            <v xml:space="preserve"> three hundred and ninety six Billions</v>
          </cell>
        </row>
        <row r="401">
          <cell r="A401">
            <v>397</v>
          </cell>
          <cell r="B401" t="str">
            <v xml:space="preserve"> three hundred and ninety seven</v>
          </cell>
          <cell r="C401" t="str">
            <v xml:space="preserve"> three hundred and ninety seven</v>
          </cell>
          <cell r="D401" t="str">
            <v xml:space="preserve"> three hundred and ninety seven Thousand</v>
          </cell>
          <cell r="E401" t="str">
            <v xml:space="preserve"> three hundred and ninety seven Lakhs</v>
          </cell>
          <cell r="F401" t="str">
            <v xml:space="preserve"> three hundred and ninety seven Crores</v>
          </cell>
          <cell r="G401" t="str">
            <v xml:space="preserve"> three hundred and ninety seven Millions</v>
          </cell>
          <cell r="H401" t="str">
            <v xml:space="preserve"> three hundred and ninety seven Billions</v>
          </cell>
        </row>
        <row r="402">
          <cell r="A402">
            <v>398</v>
          </cell>
          <cell r="B402" t="str">
            <v xml:space="preserve"> three hundred and ninety eight</v>
          </cell>
          <cell r="C402" t="str">
            <v xml:space="preserve"> three hundred and ninety eight</v>
          </cell>
          <cell r="D402" t="str">
            <v xml:space="preserve"> three hundred and ninety eight Thousand</v>
          </cell>
          <cell r="E402" t="str">
            <v xml:space="preserve"> three hundred and ninety eight Lakhs</v>
          </cell>
          <cell r="F402" t="str">
            <v xml:space="preserve"> three hundred and ninety eight Crores</v>
          </cell>
          <cell r="G402" t="str">
            <v xml:space="preserve"> three hundred and ninety eight Millions</v>
          </cell>
          <cell r="H402" t="str">
            <v xml:space="preserve"> three hundred and ninety eight Billions</v>
          </cell>
        </row>
        <row r="403">
          <cell r="A403">
            <v>399</v>
          </cell>
          <cell r="B403" t="str">
            <v xml:space="preserve"> three hundred and ninety nine</v>
          </cell>
          <cell r="C403" t="str">
            <v xml:space="preserve"> three hundred and ninety nine</v>
          </cell>
          <cell r="D403" t="str">
            <v xml:space="preserve"> three hundred and ninety nine Thousand</v>
          </cell>
          <cell r="E403" t="str">
            <v xml:space="preserve"> three hundred and ninety nine Lakhs</v>
          </cell>
          <cell r="F403" t="str">
            <v xml:space="preserve"> three hundred and ninety nine Crores</v>
          </cell>
          <cell r="G403" t="str">
            <v xml:space="preserve"> three hundred and ninety nine Millions</v>
          </cell>
          <cell r="H403" t="str">
            <v xml:space="preserve"> three hundred and ninety nine Billions</v>
          </cell>
        </row>
        <row r="404">
          <cell r="A404">
            <v>400</v>
          </cell>
          <cell r="B404" t="str">
            <v xml:space="preserve"> four hundred </v>
          </cell>
          <cell r="C404" t="str">
            <v xml:space="preserve"> four hundred </v>
          </cell>
          <cell r="D404" t="str">
            <v xml:space="preserve"> four hundred  Thousand</v>
          </cell>
          <cell r="E404" t="str">
            <v xml:space="preserve"> four hundred  Lakhs</v>
          </cell>
          <cell r="F404" t="str">
            <v xml:space="preserve"> four hundred  Crores</v>
          </cell>
          <cell r="G404" t="str">
            <v xml:space="preserve"> four hundred  Millions</v>
          </cell>
          <cell r="H404" t="str">
            <v xml:space="preserve"> four hundred  Billions</v>
          </cell>
        </row>
        <row r="405">
          <cell r="A405">
            <v>401</v>
          </cell>
          <cell r="B405" t="str">
            <v xml:space="preserve"> four hundred and one</v>
          </cell>
          <cell r="C405" t="str">
            <v xml:space="preserve"> four hundred and one</v>
          </cell>
          <cell r="D405" t="str">
            <v xml:space="preserve"> four hundred and one Thousand</v>
          </cell>
          <cell r="E405" t="str">
            <v xml:space="preserve"> four hundred and one Lakhs</v>
          </cell>
          <cell r="F405" t="str">
            <v xml:space="preserve"> four hundred and one Crores</v>
          </cell>
          <cell r="G405" t="str">
            <v xml:space="preserve"> four hundred and one Millions</v>
          </cell>
          <cell r="H405" t="str">
            <v xml:space="preserve"> four hundred and one Billions</v>
          </cell>
        </row>
        <row r="406">
          <cell r="A406">
            <v>402</v>
          </cell>
          <cell r="B406" t="str">
            <v xml:space="preserve"> four hundred and two</v>
          </cell>
          <cell r="C406" t="str">
            <v xml:space="preserve"> four hundred and two</v>
          </cell>
          <cell r="D406" t="str">
            <v xml:space="preserve"> four hundred and two Thousand</v>
          </cell>
          <cell r="E406" t="str">
            <v xml:space="preserve"> four hundred and two Lakhs</v>
          </cell>
          <cell r="F406" t="str">
            <v xml:space="preserve"> four hundred and two Crores</v>
          </cell>
          <cell r="G406" t="str">
            <v xml:space="preserve"> four hundred and two Millions</v>
          </cell>
          <cell r="H406" t="str">
            <v xml:space="preserve"> four hundred and two Billions</v>
          </cell>
        </row>
        <row r="407">
          <cell r="A407">
            <v>403</v>
          </cell>
          <cell r="B407" t="str">
            <v xml:space="preserve"> four hundred and three</v>
          </cell>
          <cell r="C407" t="str">
            <v xml:space="preserve"> four hundred and three</v>
          </cell>
          <cell r="D407" t="str">
            <v xml:space="preserve"> four hundred and three Thousand</v>
          </cell>
          <cell r="E407" t="str">
            <v xml:space="preserve"> four hundred and three Lakhs</v>
          </cell>
          <cell r="F407" t="str">
            <v xml:space="preserve"> four hundred and three Crores</v>
          </cell>
          <cell r="G407" t="str">
            <v xml:space="preserve"> four hundred and three Millions</v>
          </cell>
          <cell r="H407" t="str">
            <v xml:space="preserve"> four hundred and three Billions</v>
          </cell>
        </row>
        <row r="408">
          <cell r="A408">
            <v>404</v>
          </cell>
          <cell r="B408" t="str">
            <v xml:space="preserve"> four hundred and four</v>
          </cell>
          <cell r="C408" t="str">
            <v xml:space="preserve"> four hundred and four</v>
          </cell>
          <cell r="D408" t="str">
            <v xml:space="preserve"> four hundred and four Thousand</v>
          </cell>
          <cell r="E408" t="str">
            <v xml:space="preserve"> four hundred and four Lakhs</v>
          </cell>
          <cell r="F408" t="str">
            <v xml:space="preserve"> four hundred and four Crores</v>
          </cell>
          <cell r="G408" t="str">
            <v xml:space="preserve"> four hundred and four Millions</v>
          </cell>
          <cell r="H408" t="str">
            <v xml:space="preserve"> four hundred and four Billions</v>
          </cell>
        </row>
        <row r="409">
          <cell r="A409">
            <v>405</v>
          </cell>
          <cell r="B409" t="str">
            <v xml:space="preserve"> four hundred and five</v>
          </cell>
          <cell r="C409" t="str">
            <v xml:space="preserve"> four hundred and five</v>
          </cell>
          <cell r="D409" t="str">
            <v xml:space="preserve"> four hundred and five Thousand</v>
          </cell>
          <cell r="E409" t="str">
            <v xml:space="preserve"> four hundred and five Lakhs</v>
          </cell>
          <cell r="F409" t="str">
            <v xml:space="preserve"> four hundred and five Crores</v>
          </cell>
          <cell r="G409" t="str">
            <v xml:space="preserve"> four hundred and five Millions</v>
          </cell>
          <cell r="H409" t="str">
            <v xml:space="preserve"> four hundred and five Billions</v>
          </cell>
        </row>
        <row r="410">
          <cell r="A410">
            <v>406</v>
          </cell>
          <cell r="B410" t="str">
            <v xml:space="preserve"> four hundred and six</v>
          </cell>
          <cell r="C410" t="str">
            <v xml:space="preserve"> four hundred and six</v>
          </cell>
          <cell r="D410" t="str">
            <v xml:space="preserve"> four hundred and six Thousand</v>
          </cell>
          <cell r="E410" t="str">
            <v xml:space="preserve"> four hundred and six Lakhs</v>
          </cell>
          <cell r="F410" t="str">
            <v xml:space="preserve"> four hundred and six Crores</v>
          </cell>
          <cell r="G410" t="str">
            <v xml:space="preserve"> four hundred and six Millions</v>
          </cell>
          <cell r="H410" t="str">
            <v xml:space="preserve"> four hundred and six Billions</v>
          </cell>
        </row>
        <row r="411">
          <cell r="A411">
            <v>407</v>
          </cell>
          <cell r="B411" t="str">
            <v xml:space="preserve"> four hundred and seven</v>
          </cell>
          <cell r="C411" t="str">
            <v xml:space="preserve"> four hundred and seven</v>
          </cell>
          <cell r="D411" t="str">
            <v xml:space="preserve"> four hundred and seven Thousand</v>
          </cell>
          <cell r="E411" t="str">
            <v xml:space="preserve"> four hundred and seven Lakhs</v>
          </cell>
          <cell r="F411" t="str">
            <v xml:space="preserve"> four hundred and seven Crores</v>
          </cell>
          <cell r="G411" t="str">
            <v xml:space="preserve"> four hundred and seven Millions</v>
          </cell>
          <cell r="H411" t="str">
            <v xml:space="preserve"> four hundred and seven Billions</v>
          </cell>
        </row>
        <row r="412">
          <cell r="A412">
            <v>408</v>
          </cell>
          <cell r="B412" t="str">
            <v xml:space="preserve"> four hundred and eight</v>
          </cell>
          <cell r="C412" t="str">
            <v xml:space="preserve"> four hundred and eight</v>
          </cell>
          <cell r="D412" t="str">
            <v xml:space="preserve"> four hundred and eight Thousand</v>
          </cell>
          <cell r="E412" t="str">
            <v xml:space="preserve"> four hundred and eight Lakhs</v>
          </cell>
          <cell r="F412" t="str">
            <v xml:space="preserve"> four hundred and eight Crores</v>
          </cell>
          <cell r="G412" t="str">
            <v xml:space="preserve"> four hundred and eight Millions</v>
          </cell>
          <cell r="H412" t="str">
            <v xml:space="preserve"> four hundred and eight Billions</v>
          </cell>
        </row>
        <row r="413">
          <cell r="A413">
            <v>409</v>
          </cell>
          <cell r="B413" t="str">
            <v xml:space="preserve"> four hundred and nine</v>
          </cell>
          <cell r="C413" t="str">
            <v xml:space="preserve"> four hundred and nine</v>
          </cell>
          <cell r="D413" t="str">
            <v xml:space="preserve"> four hundred and nine Thousand</v>
          </cell>
          <cell r="E413" t="str">
            <v xml:space="preserve"> four hundred and nine Lakhs</v>
          </cell>
          <cell r="F413" t="str">
            <v xml:space="preserve"> four hundred and nine Crores</v>
          </cell>
          <cell r="G413" t="str">
            <v xml:space="preserve"> four hundred and nine Millions</v>
          </cell>
          <cell r="H413" t="str">
            <v xml:space="preserve"> four hundred and nine Billions</v>
          </cell>
        </row>
        <row r="414">
          <cell r="A414">
            <v>410</v>
          </cell>
          <cell r="B414" t="str">
            <v xml:space="preserve"> four hundred and ten</v>
          </cell>
          <cell r="C414" t="str">
            <v xml:space="preserve"> four hundred and ten</v>
          </cell>
          <cell r="D414" t="str">
            <v xml:space="preserve"> four hundred and ten Thousand</v>
          </cell>
          <cell r="E414" t="str">
            <v xml:space="preserve"> four hundred and ten Lakhs</v>
          </cell>
          <cell r="F414" t="str">
            <v xml:space="preserve"> four hundred and ten Crores</v>
          </cell>
          <cell r="G414" t="str">
            <v xml:space="preserve"> four hundred and ten Millions</v>
          </cell>
          <cell r="H414" t="str">
            <v xml:space="preserve"> four hundred and ten Billions</v>
          </cell>
        </row>
        <row r="415">
          <cell r="A415">
            <v>411</v>
          </cell>
          <cell r="B415" t="str">
            <v xml:space="preserve"> four hundred and eleven</v>
          </cell>
          <cell r="C415" t="str">
            <v xml:space="preserve"> four hundred and eleven</v>
          </cell>
          <cell r="D415" t="str">
            <v xml:space="preserve"> four hundred and eleven Thousand</v>
          </cell>
          <cell r="E415" t="str">
            <v xml:space="preserve"> four hundred and eleven Lakhs</v>
          </cell>
          <cell r="F415" t="str">
            <v xml:space="preserve"> four hundred and eleven Crores</v>
          </cell>
          <cell r="G415" t="str">
            <v xml:space="preserve"> four hundred and eleven Millions</v>
          </cell>
          <cell r="H415" t="str">
            <v xml:space="preserve"> four hundred and eleven Billions</v>
          </cell>
        </row>
        <row r="416">
          <cell r="A416">
            <v>412</v>
          </cell>
          <cell r="B416" t="str">
            <v xml:space="preserve"> four hundred and twelve</v>
          </cell>
          <cell r="C416" t="str">
            <v xml:space="preserve"> four hundred and twelve</v>
          </cell>
          <cell r="D416" t="str">
            <v xml:space="preserve"> four hundred and twelve Thousand</v>
          </cell>
          <cell r="E416" t="str">
            <v xml:space="preserve"> four hundred and twelve Lakhs</v>
          </cell>
          <cell r="F416" t="str">
            <v xml:space="preserve"> four hundred and twelve Crores</v>
          </cell>
          <cell r="G416" t="str">
            <v xml:space="preserve"> four hundred and twelve Millions</v>
          </cell>
          <cell r="H416" t="str">
            <v xml:space="preserve"> four hundred and twelve Billions</v>
          </cell>
        </row>
        <row r="417">
          <cell r="A417">
            <v>413</v>
          </cell>
          <cell r="B417" t="str">
            <v xml:space="preserve"> four hundred and thirteen</v>
          </cell>
          <cell r="C417" t="str">
            <v xml:space="preserve"> four hundred and thirteen</v>
          </cell>
          <cell r="D417" t="str">
            <v xml:space="preserve"> four hundred and thirteen Thousand</v>
          </cell>
          <cell r="E417" t="str">
            <v xml:space="preserve"> four hundred and thirteen Lakhs</v>
          </cell>
          <cell r="F417" t="str">
            <v xml:space="preserve"> four hundred and thirteen Crores</v>
          </cell>
          <cell r="G417" t="str">
            <v xml:space="preserve"> four hundred and thirteen Millions</v>
          </cell>
          <cell r="H417" t="str">
            <v xml:space="preserve"> four hundred and thirteen Billions</v>
          </cell>
        </row>
        <row r="418">
          <cell r="A418">
            <v>414</v>
          </cell>
          <cell r="B418" t="str">
            <v xml:space="preserve"> four hundred and fourteen</v>
          </cell>
          <cell r="C418" t="str">
            <v xml:space="preserve"> four hundred and fourteen</v>
          </cell>
          <cell r="D418" t="str">
            <v xml:space="preserve"> four hundred and fourteen Thousand</v>
          </cell>
          <cell r="E418" t="str">
            <v xml:space="preserve"> four hundred and fourteen Lakhs</v>
          </cell>
          <cell r="F418" t="str">
            <v xml:space="preserve"> four hundred and fourteen Crores</v>
          </cell>
          <cell r="G418" t="str">
            <v xml:space="preserve"> four hundred and fourteen Millions</v>
          </cell>
          <cell r="H418" t="str">
            <v xml:space="preserve"> four hundred and fourteen Billions</v>
          </cell>
        </row>
        <row r="419">
          <cell r="A419">
            <v>415</v>
          </cell>
          <cell r="B419" t="str">
            <v xml:space="preserve"> four hundred and fifteen</v>
          </cell>
          <cell r="C419" t="str">
            <v xml:space="preserve"> four hundred and fifteen</v>
          </cell>
          <cell r="D419" t="str">
            <v xml:space="preserve"> four hundred and fifteen Thousand</v>
          </cell>
          <cell r="E419" t="str">
            <v xml:space="preserve"> four hundred and fifteen Lakhs</v>
          </cell>
          <cell r="F419" t="str">
            <v xml:space="preserve"> four hundred and fifteen Crores</v>
          </cell>
          <cell r="G419" t="str">
            <v xml:space="preserve"> four hundred and fifteen Millions</v>
          </cell>
          <cell r="H419" t="str">
            <v xml:space="preserve"> four hundred and fifteen Billions</v>
          </cell>
        </row>
        <row r="420">
          <cell r="A420">
            <v>416</v>
          </cell>
          <cell r="B420" t="str">
            <v xml:space="preserve"> four hundred and sixteen</v>
          </cell>
          <cell r="C420" t="str">
            <v xml:space="preserve"> four hundred and sixteen</v>
          </cell>
          <cell r="D420" t="str">
            <v xml:space="preserve"> four hundred and sixteen Thousand</v>
          </cell>
          <cell r="E420" t="str">
            <v xml:space="preserve"> four hundred and sixteen Lakhs</v>
          </cell>
          <cell r="F420" t="str">
            <v xml:space="preserve"> four hundred and sixteen Crores</v>
          </cell>
          <cell r="G420" t="str">
            <v xml:space="preserve"> four hundred and sixteen Millions</v>
          </cell>
          <cell r="H420" t="str">
            <v xml:space="preserve"> four hundred and sixteen Billions</v>
          </cell>
        </row>
        <row r="421">
          <cell r="A421">
            <v>417</v>
          </cell>
          <cell r="B421" t="str">
            <v xml:space="preserve"> four hundred and seventeen</v>
          </cell>
          <cell r="C421" t="str">
            <v xml:space="preserve"> four hundred and seventeen</v>
          </cell>
          <cell r="D421" t="str">
            <v xml:space="preserve"> four hundred and seventeen Thousand</v>
          </cell>
          <cell r="E421" t="str">
            <v xml:space="preserve"> four hundred and seventeen Lakhs</v>
          </cell>
          <cell r="F421" t="str">
            <v xml:space="preserve"> four hundred and seventeen Crores</v>
          </cell>
          <cell r="G421" t="str">
            <v xml:space="preserve"> four hundred and seventeen Millions</v>
          </cell>
          <cell r="H421" t="str">
            <v xml:space="preserve"> four hundred and seventeen Billions</v>
          </cell>
        </row>
        <row r="422">
          <cell r="A422">
            <v>418</v>
          </cell>
          <cell r="B422" t="str">
            <v xml:space="preserve"> four hundred and eighteen</v>
          </cell>
          <cell r="C422" t="str">
            <v xml:space="preserve"> four hundred and eighteen</v>
          </cell>
          <cell r="D422" t="str">
            <v xml:space="preserve"> four hundred and eighteen Thousand</v>
          </cell>
          <cell r="E422" t="str">
            <v xml:space="preserve"> four hundred and eighteen Lakhs</v>
          </cell>
          <cell r="F422" t="str">
            <v xml:space="preserve"> four hundred and eighteen Crores</v>
          </cell>
          <cell r="G422" t="str">
            <v xml:space="preserve"> four hundred and eighteen Millions</v>
          </cell>
          <cell r="H422" t="str">
            <v xml:space="preserve"> four hundred and eighteen Billions</v>
          </cell>
        </row>
        <row r="423">
          <cell r="A423">
            <v>419</v>
          </cell>
          <cell r="B423" t="str">
            <v xml:space="preserve"> four hundred and nineteen</v>
          </cell>
          <cell r="C423" t="str">
            <v xml:space="preserve"> four hundred and nineteen</v>
          </cell>
          <cell r="D423" t="str">
            <v xml:space="preserve"> four hundred and nineteen Thousand</v>
          </cell>
          <cell r="E423" t="str">
            <v xml:space="preserve"> four hundred and nineteen Lakhs</v>
          </cell>
          <cell r="F423" t="str">
            <v xml:space="preserve"> four hundred and nineteen Crores</v>
          </cell>
          <cell r="G423" t="str">
            <v xml:space="preserve"> four hundred and nineteen Millions</v>
          </cell>
          <cell r="H423" t="str">
            <v xml:space="preserve"> four hundred and nineteen Billions</v>
          </cell>
        </row>
        <row r="424">
          <cell r="A424">
            <v>420</v>
          </cell>
          <cell r="B424" t="str">
            <v xml:space="preserve"> four hundred and twenty </v>
          </cell>
          <cell r="C424" t="str">
            <v xml:space="preserve"> four hundred and twenty </v>
          </cell>
          <cell r="D424" t="str">
            <v xml:space="preserve"> four hundred and twenty  Thousand</v>
          </cell>
          <cell r="E424" t="str">
            <v xml:space="preserve"> four hundred and twenty  Lakhs</v>
          </cell>
          <cell r="F424" t="str">
            <v xml:space="preserve"> four hundred and twenty  Crores</v>
          </cell>
          <cell r="G424" t="str">
            <v xml:space="preserve"> four hundred and twenty  Millions</v>
          </cell>
          <cell r="H424" t="str">
            <v xml:space="preserve"> four hundred and twenty  Billions</v>
          </cell>
        </row>
        <row r="425">
          <cell r="A425">
            <v>421</v>
          </cell>
          <cell r="B425" t="str">
            <v xml:space="preserve"> four hundred and twenty one</v>
          </cell>
          <cell r="C425" t="str">
            <v xml:space="preserve"> four hundred and twenty one</v>
          </cell>
          <cell r="D425" t="str">
            <v xml:space="preserve"> four hundred and twenty one Thousand</v>
          </cell>
          <cell r="E425" t="str">
            <v xml:space="preserve"> four hundred and twenty one Lakhs</v>
          </cell>
          <cell r="F425" t="str">
            <v xml:space="preserve"> four hundred and twenty one Crores</v>
          </cell>
          <cell r="G425" t="str">
            <v xml:space="preserve"> four hundred and twenty one Millions</v>
          </cell>
          <cell r="H425" t="str">
            <v xml:space="preserve"> four hundred and twenty one Billions</v>
          </cell>
        </row>
        <row r="426">
          <cell r="A426">
            <v>422</v>
          </cell>
          <cell r="B426" t="str">
            <v xml:space="preserve"> four hundred and twenty two</v>
          </cell>
          <cell r="C426" t="str">
            <v xml:space="preserve"> four hundred and twenty two</v>
          </cell>
          <cell r="D426" t="str">
            <v xml:space="preserve"> four hundred and twenty two Thousand</v>
          </cell>
          <cell r="E426" t="str">
            <v xml:space="preserve"> four hundred and twenty two Lakhs</v>
          </cell>
          <cell r="F426" t="str">
            <v xml:space="preserve"> four hundred and twenty two Crores</v>
          </cell>
          <cell r="G426" t="str">
            <v xml:space="preserve"> four hundred and twenty two Millions</v>
          </cell>
          <cell r="H426" t="str">
            <v xml:space="preserve"> four hundred and twenty two Billions</v>
          </cell>
        </row>
        <row r="427">
          <cell r="A427">
            <v>423</v>
          </cell>
          <cell r="B427" t="str">
            <v xml:space="preserve"> four hundred and twenty three</v>
          </cell>
          <cell r="C427" t="str">
            <v xml:space="preserve"> four hundred and twenty three</v>
          </cell>
          <cell r="D427" t="str">
            <v xml:space="preserve"> four hundred and twenty three Thousand</v>
          </cell>
          <cell r="E427" t="str">
            <v xml:space="preserve"> four hundred and twenty three Lakhs</v>
          </cell>
          <cell r="F427" t="str">
            <v xml:space="preserve"> four hundred and twenty three Crores</v>
          </cell>
          <cell r="G427" t="str">
            <v xml:space="preserve"> four hundred and twenty three Millions</v>
          </cell>
          <cell r="H427" t="str">
            <v xml:space="preserve"> four hundred and twenty three Billions</v>
          </cell>
        </row>
        <row r="428">
          <cell r="A428">
            <v>424</v>
          </cell>
          <cell r="B428" t="str">
            <v xml:space="preserve"> four hundred and twenty four</v>
          </cell>
          <cell r="C428" t="str">
            <v xml:space="preserve"> four hundred and twenty four</v>
          </cell>
          <cell r="D428" t="str">
            <v xml:space="preserve"> four hundred and twenty four Thousand</v>
          </cell>
          <cell r="E428" t="str">
            <v xml:space="preserve"> four hundred and twenty four Lakhs</v>
          </cell>
          <cell r="F428" t="str">
            <v xml:space="preserve"> four hundred and twenty four Crores</v>
          </cell>
          <cell r="G428" t="str">
            <v xml:space="preserve"> four hundred and twenty four Millions</v>
          </cell>
          <cell r="H428" t="str">
            <v xml:space="preserve"> four hundred and twenty four Billions</v>
          </cell>
        </row>
        <row r="429">
          <cell r="A429">
            <v>425</v>
          </cell>
          <cell r="B429" t="str">
            <v xml:space="preserve"> four hundred and twenty five</v>
          </cell>
          <cell r="C429" t="str">
            <v xml:space="preserve"> four hundred and twenty five</v>
          </cell>
          <cell r="D429" t="str">
            <v xml:space="preserve"> four hundred and twenty five Thousand</v>
          </cell>
          <cell r="E429" t="str">
            <v xml:space="preserve"> four hundred and twenty five Lakhs</v>
          </cell>
          <cell r="F429" t="str">
            <v xml:space="preserve"> four hundred and twenty five Crores</v>
          </cell>
          <cell r="G429" t="str">
            <v xml:space="preserve"> four hundred and twenty five Millions</v>
          </cell>
          <cell r="H429" t="str">
            <v xml:space="preserve"> four hundred and twenty five Billions</v>
          </cell>
        </row>
        <row r="430">
          <cell r="A430">
            <v>426</v>
          </cell>
          <cell r="B430" t="str">
            <v xml:space="preserve"> four hundred and twenty six</v>
          </cell>
          <cell r="C430" t="str">
            <v xml:space="preserve"> four hundred and twenty six</v>
          </cell>
          <cell r="D430" t="str">
            <v xml:space="preserve"> four hundred and twenty six Thousand</v>
          </cell>
          <cell r="E430" t="str">
            <v xml:space="preserve"> four hundred and twenty six Lakhs</v>
          </cell>
          <cell r="F430" t="str">
            <v xml:space="preserve"> four hundred and twenty six Crores</v>
          </cell>
          <cell r="G430" t="str">
            <v xml:space="preserve"> four hundred and twenty six Millions</v>
          </cell>
          <cell r="H430" t="str">
            <v xml:space="preserve"> four hundred and twenty six Billions</v>
          </cell>
        </row>
        <row r="431">
          <cell r="A431">
            <v>427</v>
          </cell>
          <cell r="B431" t="str">
            <v xml:space="preserve"> four hundred and twenty seven</v>
          </cell>
          <cell r="C431" t="str">
            <v xml:space="preserve"> four hundred and twenty seven</v>
          </cell>
          <cell r="D431" t="str">
            <v xml:space="preserve"> four hundred and twenty seven Thousand</v>
          </cell>
          <cell r="E431" t="str">
            <v xml:space="preserve"> four hundred and twenty seven Lakhs</v>
          </cell>
          <cell r="F431" t="str">
            <v xml:space="preserve"> four hundred and twenty seven Crores</v>
          </cell>
          <cell r="G431" t="str">
            <v xml:space="preserve"> four hundred and twenty seven Millions</v>
          </cell>
          <cell r="H431" t="str">
            <v xml:space="preserve"> four hundred and twenty seven Billions</v>
          </cell>
        </row>
        <row r="432">
          <cell r="A432">
            <v>428</v>
          </cell>
          <cell r="B432" t="str">
            <v xml:space="preserve"> four hundred and twenty eight</v>
          </cell>
          <cell r="C432" t="str">
            <v xml:space="preserve"> four hundred and twenty eight</v>
          </cell>
          <cell r="D432" t="str">
            <v xml:space="preserve"> four hundred and twenty eight Thousand</v>
          </cell>
          <cell r="E432" t="str">
            <v xml:space="preserve"> four hundred and twenty eight Lakhs</v>
          </cell>
          <cell r="F432" t="str">
            <v xml:space="preserve"> four hundred and twenty eight Crores</v>
          </cell>
          <cell r="G432" t="str">
            <v xml:space="preserve"> four hundred and twenty eight Millions</v>
          </cell>
          <cell r="H432" t="str">
            <v xml:space="preserve"> four hundred and twenty eight Billions</v>
          </cell>
        </row>
        <row r="433">
          <cell r="A433">
            <v>429</v>
          </cell>
          <cell r="B433" t="str">
            <v xml:space="preserve"> four hundred and twenty nine</v>
          </cell>
          <cell r="C433" t="str">
            <v xml:space="preserve"> four hundred and twenty nine</v>
          </cell>
          <cell r="D433" t="str">
            <v xml:space="preserve"> four hundred and twenty nine Thousand</v>
          </cell>
          <cell r="E433" t="str">
            <v xml:space="preserve"> four hundred and twenty nine Lakhs</v>
          </cell>
          <cell r="F433" t="str">
            <v xml:space="preserve"> four hundred and twenty nine Crores</v>
          </cell>
          <cell r="G433" t="str">
            <v xml:space="preserve"> four hundred and twenty nine Millions</v>
          </cell>
          <cell r="H433" t="str">
            <v xml:space="preserve"> four hundred and twenty nine Billions</v>
          </cell>
        </row>
        <row r="434">
          <cell r="A434">
            <v>430</v>
          </cell>
          <cell r="B434" t="str">
            <v xml:space="preserve"> four hundred and thirty</v>
          </cell>
          <cell r="C434" t="str">
            <v xml:space="preserve"> four hundred and thirty</v>
          </cell>
          <cell r="D434" t="str">
            <v xml:space="preserve"> four hundred and thirty Thousand</v>
          </cell>
          <cell r="E434" t="str">
            <v xml:space="preserve"> four hundred and thirty Lakhs</v>
          </cell>
          <cell r="F434" t="str">
            <v xml:space="preserve"> four hundred and thirty Crores</v>
          </cell>
          <cell r="G434" t="str">
            <v xml:space="preserve"> four hundred and thirty Millions</v>
          </cell>
          <cell r="H434" t="str">
            <v xml:space="preserve"> four hundred and thirty Billions</v>
          </cell>
        </row>
        <row r="435">
          <cell r="A435">
            <v>431</v>
          </cell>
          <cell r="B435" t="str">
            <v xml:space="preserve"> four hundred and thirty one</v>
          </cell>
          <cell r="C435" t="str">
            <v xml:space="preserve"> four hundred and thirty one</v>
          </cell>
          <cell r="D435" t="str">
            <v xml:space="preserve"> four hundred and thirty one Thousand</v>
          </cell>
          <cell r="E435" t="str">
            <v xml:space="preserve"> four hundred and thirty one Lakhs</v>
          </cell>
          <cell r="F435" t="str">
            <v xml:space="preserve"> four hundred and thirty one Crores</v>
          </cell>
          <cell r="G435" t="str">
            <v xml:space="preserve"> four hundred and thirty one Millions</v>
          </cell>
          <cell r="H435" t="str">
            <v xml:space="preserve"> four hundred and thirty one Billions</v>
          </cell>
        </row>
        <row r="436">
          <cell r="A436">
            <v>432</v>
          </cell>
          <cell r="B436" t="str">
            <v xml:space="preserve"> four hundred and thirty two</v>
          </cell>
          <cell r="C436" t="str">
            <v xml:space="preserve"> four hundred and thirty two</v>
          </cell>
          <cell r="D436" t="str">
            <v xml:space="preserve"> four hundred and thirty two Thousand</v>
          </cell>
          <cell r="E436" t="str">
            <v xml:space="preserve"> four hundred and thirty two Lakhs</v>
          </cell>
          <cell r="F436" t="str">
            <v xml:space="preserve"> four hundred and thirty two Crores</v>
          </cell>
          <cell r="G436" t="str">
            <v xml:space="preserve"> four hundred and thirty two Millions</v>
          </cell>
          <cell r="H436" t="str">
            <v xml:space="preserve"> four hundred and thirty two Billions</v>
          </cell>
        </row>
        <row r="437">
          <cell r="A437">
            <v>433</v>
          </cell>
          <cell r="B437" t="str">
            <v xml:space="preserve"> four hundred and thirty three</v>
          </cell>
          <cell r="C437" t="str">
            <v xml:space="preserve"> four hundred and thirty three</v>
          </cell>
          <cell r="D437" t="str">
            <v xml:space="preserve"> four hundred and thirty three Thousand</v>
          </cell>
          <cell r="E437" t="str">
            <v xml:space="preserve"> four hundred and thirty three Lakhs</v>
          </cell>
          <cell r="F437" t="str">
            <v xml:space="preserve"> four hundred and thirty three Crores</v>
          </cell>
          <cell r="G437" t="str">
            <v xml:space="preserve"> four hundred and thirty three Millions</v>
          </cell>
          <cell r="H437" t="str">
            <v xml:space="preserve"> four hundred and thirty three Billions</v>
          </cell>
        </row>
        <row r="438">
          <cell r="A438">
            <v>434</v>
          </cell>
          <cell r="B438" t="str">
            <v xml:space="preserve"> four hundred and thirty four</v>
          </cell>
          <cell r="C438" t="str">
            <v xml:space="preserve"> four hundred and thirty four</v>
          </cell>
          <cell r="D438" t="str">
            <v xml:space="preserve"> four hundred and thirty four Thousand</v>
          </cell>
          <cell r="E438" t="str">
            <v xml:space="preserve"> four hundred and thirty four Lakhs</v>
          </cell>
          <cell r="F438" t="str">
            <v xml:space="preserve"> four hundred and thirty four Crores</v>
          </cell>
          <cell r="G438" t="str">
            <v xml:space="preserve"> four hundred and thirty four Millions</v>
          </cell>
          <cell r="H438" t="str">
            <v xml:space="preserve"> four hundred and thirty four Billions</v>
          </cell>
        </row>
        <row r="439">
          <cell r="A439">
            <v>435</v>
          </cell>
          <cell r="B439" t="str">
            <v xml:space="preserve"> four hundred and thirty five</v>
          </cell>
          <cell r="C439" t="str">
            <v xml:space="preserve"> four hundred and thirty five</v>
          </cell>
          <cell r="D439" t="str">
            <v xml:space="preserve"> four hundred and thirty five Thousand</v>
          </cell>
          <cell r="E439" t="str">
            <v xml:space="preserve"> four hundred and thirty five Lakhs</v>
          </cell>
          <cell r="F439" t="str">
            <v xml:space="preserve"> four hundred and thirty five Crores</v>
          </cell>
          <cell r="G439" t="str">
            <v xml:space="preserve"> four hundred and thirty five Millions</v>
          </cell>
          <cell r="H439" t="str">
            <v xml:space="preserve"> four hundred and thirty five Billions</v>
          </cell>
        </row>
        <row r="440">
          <cell r="A440">
            <v>436</v>
          </cell>
          <cell r="B440" t="str">
            <v xml:space="preserve"> four hundred and thirty six</v>
          </cell>
          <cell r="C440" t="str">
            <v xml:space="preserve"> four hundred and thirty six</v>
          </cell>
          <cell r="D440" t="str">
            <v xml:space="preserve"> four hundred and thirty six Thousand</v>
          </cell>
          <cell r="E440" t="str">
            <v xml:space="preserve"> four hundred and thirty six Lakhs</v>
          </cell>
          <cell r="F440" t="str">
            <v xml:space="preserve"> four hundred and thirty six Crores</v>
          </cell>
          <cell r="G440" t="str">
            <v xml:space="preserve"> four hundred and thirty six Millions</v>
          </cell>
          <cell r="H440" t="str">
            <v xml:space="preserve"> four hundred and thirty six Billions</v>
          </cell>
        </row>
        <row r="441">
          <cell r="A441">
            <v>437</v>
          </cell>
          <cell r="B441" t="str">
            <v xml:space="preserve"> four hundred and thirty seven</v>
          </cell>
          <cell r="C441" t="str">
            <v xml:space="preserve"> four hundred and thirty seven</v>
          </cell>
          <cell r="D441" t="str">
            <v xml:space="preserve"> four hundred and thirty seven Thousand</v>
          </cell>
          <cell r="E441" t="str">
            <v xml:space="preserve"> four hundred and thirty seven Lakhs</v>
          </cell>
          <cell r="F441" t="str">
            <v xml:space="preserve"> four hundred and thirty seven Crores</v>
          </cell>
          <cell r="G441" t="str">
            <v xml:space="preserve"> four hundred and thirty seven Millions</v>
          </cell>
          <cell r="H441" t="str">
            <v xml:space="preserve"> four hundred and thirty seven Billions</v>
          </cell>
        </row>
        <row r="442">
          <cell r="A442">
            <v>438</v>
          </cell>
          <cell r="B442" t="str">
            <v xml:space="preserve"> four hundred and thirty eight</v>
          </cell>
          <cell r="C442" t="str">
            <v xml:space="preserve"> four hundred and thirty eight</v>
          </cell>
          <cell r="D442" t="str">
            <v xml:space="preserve"> four hundred and thirty eight Thousand</v>
          </cell>
          <cell r="E442" t="str">
            <v xml:space="preserve"> four hundred and thirty eight Lakhs</v>
          </cell>
          <cell r="F442" t="str">
            <v xml:space="preserve"> four hundred and thirty eight Crores</v>
          </cell>
          <cell r="G442" t="str">
            <v xml:space="preserve"> four hundred and thirty eight Millions</v>
          </cell>
          <cell r="H442" t="str">
            <v xml:space="preserve"> four hundred and thirty eight Billions</v>
          </cell>
        </row>
        <row r="443">
          <cell r="A443">
            <v>439</v>
          </cell>
          <cell r="B443" t="str">
            <v xml:space="preserve"> four hundred and thirty nine</v>
          </cell>
          <cell r="C443" t="str">
            <v xml:space="preserve"> four hundred and thirty nine</v>
          </cell>
          <cell r="D443" t="str">
            <v xml:space="preserve"> four hundred and thirty nine Thousand</v>
          </cell>
          <cell r="E443" t="str">
            <v xml:space="preserve"> four hundred and thirty nine Lakhs</v>
          </cell>
          <cell r="F443" t="str">
            <v xml:space="preserve"> four hundred and thirty nine Crores</v>
          </cell>
          <cell r="G443" t="str">
            <v xml:space="preserve"> four hundred and thirty nine Millions</v>
          </cell>
          <cell r="H443" t="str">
            <v xml:space="preserve"> four hundred and thirty nine Billions</v>
          </cell>
        </row>
        <row r="444">
          <cell r="A444">
            <v>440</v>
          </cell>
          <cell r="B444" t="str">
            <v xml:space="preserve"> four hundred and forty</v>
          </cell>
          <cell r="C444" t="str">
            <v xml:space="preserve"> four hundred and forty</v>
          </cell>
          <cell r="D444" t="str">
            <v xml:space="preserve"> four hundred and forty Thousand</v>
          </cell>
          <cell r="E444" t="str">
            <v xml:space="preserve"> four hundred and forty Lakhs</v>
          </cell>
          <cell r="F444" t="str">
            <v xml:space="preserve"> four hundred and forty Crores</v>
          </cell>
          <cell r="G444" t="str">
            <v xml:space="preserve"> four hundred and forty Millions</v>
          </cell>
          <cell r="H444" t="str">
            <v xml:space="preserve"> four hundred and forty Billions</v>
          </cell>
        </row>
        <row r="445">
          <cell r="A445">
            <v>441</v>
          </cell>
          <cell r="B445" t="str">
            <v xml:space="preserve"> four hundred and forty one </v>
          </cell>
          <cell r="C445" t="str">
            <v xml:space="preserve"> four hundred and forty one </v>
          </cell>
          <cell r="D445" t="str">
            <v xml:space="preserve"> four hundred and forty one  Thousand</v>
          </cell>
          <cell r="E445" t="str">
            <v xml:space="preserve"> four hundred and forty one  Lakhs</v>
          </cell>
          <cell r="F445" t="str">
            <v xml:space="preserve"> four hundred and forty one  Crores</v>
          </cell>
          <cell r="G445" t="str">
            <v xml:space="preserve"> four hundred and forty one  Millions</v>
          </cell>
          <cell r="H445" t="str">
            <v xml:space="preserve"> four hundred and forty one  Billions</v>
          </cell>
        </row>
        <row r="446">
          <cell r="A446">
            <v>442</v>
          </cell>
          <cell r="B446" t="str">
            <v xml:space="preserve"> four hundred and forty two</v>
          </cell>
          <cell r="C446" t="str">
            <v xml:space="preserve"> four hundred and forty two</v>
          </cell>
          <cell r="D446" t="str">
            <v xml:space="preserve"> four hundred and forty two Thousand</v>
          </cell>
          <cell r="E446" t="str">
            <v xml:space="preserve"> four hundred and forty two Lakhs</v>
          </cell>
          <cell r="F446" t="str">
            <v xml:space="preserve"> four hundred and forty two Crores</v>
          </cell>
          <cell r="G446" t="str">
            <v xml:space="preserve"> four hundred and forty two Millions</v>
          </cell>
          <cell r="H446" t="str">
            <v xml:space="preserve"> four hundred and forty two Billions</v>
          </cell>
        </row>
        <row r="447">
          <cell r="A447">
            <v>443</v>
          </cell>
          <cell r="B447" t="str">
            <v xml:space="preserve"> four hundred and forty three </v>
          </cell>
          <cell r="C447" t="str">
            <v xml:space="preserve"> four hundred and forty three </v>
          </cell>
          <cell r="D447" t="str">
            <v xml:space="preserve"> four hundred and forty three  Thousand</v>
          </cell>
          <cell r="E447" t="str">
            <v xml:space="preserve"> four hundred and forty three  Lakhs</v>
          </cell>
          <cell r="F447" t="str">
            <v xml:space="preserve"> four hundred and forty three  Crores</v>
          </cell>
          <cell r="G447" t="str">
            <v xml:space="preserve"> four hundred and forty three  Millions</v>
          </cell>
          <cell r="H447" t="str">
            <v xml:space="preserve"> four hundred and forty three  Billions</v>
          </cell>
        </row>
        <row r="448">
          <cell r="A448">
            <v>444</v>
          </cell>
          <cell r="B448" t="str">
            <v xml:space="preserve"> four hundred and forty four</v>
          </cell>
          <cell r="C448" t="str">
            <v xml:space="preserve"> four hundred and forty four</v>
          </cell>
          <cell r="D448" t="str">
            <v xml:space="preserve"> four hundred and forty four Thousand</v>
          </cell>
          <cell r="E448" t="str">
            <v xml:space="preserve"> four hundred and forty four Lakhs</v>
          </cell>
          <cell r="F448" t="str">
            <v xml:space="preserve"> four hundred and forty four Crores</v>
          </cell>
          <cell r="G448" t="str">
            <v xml:space="preserve"> four hundred and forty four Millions</v>
          </cell>
          <cell r="H448" t="str">
            <v xml:space="preserve"> four hundred and forty four Billions</v>
          </cell>
        </row>
        <row r="449">
          <cell r="A449">
            <v>445</v>
          </cell>
          <cell r="B449" t="str">
            <v xml:space="preserve"> four hundred and forty five</v>
          </cell>
          <cell r="C449" t="str">
            <v xml:space="preserve"> four hundred and forty five</v>
          </cell>
          <cell r="D449" t="str">
            <v xml:space="preserve"> four hundred and forty five Thousand</v>
          </cell>
          <cell r="E449" t="str">
            <v xml:space="preserve"> four hundred and forty five Lakhs</v>
          </cell>
          <cell r="F449" t="str">
            <v xml:space="preserve"> four hundred and forty five Crores</v>
          </cell>
          <cell r="G449" t="str">
            <v xml:space="preserve"> four hundred and forty five Millions</v>
          </cell>
          <cell r="H449" t="str">
            <v xml:space="preserve"> four hundred and forty five Billions</v>
          </cell>
        </row>
        <row r="450">
          <cell r="A450">
            <v>446</v>
          </cell>
          <cell r="B450" t="str">
            <v xml:space="preserve"> four hundred and forty six</v>
          </cell>
          <cell r="C450" t="str">
            <v xml:space="preserve"> four hundred and forty six</v>
          </cell>
          <cell r="D450" t="str">
            <v xml:space="preserve"> four hundred and forty six Thousand</v>
          </cell>
          <cell r="E450" t="str">
            <v xml:space="preserve"> four hundred and forty six Lakhs</v>
          </cell>
          <cell r="F450" t="str">
            <v xml:space="preserve"> four hundred and forty six Crores</v>
          </cell>
          <cell r="G450" t="str">
            <v xml:space="preserve"> four hundred and forty six Millions</v>
          </cell>
          <cell r="H450" t="str">
            <v xml:space="preserve"> four hundred and forty six Billions</v>
          </cell>
        </row>
        <row r="451">
          <cell r="A451">
            <v>447</v>
          </cell>
          <cell r="B451" t="str">
            <v xml:space="preserve"> four hundred and forty seven</v>
          </cell>
          <cell r="C451" t="str">
            <v xml:space="preserve"> four hundred and forty seven</v>
          </cell>
          <cell r="D451" t="str">
            <v xml:space="preserve"> four hundred and forty seven Thousand</v>
          </cell>
          <cell r="E451" t="str">
            <v xml:space="preserve"> four hundred and forty seven Lakhs</v>
          </cell>
          <cell r="F451" t="str">
            <v xml:space="preserve"> four hundred and forty seven Crores</v>
          </cell>
          <cell r="G451" t="str">
            <v xml:space="preserve"> four hundred and forty seven Millions</v>
          </cell>
          <cell r="H451" t="str">
            <v xml:space="preserve"> four hundred and forty seven Billions</v>
          </cell>
        </row>
        <row r="452">
          <cell r="A452">
            <v>448</v>
          </cell>
          <cell r="B452" t="str">
            <v xml:space="preserve"> four hundred and forty eight</v>
          </cell>
          <cell r="C452" t="str">
            <v xml:space="preserve"> four hundred and forty eight</v>
          </cell>
          <cell r="D452" t="str">
            <v xml:space="preserve"> four hundred and forty eight Thousand</v>
          </cell>
          <cell r="E452" t="str">
            <v xml:space="preserve"> four hundred and forty eight Lakhs</v>
          </cell>
          <cell r="F452" t="str">
            <v xml:space="preserve"> four hundred and forty eight Crores</v>
          </cell>
          <cell r="G452" t="str">
            <v xml:space="preserve"> four hundred and forty eight Millions</v>
          </cell>
          <cell r="H452" t="str">
            <v xml:space="preserve"> four hundred and forty eight Billions</v>
          </cell>
        </row>
        <row r="453">
          <cell r="A453">
            <v>449</v>
          </cell>
          <cell r="B453" t="str">
            <v xml:space="preserve"> four hundred and forty nine</v>
          </cell>
          <cell r="C453" t="str">
            <v xml:space="preserve"> four hundred and forty nine</v>
          </cell>
          <cell r="D453" t="str">
            <v xml:space="preserve"> four hundred and forty nine Thousand</v>
          </cell>
          <cell r="E453" t="str">
            <v xml:space="preserve"> four hundred and forty nine Lakhs</v>
          </cell>
          <cell r="F453" t="str">
            <v xml:space="preserve"> four hundred and forty nine Crores</v>
          </cell>
          <cell r="G453" t="str">
            <v xml:space="preserve"> four hundred and forty nine Millions</v>
          </cell>
          <cell r="H453" t="str">
            <v xml:space="preserve"> four hundred and forty nine Billions</v>
          </cell>
        </row>
        <row r="454">
          <cell r="A454">
            <v>450</v>
          </cell>
          <cell r="B454" t="str">
            <v xml:space="preserve"> four hundred and fifty</v>
          </cell>
          <cell r="C454" t="str">
            <v xml:space="preserve"> four hundred and fifty</v>
          </cell>
          <cell r="D454" t="str">
            <v xml:space="preserve"> four hundred and fifty Thousand</v>
          </cell>
          <cell r="E454" t="str">
            <v xml:space="preserve"> four hundred and fifty Lakhs</v>
          </cell>
          <cell r="F454" t="str">
            <v xml:space="preserve"> four hundred and fifty Crores</v>
          </cell>
          <cell r="G454" t="str">
            <v xml:space="preserve"> four hundred and fifty Millions</v>
          </cell>
          <cell r="H454" t="str">
            <v xml:space="preserve"> four hundred and fifty Billions</v>
          </cell>
        </row>
        <row r="455">
          <cell r="A455">
            <v>451</v>
          </cell>
          <cell r="B455" t="str">
            <v xml:space="preserve"> four hundred and fifty one</v>
          </cell>
          <cell r="C455" t="str">
            <v xml:space="preserve"> four hundred and fifty one</v>
          </cell>
          <cell r="D455" t="str">
            <v xml:space="preserve"> four hundred and fifty one Thousand</v>
          </cell>
          <cell r="E455" t="str">
            <v xml:space="preserve"> four hundred and fifty one Lakhs</v>
          </cell>
          <cell r="F455" t="str">
            <v xml:space="preserve"> four hundred and fifty one Crores</v>
          </cell>
          <cell r="G455" t="str">
            <v xml:space="preserve"> four hundred and fifty one Millions</v>
          </cell>
          <cell r="H455" t="str">
            <v xml:space="preserve"> four hundred and fifty one Billions</v>
          </cell>
        </row>
        <row r="456">
          <cell r="A456">
            <v>452</v>
          </cell>
          <cell r="B456" t="str">
            <v xml:space="preserve"> four hundred and fifty two</v>
          </cell>
          <cell r="C456" t="str">
            <v xml:space="preserve"> four hundred and fifty two</v>
          </cell>
          <cell r="D456" t="str">
            <v xml:space="preserve"> four hundred and fifty two Thousand</v>
          </cell>
          <cell r="E456" t="str">
            <v xml:space="preserve"> four hundred and fifty two Lakhs</v>
          </cell>
          <cell r="F456" t="str">
            <v xml:space="preserve"> four hundred and fifty two Crores</v>
          </cell>
          <cell r="G456" t="str">
            <v xml:space="preserve"> four hundred and fifty two Millions</v>
          </cell>
          <cell r="H456" t="str">
            <v xml:space="preserve"> four hundred and fifty two Billions</v>
          </cell>
        </row>
        <row r="457">
          <cell r="A457">
            <v>453</v>
          </cell>
          <cell r="B457" t="str">
            <v xml:space="preserve"> four hundred and fifty three</v>
          </cell>
          <cell r="C457" t="str">
            <v xml:space="preserve"> four hundred and fifty three</v>
          </cell>
          <cell r="D457" t="str">
            <v xml:space="preserve"> four hundred and fifty three Thousand</v>
          </cell>
          <cell r="E457" t="str">
            <v xml:space="preserve"> four hundred and fifty three Lakhs</v>
          </cell>
          <cell r="F457" t="str">
            <v xml:space="preserve"> four hundred and fifty three Crores</v>
          </cell>
          <cell r="G457" t="str">
            <v xml:space="preserve"> four hundred and fifty three Millions</v>
          </cell>
          <cell r="H457" t="str">
            <v xml:space="preserve"> four hundred and fifty three Billions</v>
          </cell>
        </row>
        <row r="458">
          <cell r="A458">
            <v>454</v>
          </cell>
          <cell r="B458" t="str">
            <v xml:space="preserve"> four hundred and fifty four</v>
          </cell>
          <cell r="C458" t="str">
            <v xml:space="preserve"> four hundred and fifty four</v>
          </cell>
          <cell r="D458" t="str">
            <v xml:space="preserve"> four hundred and fifty four Thousand</v>
          </cell>
          <cell r="E458" t="str">
            <v xml:space="preserve"> four hundred and fifty four Lakhs</v>
          </cell>
          <cell r="F458" t="str">
            <v xml:space="preserve"> four hundred and fifty four Crores</v>
          </cell>
          <cell r="G458" t="str">
            <v xml:space="preserve"> four hundred and fifty four Millions</v>
          </cell>
          <cell r="H458" t="str">
            <v xml:space="preserve"> four hundred and fifty four Billions</v>
          </cell>
        </row>
        <row r="459">
          <cell r="A459">
            <v>455</v>
          </cell>
          <cell r="B459" t="str">
            <v xml:space="preserve"> four hundred and fifty five</v>
          </cell>
          <cell r="C459" t="str">
            <v xml:space="preserve"> four hundred and fifty five</v>
          </cell>
          <cell r="D459" t="str">
            <v xml:space="preserve"> four hundred and fifty five Thousand</v>
          </cell>
          <cell r="E459" t="str">
            <v xml:space="preserve"> four hundred and fifty five Lakhs</v>
          </cell>
          <cell r="F459" t="str">
            <v xml:space="preserve"> four hundred and fifty five Crores</v>
          </cell>
          <cell r="G459" t="str">
            <v xml:space="preserve"> four hundred and fifty five Millions</v>
          </cell>
          <cell r="H459" t="str">
            <v xml:space="preserve"> four hundred and fifty five Billions</v>
          </cell>
        </row>
        <row r="460">
          <cell r="A460">
            <v>456</v>
          </cell>
          <cell r="B460" t="str">
            <v xml:space="preserve"> four hundred and fifty six</v>
          </cell>
          <cell r="C460" t="str">
            <v xml:space="preserve"> four hundred and fifty six</v>
          </cell>
          <cell r="D460" t="str">
            <v xml:space="preserve"> four hundred and fifty six Thousand</v>
          </cell>
          <cell r="E460" t="str">
            <v xml:space="preserve"> four hundred and fifty six Lakhs</v>
          </cell>
          <cell r="F460" t="str">
            <v xml:space="preserve"> four hundred and fifty six Crores</v>
          </cell>
          <cell r="G460" t="str">
            <v xml:space="preserve"> four hundred and fifty six Millions</v>
          </cell>
          <cell r="H460" t="str">
            <v xml:space="preserve"> four hundred and fifty six Billions</v>
          </cell>
        </row>
        <row r="461">
          <cell r="A461">
            <v>457</v>
          </cell>
          <cell r="B461" t="str">
            <v xml:space="preserve"> four hundred and fifty seven</v>
          </cell>
          <cell r="C461" t="str">
            <v xml:space="preserve"> four hundred and fifty seven</v>
          </cell>
          <cell r="D461" t="str">
            <v xml:space="preserve"> four hundred and fifty seven Thousand</v>
          </cell>
          <cell r="E461" t="str">
            <v xml:space="preserve"> four hundred and fifty seven Lakhs</v>
          </cell>
          <cell r="F461" t="str">
            <v xml:space="preserve"> four hundred and fifty seven Crores</v>
          </cell>
          <cell r="G461" t="str">
            <v xml:space="preserve"> four hundred and fifty seven Millions</v>
          </cell>
          <cell r="H461" t="str">
            <v xml:space="preserve"> four hundred and fifty seven Billions</v>
          </cell>
        </row>
        <row r="462">
          <cell r="A462">
            <v>458</v>
          </cell>
          <cell r="B462" t="str">
            <v xml:space="preserve"> four hundred and fifty eight</v>
          </cell>
          <cell r="C462" t="str">
            <v xml:space="preserve"> four hundred and fifty eight</v>
          </cell>
          <cell r="D462" t="str">
            <v xml:space="preserve"> four hundred and fifty eight Thousand</v>
          </cell>
          <cell r="E462" t="str">
            <v xml:space="preserve"> four hundred and fifty eight Lakhs</v>
          </cell>
          <cell r="F462" t="str">
            <v xml:space="preserve"> four hundred and fifty eight Crores</v>
          </cell>
          <cell r="G462" t="str">
            <v xml:space="preserve"> four hundred and fifty eight Millions</v>
          </cell>
          <cell r="H462" t="str">
            <v xml:space="preserve"> four hundred and fifty eight Billions</v>
          </cell>
        </row>
        <row r="463">
          <cell r="A463">
            <v>459</v>
          </cell>
          <cell r="B463" t="str">
            <v xml:space="preserve"> four hundred and fifty nine</v>
          </cell>
          <cell r="C463" t="str">
            <v xml:space="preserve"> four hundred and fifty nine</v>
          </cell>
          <cell r="D463" t="str">
            <v xml:space="preserve"> four hundred and fifty nine Thousand</v>
          </cell>
          <cell r="E463" t="str">
            <v xml:space="preserve"> four hundred and fifty nine Lakhs</v>
          </cell>
          <cell r="F463" t="str">
            <v xml:space="preserve"> four hundred and fifty nine Crores</v>
          </cell>
          <cell r="G463" t="str">
            <v xml:space="preserve"> four hundred and fifty nine Millions</v>
          </cell>
          <cell r="H463" t="str">
            <v xml:space="preserve"> four hundred and fifty nine Billions</v>
          </cell>
        </row>
        <row r="464">
          <cell r="A464">
            <v>460</v>
          </cell>
          <cell r="B464" t="str">
            <v xml:space="preserve"> four hundred and sixty</v>
          </cell>
          <cell r="C464" t="str">
            <v xml:space="preserve"> four hundred and sixty</v>
          </cell>
          <cell r="D464" t="str">
            <v xml:space="preserve"> four hundred and sixty Thousand</v>
          </cell>
          <cell r="E464" t="str">
            <v xml:space="preserve"> four hundred and sixty Lakhs</v>
          </cell>
          <cell r="F464" t="str">
            <v xml:space="preserve"> four hundred and sixty Crores</v>
          </cell>
          <cell r="G464" t="str">
            <v xml:space="preserve"> four hundred and sixty Millions</v>
          </cell>
          <cell r="H464" t="str">
            <v xml:space="preserve"> four hundred and sixty Billions</v>
          </cell>
        </row>
        <row r="465">
          <cell r="A465">
            <v>461</v>
          </cell>
          <cell r="B465" t="str">
            <v xml:space="preserve"> four hundred and sixty one</v>
          </cell>
          <cell r="C465" t="str">
            <v xml:space="preserve"> four hundred and sixty one</v>
          </cell>
          <cell r="D465" t="str">
            <v xml:space="preserve"> four hundred and sixty one Thousand</v>
          </cell>
          <cell r="E465" t="str">
            <v xml:space="preserve"> four hundred and sixty one Lakhs</v>
          </cell>
          <cell r="F465" t="str">
            <v xml:space="preserve"> four hundred and sixty one Crores</v>
          </cell>
          <cell r="G465" t="str">
            <v xml:space="preserve"> four hundred and sixty one Millions</v>
          </cell>
          <cell r="H465" t="str">
            <v xml:space="preserve"> four hundred and sixty one Billions</v>
          </cell>
        </row>
        <row r="466">
          <cell r="A466">
            <v>462</v>
          </cell>
          <cell r="B466" t="str">
            <v xml:space="preserve"> four hundred and sixty two</v>
          </cell>
          <cell r="C466" t="str">
            <v xml:space="preserve"> four hundred and sixty two</v>
          </cell>
          <cell r="D466" t="str">
            <v xml:space="preserve"> four hundred and sixty two Thousand</v>
          </cell>
          <cell r="E466" t="str">
            <v xml:space="preserve"> four hundred and sixty two Lakhs</v>
          </cell>
          <cell r="F466" t="str">
            <v xml:space="preserve"> four hundred and sixty two Crores</v>
          </cell>
          <cell r="G466" t="str">
            <v xml:space="preserve"> four hundred and sixty two Millions</v>
          </cell>
          <cell r="H466" t="str">
            <v xml:space="preserve"> four hundred and sixty two Billions</v>
          </cell>
        </row>
        <row r="467">
          <cell r="A467">
            <v>463</v>
          </cell>
          <cell r="B467" t="str">
            <v xml:space="preserve"> four hundred and sixty three</v>
          </cell>
          <cell r="C467" t="str">
            <v xml:space="preserve"> four hundred and sixty three</v>
          </cell>
          <cell r="D467" t="str">
            <v xml:space="preserve"> four hundred and sixty three Thousand</v>
          </cell>
          <cell r="E467" t="str">
            <v xml:space="preserve"> four hundred and sixty three Lakhs</v>
          </cell>
          <cell r="F467" t="str">
            <v xml:space="preserve"> four hundred and sixty three Crores</v>
          </cell>
          <cell r="G467" t="str">
            <v xml:space="preserve"> four hundred and sixty three Millions</v>
          </cell>
          <cell r="H467" t="str">
            <v xml:space="preserve"> four hundred and sixty three Billions</v>
          </cell>
        </row>
        <row r="468">
          <cell r="A468">
            <v>464</v>
          </cell>
          <cell r="B468" t="str">
            <v xml:space="preserve"> four hundred and sixty four</v>
          </cell>
          <cell r="C468" t="str">
            <v xml:space="preserve"> four hundred and sixty four</v>
          </cell>
          <cell r="D468" t="str">
            <v xml:space="preserve"> four hundred and sixty four Thousand</v>
          </cell>
          <cell r="E468" t="str">
            <v xml:space="preserve"> four hundred and sixty four Lakhs</v>
          </cell>
          <cell r="F468" t="str">
            <v xml:space="preserve"> four hundred and sixty four Crores</v>
          </cell>
          <cell r="G468" t="str">
            <v xml:space="preserve"> four hundred and sixty four Millions</v>
          </cell>
          <cell r="H468" t="str">
            <v xml:space="preserve"> four hundred and sixty four Billions</v>
          </cell>
        </row>
        <row r="469">
          <cell r="A469">
            <v>465</v>
          </cell>
          <cell r="B469" t="str">
            <v xml:space="preserve"> four hundred and sixty five</v>
          </cell>
          <cell r="C469" t="str">
            <v xml:space="preserve"> four hundred and sixty five</v>
          </cell>
          <cell r="D469" t="str">
            <v xml:space="preserve"> four hundred and sixty five Thousand</v>
          </cell>
          <cell r="E469" t="str">
            <v xml:space="preserve"> four hundred and sixty five Lakhs</v>
          </cell>
          <cell r="F469" t="str">
            <v xml:space="preserve"> four hundred and sixty five Crores</v>
          </cell>
          <cell r="G469" t="str">
            <v xml:space="preserve"> four hundred and sixty five Millions</v>
          </cell>
          <cell r="H469" t="str">
            <v xml:space="preserve"> four hundred and sixty five Billions</v>
          </cell>
        </row>
        <row r="470">
          <cell r="A470">
            <v>466</v>
          </cell>
          <cell r="B470" t="str">
            <v xml:space="preserve"> four hundred and sixty six</v>
          </cell>
          <cell r="C470" t="str">
            <v xml:space="preserve"> four hundred and sixty six</v>
          </cell>
          <cell r="D470" t="str">
            <v xml:space="preserve"> four hundred and sixty six Thousand</v>
          </cell>
          <cell r="E470" t="str">
            <v xml:space="preserve"> four hundred and sixty six Lakhs</v>
          </cell>
          <cell r="F470" t="str">
            <v xml:space="preserve"> four hundred and sixty six Crores</v>
          </cell>
          <cell r="G470" t="str">
            <v xml:space="preserve"> four hundred and sixty six Millions</v>
          </cell>
          <cell r="H470" t="str">
            <v xml:space="preserve"> four hundred and sixty six Billions</v>
          </cell>
        </row>
        <row r="471">
          <cell r="A471">
            <v>467</v>
          </cell>
          <cell r="B471" t="str">
            <v xml:space="preserve"> four hundred and sixty seven</v>
          </cell>
          <cell r="C471" t="str">
            <v xml:space="preserve"> four hundred and sixty seven</v>
          </cell>
          <cell r="D471" t="str">
            <v xml:space="preserve"> four hundred and sixty seven Thousand</v>
          </cell>
          <cell r="E471" t="str">
            <v xml:space="preserve"> four hundred and sixty seven Lakhs</v>
          </cell>
          <cell r="F471" t="str">
            <v xml:space="preserve"> four hundred and sixty seven Crores</v>
          </cell>
          <cell r="G471" t="str">
            <v xml:space="preserve"> four hundred and sixty seven Millions</v>
          </cell>
          <cell r="H471" t="str">
            <v xml:space="preserve"> four hundred and sixty seven Billions</v>
          </cell>
        </row>
        <row r="472">
          <cell r="A472">
            <v>468</v>
          </cell>
          <cell r="B472" t="str">
            <v xml:space="preserve"> four hundred and sixty eight</v>
          </cell>
          <cell r="C472" t="str">
            <v xml:space="preserve"> four hundred and sixty eight</v>
          </cell>
          <cell r="D472" t="str">
            <v xml:space="preserve"> four hundred and sixty eight Thousand</v>
          </cell>
          <cell r="E472" t="str">
            <v xml:space="preserve"> four hundred and sixty eight Lakhs</v>
          </cell>
          <cell r="F472" t="str">
            <v xml:space="preserve"> four hundred and sixty eight Crores</v>
          </cell>
          <cell r="G472" t="str">
            <v xml:space="preserve"> four hundred and sixty eight Millions</v>
          </cell>
          <cell r="H472" t="str">
            <v xml:space="preserve"> four hundred and sixty eight Billions</v>
          </cell>
        </row>
        <row r="473">
          <cell r="A473">
            <v>469</v>
          </cell>
          <cell r="B473" t="str">
            <v xml:space="preserve"> four hundred and sixty nine</v>
          </cell>
          <cell r="C473" t="str">
            <v xml:space="preserve"> four hundred and sixty nine</v>
          </cell>
          <cell r="D473" t="str">
            <v xml:space="preserve"> four hundred and sixty nine Thousand</v>
          </cell>
          <cell r="E473" t="str">
            <v xml:space="preserve"> four hundred and sixty nine Lakhs</v>
          </cell>
          <cell r="F473" t="str">
            <v xml:space="preserve"> four hundred and sixty nine Crores</v>
          </cell>
          <cell r="G473" t="str">
            <v xml:space="preserve"> four hundred and sixty nine Millions</v>
          </cell>
          <cell r="H473" t="str">
            <v xml:space="preserve"> four hundred and sixty nine Billions</v>
          </cell>
        </row>
        <row r="474">
          <cell r="A474">
            <v>470</v>
          </cell>
          <cell r="B474" t="str">
            <v xml:space="preserve"> four hundred and seventy</v>
          </cell>
          <cell r="C474" t="str">
            <v xml:space="preserve"> four hundred and seventy</v>
          </cell>
          <cell r="D474" t="str">
            <v xml:space="preserve"> four hundred and seventy Thousand</v>
          </cell>
          <cell r="E474" t="str">
            <v xml:space="preserve"> four hundred and seventy Lakhs</v>
          </cell>
          <cell r="F474" t="str">
            <v xml:space="preserve"> four hundred and seventy Crores</v>
          </cell>
          <cell r="G474" t="str">
            <v xml:space="preserve"> four hundred and seventy Millions</v>
          </cell>
          <cell r="H474" t="str">
            <v xml:space="preserve"> four hundred and seventy Billions</v>
          </cell>
        </row>
        <row r="475">
          <cell r="A475">
            <v>471</v>
          </cell>
          <cell r="B475" t="str">
            <v xml:space="preserve"> four hundred and seventy one</v>
          </cell>
          <cell r="C475" t="str">
            <v xml:space="preserve"> four hundred and seventy one</v>
          </cell>
          <cell r="D475" t="str">
            <v xml:space="preserve"> four hundred and seventy one Thousand</v>
          </cell>
          <cell r="E475" t="str">
            <v xml:space="preserve"> four hundred and seventy one Lakhs</v>
          </cell>
          <cell r="F475" t="str">
            <v xml:space="preserve"> four hundred and seventy one Crores</v>
          </cell>
          <cell r="G475" t="str">
            <v xml:space="preserve"> four hundred and seventy one Millions</v>
          </cell>
          <cell r="H475" t="str">
            <v xml:space="preserve"> four hundred and seventy one Billions</v>
          </cell>
        </row>
        <row r="476">
          <cell r="A476">
            <v>472</v>
          </cell>
          <cell r="B476" t="str">
            <v xml:space="preserve"> four hundred and seventy two</v>
          </cell>
          <cell r="C476" t="str">
            <v xml:space="preserve"> four hundred and seventy two</v>
          </cell>
          <cell r="D476" t="str">
            <v xml:space="preserve"> four hundred and seventy two Thousand</v>
          </cell>
          <cell r="E476" t="str">
            <v xml:space="preserve"> four hundred and seventy two Lakhs</v>
          </cell>
          <cell r="F476" t="str">
            <v xml:space="preserve"> four hundred and seventy two Crores</v>
          </cell>
          <cell r="G476" t="str">
            <v xml:space="preserve"> four hundred and seventy two Millions</v>
          </cell>
          <cell r="H476" t="str">
            <v xml:space="preserve"> four hundred and seventy two Billions</v>
          </cell>
        </row>
        <row r="477">
          <cell r="A477">
            <v>473</v>
          </cell>
          <cell r="B477" t="str">
            <v xml:space="preserve"> four hundred and seventy three</v>
          </cell>
          <cell r="C477" t="str">
            <v xml:space="preserve"> four hundred and seventy three</v>
          </cell>
          <cell r="D477" t="str">
            <v xml:space="preserve"> four hundred and seventy three Thousand</v>
          </cell>
          <cell r="E477" t="str">
            <v xml:space="preserve"> four hundred and seventy three Lakhs</v>
          </cell>
          <cell r="F477" t="str">
            <v xml:space="preserve"> four hundred and seventy three Crores</v>
          </cell>
          <cell r="G477" t="str">
            <v xml:space="preserve"> four hundred and seventy three Millions</v>
          </cell>
          <cell r="H477" t="str">
            <v xml:space="preserve"> four hundred and seventy three Billions</v>
          </cell>
        </row>
        <row r="478">
          <cell r="A478">
            <v>474</v>
          </cell>
          <cell r="B478" t="str">
            <v xml:space="preserve"> four hundred and seventy four</v>
          </cell>
          <cell r="C478" t="str">
            <v xml:space="preserve"> four hundred and seventy four</v>
          </cell>
          <cell r="D478" t="str">
            <v xml:space="preserve"> four hundred and seventy four Thousand</v>
          </cell>
          <cell r="E478" t="str">
            <v xml:space="preserve"> four hundred and seventy four Lakhs</v>
          </cell>
          <cell r="F478" t="str">
            <v xml:space="preserve"> four hundred and seventy four Crores</v>
          </cell>
          <cell r="G478" t="str">
            <v xml:space="preserve"> four hundred and seventy four Millions</v>
          </cell>
          <cell r="H478" t="str">
            <v xml:space="preserve"> four hundred and seventy four Billions</v>
          </cell>
        </row>
        <row r="479">
          <cell r="A479">
            <v>475</v>
          </cell>
          <cell r="B479" t="str">
            <v xml:space="preserve"> four hundred and seventy five</v>
          </cell>
          <cell r="C479" t="str">
            <v xml:space="preserve"> four hundred and seventy five</v>
          </cell>
          <cell r="D479" t="str">
            <v xml:space="preserve"> four hundred and seventy five Thousand</v>
          </cell>
          <cell r="E479" t="str">
            <v xml:space="preserve"> four hundred and seventy five Lakhs</v>
          </cell>
          <cell r="F479" t="str">
            <v xml:space="preserve"> four hundred and seventy five Crores</v>
          </cell>
          <cell r="G479" t="str">
            <v xml:space="preserve"> four hundred and seventy five Millions</v>
          </cell>
          <cell r="H479" t="str">
            <v xml:space="preserve"> four hundred and seventy five Billions</v>
          </cell>
        </row>
        <row r="480">
          <cell r="A480">
            <v>476</v>
          </cell>
          <cell r="B480" t="str">
            <v xml:space="preserve"> four hundred and seventy six</v>
          </cell>
          <cell r="C480" t="str">
            <v xml:space="preserve"> four hundred and seventy six</v>
          </cell>
          <cell r="D480" t="str">
            <v xml:space="preserve"> four hundred and seventy six Thousand</v>
          </cell>
          <cell r="E480" t="str">
            <v xml:space="preserve"> four hundred and seventy six Lakhs</v>
          </cell>
          <cell r="F480" t="str">
            <v xml:space="preserve"> four hundred and seventy six Crores</v>
          </cell>
          <cell r="G480" t="str">
            <v xml:space="preserve"> four hundred and seventy six Millions</v>
          </cell>
          <cell r="H480" t="str">
            <v xml:space="preserve"> four hundred and seventy six Billions</v>
          </cell>
        </row>
        <row r="481">
          <cell r="A481">
            <v>477</v>
          </cell>
          <cell r="B481" t="str">
            <v xml:space="preserve"> four hundred and seventy seven</v>
          </cell>
          <cell r="C481" t="str">
            <v xml:space="preserve"> four hundred and seventy seven</v>
          </cell>
          <cell r="D481" t="str">
            <v xml:space="preserve"> four hundred and seventy seven Thousand</v>
          </cell>
          <cell r="E481" t="str">
            <v xml:space="preserve"> four hundred and seventy seven Lakhs</v>
          </cell>
          <cell r="F481" t="str">
            <v xml:space="preserve"> four hundred and seventy seven Crores</v>
          </cell>
          <cell r="G481" t="str">
            <v xml:space="preserve"> four hundred and seventy seven Millions</v>
          </cell>
          <cell r="H481" t="str">
            <v xml:space="preserve"> four hundred and seventy seven Billions</v>
          </cell>
        </row>
        <row r="482">
          <cell r="A482">
            <v>478</v>
          </cell>
          <cell r="B482" t="str">
            <v xml:space="preserve"> four hundred and seventy eight</v>
          </cell>
          <cell r="C482" t="str">
            <v xml:space="preserve"> four hundred and seventy eight</v>
          </cell>
          <cell r="D482" t="str">
            <v xml:space="preserve"> four hundred and seventy eight Thousand</v>
          </cell>
          <cell r="E482" t="str">
            <v xml:space="preserve"> four hundred and seventy eight Lakhs</v>
          </cell>
          <cell r="F482" t="str">
            <v xml:space="preserve"> four hundred and seventy eight Crores</v>
          </cell>
          <cell r="G482" t="str">
            <v xml:space="preserve"> four hundred and seventy eight Millions</v>
          </cell>
          <cell r="H482" t="str">
            <v xml:space="preserve"> four hundred and seventy eight Billions</v>
          </cell>
        </row>
        <row r="483">
          <cell r="A483">
            <v>479</v>
          </cell>
          <cell r="B483" t="str">
            <v xml:space="preserve"> four hundred and seventy nine</v>
          </cell>
          <cell r="C483" t="str">
            <v xml:space="preserve"> four hundred and seventy nine</v>
          </cell>
          <cell r="D483" t="str">
            <v xml:space="preserve"> four hundred and seventy nine Thousand</v>
          </cell>
          <cell r="E483" t="str">
            <v xml:space="preserve"> four hundred and seventy nine Lakhs</v>
          </cell>
          <cell r="F483" t="str">
            <v xml:space="preserve"> four hundred and seventy nine Crores</v>
          </cell>
          <cell r="G483" t="str">
            <v xml:space="preserve"> four hundred and seventy nine Millions</v>
          </cell>
          <cell r="H483" t="str">
            <v xml:space="preserve"> four hundred and seventy nine Billions</v>
          </cell>
        </row>
        <row r="484">
          <cell r="A484">
            <v>480</v>
          </cell>
          <cell r="B484" t="str">
            <v xml:space="preserve"> four hundred and eighty</v>
          </cell>
          <cell r="C484" t="str">
            <v xml:space="preserve"> four hundred and eighty</v>
          </cell>
          <cell r="D484" t="str">
            <v xml:space="preserve"> four hundred and eighty Thousand</v>
          </cell>
          <cell r="E484" t="str">
            <v xml:space="preserve"> four hundred and eighty Lakhs</v>
          </cell>
          <cell r="F484" t="str">
            <v xml:space="preserve"> four hundred and eighty Crores</v>
          </cell>
          <cell r="G484" t="str">
            <v xml:space="preserve"> four hundred and eighty Millions</v>
          </cell>
          <cell r="H484" t="str">
            <v xml:space="preserve"> four hundred and eighty Billions</v>
          </cell>
        </row>
        <row r="485">
          <cell r="A485">
            <v>481</v>
          </cell>
          <cell r="B485" t="str">
            <v xml:space="preserve"> four hundred and eighty one</v>
          </cell>
          <cell r="C485" t="str">
            <v xml:space="preserve"> four hundred and eighty one</v>
          </cell>
          <cell r="D485" t="str">
            <v xml:space="preserve"> four hundred and eighty one Thousand</v>
          </cell>
          <cell r="E485" t="str">
            <v xml:space="preserve"> four hundred and eighty one Lakhs</v>
          </cell>
          <cell r="F485" t="str">
            <v xml:space="preserve"> four hundred and eighty one Crores</v>
          </cell>
          <cell r="G485" t="str">
            <v xml:space="preserve"> four hundred and eighty one Millions</v>
          </cell>
          <cell r="H485" t="str">
            <v xml:space="preserve"> four hundred and eighty one Billions</v>
          </cell>
        </row>
        <row r="486">
          <cell r="A486">
            <v>482</v>
          </cell>
          <cell r="B486" t="str">
            <v xml:space="preserve"> four hundred and eighty two</v>
          </cell>
          <cell r="C486" t="str">
            <v xml:space="preserve"> four hundred and eighty two</v>
          </cell>
          <cell r="D486" t="str">
            <v xml:space="preserve"> four hundred and eighty two Thousand</v>
          </cell>
          <cell r="E486" t="str">
            <v xml:space="preserve"> four hundred and eighty two Lakhs</v>
          </cell>
          <cell r="F486" t="str">
            <v xml:space="preserve"> four hundred and eighty two Crores</v>
          </cell>
          <cell r="G486" t="str">
            <v xml:space="preserve"> four hundred and eighty two Millions</v>
          </cell>
          <cell r="H486" t="str">
            <v xml:space="preserve"> four hundred and eighty two Billions</v>
          </cell>
        </row>
        <row r="487">
          <cell r="A487">
            <v>483</v>
          </cell>
          <cell r="B487" t="str">
            <v xml:space="preserve"> four hundred and eighty three</v>
          </cell>
          <cell r="C487" t="str">
            <v xml:space="preserve"> four hundred and eighty three</v>
          </cell>
          <cell r="D487" t="str">
            <v xml:space="preserve"> four hundred and eighty three Thousand</v>
          </cell>
          <cell r="E487" t="str">
            <v xml:space="preserve"> four hundred and eighty three Lakhs</v>
          </cell>
          <cell r="F487" t="str">
            <v xml:space="preserve"> four hundred and eighty three Crores</v>
          </cell>
          <cell r="G487" t="str">
            <v xml:space="preserve"> four hundred and eighty three Millions</v>
          </cell>
          <cell r="H487" t="str">
            <v xml:space="preserve"> four hundred and eighty three Billions</v>
          </cell>
        </row>
        <row r="488">
          <cell r="A488">
            <v>484</v>
          </cell>
          <cell r="B488" t="str">
            <v xml:space="preserve"> four hundred and eighty four</v>
          </cell>
          <cell r="C488" t="str">
            <v xml:space="preserve"> four hundred and eighty four</v>
          </cell>
          <cell r="D488" t="str">
            <v xml:space="preserve"> four hundred and eighty four Thousand</v>
          </cell>
          <cell r="E488" t="str">
            <v xml:space="preserve"> four hundred and eighty four Lakhs</v>
          </cell>
          <cell r="F488" t="str">
            <v xml:space="preserve"> four hundred and eighty four Crores</v>
          </cell>
          <cell r="G488" t="str">
            <v xml:space="preserve"> four hundred and eighty four Millions</v>
          </cell>
          <cell r="H488" t="str">
            <v xml:space="preserve"> four hundred and eighty four Billions</v>
          </cell>
        </row>
        <row r="489">
          <cell r="A489">
            <v>485</v>
          </cell>
          <cell r="B489" t="str">
            <v xml:space="preserve"> four hundred and eighty five</v>
          </cell>
          <cell r="C489" t="str">
            <v xml:space="preserve"> four hundred and eighty five</v>
          </cell>
          <cell r="D489" t="str">
            <v xml:space="preserve"> four hundred and eighty five Thousand</v>
          </cell>
          <cell r="E489" t="str">
            <v xml:space="preserve"> four hundred and eighty five Lakhs</v>
          </cell>
          <cell r="F489" t="str">
            <v xml:space="preserve"> four hundred and eighty five Crores</v>
          </cell>
          <cell r="G489" t="str">
            <v xml:space="preserve"> four hundred and eighty five Millions</v>
          </cell>
          <cell r="H489" t="str">
            <v xml:space="preserve"> four hundred and eighty five Billions</v>
          </cell>
        </row>
        <row r="490">
          <cell r="A490">
            <v>486</v>
          </cell>
          <cell r="B490" t="str">
            <v xml:space="preserve"> four hundred and eighty six</v>
          </cell>
          <cell r="C490" t="str">
            <v xml:space="preserve"> four hundred and eighty six</v>
          </cell>
          <cell r="D490" t="str">
            <v xml:space="preserve"> four hundred and eighty six Thousand</v>
          </cell>
          <cell r="E490" t="str">
            <v xml:space="preserve"> four hundred and eighty six Lakhs</v>
          </cell>
          <cell r="F490" t="str">
            <v xml:space="preserve"> four hundred and eighty six Crores</v>
          </cell>
          <cell r="G490" t="str">
            <v xml:space="preserve"> four hundred and eighty six Millions</v>
          </cell>
          <cell r="H490" t="str">
            <v xml:space="preserve"> four hundred and eighty six Billions</v>
          </cell>
        </row>
        <row r="491">
          <cell r="A491">
            <v>487</v>
          </cell>
          <cell r="B491" t="str">
            <v xml:space="preserve"> four hundred and eighty seven</v>
          </cell>
          <cell r="C491" t="str">
            <v xml:space="preserve"> four hundred and eighty seven</v>
          </cell>
          <cell r="D491" t="str">
            <v xml:space="preserve"> four hundred and eighty seven Thousand</v>
          </cell>
          <cell r="E491" t="str">
            <v xml:space="preserve"> four hundred and eighty seven Lakhs</v>
          </cell>
          <cell r="F491" t="str">
            <v xml:space="preserve"> four hundred and eighty seven Crores</v>
          </cell>
          <cell r="G491" t="str">
            <v xml:space="preserve"> four hundred and eighty seven Millions</v>
          </cell>
          <cell r="H491" t="str">
            <v xml:space="preserve"> four hundred and eighty seven Billions</v>
          </cell>
        </row>
        <row r="492">
          <cell r="A492">
            <v>488</v>
          </cell>
          <cell r="B492" t="str">
            <v xml:space="preserve"> four hundred and eighty eight</v>
          </cell>
          <cell r="C492" t="str">
            <v xml:space="preserve"> four hundred and eighty eight</v>
          </cell>
          <cell r="D492" t="str">
            <v xml:space="preserve"> four hundred and eighty eight Thousand</v>
          </cell>
          <cell r="E492" t="str">
            <v xml:space="preserve"> four hundred and eighty eight Lakhs</v>
          </cell>
          <cell r="F492" t="str">
            <v xml:space="preserve"> four hundred and eighty eight Crores</v>
          </cell>
          <cell r="G492" t="str">
            <v xml:space="preserve"> four hundred and eighty eight Millions</v>
          </cell>
          <cell r="H492" t="str">
            <v xml:space="preserve"> four hundred and eighty eight Billions</v>
          </cell>
        </row>
        <row r="493">
          <cell r="A493">
            <v>489</v>
          </cell>
          <cell r="B493" t="str">
            <v xml:space="preserve"> four hundred and eighty nine</v>
          </cell>
          <cell r="C493" t="str">
            <v xml:space="preserve"> four hundred and eighty nine</v>
          </cell>
          <cell r="D493" t="str">
            <v xml:space="preserve"> four hundred and eighty nine Thousand</v>
          </cell>
          <cell r="E493" t="str">
            <v xml:space="preserve"> four hundred and eighty nine Lakhs</v>
          </cell>
          <cell r="F493" t="str">
            <v xml:space="preserve"> four hundred and eighty nine Crores</v>
          </cell>
          <cell r="G493" t="str">
            <v xml:space="preserve"> four hundred and eighty nine Millions</v>
          </cell>
          <cell r="H493" t="str">
            <v xml:space="preserve"> four hundred and eighty nine Billions</v>
          </cell>
        </row>
        <row r="494">
          <cell r="A494">
            <v>490</v>
          </cell>
          <cell r="B494" t="str">
            <v xml:space="preserve"> four hundred and ninety</v>
          </cell>
          <cell r="C494" t="str">
            <v xml:space="preserve"> four hundred and ninety</v>
          </cell>
          <cell r="D494" t="str">
            <v xml:space="preserve"> four hundred and ninety Thousand</v>
          </cell>
          <cell r="E494" t="str">
            <v xml:space="preserve"> four hundred and ninety Lakhs</v>
          </cell>
          <cell r="F494" t="str">
            <v xml:space="preserve"> four hundred and ninety Crores</v>
          </cell>
          <cell r="G494" t="str">
            <v xml:space="preserve"> four hundred and ninety Millions</v>
          </cell>
          <cell r="H494" t="str">
            <v xml:space="preserve"> four hundred and ninety Billions</v>
          </cell>
        </row>
        <row r="495">
          <cell r="A495">
            <v>491</v>
          </cell>
          <cell r="B495" t="str">
            <v xml:space="preserve"> four hundred and ninety one</v>
          </cell>
          <cell r="C495" t="str">
            <v xml:space="preserve"> four hundred and ninety one</v>
          </cell>
          <cell r="D495" t="str">
            <v xml:space="preserve"> four hundred and ninety one Thousand</v>
          </cell>
          <cell r="E495" t="str">
            <v xml:space="preserve"> four hundred and ninety one Lakhs</v>
          </cell>
          <cell r="F495" t="str">
            <v xml:space="preserve"> four hundred and ninety one Crores</v>
          </cell>
          <cell r="G495" t="str">
            <v xml:space="preserve"> four hundred and ninety one Millions</v>
          </cell>
          <cell r="H495" t="str">
            <v xml:space="preserve"> four hundred and ninety one Billions</v>
          </cell>
        </row>
        <row r="496">
          <cell r="A496">
            <v>492</v>
          </cell>
          <cell r="B496" t="str">
            <v xml:space="preserve"> four hundred and ninety two</v>
          </cell>
          <cell r="C496" t="str">
            <v xml:space="preserve"> four hundred and ninety two</v>
          </cell>
          <cell r="D496" t="str">
            <v xml:space="preserve"> four hundred and ninety two Thousand</v>
          </cell>
          <cell r="E496" t="str">
            <v xml:space="preserve"> four hundred and ninety two Lakhs</v>
          </cell>
          <cell r="F496" t="str">
            <v xml:space="preserve"> four hundred and ninety two Crores</v>
          </cell>
          <cell r="G496" t="str">
            <v xml:space="preserve"> four hundred and ninety two Millions</v>
          </cell>
          <cell r="H496" t="str">
            <v xml:space="preserve"> four hundred and ninety two Billions</v>
          </cell>
        </row>
        <row r="497">
          <cell r="A497">
            <v>493</v>
          </cell>
          <cell r="B497" t="str">
            <v xml:space="preserve"> four hundred and ninety three</v>
          </cell>
          <cell r="C497" t="str">
            <v xml:space="preserve"> four hundred and ninety three</v>
          </cell>
          <cell r="D497" t="str">
            <v xml:space="preserve"> four hundred and ninety three Thousand</v>
          </cell>
          <cell r="E497" t="str">
            <v xml:space="preserve"> four hundred and ninety three Lakhs</v>
          </cell>
          <cell r="F497" t="str">
            <v xml:space="preserve"> four hundred and ninety three Crores</v>
          </cell>
          <cell r="G497" t="str">
            <v xml:space="preserve"> four hundred and ninety three Millions</v>
          </cell>
          <cell r="H497" t="str">
            <v xml:space="preserve"> four hundred and ninety three Billions</v>
          </cell>
        </row>
        <row r="498">
          <cell r="A498">
            <v>494</v>
          </cell>
          <cell r="B498" t="str">
            <v xml:space="preserve"> four hundred and ninety four </v>
          </cell>
          <cell r="C498" t="str">
            <v xml:space="preserve"> four hundred and ninety four </v>
          </cell>
          <cell r="D498" t="str">
            <v xml:space="preserve"> four hundred and ninety four  Thousand</v>
          </cell>
          <cell r="E498" t="str">
            <v xml:space="preserve"> four hundred and ninety four  Lakhs</v>
          </cell>
          <cell r="F498" t="str">
            <v xml:space="preserve"> four hundred and ninety four  Crores</v>
          </cell>
          <cell r="G498" t="str">
            <v xml:space="preserve"> four hundred and ninety four  Millions</v>
          </cell>
          <cell r="H498" t="str">
            <v xml:space="preserve"> four hundred and ninety four  Billions</v>
          </cell>
        </row>
        <row r="499">
          <cell r="A499">
            <v>495</v>
          </cell>
          <cell r="B499" t="str">
            <v xml:space="preserve"> four hundred and ninety five</v>
          </cell>
          <cell r="C499" t="str">
            <v xml:space="preserve"> four hundred and ninety five</v>
          </cell>
          <cell r="D499" t="str">
            <v xml:space="preserve"> four hundred and ninety five Thousand</v>
          </cell>
          <cell r="E499" t="str">
            <v xml:space="preserve"> four hundred and ninety five Lakhs</v>
          </cell>
          <cell r="F499" t="str">
            <v xml:space="preserve"> four hundred and ninety five Crores</v>
          </cell>
          <cell r="G499" t="str">
            <v xml:space="preserve"> four hundred and ninety five Millions</v>
          </cell>
          <cell r="H499" t="str">
            <v xml:space="preserve"> four hundred and ninety five Billions</v>
          </cell>
        </row>
        <row r="500">
          <cell r="A500">
            <v>496</v>
          </cell>
          <cell r="B500" t="str">
            <v xml:space="preserve"> four hundred and ninety six</v>
          </cell>
          <cell r="C500" t="str">
            <v xml:space="preserve"> four hundred and ninety six</v>
          </cell>
          <cell r="D500" t="str">
            <v xml:space="preserve"> four hundred and ninety six Thousand</v>
          </cell>
          <cell r="E500" t="str">
            <v xml:space="preserve"> four hundred and ninety six Lakhs</v>
          </cell>
          <cell r="F500" t="str">
            <v xml:space="preserve"> four hundred and ninety six Crores</v>
          </cell>
          <cell r="G500" t="str">
            <v xml:space="preserve"> four hundred and ninety six Millions</v>
          </cell>
          <cell r="H500" t="str">
            <v xml:space="preserve"> four hundred and ninety six Billions</v>
          </cell>
        </row>
        <row r="501">
          <cell r="A501">
            <v>497</v>
          </cell>
          <cell r="B501" t="str">
            <v xml:space="preserve"> four hundred and ninety seven</v>
          </cell>
          <cell r="C501" t="str">
            <v xml:space="preserve"> four hundred and ninety seven</v>
          </cell>
          <cell r="D501" t="str">
            <v xml:space="preserve"> four hundred and ninety seven Thousand</v>
          </cell>
          <cell r="E501" t="str">
            <v xml:space="preserve"> four hundred and ninety seven Lakhs</v>
          </cell>
          <cell r="F501" t="str">
            <v xml:space="preserve"> four hundred and ninety seven Crores</v>
          </cell>
          <cell r="G501" t="str">
            <v xml:space="preserve"> four hundred and ninety seven Millions</v>
          </cell>
          <cell r="H501" t="str">
            <v xml:space="preserve"> four hundred and ninety seven Billions</v>
          </cell>
        </row>
        <row r="502">
          <cell r="A502">
            <v>498</v>
          </cell>
          <cell r="B502" t="str">
            <v xml:space="preserve"> four hundred and ninety eight</v>
          </cell>
          <cell r="C502" t="str">
            <v xml:space="preserve"> four hundred and ninety eight</v>
          </cell>
          <cell r="D502" t="str">
            <v xml:space="preserve"> four hundred and ninety eight Thousand</v>
          </cell>
          <cell r="E502" t="str">
            <v xml:space="preserve"> four hundred and ninety eight Lakhs</v>
          </cell>
          <cell r="F502" t="str">
            <v xml:space="preserve"> four hundred and ninety eight Crores</v>
          </cell>
          <cell r="G502" t="str">
            <v xml:space="preserve"> four hundred and ninety eight Millions</v>
          </cell>
          <cell r="H502" t="str">
            <v xml:space="preserve"> four hundred and ninety eight Billions</v>
          </cell>
        </row>
        <row r="503">
          <cell r="A503">
            <v>499</v>
          </cell>
          <cell r="B503" t="str">
            <v xml:space="preserve"> four hundred and ninety nine</v>
          </cell>
          <cell r="C503" t="str">
            <v xml:space="preserve"> four hundred and ninety nine</v>
          </cell>
          <cell r="D503" t="str">
            <v xml:space="preserve"> four hundred and ninety nine Thousand</v>
          </cell>
          <cell r="E503" t="str">
            <v xml:space="preserve"> four hundred and ninety nine Lakhs</v>
          </cell>
          <cell r="F503" t="str">
            <v xml:space="preserve"> four hundred and ninety nine Crores</v>
          </cell>
          <cell r="G503" t="str">
            <v xml:space="preserve"> four hundred and ninety nine Millions</v>
          </cell>
          <cell r="H503" t="str">
            <v xml:space="preserve"> four hundred and ninety nine Billions</v>
          </cell>
        </row>
        <row r="504">
          <cell r="A504">
            <v>500</v>
          </cell>
          <cell r="B504" t="str">
            <v xml:space="preserve"> five hundred</v>
          </cell>
          <cell r="C504" t="str">
            <v xml:space="preserve"> five hundred</v>
          </cell>
          <cell r="D504" t="str">
            <v xml:space="preserve"> five hundred Thousand</v>
          </cell>
          <cell r="E504" t="str">
            <v xml:space="preserve"> five hundred Lakhs</v>
          </cell>
          <cell r="F504" t="str">
            <v xml:space="preserve"> five hundred Crores</v>
          </cell>
          <cell r="G504" t="str">
            <v xml:space="preserve"> five hundred Millions</v>
          </cell>
          <cell r="H504" t="str">
            <v xml:space="preserve"> five hundred Billions</v>
          </cell>
        </row>
        <row r="505">
          <cell r="A505">
            <v>501</v>
          </cell>
          <cell r="B505" t="str">
            <v xml:space="preserve"> five hundred and one</v>
          </cell>
          <cell r="C505" t="str">
            <v xml:space="preserve"> five hundred and one</v>
          </cell>
          <cell r="D505" t="str">
            <v xml:space="preserve"> five hundred and one Thousand</v>
          </cell>
          <cell r="E505" t="str">
            <v xml:space="preserve"> five hundred and one Lakhs</v>
          </cell>
          <cell r="F505" t="str">
            <v xml:space="preserve"> five hundred and one Crores</v>
          </cell>
          <cell r="G505" t="str">
            <v xml:space="preserve"> five hundred and one Millions</v>
          </cell>
          <cell r="H505" t="str">
            <v xml:space="preserve"> five hundred and one Billions</v>
          </cell>
        </row>
        <row r="506">
          <cell r="A506">
            <v>502</v>
          </cell>
          <cell r="B506" t="str">
            <v xml:space="preserve"> five hundred and two</v>
          </cell>
          <cell r="C506" t="str">
            <v xml:space="preserve"> five hundred and two</v>
          </cell>
          <cell r="D506" t="str">
            <v xml:space="preserve"> five hundred and two Thousand</v>
          </cell>
          <cell r="E506" t="str">
            <v xml:space="preserve"> five hundred and two Lakhs</v>
          </cell>
          <cell r="F506" t="str">
            <v xml:space="preserve"> five hundred and two Crores</v>
          </cell>
          <cell r="G506" t="str">
            <v xml:space="preserve"> five hundred and two Millions</v>
          </cell>
          <cell r="H506" t="str">
            <v xml:space="preserve"> five hundred and two Billions</v>
          </cell>
        </row>
        <row r="507">
          <cell r="A507">
            <v>503</v>
          </cell>
          <cell r="B507" t="str">
            <v xml:space="preserve"> five hundred and three</v>
          </cell>
          <cell r="C507" t="str">
            <v xml:space="preserve"> five hundred and three</v>
          </cell>
          <cell r="D507" t="str">
            <v xml:space="preserve"> five hundred and three Thousand</v>
          </cell>
          <cell r="E507" t="str">
            <v xml:space="preserve"> five hundred and three Lakhs</v>
          </cell>
          <cell r="F507" t="str">
            <v xml:space="preserve"> five hundred and three Crores</v>
          </cell>
          <cell r="G507" t="str">
            <v xml:space="preserve"> five hundred and three Millions</v>
          </cell>
          <cell r="H507" t="str">
            <v xml:space="preserve"> five hundred and three Billions</v>
          </cell>
        </row>
        <row r="508">
          <cell r="A508">
            <v>504</v>
          </cell>
          <cell r="B508" t="str">
            <v xml:space="preserve"> five hundred and four</v>
          </cell>
          <cell r="C508" t="str">
            <v xml:space="preserve"> five hundred and four</v>
          </cell>
          <cell r="D508" t="str">
            <v xml:space="preserve"> five hundred and four Thousand</v>
          </cell>
          <cell r="E508" t="str">
            <v xml:space="preserve"> five hundred and four Lakhs</v>
          </cell>
          <cell r="F508" t="str">
            <v xml:space="preserve"> five hundred and four Crores</v>
          </cell>
          <cell r="G508" t="str">
            <v xml:space="preserve"> five hundred and four Millions</v>
          </cell>
          <cell r="H508" t="str">
            <v xml:space="preserve"> five hundred and four Billions</v>
          </cell>
        </row>
        <row r="509">
          <cell r="A509">
            <v>505</v>
          </cell>
          <cell r="B509" t="str">
            <v xml:space="preserve"> five hundred and five</v>
          </cell>
          <cell r="C509" t="str">
            <v xml:space="preserve"> five hundred and five</v>
          </cell>
          <cell r="D509" t="str">
            <v xml:space="preserve"> five hundred and five Thousand</v>
          </cell>
          <cell r="E509" t="str">
            <v xml:space="preserve"> five hundred and five Lakhs</v>
          </cell>
          <cell r="F509" t="str">
            <v xml:space="preserve"> five hundred and five Crores</v>
          </cell>
          <cell r="G509" t="str">
            <v xml:space="preserve"> five hundred and five Millions</v>
          </cell>
          <cell r="H509" t="str">
            <v xml:space="preserve"> five hundred and five Billions</v>
          </cell>
        </row>
        <row r="510">
          <cell r="A510">
            <v>506</v>
          </cell>
          <cell r="B510" t="str">
            <v xml:space="preserve"> five hundred and six</v>
          </cell>
          <cell r="C510" t="str">
            <v xml:space="preserve"> five hundred and six</v>
          </cell>
          <cell r="D510" t="str">
            <v xml:space="preserve"> five hundred and six Thousand</v>
          </cell>
          <cell r="E510" t="str">
            <v xml:space="preserve"> five hundred and six Lakhs</v>
          </cell>
          <cell r="F510" t="str">
            <v xml:space="preserve"> five hundred and six Crores</v>
          </cell>
          <cell r="G510" t="str">
            <v xml:space="preserve"> five hundred and six Millions</v>
          </cell>
          <cell r="H510" t="str">
            <v xml:space="preserve"> five hundred and six Billions</v>
          </cell>
        </row>
        <row r="511">
          <cell r="A511">
            <v>507</v>
          </cell>
          <cell r="B511" t="str">
            <v xml:space="preserve"> five hundred and seven</v>
          </cell>
          <cell r="C511" t="str">
            <v xml:space="preserve"> five hundred and seven</v>
          </cell>
          <cell r="D511" t="str">
            <v xml:space="preserve"> five hundred and seven Thousand</v>
          </cell>
          <cell r="E511" t="str">
            <v xml:space="preserve"> five hundred and seven Lakhs</v>
          </cell>
          <cell r="F511" t="str">
            <v xml:space="preserve"> five hundred and seven Crores</v>
          </cell>
          <cell r="G511" t="str">
            <v xml:space="preserve"> five hundred and seven Millions</v>
          </cell>
          <cell r="H511" t="str">
            <v xml:space="preserve"> five hundred and seven Billions</v>
          </cell>
        </row>
        <row r="512">
          <cell r="A512">
            <v>508</v>
          </cell>
          <cell r="B512" t="str">
            <v xml:space="preserve"> five hundred and eight</v>
          </cell>
          <cell r="C512" t="str">
            <v xml:space="preserve"> five hundred and eight</v>
          </cell>
          <cell r="D512" t="str">
            <v xml:space="preserve"> five hundred and eight Thousand</v>
          </cell>
          <cell r="E512" t="str">
            <v xml:space="preserve"> five hundred and eight Lakhs</v>
          </cell>
          <cell r="F512" t="str">
            <v xml:space="preserve"> five hundred and eight Crores</v>
          </cell>
          <cell r="G512" t="str">
            <v xml:space="preserve"> five hundred and eight Millions</v>
          </cell>
          <cell r="H512" t="str">
            <v xml:space="preserve"> five hundred and eight Billions</v>
          </cell>
        </row>
        <row r="513">
          <cell r="A513">
            <v>509</v>
          </cell>
          <cell r="B513" t="str">
            <v xml:space="preserve"> five hundred and nine</v>
          </cell>
          <cell r="C513" t="str">
            <v xml:space="preserve"> five hundred and nine</v>
          </cell>
          <cell r="D513" t="str">
            <v xml:space="preserve"> five hundred and nine Thousand</v>
          </cell>
          <cell r="E513" t="str">
            <v xml:space="preserve"> five hundred and nine Lakhs</v>
          </cell>
          <cell r="F513" t="str">
            <v xml:space="preserve"> five hundred and nine Crores</v>
          </cell>
          <cell r="G513" t="str">
            <v xml:space="preserve"> five hundred and nine Millions</v>
          </cell>
          <cell r="H513" t="str">
            <v xml:space="preserve"> five hundred and nine Billions</v>
          </cell>
        </row>
        <row r="514">
          <cell r="A514">
            <v>510</v>
          </cell>
          <cell r="B514" t="str">
            <v xml:space="preserve"> five hundred and ten</v>
          </cell>
          <cell r="C514" t="str">
            <v xml:space="preserve"> five hundred and ten</v>
          </cell>
          <cell r="D514" t="str">
            <v xml:space="preserve"> five hundred and ten Thousand</v>
          </cell>
          <cell r="E514" t="str">
            <v xml:space="preserve"> five hundred and ten Lakhs</v>
          </cell>
          <cell r="F514" t="str">
            <v xml:space="preserve"> five hundred and ten Crores</v>
          </cell>
          <cell r="G514" t="str">
            <v xml:space="preserve"> five hundred and ten Millions</v>
          </cell>
          <cell r="H514" t="str">
            <v xml:space="preserve"> five hundred and ten Billions</v>
          </cell>
        </row>
        <row r="515">
          <cell r="A515">
            <v>511</v>
          </cell>
          <cell r="B515" t="str">
            <v xml:space="preserve"> five hundred and eleven</v>
          </cell>
          <cell r="C515" t="str">
            <v xml:space="preserve"> five hundred and eleven</v>
          </cell>
          <cell r="D515" t="str">
            <v xml:space="preserve"> five hundred and eleven Thousand</v>
          </cell>
          <cell r="E515" t="str">
            <v xml:space="preserve"> five hundred and eleven Lakhs</v>
          </cell>
          <cell r="F515" t="str">
            <v xml:space="preserve"> five hundred and eleven Crores</v>
          </cell>
          <cell r="G515" t="str">
            <v xml:space="preserve"> five hundred and eleven Millions</v>
          </cell>
          <cell r="H515" t="str">
            <v xml:space="preserve"> five hundred and eleven Billions</v>
          </cell>
        </row>
        <row r="516">
          <cell r="A516">
            <v>512</v>
          </cell>
          <cell r="B516" t="str">
            <v xml:space="preserve"> five hundred and twelve</v>
          </cell>
          <cell r="C516" t="str">
            <v xml:space="preserve"> five hundred and twelve</v>
          </cell>
          <cell r="D516" t="str">
            <v xml:space="preserve"> five hundred and twelve Thousand</v>
          </cell>
          <cell r="E516" t="str">
            <v xml:space="preserve"> five hundred and twelve Lakhs</v>
          </cell>
          <cell r="F516" t="str">
            <v xml:space="preserve"> five hundred and twelve Crores</v>
          </cell>
          <cell r="G516" t="str">
            <v xml:space="preserve"> five hundred and twelve Millions</v>
          </cell>
          <cell r="H516" t="str">
            <v xml:space="preserve"> five hundred and twelve Billions</v>
          </cell>
        </row>
        <row r="517">
          <cell r="A517">
            <v>513</v>
          </cell>
          <cell r="B517" t="str">
            <v xml:space="preserve"> five hundred and thirteen</v>
          </cell>
          <cell r="C517" t="str">
            <v xml:space="preserve"> five hundred and thirteen</v>
          </cell>
          <cell r="D517" t="str">
            <v xml:space="preserve"> five hundred and thirteen Thousand</v>
          </cell>
          <cell r="E517" t="str">
            <v xml:space="preserve"> five hundred and thirteen Lakhs</v>
          </cell>
          <cell r="F517" t="str">
            <v xml:space="preserve"> five hundred and thirteen Crores</v>
          </cell>
          <cell r="G517" t="str">
            <v xml:space="preserve"> five hundred and thirteen Millions</v>
          </cell>
          <cell r="H517" t="str">
            <v xml:space="preserve"> five hundred and thirteen Billions</v>
          </cell>
        </row>
        <row r="518">
          <cell r="A518">
            <v>514</v>
          </cell>
          <cell r="B518" t="str">
            <v xml:space="preserve"> five hundred and fourteen</v>
          </cell>
          <cell r="C518" t="str">
            <v xml:space="preserve"> five hundred and fourteen</v>
          </cell>
          <cell r="D518" t="str">
            <v xml:space="preserve"> five hundred and fourteen Thousand</v>
          </cell>
          <cell r="E518" t="str">
            <v xml:space="preserve"> five hundred and fourteen Lakhs</v>
          </cell>
          <cell r="F518" t="str">
            <v xml:space="preserve"> five hundred and fourteen Crores</v>
          </cell>
          <cell r="G518" t="str">
            <v xml:space="preserve"> five hundred and fourteen Millions</v>
          </cell>
          <cell r="H518" t="str">
            <v xml:space="preserve"> five hundred and fourteen Billions</v>
          </cell>
        </row>
        <row r="519">
          <cell r="A519">
            <v>515</v>
          </cell>
          <cell r="B519" t="str">
            <v xml:space="preserve"> five hundred and fifteen</v>
          </cell>
          <cell r="C519" t="str">
            <v xml:space="preserve"> five hundred and fifteen</v>
          </cell>
          <cell r="D519" t="str">
            <v xml:space="preserve"> five hundred and fifteen Thousand</v>
          </cell>
          <cell r="E519" t="str">
            <v xml:space="preserve"> five hundred and fifteen Lakhs</v>
          </cell>
          <cell r="F519" t="str">
            <v xml:space="preserve"> five hundred and fifteen Crores</v>
          </cell>
          <cell r="G519" t="str">
            <v xml:space="preserve"> five hundred and fifteen Millions</v>
          </cell>
          <cell r="H519" t="str">
            <v xml:space="preserve"> five hundred and fifteen Billions</v>
          </cell>
        </row>
        <row r="520">
          <cell r="A520">
            <v>516</v>
          </cell>
          <cell r="B520" t="str">
            <v xml:space="preserve"> five hundred and sixteen</v>
          </cell>
          <cell r="C520" t="str">
            <v xml:space="preserve"> five hundred and sixteen</v>
          </cell>
          <cell r="D520" t="str">
            <v xml:space="preserve"> five hundred and sixteen Thousand</v>
          </cell>
          <cell r="E520" t="str">
            <v xml:space="preserve"> five hundred and sixteen Lakhs</v>
          </cell>
          <cell r="F520" t="str">
            <v xml:space="preserve"> five hundred and sixteen Crores</v>
          </cell>
          <cell r="G520" t="str">
            <v xml:space="preserve"> five hundred and sixteen Millions</v>
          </cell>
          <cell r="H520" t="str">
            <v xml:space="preserve"> five hundred and sixteen Billions</v>
          </cell>
        </row>
        <row r="521">
          <cell r="A521">
            <v>517</v>
          </cell>
          <cell r="B521" t="str">
            <v xml:space="preserve"> five hundred and seventeen</v>
          </cell>
          <cell r="C521" t="str">
            <v xml:space="preserve"> five hundred and seventeen</v>
          </cell>
          <cell r="D521" t="str">
            <v xml:space="preserve"> five hundred and seventeen Thousand</v>
          </cell>
          <cell r="E521" t="str">
            <v xml:space="preserve"> five hundred and seventeen Lakhs</v>
          </cell>
          <cell r="F521" t="str">
            <v xml:space="preserve"> five hundred and seventeen Crores</v>
          </cell>
          <cell r="G521" t="str">
            <v xml:space="preserve"> five hundred and seventeen Millions</v>
          </cell>
          <cell r="H521" t="str">
            <v xml:space="preserve"> five hundred and seventeen Billions</v>
          </cell>
        </row>
        <row r="522">
          <cell r="A522">
            <v>518</v>
          </cell>
          <cell r="B522" t="str">
            <v xml:space="preserve"> five hundred and eighteen</v>
          </cell>
          <cell r="C522" t="str">
            <v xml:space="preserve"> five hundred and eighteen</v>
          </cell>
          <cell r="D522" t="str">
            <v xml:space="preserve"> five hundred and eighteen Thousand</v>
          </cell>
          <cell r="E522" t="str">
            <v xml:space="preserve"> five hundred and eighteen Lakhs</v>
          </cell>
          <cell r="F522" t="str">
            <v xml:space="preserve"> five hundred and eighteen Crores</v>
          </cell>
          <cell r="G522" t="str">
            <v xml:space="preserve"> five hundred and eighteen Millions</v>
          </cell>
          <cell r="H522" t="str">
            <v xml:space="preserve"> five hundred and eighteen Billions</v>
          </cell>
        </row>
        <row r="523">
          <cell r="A523">
            <v>519</v>
          </cell>
          <cell r="B523" t="str">
            <v xml:space="preserve"> five hundred and nineteen</v>
          </cell>
          <cell r="C523" t="str">
            <v xml:space="preserve"> five hundred and nineteen</v>
          </cell>
          <cell r="D523" t="str">
            <v xml:space="preserve"> five hundred and nineteen Thousand</v>
          </cell>
          <cell r="E523" t="str">
            <v xml:space="preserve"> five hundred and nineteen Lakhs</v>
          </cell>
          <cell r="F523" t="str">
            <v xml:space="preserve"> five hundred and nineteen Crores</v>
          </cell>
          <cell r="G523" t="str">
            <v xml:space="preserve"> five hundred and nineteen Millions</v>
          </cell>
          <cell r="H523" t="str">
            <v xml:space="preserve"> five hundred and nineteen Billions</v>
          </cell>
        </row>
        <row r="524">
          <cell r="A524">
            <v>520</v>
          </cell>
          <cell r="B524" t="str">
            <v xml:space="preserve"> five hundred and twenty</v>
          </cell>
          <cell r="C524" t="str">
            <v xml:space="preserve"> five hundred and twenty</v>
          </cell>
          <cell r="D524" t="str">
            <v xml:space="preserve"> five hundred and twenty Thousand</v>
          </cell>
          <cell r="E524" t="str">
            <v xml:space="preserve"> five hundred and twenty Lakhs</v>
          </cell>
          <cell r="F524" t="str">
            <v xml:space="preserve"> five hundred and twenty Crores</v>
          </cell>
          <cell r="G524" t="str">
            <v xml:space="preserve"> five hundred and twenty Millions</v>
          </cell>
          <cell r="H524" t="str">
            <v xml:space="preserve"> five hundred and twenty Billions</v>
          </cell>
        </row>
        <row r="525">
          <cell r="A525">
            <v>521</v>
          </cell>
          <cell r="B525" t="str">
            <v xml:space="preserve"> five hundred and twenty one</v>
          </cell>
          <cell r="C525" t="str">
            <v xml:space="preserve"> five hundred and twenty one</v>
          </cell>
          <cell r="D525" t="str">
            <v xml:space="preserve"> five hundred and twenty one Thousand</v>
          </cell>
          <cell r="E525" t="str">
            <v xml:space="preserve"> five hundred and twenty one Lakhs</v>
          </cell>
          <cell r="F525" t="str">
            <v xml:space="preserve"> five hundred and twenty one Crores</v>
          </cell>
          <cell r="G525" t="str">
            <v xml:space="preserve"> five hundred and twenty one Millions</v>
          </cell>
          <cell r="H525" t="str">
            <v xml:space="preserve"> five hundred and twenty one Billions</v>
          </cell>
        </row>
        <row r="526">
          <cell r="A526">
            <v>522</v>
          </cell>
          <cell r="B526" t="str">
            <v xml:space="preserve"> five hundred and twenty two</v>
          </cell>
          <cell r="C526" t="str">
            <v xml:space="preserve"> five hundred and twenty two</v>
          </cell>
          <cell r="D526" t="str">
            <v xml:space="preserve"> five hundred and twenty two Thousand</v>
          </cell>
          <cell r="E526" t="str">
            <v xml:space="preserve"> five hundred and twenty two Lakhs</v>
          </cell>
          <cell r="F526" t="str">
            <v xml:space="preserve"> five hundred and twenty two Crores</v>
          </cell>
          <cell r="G526" t="str">
            <v xml:space="preserve"> five hundred and twenty two Millions</v>
          </cell>
          <cell r="H526" t="str">
            <v xml:space="preserve"> five hundred and twenty two Billions</v>
          </cell>
        </row>
        <row r="527">
          <cell r="A527">
            <v>523</v>
          </cell>
          <cell r="B527" t="str">
            <v xml:space="preserve"> five hundred and twenty three</v>
          </cell>
          <cell r="C527" t="str">
            <v xml:space="preserve"> five hundred and twenty three</v>
          </cell>
          <cell r="D527" t="str">
            <v xml:space="preserve"> five hundred and twenty three Thousand</v>
          </cell>
          <cell r="E527" t="str">
            <v xml:space="preserve"> five hundred and twenty three Lakhs</v>
          </cell>
          <cell r="F527" t="str">
            <v xml:space="preserve"> five hundred and twenty three Crores</v>
          </cell>
          <cell r="G527" t="str">
            <v xml:space="preserve"> five hundred and twenty three Millions</v>
          </cell>
          <cell r="H527" t="str">
            <v xml:space="preserve"> five hundred and twenty three Billions</v>
          </cell>
        </row>
        <row r="528">
          <cell r="A528">
            <v>524</v>
          </cell>
          <cell r="B528" t="str">
            <v xml:space="preserve"> five hundred and twenty four</v>
          </cell>
          <cell r="C528" t="str">
            <v xml:space="preserve"> five hundred and twenty four</v>
          </cell>
          <cell r="D528" t="str">
            <v xml:space="preserve"> five hundred and twenty four Thousand</v>
          </cell>
          <cell r="E528" t="str">
            <v xml:space="preserve"> five hundred and twenty four Lakhs</v>
          </cell>
          <cell r="F528" t="str">
            <v xml:space="preserve"> five hundred and twenty four Crores</v>
          </cell>
          <cell r="G528" t="str">
            <v xml:space="preserve"> five hundred and twenty four Millions</v>
          </cell>
          <cell r="H528" t="str">
            <v xml:space="preserve"> five hundred and twenty four Billions</v>
          </cell>
        </row>
        <row r="529">
          <cell r="A529">
            <v>525</v>
          </cell>
          <cell r="B529" t="str">
            <v xml:space="preserve"> five hundred and twenty five</v>
          </cell>
          <cell r="C529" t="str">
            <v xml:space="preserve"> five hundred and twenty five</v>
          </cell>
          <cell r="D529" t="str">
            <v xml:space="preserve"> five hundred and twenty five Thousand</v>
          </cell>
          <cell r="E529" t="str">
            <v xml:space="preserve"> five hundred and twenty five Lakhs</v>
          </cell>
          <cell r="F529" t="str">
            <v xml:space="preserve"> five hundred and twenty five Crores</v>
          </cell>
          <cell r="G529" t="str">
            <v xml:space="preserve"> five hundred and twenty five Millions</v>
          </cell>
          <cell r="H529" t="str">
            <v xml:space="preserve"> five hundred and twenty five Billions</v>
          </cell>
        </row>
        <row r="530">
          <cell r="A530">
            <v>526</v>
          </cell>
          <cell r="B530" t="str">
            <v xml:space="preserve"> five hundred and twenty six</v>
          </cell>
          <cell r="C530" t="str">
            <v xml:space="preserve"> five hundred and twenty six</v>
          </cell>
          <cell r="D530" t="str">
            <v xml:space="preserve"> five hundred and twenty six Thousand</v>
          </cell>
          <cell r="E530" t="str">
            <v xml:space="preserve"> five hundred and twenty six Lakhs</v>
          </cell>
          <cell r="F530" t="str">
            <v xml:space="preserve"> five hundred and twenty six Crores</v>
          </cell>
          <cell r="G530" t="str">
            <v xml:space="preserve"> five hundred and twenty six Millions</v>
          </cell>
          <cell r="H530" t="str">
            <v xml:space="preserve"> five hundred and twenty six Billions</v>
          </cell>
        </row>
        <row r="531">
          <cell r="A531">
            <v>527</v>
          </cell>
          <cell r="B531" t="str">
            <v xml:space="preserve"> five hundred and twenty seven</v>
          </cell>
          <cell r="C531" t="str">
            <v xml:space="preserve"> five hundred and twenty seven</v>
          </cell>
          <cell r="D531" t="str">
            <v xml:space="preserve"> five hundred and twenty seven Thousand</v>
          </cell>
          <cell r="E531" t="str">
            <v xml:space="preserve"> five hundred and twenty seven Lakhs</v>
          </cell>
          <cell r="F531" t="str">
            <v xml:space="preserve"> five hundred and twenty seven Crores</v>
          </cell>
          <cell r="G531" t="str">
            <v xml:space="preserve"> five hundred and twenty seven Millions</v>
          </cell>
          <cell r="H531" t="str">
            <v xml:space="preserve"> five hundred and twenty seven Billions</v>
          </cell>
        </row>
        <row r="532">
          <cell r="A532">
            <v>528</v>
          </cell>
          <cell r="B532" t="str">
            <v xml:space="preserve"> five hundred and twenty eight</v>
          </cell>
          <cell r="C532" t="str">
            <v xml:space="preserve"> five hundred and twenty eight</v>
          </cell>
          <cell r="D532" t="str">
            <v xml:space="preserve"> five hundred and twenty eight Thousand</v>
          </cell>
          <cell r="E532" t="str">
            <v xml:space="preserve"> five hundred and twenty eight Lakhs</v>
          </cell>
          <cell r="F532" t="str">
            <v xml:space="preserve"> five hundred and twenty eight Crores</v>
          </cell>
          <cell r="G532" t="str">
            <v xml:space="preserve"> five hundred and twenty eight Millions</v>
          </cell>
          <cell r="H532" t="str">
            <v xml:space="preserve"> five hundred and twenty eight Billions</v>
          </cell>
        </row>
        <row r="533">
          <cell r="A533">
            <v>529</v>
          </cell>
          <cell r="B533" t="str">
            <v xml:space="preserve"> five hundred and twenty nine</v>
          </cell>
          <cell r="C533" t="str">
            <v xml:space="preserve"> five hundred and twenty nine</v>
          </cell>
          <cell r="D533" t="str">
            <v xml:space="preserve"> five hundred and twenty nine Thousand</v>
          </cell>
          <cell r="E533" t="str">
            <v xml:space="preserve"> five hundred and twenty nine Lakhs</v>
          </cell>
          <cell r="F533" t="str">
            <v xml:space="preserve"> five hundred and twenty nine Crores</v>
          </cell>
          <cell r="G533" t="str">
            <v xml:space="preserve"> five hundred and twenty nine Millions</v>
          </cell>
          <cell r="H533" t="str">
            <v xml:space="preserve"> five hundred and twenty nine Billions</v>
          </cell>
        </row>
        <row r="534">
          <cell r="A534">
            <v>530</v>
          </cell>
          <cell r="B534" t="str">
            <v xml:space="preserve"> five hundred and thirty</v>
          </cell>
          <cell r="C534" t="str">
            <v xml:space="preserve"> five hundred and thirty</v>
          </cell>
          <cell r="D534" t="str">
            <v xml:space="preserve"> five hundred and thirty Thousand</v>
          </cell>
          <cell r="E534" t="str">
            <v xml:space="preserve"> five hundred and thirty Lakhs</v>
          </cell>
          <cell r="F534" t="str">
            <v xml:space="preserve"> five hundred and thirty Crores</v>
          </cell>
          <cell r="G534" t="str">
            <v xml:space="preserve"> five hundred and thirty Millions</v>
          </cell>
          <cell r="H534" t="str">
            <v xml:space="preserve"> five hundred and thirty Billions</v>
          </cell>
        </row>
        <row r="535">
          <cell r="A535">
            <v>531</v>
          </cell>
          <cell r="B535" t="str">
            <v xml:space="preserve"> five hundred and thirty one </v>
          </cell>
          <cell r="C535" t="str">
            <v xml:space="preserve"> five hundred and thirty one </v>
          </cell>
          <cell r="D535" t="str">
            <v xml:space="preserve"> five hundred and thirty one  Thousand</v>
          </cell>
          <cell r="E535" t="str">
            <v xml:space="preserve"> five hundred and thirty one  Lakhs</v>
          </cell>
          <cell r="F535" t="str">
            <v xml:space="preserve"> five hundred and thirty one  Crores</v>
          </cell>
          <cell r="G535" t="str">
            <v xml:space="preserve"> five hundred and thirty one  Millions</v>
          </cell>
          <cell r="H535" t="str">
            <v xml:space="preserve"> five hundred and thirty one  Billions</v>
          </cell>
        </row>
        <row r="536">
          <cell r="A536">
            <v>532</v>
          </cell>
          <cell r="B536" t="str">
            <v xml:space="preserve"> five hundred and thirty two</v>
          </cell>
          <cell r="C536" t="str">
            <v xml:space="preserve"> five hundred and thirty two</v>
          </cell>
          <cell r="D536" t="str">
            <v xml:space="preserve"> five hundred and thirty two Thousand</v>
          </cell>
          <cell r="E536" t="str">
            <v xml:space="preserve"> five hundred and thirty two Lakhs</v>
          </cell>
          <cell r="F536" t="str">
            <v xml:space="preserve"> five hundred and thirty two Crores</v>
          </cell>
          <cell r="G536" t="str">
            <v xml:space="preserve"> five hundred and thirty two Millions</v>
          </cell>
          <cell r="H536" t="str">
            <v xml:space="preserve"> five hundred and thirty two Billions</v>
          </cell>
        </row>
        <row r="537">
          <cell r="A537">
            <v>533</v>
          </cell>
          <cell r="B537" t="str">
            <v xml:space="preserve"> five hundred and thirty three </v>
          </cell>
          <cell r="C537" t="str">
            <v xml:space="preserve"> five hundred and thirty three </v>
          </cell>
          <cell r="D537" t="str">
            <v xml:space="preserve"> five hundred and thirty three  Thousand</v>
          </cell>
          <cell r="E537" t="str">
            <v xml:space="preserve"> five hundred and thirty three  Lakhs</v>
          </cell>
          <cell r="F537" t="str">
            <v xml:space="preserve"> five hundred and thirty three  Crores</v>
          </cell>
          <cell r="G537" t="str">
            <v xml:space="preserve"> five hundred and thirty three  Millions</v>
          </cell>
          <cell r="H537" t="str">
            <v xml:space="preserve"> five hundred and thirty three  Billions</v>
          </cell>
        </row>
        <row r="538">
          <cell r="A538">
            <v>534</v>
          </cell>
          <cell r="B538" t="str">
            <v xml:space="preserve"> five hundred and thirty four</v>
          </cell>
          <cell r="C538" t="str">
            <v xml:space="preserve"> five hundred and thirty four</v>
          </cell>
          <cell r="D538" t="str">
            <v xml:space="preserve"> five hundred and thirty four Thousand</v>
          </cell>
          <cell r="E538" t="str">
            <v xml:space="preserve"> five hundred and thirty four Lakhs</v>
          </cell>
          <cell r="F538" t="str">
            <v xml:space="preserve"> five hundred and thirty four Crores</v>
          </cell>
          <cell r="G538" t="str">
            <v xml:space="preserve"> five hundred and thirty four Millions</v>
          </cell>
          <cell r="H538" t="str">
            <v xml:space="preserve"> five hundred and thirty four Billions</v>
          </cell>
        </row>
        <row r="539">
          <cell r="A539">
            <v>535</v>
          </cell>
          <cell r="B539" t="str">
            <v xml:space="preserve"> five hundred and thirty five</v>
          </cell>
          <cell r="C539" t="str">
            <v xml:space="preserve"> five hundred and thirty five</v>
          </cell>
          <cell r="D539" t="str">
            <v xml:space="preserve"> five hundred and thirty five Thousand</v>
          </cell>
          <cell r="E539" t="str">
            <v xml:space="preserve"> five hundred and thirty five Lakhs</v>
          </cell>
          <cell r="F539" t="str">
            <v xml:space="preserve"> five hundred and thirty five Crores</v>
          </cell>
          <cell r="G539" t="str">
            <v xml:space="preserve"> five hundred and thirty five Millions</v>
          </cell>
          <cell r="H539" t="str">
            <v xml:space="preserve"> five hundred and thirty five Billions</v>
          </cell>
        </row>
        <row r="540">
          <cell r="A540">
            <v>536</v>
          </cell>
          <cell r="B540" t="str">
            <v xml:space="preserve"> five hundred and thirty six</v>
          </cell>
          <cell r="C540" t="str">
            <v xml:space="preserve"> five hundred and thirty six</v>
          </cell>
          <cell r="D540" t="str">
            <v xml:space="preserve"> five hundred and thirty six Thousand</v>
          </cell>
          <cell r="E540" t="str">
            <v xml:space="preserve"> five hundred and thirty six Lakhs</v>
          </cell>
          <cell r="F540" t="str">
            <v xml:space="preserve"> five hundred and thirty six Crores</v>
          </cell>
          <cell r="G540" t="str">
            <v xml:space="preserve"> five hundred and thirty six Millions</v>
          </cell>
          <cell r="H540" t="str">
            <v xml:space="preserve"> five hundred and thirty six Billions</v>
          </cell>
        </row>
        <row r="541">
          <cell r="A541">
            <v>537</v>
          </cell>
          <cell r="B541" t="str">
            <v xml:space="preserve"> five hundred and thirty seven</v>
          </cell>
          <cell r="C541" t="str">
            <v xml:space="preserve"> five hundred and thirty seven</v>
          </cell>
          <cell r="D541" t="str">
            <v xml:space="preserve"> five hundred and thirty seven Thousand</v>
          </cell>
          <cell r="E541" t="str">
            <v xml:space="preserve"> five hundred and thirty seven Lakhs</v>
          </cell>
          <cell r="F541" t="str">
            <v xml:space="preserve"> five hundred and thirty seven Crores</v>
          </cell>
          <cell r="G541" t="str">
            <v xml:space="preserve"> five hundred and thirty seven Millions</v>
          </cell>
          <cell r="H541" t="str">
            <v xml:space="preserve"> five hundred and thirty seven Billions</v>
          </cell>
        </row>
        <row r="542">
          <cell r="A542">
            <v>538</v>
          </cell>
          <cell r="B542" t="str">
            <v xml:space="preserve"> five hundred and thirty eight</v>
          </cell>
          <cell r="C542" t="str">
            <v xml:space="preserve"> five hundred and thirty eight</v>
          </cell>
          <cell r="D542" t="str">
            <v xml:space="preserve"> five hundred and thirty eight Thousand</v>
          </cell>
          <cell r="E542" t="str">
            <v xml:space="preserve"> five hundred and thirty eight Lakhs</v>
          </cell>
          <cell r="F542" t="str">
            <v xml:space="preserve"> five hundred and thirty eight Crores</v>
          </cell>
          <cell r="G542" t="str">
            <v xml:space="preserve"> five hundred and thirty eight Millions</v>
          </cell>
          <cell r="H542" t="str">
            <v xml:space="preserve"> five hundred and thirty eight Billions</v>
          </cell>
        </row>
        <row r="543">
          <cell r="A543">
            <v>539</v>
          </cell>
          <cell r="B543" t="str">
            <v xml:space="preserve"> five hundred and thirty nine</v>
          </cell>
          <cell r="C543" t="str">
            <v xml:space="preserve"> five hundred and thirty nine</v>
          </cell>
          <cell r="D543" t="str">
            <v xml:space="preserve"> five hundred and thirty nine Thousand</v>
          </cell>
          <cell r="E543" t="str">
            <v xml:space="preserve"> five hundred and thirty nine Lakhs</v>
          </cell>
          <cell r="F543" t="str">
            <v xml:space="preserve"> five hundred and thirty nine Crores</v>
          </cell>
          <cell r="G543" t="str">
            <v xml:space="preserve"> five hundred and thirty nine Millions</v>
          </cell>
          <cell r="H543" t="str">
            <v xml:space="preserve"> five hundred and thirty nine Billions</v>
          </cell>
        </row>
        <row r="544">
          <cell r="A544">
            <v>540</v>
          </cell>
          <cell r="B544" t="str">
            <v xml:space="preserve"> five hundred and forty</v>
          </cell>
          <cell r="C544" t="str">
            <v xml:space="preserve"> five hundred and forty</v>
          </cell>
          <cell r="D544" t="str">
            <v xml:space="preserve"> five hundred and forty Thousand</v>
          </cell>
          <cell r="E544" t="str">
            <v xml:space="preserve"> five hundred and forty Lakhs</v>
          </cell>
          <cell r="F544" t="str">
            <v xml:space="preserve"> five hundred and forty Crores</v>
          </cell>
          <cell r="G544" t="str">
            <v xml:space="preserve"> five hundred and forty Millions</v>
          </cell>
          <cell r="H544" t="str">
            <v xml:space="preserve"> five hundred and forty Billions</v>
          </cell>
        </row>
        <row r="545">
          <cell r="A545">
            <v>541</v>
          </cell>
          <cell r="B545" t="str">
            <v xml:space="preserve"> five hundred and forty one</v>
          </cell>
          <cell r="C545" t="str">
            <v xml:space="preserve"> five hundred and forty one</v>
          </cell>
          <cell r="D545" t="str">
            <v xml:space="preserve"> five hundred and forty one Thousand</v>
          </cell>
          <cell r="E545" t="str">
            <v xml:space="preserve"> five hundred and forty one Lakhs</v>
          </cell>
          <cell r="F545" t="str">
            <v xml:space="preserve"> five hundred and forty one Crores</v>
          </cell>
          <cell r="G545" t="str">
            <v xml:space="preserve"> five hundred and forty one Millions</v>
          </cell>
          <cell r="H545" t="str">
            <v xml:space="preserve"> five hundred and forty one Billions</v>
          </cell>
        </row>
        <row r="546">
          <cell r="A546">
            <v>542</v>
          </cell>
          <cell r="B546" t="str">
            <v xml:space="preserve"> five hundred and forty two</v>
          </cell>
          <cell r="C546" t="str">
            <v xml:space="preserve"> five hundred and forty two</v>
          </cell>
          <cell r="D546" t="str">
            <v xml:space="preserve"> five hundred and forty two Thousand</v>
          </cell>
          <cell r="E546" t="str">
            <v xml:space="preserve"> five hundred and forty two Lakhs</v>
          </cell>
          <cell r="F546" t="str">
            <v xml:space="preserve"> five hundred and forty two Crores</v>
          </cell>
          <cell r="G546" t="str">
            <v xml:space="preserve"> five hundred and forty two Millions</v>
          </cell>
          <cell r="H546" t="str">
            <v xml:space="preserve"> five hundred and forty two Billions</v>
          </cell>
        </row>
        <row r="547">
          <cell r="A547">
            <v>543</v>
          </cell>
          <cell r="B547" t="str">
            <v xml:space="preserve"> five hundred and forty three</v>
          </cell>
          <cell r="C547" t="str">
            <v xml:space="preserve"> five hundred and forty three</v>
          </cell>
          <cell r="D547" t="str">
            <v xml:space="preserve"> five hundred and forty three Thousand</v>
          </cell>
          <cell r="E547" t="str">
            <v xml:space="preserve"> five hundred and forty three Lakhs</v>
          </cell>
          <cell r="F547" t="str">
            <v xml:space="preserve"> five hundred and forty three Crores</v>
          </cell>
          <cell r="G547" t="str">
            <v xml:space="preserve"> five hundred and forty three Millions</v>
          </cell>
          <cell r="H547" t="str">
            <v xml:space="preserve"> five hundred and forty three Billions</v>
          </cell>
        </row>
        <row r="548">
          <cell r="A548">
            <v>544</v>
          </cell>
          <cell r="B548" t="str">
            <v xml:space="preserve"> five hundred and forty four</v>
          </cell>
          <cell r="C548" t="str">
            <v xml:space="preserve"> five hundred and forty four</v>
          </cell>
          <cell r="D548" t="str">
            <v xml:space="preserve"> five hundred and forty four Thousand</v>
          </cell>
          <cell r="E548" t="str">
            <v xml:space="preserve"> five hundred and forty four Lakhs</v>
          </cell>
          <cell r="F548" t="str">
            <v xml:space="preserve"> five hundred and forty four Crores</v>
          </cell>
          <cell r="G548" t="str">
            <v xml:space="preserve"> five hundred and forty four Millions</v>
          </cell>
          <cell r="H548" t="str">
            <v xml:space="preserve"> five hundred and forty four Billions</v>
          </cell>
        </row>
        <row r="549">
          <cell r="A549">
            <v>545</v>
          </cell>
          <cell r="B549" t="str">
            <v xml:space="preserve"> five hundred and forty five</v>
          </cell>
          <cell r="C549" t="str">
            <v xml:space="preserve"> five hundred and forty five</v>
          </cell>
          <cell r="D549" t="str">
            <v xml:space="preserve"> five hundred and forty five Thousand</v>
          </cell>
          <cell r="E549" t="str">
            <v xml:space="preserve"> five hundred and forty five Lakhs</v>
          </cell>
          <cell r="F549" t="str">
            <v xml:space="preserve"> five hundred and forty five Crores</v>
          </cell>
          <cell r="G549" t="str">
            <v xml:space="preserve"> five hundred and forty five Millions</v>
          </cell>
          <cell r="H549" t="str">
            <v xml:space="preserve"> five hundred and forty five Billions</v>
          </cell>
        </row>
        <row r="550">
          <cell r="A550">
            <v>546</v>
          </cell>
          <cell r="B550" t="str">
            <v xml:space="preserve"> five hundred and forty six</v>
          </cell>
          <cell r="C550" t="str">
            <v xml:space="preserve"> five hundred and forty six</v>
          </cell>
          <cell r="D550" t="str">
            <v xml:space="preserve"> five hundred and forty six Thousand</v>
          </cell>
          <cell r="E550" t="str">
            <v xml:space="preserve"> five hundred and forty six Lakhs</v>
          </cell>
          <cell r="F550" t="str">
            <v xml:space="preserve"> five hundred and forty six Crores</v>
          </cell>
          <cell r="G550" t="str">
            <v xml:space="preserve"> five hundred and forty six Millions</v>
          </cell>
          <cell r="H550" t="str">
            <v xml:space="preserve"> five hundred and forty six Billions</v>
          </cell>
        </row>
        <row r="551">
          <cell r="A551">
            <v>547</v>
          </cell>
          <cell r="B551" t="str">
            <v xml:space="preserve"> five hundred and forty seven</v>
          </cell>
          <cell r="C551" t="str">
            <v xml:space="preserve"> five hundred and forty seven</v>
          </cell>
          <cell r="D551" t="str">
            <v xml:space="preserve"> five hundred and forty seven Thousand</v>
          </cell>
          <cell r="E551" t="str">
            <v xml:space="preserve"> five hundred and forty seven Lakhs</v>
          </cell>
          <cell r="F551" t="str">
            <v xml:space="preserve"> five hundred and forty seven Crores</v>
          </cell>
          <cell r="G551" t="str">
            <v xml:space="preserve"> five hundred and forty seven Millions</v>
          </cell>
          <cell r="H551" t="str">
            <v xml:space="preserve"> five hundred and forty seven Billions</v>
          </cell>
        </row>
        <row r="552">
          <cell r="A552">
            <v>548</v>
          </cell>
          <cell r="B552" t="str">
            <v xml:space="preserve"> five hundred and forty eight</v>
          </cell>
          <cell r="C552" t="str">
            <v xml:space="preserve"> five hundred and forty eight</v>
          </cell>
          <cell r="D552" t="str">
            <v xml:space="preserve"> five hundred and forty eight Thousand</v>
          </cell>
          <cell r="E552" t="str">
            <v xml:space="preserve"> five hundred and forty eight Lakhs</v>
          </cell>
          <cell r="F552" t="str">
            <v xml:space="preserve"> five hundred and forty eight Crores</v>
          </cell>
          <cell r="G552" t="str">
            <v xml:space="preserve"> five hundred and forty eight Millions</v>
          </cell>
          <cell r="H552" t="str">
            <v xml:space="preserve"> five hundred and forty eight Billions</v>
          </cell>
        </row>
        <row r="553">
          <cell r="A553">
            <v>549</v>
          </cell>
          <cell r="B553" t="str">
            <v xml:space="preserve"> five hundred and forty nine</v>
          </cell>
          <cell r="C553" t="str">
            <v xml:space="preserve"> five hundred and forty nine</v>
          </cell>
          <cell r="D553" t="str">
            <v xml:space="preserve"> five hundred and forty nine Thousand</v>
          </cell>
          <cell r="E553" t="str">
            <v xml:space="preserve"> five hundred and forty nine Lakhs</v>
          </cell>
          <cell r="F553" t="str">
            <v xml:space="preserve"> five hundred and forty nine Crores</v>
          </cell>
          <cell r="G553" t="str">
            <v xml:space="preserve"> five hundred and forty nine Millions</v>
          </cell>
          <cell r="H553" t="str">
            <v xml:space="preserve"> five hundred and forty nine Billions</v>
          </cell>
        </row>
        <row r="554">
          <cell r="A554">
            <v>550</v>
          </cell>
          <cell r="B554" t="str">
            <v xml:space="preserve"> five hundred and fifty</v>
          </cell>
          <cell r="C554" t="str">
            <v xml:space="preserve"> five hundred and fifty</v>
          </cell>
          <cell r="D554" t="str">
            <v xml:space="preserve"> five hundred and fifty Thousand</v>
          </cell>
          <cell r="E554" t="str">
            <v xml:space="preserve"> five hundred and fifty Lakhs</v>
          </cell>
          <cell r="F554" t="str">
            <v xml:space="preserve"> five hundred and fifty Crores</v>
          </cell>
          <cell r="G554" t="str">
            <v xml:space="preserve"> five hundred and fifty Millions</v>
          </cell>
          <cell r="H554" t="str">
            <v xml:space="preserve"> five hundred and fifty Billions</v>
          </cell>
        </row>
        <row r="555">
          <cell r="A555">
            <v>551</v>
          </cell>
          <cell r="B555" t="str">
            <v xml:space="preserve"> five hundred and fifty one</v>
          </cell>
          <cell r="C555" t="str">
            <v xml:space="preserve"> five hundred and fifty one</v>
          </cell>
          <cell r="D555" t="str">
            <v xml:space="preserve"> five hundred and fifty one Thousand</v>
          </cell>
          <cell r="E555" t="str">
            <v xml:space="preserve"> five hundred and fifty one Lakhs</v>
          </cell>
          <cell r="F555" t="str">
            <v xml:space="preserve"> five hundred and fifty one Crores</v>
          </cell>
          <cell r="G555" t="str">
            <v xml:space="preserve"> five hundred and fifty one Millions</v>
          </cell>
          <cell r="H555" t="str">
            <v xml:space="preserve"> five hundred and fifty one Billions</v>
          </cell>
        </row>
        <row r="556">
          <cell r="A556">
            <v>552</v>
          </cell>
          <cell r="B556" t="str">
            <v xml:space="preserve"> five hundred and fifty two</v>
          </cell>
          <cell r="C556" t="str">
            <v xml:space="preserve"> five hundred and fifty two</v>
          </cell>
          <cell r="D556" t="str">
            <v xml:space="preserve"> five hundred and fifty two Thousand</v>
          </cell>
          <cell r="E556" t="str">
            <v xml:space="preserve"> five hundred and fifty two Lakhs</v>
          </cell>
          <cell r="F556" t="str">
            <v xml:space="preserve"> five hundred and fifty two Crores</v>
          </cell>
          <cell r="G556" t="str">
            <v xml:space="preserve"> five hundred and fifty two Millions</v>
          </cell>
          <cell r="H556" t="str">
            <v xml:space="preserve"> five hundred and fifty two Billions</v>
          </cell>
        </row>
        <row r="557">
          <cell r="A557">
            <v>553</v>
          </cell>
          <cell r="B557" t="str">
            <v xml:space="preserve"> five hundred and fifty three</v>
          </cell>
          <cell r="C557" t="str">
            <v xml:space="preserve"> five hundred and fifty three</v>
          </cell>
          <cell r="D557" t="str">
            <v xml:space="preserve"> five hundred and fifty three Thousand</v>
          </cell>
          <cell r="E557" t="str">
            <v xml:space="preserve"> five hundred and fifty three Lakhs</v>
          </cell>
          <cell r="F557" t="str">
            <v xml:space="preserve"> five hundred and fifty three Crores</v>
          </cell>
          <cell r="G557" t="str">
            <v xml:space="preserve"> five hundred and fifty three Millions</v>
          </cell>
          <cell r="H557" t="str">
            <v xml:space="preserve"> five hundred and fifty three Billions</v>
          </cell>
        </row>
        <row r="558">
          <cell r="A558">
            <v>554</v>
          </cell>
          <cell r="B558" t="str">
            <v xml:space="preserve"> five hundred and fifty four</v>
          </cell>
          <cell r="C558" t="str">
            <v xml:space="preserve"> five hundred and fifty four</v>
          </cell>
          <cell r="D558" t="str">
            <v xml:space="preserve"> five hundred and fifty four Thousand</v>
          </cell>
          <cell r="E558" t="str">
            <v xml:space="preserve"> five hundred and fifty four Lakhs</v>
          </cell>
          <cell r="F558" t="str">
            <v xml:space="preserve"> five hundred and fifty four Crores</v>
          </cell>
          <cell r="G558" t="str">
            <v xml:space="preserve"> five hundred and fifty four Millions</v>
          </cell>
          <cell r="H558" t="str">
            <v xml:space="preserve"> five hundred and fifty four Billions</v>
          </cell>
        </row>
        <row r="559">
          <cell r="A559">
            <v>555</v>
          </cell>
          <cell r="B559" t="str">
            <v xml:space="preserve"> five hundred and fifty five</v>
          </cell>
          <cell r="C559" t="str">
            <v xml:space="preserve"> five hundred and fifty five</v>
          </cell>
          <cell r="D559" t="str">
            <v xml:space="preserve"> five hundred and fifty five Thousand</v>
          </cell>
          <cell r="E559" t="str">
            <v xml:space="preserve"> five hundred and fifty five Lakhs</v>
          </cell>
          <cell r="F559" t="str">
            <v xml:space="preserve"> five hundred and fifty five Crores</v>
          </cell>
          <cell r="G559" t="str">
            <v xml:space="preserve"> five hundred and fifty five Millions</v>
          </cell>
          <cell r="H559" t="str">
            <v xml:space="preserve"> five hundred and fifty five Billions</v>
          </cell>
        </row>
        <row r="560">
          <cell r="A560">
            <v>556</v>
          </cell>
          <cell r="B560" t="str">
            <v xml:space="preserve"> five hundred and fifty six</v>
          </cell>
          <cell r="C560" t="str">
            <v xml:space="preserve"> five hundred and fifty six</v>
          </cell>
          <cell r="D560" t="str">
            <v xml:space="preserve"> five hundred and fifty six Thousand</v>
          </cell>
          <cell r="E560" t="str">
            <v xml:space="preserve"> five hundred and fifty six Lakhs</v>
          </cell>
          <cell r="F560" t="str">
            <v xml:space="preserve"> five hundred and fifty six Crores</v>
          </cell>
          <cell r="G560" t="str">
            <v xml:space="preserve"> five hundred and fifty six Millions</v>
          </cell>
          <cell r="H560" t="str">
            <v xml:space="preserve"> five hundred and fifty six Billions</v>
          </cell>
        </row>
        <row r="561">
          <cell r="A561">
            <v>557</v>
          </cell>
          <cell r="B561" t="str">
            <v xml:space="preserve"> five hundred and fifty seven</v>
          </cell>
          <cell r="C561" t="str">
            <v xml:space="preserve"> five hundred and fifty seven</v>
          </cell>
          <cell r="D561" t="str">
            <v xml:space="preserve"> five hundred and fifty seven Thousand</v>
          </cell>
          <cell r="E561" t="str">
            <v xml:space="preserve"> five hundred and fifty seven Lakhs</v>
          </cell>
          <cell r="F561" t="str">
            <v xml:space="preserve"> five hundred and fifty seven Crores</v>
          </cell>
          <cell r="G561" t="str">
            <v xml:space="preserve"> five hundred and fifty seven Millions</v>
          </cell>
          <cell r="H561" t="str">
            <v xml:space="preserve"> five hundred and fifty seven Billions</v>
          </cell>
        </row>
        <row r="562">
          <cell r="A562">
            <v>558</v>
          </cell>
          <cell r="B562" t="str">
            <v xml:space="preserve"> five hundred and fifty eight </v>
          </cell>
          <cell r="C562" t="str">
            <v xml:space="preserve"> five hundred and fifty eight </v>
          </cell>
          <cell r="D562" t="str">
            <v xml:space="preserve"> five hundred and fifty eight  Thousand</v>
          </cell>
          <cell r="E562" t="str">
            <v xml:space="preserve"> five hundred and fifty eight  Lakhs</v>
          </cell>
          <cell r="F562" t="str">
            <v xml:space="preserve"> five hundred and fifty eight  Crores</v>
          </cell>
          <cell r="G562" t="str">
            <v xml:space="preserve"> five hundred and fifty eight  Millions</v>
          </cell>
          <cell r="H562" t="str">
            <v xml:space="preserve"> five hundred and fifty eight  Billions</v>
          </cell>
        </row>
        <row r="563">
          <cell r="A563">
            <v>559</v>
          </cell>
          <cell r="B563" t="str">
            <v xml:space="preserve"> five hundred and fifty nine</v>
          </cell>
          <cell r="C563" t="str">
            <v xml:space="preserve"> five hundred and fifty nine</v>
          </cell>
          <cell r="D563" t="str">
            <v xml:space="preserve"> five hundred and fifty nine Thousand</v>
          </cell>
          <cell r="E563" t="str">
            <v xml:space="preserve"> five hundred and fifty nine Lakhs</v>
          </cell>
          <cell r="F563" t="str">
            <v xml:space="preserve"> five hundred and fifty nine Crores</v>
          </cell>
          <cell r="G563" t="str">
            <v xml:space="preserve"> five hundred and fifty nine Millions</v>
          </cell>
          <cell r="H563" t="str">
            <v xml:space="preserve"> five hundred and fifty nine Billions</v>
          </cell>
        </row>
        <row r="564">
          <cell r="A564">
            <v>560</v>
          </cell>
          <cell r="B564" t="str">
            <v xml:space="preserve"> five hundred and sixty</v>
          </cell>
          <cell r="C564" t="str">
            <v xml:space="preserve"> five hundred and sixty</v>
          </cell>
          <cell r="D564" t="str">
            <v xml:space="preserve"> five hundred and sixty Thousand</v>
          </cell>
          <cell r="E564" t="str">
            <v xml:space="preserve"> five hundred and sixty Lakhs</v>
          </cell>
          <cell r="F564" t="str">
            <v xml:space="preserve"> five hundred and sixty Crores</v>
          </cell>
          <cell r="G564" t="str">
            <v xml:space="preserve"> five hundred and sixty Millions</v>
          </cell>
          <cell r="H564" t="str">
            <v xml:space="preserve"> five hundred and sixty Billions</v>
          </cell>
        </row>
        <row r="565">
          <cell r="A565">
            <v>561</v>
          </cell>
          <cell r="B565" t="str">
            <v xml:space="preserve"> five hundred and sixty one</v>
          </cell>
          <cell r="C565" t="str">
            <v xml:space="preserve"> five hundred and sixty one</v>
          </cell>
          <cell r="D565" t="str">
            <v xml:space="preserve"> five hundred and sixty one Thousand</v>
          </cell>
          <cell r="E565" t="str">
            <v xml:space="preserve"> five hundred and sixty one Lakhs</v>
          </cell>
          <cell r="F565" t="str">
            <v xml:space="preserve"> five hundred and sixty one Crores</v>
          </cell>
          <cell r="G565" t="str">
            <v xml:space="preserve"> five hundred and sixty one Millions</v>
          </cell>
          <cell r="H565" t="str">
            <v xml:space="preserve"> five hundred and sixty one Billions</v>
          </cell>
        </row>
        <row r="566">
          <cell r="A566">
            <v>562</v>
          </cell>
          <cell r="B566" t="str">
            <v xml:space="preserve"> five hundred and sixty two</v>
          </cell>
          <cell r="C566" t="str">
            <v xml:space="preserve"> five hundred and sixty two</v>
          </cell>
          <cell r="D566" t="str">
            <v xml:space="preserve"> five hundred and sixty two Thousand</v>
          </cell>
          <cell r="E566" t="str">
            <v xml:space="preserve"> five hundred and sixty two Lakhs</v>
          </cell>
          <cell r="F566" t="str">
            <v xml:space="preserve"> five hundred and sixty two Crores</v>
          </cell>
          <cell r="G566" t="str">
            <v xml:space="preserve"> five hundred and sixty two Millions</v>
          </cell>
          <cell r="H566" t="str">
            <v xml:space="preserve"> five hundred and sixty two Billions</v>
          </cell>
        </row>
        <row r="567">
          <cell r="A567">
            <v>563</v>
          </cell>
          <cell r="B567" t="str">
            <v xml:space="preserve"> five hundred and sixty three</v>
          </cell>
          <cell r="C567" t="str">
            <v xml:space="preserve"> five hundred and sixty three</v>
          </cell>
          <cell r="D567" t="str">
            <v xml:space="preserve"> five hundred and sixty three Thousand</v>
          </cell>
          <cell r="E567" t="str">
            <v xml:space="preserve"> five hundred and sixty three Lakhs</v>
          </cell>
          <cell r="F567" t="str">
            <v xml:space="preserve"> five hundred and sixty three Crores</v>
          </cell>
          <cell r="G567" t="str">
            <v xml:space="preserve"> five hundred and sixty three Millions</v>
          </cell>
          <cell r="H567" t="str">
            <v xml:space="preserve"> five hundred and sixty three Billions</v>
          </cell>
        </row>
        <row r="568">
          <cell r="A568">
            <v>564</v>
          </cell>
          <cell r="B568" t="str">
            <v xml:space="preserve"> five hundred and sixty four</v>
          </cell>
          <cell r="C568" t="str">
            <v xml:space="preserve"> five hundred and sixty four</v>
          </cell>
          <cell r="D568" t="str">
            <v xml:space="preserve"> five hundred and sixty four Thousand</v>
          </cell>
          <cell r="E568" t="str">
            <v xml:space="preserve"> five hundred and sixty four Lakhs</v>
          </cell>
          <cell r="F568" t="str">
            <v xml:space="preserve"> five hundred and sixty four Crores</v>
          </cell>
          <cell r="G568" t="str">
            <v xml:space="preserve"> five hundred and sixty four Millions</v>
          </cell>
          <cell r="H568" t="str">
            <v xml:space="preserve"> five hundred and sixty four Billions</v>
          </cell>
        </row>
        <row r="569">
          <cell r="A569">
            <v>565</v>
          </cell>
          <cell r="B569" t="str">
            <v xml:space="preserve"> five hundred and sixty five</v>
          </cell>
          <cell r="C569" t="str">
            <v xml:space="preserve"> five hundred and sixty five</v>
          </cell>
          <cell r="D569" t="str">
            <v xml:space="preserve"> five hundred and sixty five Thousand</v>
          </cell>
          <cell r="E569" t="str">
            <v xml:space="preserve"> five hundred and sixty five Lakhs</v>
          </cell>
          <cell r="F569" t="str">
            <v xml:space="preserve"> five hundred and sixty five Crores</v>
          </cell>
          <cell r="G569" t="str">
            <v xml:space="preserve"> five hundred and sixty five Millions</v>
          </cell>
          <cell r="H569" t="str">
            <v xml:space="preserve"> five hundred and sixty five Billions</v>
          </cell>
        </row>
        <row r="570">
          <cell r="A570">
            <v>566</v>
          </cell>
          <cell r="B570" t="str">
            <v xml:space="preserve"> five hundred and sixty six</v>
          </cell>
          <cell r="C570" t="str">
            <v xml:space="preserve"> five hundred and sixty six</v>
          </cell>
          <cell r="D570" t="str">
            <v xml:space="preserve"> five hundred and sixty six Thousand</v>
          </cell>
          <cell r="E570" t="str">
            <v xml:space="preserve"> five hundred and sixty six Lakhs</v>
          </cell>
          <cell r="F570" t="str">
            <v xml:space="preserve"> five hundred and sixty six Crores</v>
          </cell>
          <cell r="G570" t="str">
            <v xml:space="preserve"> five hundred and sixty six Millions</v>
          </cell>
          <cell r="H570" t="str">
            <v xml:space="preserve"> five hundred and sixty six Billions</v>
          </cell>
        </row>
        <row r="571">
          <cell r="A571">
            <v>567</v>
          </cell>
          <cell r="B571" t="str">
            <v xml:space="preserve"> five hundred and sixty seven</v>
          </cell>
          <cell r="C571" t="str">
            <v xml:space="preserve"> five hundred and sixty seven</v>
          </cell>
          <cell r="D571" t="str">
            <v xml:space="preserve"> five hundred and sixty seven Thousand</v>
          </cell>
          <cell r="E571" t="str">
            <v xml:space="preserve"> five hundred and sixty seven Lakhs</v>
          </cell>
          <cell r="F571" t="str">
            <v xml:space="preserve"> five hundred and sixty seven Crores</v>
          </cell>
          <cell r="G571" t="str">
            <v xml:space="preserve"> five hundred and sixty seven Millions</v>
          </cell>
          <cell r="H571" t="str">
            <v xml:space="preserve"> five hundred and sixty seven Billions</v>
          </cell>
        </row>
        <row r="572">
          <cell r="A572">
            <v>568</v>
          </cell>
          <cell r="B572" t="str">
            <v xml:space="preserve"> five hundred and sixty eight</v>
          </cell>
          <cell r="C572" t="str">
            <v xml:space="preserve"> five hundred and sixty eight</v>
          </cell>
          <cell r="D572" t="str">
            <v xml:space="preserve"> five hundred and sixty eight Thousand</v>
          </cell>
          <cell r="E572" t="str">
            <v xml:space="preserve"> five hundred and sixty eight Lakhs</v>
          </cell>
          <cell r="F572" t="str">
            <v xml:space="preserve"> five hundred and sixty eight Crores</v>
          </cell>
          <cell r="G572" t="str">
            <v xml:space="preserve"> five hundred and sixty eight Millions</v>
          </cell>
          <cell r="H572" t="str">
            <v xml:space="preserve"> five hundred and sixty eight Billions</v>
          </cell>
        </row>
        <row r="573">
          <cell r="A573">
            <v>569</v>
          </cell>
          <cell r="B573" t="str">
            <v xml:space="preserve"> five hundred and sixty nine</v>
          </cell>
          <cell r="C573" t="str">
            <v xml:space="preserve"> five hundred and sixty nine</v>
          </cell>
          <cell r="D573" t="str">
            <v xml:space="preserve"> five hundred and sixty nine Thousand</v>
          </cell>
          <cell r="E573" t="str">
            <v xml:space="preserve"> five hundred and sixty nine Lakhs</v>
          </cell>
          <cell r="F573" t="str">
            <v xml:space="preserve"> five hundred and sixty nine Crores</v>
          </cell>
          <cell r="G573" t="str">
            <v xml:space="preserve"> five hundred and sixty nine Millions</v>
          </cell>
          <cell r="H573" t="str">
            <v xml:space="preserve"> five hundred and sixty nine Billions</v>
          </cell>
        </row>
        <row r="574">
          <cell r="A574">
            <v>570</v>
          </cell>
          <cell r="B574" t="str">
            <v xml:space="preserve"> five hundred and seventy</v>
          </cell>
          <cell r="C574" t="str">
            <v xml:space="preserve"> five hundred and seventy</v>
          </cell>
          <cell r="D574" t="str">
            <v xml:space="preserve"> five hundred and seventy Thousand</v>
          </cell>
          <cell r="E574" t="str">
            <v xml:space="preserve"> five hundred and seventy Lakhs</v>
          </cell>
          <cell r="F574" t="str">
            <v xml:space="preserve"> five hundred and seventy Crores</v>
          </cell>
          <cell r="G574" t="str">
            <v xml:space="preserve"> five hundred and seventy Millions</v>
          </cell>
          <cell r="H574" t="str">
            <v xml:space="preserve"> five hundred and seventy Billions</v>
          </cell>
        </row>
        <row r="575">
          <cell r="A575">
            <v>571</v>
          </cell>
          <cell r="B575" t="str">
            <v xml:space="preserve"> five hundred and seventy one</v>
          </cell>
          <cell r="C575" t="str">
            <v xml:space="preserve"> five hundred and seventy one</v>
          </cell>
          <cell r="D575" t="str">
            <v xml:space="preserve"> five hundred and seventy one Thousand</v>
          </cell>
          <cell r="E575" t="str">
            <v xml:space="preserve"> five hundred and seventy one Lakhs</v>
          </cell>
          <cell r="F575" t="str">
            <v xml:space="preserve"> five hundred and seventy one Crores</v>
          </cell>
          <cell r="G575" t="str">
            <v xml:space="preserve"> five hundred and seventy one Millions</v>
          </cell>
          <cell r="H575" t="str">
            <v xml:space="preserve"> five hundred and seventy one Billions</v>
          </cell>
        </row>
        <row r="576">
          <cell r="A576">
            <v>572</v>
          </cell>
          <cell r="B576" t="str">
            <v xml:space="preserve"> five hundred and seventy two</v>
          </cell>
          <cell r="C576" t="str">
            <v xml:space="preserve"> five hundred and seventy two</v>
          </cell>
          <cell r="D576" t="str">
            <v xml:space="preserve"> five hundred and seventy two Thousand</v>
          </cell>
          <cell r="E576" t="str">
            <v xml:space="preserve"> five hundred and seventy two Lakhs</v>
          </cell>
          <cell r="F576" t="str">
            <v xml:space="preserve"> five hundred and seventy two Crores</v>
          </cell>
          <cell r="G576" t="str">
            <v xml:space="preserve"> five hundred and seventy two Millions</v>
          </cell>
          <cell r="H576" t="str">
            <v xml:space="preserve"> five hundred and seventy two Billions</v>
          </cell>
        </row>
        <row r="577">
          <cell r="A577">
            <v>573</v>
          </cell>
          <cell r="B577" t="str">
            <v xml:space="preserve"> five hundred and seventy three</v>
          </cell>
          <cell r="C577" t="str">
            <v xml:space="preserve"> five hundred and seventy three</v>
          </cell>
          <cell r="D577" t="str">
            <v xml:space="preserve"> five hundred and seventy three Thousand</v>
          </cell>
          <cell r="E577" t="str">
            <v xml:space="preserve"> five hundred and seventy three Lakhs</v>
          </cell>
          <cell r="F577" t="str">
            <v xml:space="preserve"> five hundred and seventy three Crores</v>
          </cell>
          <cell r="G577" t="str">
            <v xml:space="preserve"> five hundred and seventy three Millions</v>
          </cell>
          <cell r="H577" t="str">
            <v xml:space="preserve"> five hundred and seventy three Billions</v>
          </cell>
        </row>
        <row r="578">
          <cell r="A578">
            <v>574</v>
          </cell>
          <cell r="B578" t="str">
            <v xml:space="preserve"> five hundred and seventy four</v>
          </cell>
          <cell r="C578" t="str">
            <v xml:space="preserve"> five hundred and seventy four</v>
          </cell>
          <cell r="D578" t="str">
            <v xml:space="preserve"> five hundred and seventy four Thousand</v>
          </cell>
          <cell r="E578" t="str">
            <v xml:space="preserve"> five hundred and seventy four Lakhs</v>
          </cell>
          <cell r="F578" t="str">
            <v xml:space="preserve"> five hundred and seventy four Crores</v>
          </cell>
          <cell r="G578" t="str">
            <v xml:space="preserve"> five hundred and seventy four Millions</v>
          </cell>
          <cell r="H578" t="str">
            <v xml:space="preserve"> five hundred and seventy four Billions</v>
          </cell>
        </row>
        <row r="579">
          <cell r="A579">
            <v>575</v>
          </cell>
          <cell r="B579" t="str">
            <v xml:space="preserve"> five hundred and seventy five</v>
          </cell>
          <cell r="C579" t="str">
            <v xml:space="preserve"> five hundred and seventy five</v>
          </cell>
          <cell r="D579" t="str">
            <v xml:space="preserve"> five hundred and seventy five Thousand</v>
          </cell>
          <cell r="E579" t="str">
            <v xml:space="preserve"> five hundred and seventy five Lakhs</v>
          </cell>
          <cell r="F579" t="str">
            <v xml:space="preserve"> five hundred and seventy five Crores</v>
          </cell>
          <cell r="G579" t="str">
            <v xml:space="preserve"> five hundred and seventy five Millions</v>
          </cell>
          <cell r="H579" t="str">
            <v xml:space="preserve"> five hundred and seventy five Billions</v>
          </cell>
        </row>
        <row r="580">
          <cell r="A580">
            <v>576</v>
          </cell>
          <cell r="B580" t="str">
            <v xml:space="preserve"> five hundred and seventy six</v>
          </cell>
          <cell r="C580" t="str">
            <v xml:space="preserve"> five hundred and seventy six</v>
          </cell>
          <cell r="D580" t="str">
            <v xml:space="preserve"> five hundred and seventy six Thousand</v>
          </cell>
          <cell r="E580" t="str">
            <v xml:space="preserve"> five hundred and seventy six Lakhs</v>
          </cell>
          <cell r="F580" t="str">
            <v xml:space="preserve"> five hundred and seventy six Crores</v>
          </cell>
          <cell r="G580" t="str">
            <v xml:space="preserve"> five hundred and seventy six Millions</v>
          </cell>
          <cell r="H580" t="str">
            <v xml:space="preserve"> five hundred and seventy six Billions</v>
          </cell>
        </row>
        <row r="581">
          <cell r="A581">
            <v>577</v>
          </cell>
          <cell r="B581" t="str">
            <v xml:space="preserve"> five hundred and seventy seven</v>
          </cell>
          <cell r="C581" t="str">
            <v xml:space="preserve"> five hundred and seventy seven</v>
          </cell>
          <cell r="D581" t="str">
            <v xml:space="preserve"> five hundred and seventy seven Thousand</v>
          </cell>
          <cell r="E581" t="str">
            <v xml:space="preserve"> five hundred and seventy seven Lakhs</v>
          </cell>
          <cell r="F581" t="str">
            <v xml:space="preserve"> five hundred and seventy seven Crores</v>
          </cell>
          <cell r="G581" t="str">
            <v xml:space="preserve"> five hundred and seventy seven Millions</v>
          </cell>
          <cell r="H581" t="str">
            <v xml:space="preserve"> five hundred and seventy seven Billions</v>
          </cell>
        </row>
        <row r="582">
          <cell r="A582">
            <v>578</v>
          </cell>
          <cell r="B582" t="str">
            <v xml:space="preserve"> five hundred and seventy eight</v>
          </cell>
          <cell r="C582" t="str">
            <v xml:space="preserve"> five hundred and seventy eight</v>
          </cell>
          <cell r="D582" t="str">
            <v xml:space="preserve"> five hundred and seventy eight Thousand</v>
          </cell>
          <cell r="E582" t="str">
            <v xml:space="preserve"> five hundred and seventy eight Lakhs</v>
          </cell>
          <cell r="F582" t="str">
            <v xml:space="preserve"> five hundred and seventy eight Crores</v>
          </cell>
          <cell r="G582" t="str">
            <v xml:space="preserve"> five hundred and seventy eight Millions</v>
          </cell>
          <cell r="H582" t="str">
            <v xml:space="preserve"> five hundred and seventy eight Billions</v>
          </cell>
        </row>
        <row r="583">
          <cell r="A583">
            <v>579</v>
          </cell>
          <cell r="B583" t="str">
            <v xml:space="preserve"> five hundred and seventy nine</v>
          </cell>
          <cell r="C583" t="str">
            <v xml:space="preserve"> five hundred and seventy nine</v>
          </cell>
          <cell r="D583" t="str">
            <v xml:space="preserve"> five hundred and seventy nine Thousand</v>
          </cell>
          <cell r="E583" t="str">
            <v xml:space="preserve"> five hundred and seventy nine Lakhs</v>
          </cell>
          <cell r="F583" t="str">
            <v xml:space="preserve"> five hundred and seventy nine Crores</v>
          </cell>
          <cell r="G583" t="str">
            <v xml:space="preserve"> five hundred and seventy nine Millions</v>
          </cell>
          <cell r="H583" t="str">
            <v xml:space="preserve"> five hundred and seventy nine Billions</v>
          </cell>
        </row>
        <row r="584">
          <cell r="A584">
            <v>580</v>
          </cell>
          <cell r="B584" t="str">
            <v xml:space="preserve"> five hundred and eighty</v>
          </cell>
          <cell r="C584" t="str">
            <v xml:space="preserve"> five hundred and eighty</v>
          </cell>
          <cell r="D584" t="str">
            <v xml:space="preserve"> five hundred and eighty Thousand</v>
          </cell>
          <cell r="E584" t="str">
            <v xml:space="preserve"> five hundred and eighty Lakhs</v>
          </cell>
          <cell r="F584" t="str">
            <v xml:space="preserve"> five hundred and eighty Crores</v>
          </cell>
          <cell r="G584" t="str">
            <v xml:space="preserve"> five hundred and eighty Millions</v>
          </cell>
          <cell r="H584" t="str">
            <v xml:space="preserve"> five hundred and eighty Billions</v>
          </cell>
        </row>
        <row r="585">
          <cell r="A585">
            <v>581</v>
          </cell>
          <cell r="B585" t="str">
            <v xml:space="preserve"> five hundred and eighty one</v>
          </cell>
          <cell r="C585" t="str">
            <v xml:space="preserve"> five hundred and eighty one</v>
          </cell>
          <cell r="D585" t="str">
            <v xml:space="preserve"> five hundred and eighty one Thousand</v>
          </cell>
          <cell r="E585" t="str">
            <v xml:space="preserve"> five hundred and eighty one Lakhs</v>
          </cell>
          <cell r="F585" t="str">
            <v xml:space="preserve"> five hundred and eighty one Crores</v>
          </cell>
          <cell r="G585" t="str">
            <v xml:space="preserve"> five hundred and eighty one Millions</v>
          </cell>
          <cell r="H585" t="str">
            <v xml:space="preserve"> five hundred and eighty one Billions</v>
          </cell>
        </row>
        <row r="586">
          <cell r="A586">
            <v>582</v>
          </cell>
          <cell r="B586" t="str">
            <v xml:space="preserve"> five hundred and eighty two</v>
          </cell>
          <cell r="C586" t="str">
            <v xml:space="preserve"> five hundred and eighty two</v>
          </cell>
          <cell r="D586" t="str">
            <v xml:space="preserve"> five hundred and eighty two Thousand</v>
          </cell>
          <cell r="E586" t="str">
            <v xml:space="preserve"> five hundred and eighty two Lakhs</v>
          </cell>
          <cell r="F586" t="str">
            <v xml:space="preserve"> five hundred and eighty two Crores</v>
          </cell>
          <cell r="G586" t="str">
            <v xml:space="preserve"> five hundred and eighty two Millions</v>
          </cell>
          <cell r="H586" t="str">
            <v xml:space="preserve"> five hundred and eighty two Billions</v>
          </cell>
        </row>
        <row r="587">
          <cell r="A587">
            <v>583</v>
          </cell>
          <cell r="B587" t="str">
            <v xml:space="preserve"> five hundred and eighty three</v>
          </cell>
          <cell r="C587" t="str">
            <v xml:space="preserve"> five hundred and eighty three</v>
          </cell>
          <cell r="D587" t="str">
            <v xml:space="preserve"> five hundred and eighty three Thousand</v>
          </cell>
          <cell r="E587" t="str">
            <v xml:space="preserve"> five hundred and eighty three Lakhs</v>
          </cell>
          <cell r="F587" t="str">
            <v xml:space="preserve"> five hundred and eighty three Crores</v>
          </cell>
          <cell r="G587" t="str">
            <v xml:space="preserve"> five hundred and eighty three Millions</v>
          </cell>
          <cell r="H587" t="str">
            <v xml:space="preserve"> five hundred and eighty three Billions</v>
          </cell>
        </row>
        <row r="588">
          <cell r="A588">
            <v>584</v>
          </cell>
          <cell r="B588" t="str">
            <v xml:space="preserve"> five hundred and eighty four</v>
          </cell>
          <cell r="C588" t="str">
            <v xml:space="preserve"> five hundred and eighty four</v>
          </cell>
          <cell r="D588" t="str">
            <v xml:space="preserve"> five hundred and eighty four Thousand</v>
          </cell>
          <cell r="E588" t="str">
            <v xml:space="preserve"> five hundred and eighty four Lakhs</v>
          </cell>
          <cell r="F588" t="str">
            <v xml:space="preserve"> five hundred and eighty four Crores</v>
          </cell>
          <cell r="G588" t="str">
            <v xml:space="preserve"> five hundred and eighty four Millions</v>
          </cell>
          <cell r="H588" t="str">
            <v xml:space="preserve"> five hundred and eighty four Billions</v>
          </cell>
        </row>
        <row r="589">
          <cell r="A589">
            <v>585</v>
          </cell>
          <cell r="B589" t="str">
            <v xml:space="preserve"> five hundred and eighty five</v>
          </cell>
          <cell r="C589" t="str">
            <v xml:space="preserve"> five hundred and eighty five</v>
          </cell>
          <cell r="D589" t="str">
            <v xml:space="preserve"> five hundred and eighty five Thousand</v>
          </cell>
          <cell r="E589" t="str">
            <v xml:space="preserve"> five hundred and eighty five Lakhs</v>
          </cell>
          <cell r="F589" t="str">
            <v xml:space="preserve"> five hundred and eighty five Crores</v>
          </cell>
          <cell r="G589" t="str">
            <v xml:space="preserve"> five hundred and eighty five Millions</v>
          </cell>
          <cell r="H589" t="str">
            <v xml:space="preserve"> five hundred and eighty five Billions</v>
          </cell>
        </row>
        <row r="590">
          <cell r="A590">
            <v>586</v>
          </cell>
          <cell r="B590" t="str">
            <v xml:space="preserve"> five hundred and eighty six</v>
          </cell>
          <cell r="C590" t="str">
            <v xml:space="preserve"> five hundred and eighty six</v>
          </cell>
          <cell r="D590" t="str">
            <v xml:space="preserve"> five hundred and eighty six Thousand</v>
          </cell>
          <cell r="E590" t="str">
            <v xml:space="preserve"> five hundred and eighty six Lakhs</v>
          </cell>
          <cell r="F590" t="str">
            <v xml:space="preserve"> five hundred and eighty six Crores</v>
          </cell>
          <cell r="G590" t="str">
            <v xml:space="preserve"> five hundred and eighty six Millions</v>
          </cell>
          <cell r="H590" t="str">
            <v xml:space="preserve"> five hundred and eighty six Billions</v>
          </cell>
        </row>
        <row r="591">
          <cell r="A591">
            <v>587</v>
          </cell>
          <cell r="B591" t="str">
            <v xml:space="preserve"> five hundred and eighty seven</v>
          </cell>
          <cell r="C591" t="str">
            <v xml:space="preserve"> five hundred and eighty seven</v>
          </cell>
          <cell r="D591" t="str">
            <v xml:space="preserve"> five hundred and eighty seven Thousand</v>
          </cell>
          <cell r="E591" t="str">
            <v xml:space="preserve"> five hundred and eighty seven Lakhs</v>
          </cell>
          <cell r="F591" t="str">
            <v xml:space="preserve"> five hundred and eighty seven Crores</v>
          </cell>
          <cell r="G591" t="str">
            <v xml:space="preserve"> five hundred and eighty seven Millions</v>
          </cell>
          <cell r="H591" t="str">
            <v xml:space="preserve"> five hundred and eighty seven Billions</v>
          </cell>
        </row>
        <row r="592">
          <cell r="A592">
            <v>588</v>
          </cell>
          <cell r="B592" t="str">
            <v xml:space="preserve"> five hundred and eighty eight</v>
          </cell>
          <cell r="C592" t="str">
            <v xml:space="preserve"> five hundred and eighty eight</v>
          </cell>
          <cell r="D592" t="str">
            <v xml:space="preserve"> five hundred and eighty eight Thousand</v>
          </cell>
          <cell r="E592" t="str">
            <v xml:space="preserve"> five hundred and eighty eight Lakhs</v>
          </cell>
          <cell r="F592" t="str">
            <v xml:space="preserve"> five hundred and eighty eight Crores</v>
          </cell>
          <cell r="G592" t="str">
            <v xml:space="preserve"> five hundred and eighty eight Millions</v>
          </cell>
          <cell r="H592" t="str">
            <v xml:space="preserve"> five hundred and eighty eight Billions</v>
          </cell>
        </row>
        <row r="593">
          <cell r="A593">
            <v>589</v>
          </cell>
          <cell r="B593" t="str">
            <v xml:space="preserve"> five hundred and eighty nine</v>
          </cell>
          <cell r="C593" t="str">
            <v xml:space="preserve"> five hundred and eighty nine</v>
          </cell>
          <cell r="D593" t="str">
            <v xml:space="preserve"> five hundred and eighty nine Thousand</v>
          </cell>
          <cell r="E593" t="str">
            <v xml:space="preserve"> five hundred and eighty nine Lakhs</v>
          </cell>
          <cell r="F593" t="str">
            <v xml:space="preserve"> five hundred and eighty nine Crores</v>
          </cell>
          <cell r="G593" t="str">
            <v xml:space="preserve"> five hundred and eighty nine Millions</v>
          </cell>
          <cell r="H593" t="str">
            <v xml:space="preserve"> five hundred and eighty nine Billions</v>
          </cell>
        </row>
        <row r="594">
          <cell r="A594">
            <v>590</v>
          </cell>
          <cell r="B594" t="str">
            <v xml:space="preserve"> five hundred and ninety</v>
          </cell>
          <cell r="C594" t="str">
            <v xml:space="preserve"> five hundred and ninety</v>
          </cell>
          <cell r="D594" t="str">
            <v xml:space="preserve"> five hundred and ninety Thousand</v>
          </cell>
          <cell r="E594" t="str">
            <v xml:space="preserve"> five hundred and ninety Lakhs</v>
          </cell>
          <cell r="F594" t="str">
            <v xml:space="preserve"> five hundred and ninety Crores</v>
          </cell>
          <cell r="G594" t="str">
            <v xml:space="preserve"> five hundred and ninety Millions</v>
          </cell>
          <cell r="H594" t="str">
            <v xml:space="preserve"> five hundred and ninety Billions</v>
          </cell>
        </row>
        <row r="595">
          <cell r="A595">
            <v>591</v>
          </cell>
          <cell r="B595" t="str">
            <v xml:space="preserve"> five hundred and ninety one</v>
          </cell>
          <cell r="C595" t="str">
            <v xml:space="preserve"> five hundred and ninety one</v>
          </cell>
          <cell r="D595" t="str">
            <v xml:space="preserve"> five hundred and ninety one Thousand</v>
          </cell>
          <cell r="E595" t="str">
            <v xml:space="preserve"> five hundred and ninety one Lakhs</v>
          </cell>
          <cell r="F595" t="str">
            <v xml:space="preserve"> five hundred and ninety one Crores</v>
          </cell>
          <cell r="G595" t="str">
            <v xml:space="preserve"> five hundred and ninety one Millions</v>
          </cell>
          <cell r="H595" t="str">
            <v xml:space="preserve"> five hundred and ninety one Billions</v>
          </cell>
        </row>
        <row r="596">
          <cell r="A596">
            <v>592</v>
          </cell>
          <cell r="B596" t="str">
            <v xml:space="preserve"> five hundred and ninety two</v>
          </cell>
          <cell r="C596" t="str">
            <v xml:space="preserve"> five hundred and ninety two</v>
          </cell>
          <cell r="D596" t="str">
            <v xml:space="preserve"> five hundred and ninety two Thousand</v>
          </cell>
          <cell r="E596" t="str">
            <v xml:space="preserve"> five hundred and ninety two Lakhs</v>
          </cell>
          <cell r="F596" t="str">
            <v xml:space="preserve"> five hundred and ninety two Crores</v>
          </cell>
          <cell r="G596" t="str">
            <v xml:space="preserve"> five hundred and ninety two Millions</v>
          </cell>
          <cell r="H596" t="str">
            <v xml:space="preserve"> five hundred and ninety two Billions</v>
          </cell>
        </row>
        <row r="597">
          <cell r="A597">
            <v>593</v>
          </cell>
          <cell r="B597" t="str">
            <v xml:space="preserve"> five hundred and ninety three</v>
          </cell>
          <cell r="C597" t="str">
            <v xml:space="preserve"> five hundred and ninety three</v>
          </cell>
          <cell r="D597" t="str">
            <v xml:space="preserve"> five hundred and ninety three Thousand</v>
          </cell>
          <cell r="E597" t="str">
            <v xml:space="preserve"> five hundred and ninety three Lakhs</v>
          </cell>
          <cell r="F597" t="str">
            <v xml:space="preserve"> five hundred and ninety three Crores</v>
          </cell>
          <cell r="G597" t="str">
            <v xml:space="preserve"> five hundred and ninety three Millions</v>
          </cell>
          <cell r="H597" t="str">
            <v xml:space="preserve"> five hundred and ninety three Billions</v>
          </cell>
        </row>
        <row r="598">
          <cell r="A598">
            <v>594</v>
          </cell>
          <cell r="B598" t="str">
            <v xml:space="preserve"> five hundred and ninety four</v>
          </cell>
          <cell r="C598" t="str">
            <v xml:space="preserve"> five hundred and ninety four</v>
          </cell>
          <cell r="D598" t="str">
            <v xml:space="preserve"> five hundred and ninety four Thousand</v>
          </cell>
          <cell r="E598" t="str">
            <v xml:space="preserve"> five hundred and ninety four Lakhs</v>
          </cell>
          <cell r="F598" t="str">
            <v xml:space="preserve"> five hundred and ninety four Crores</v>
          </cell>
          <cell r="G598" t="str">
            <v xml:space="preserve"> five hundred and ninety four Millions</v>
          </cell>
          <cell r="H598" t="str">
            <v xml:space="preserve"> five hundred and ninety four Billions</v>
          </cell>
        </row>
        <row r="599">
          <cell r="A599">
            <v>595</v>
          </cell>
          <cell r="B599" t="str">
            <v xml:space="preserve"> five hundred and ninety five</v>
          </cell>
          <cell r="C599" t="str">
            <v xml:space="preserve"> five hundred and ninety five</v>
          </cell>
          <cell r="D599" t="str">
            <v xml:space="preserve"> five hundred and ninety five Thousand</v>
          </cell>
          <cell r="E599" t="str">
            <v xml:space="preserve"> five hundred and ninety five Lakhs</v>
          </cell>
          <cell r="F599" t="str">
            <v xml:space="preserve"> five hundred and ninety five Crores</v>
          </cell>
          <cell r="G599" t="str">
            <v xml:space="preserve"> five hundred and ninety five Millions</v>
          </cell>
          <cell r="H599" t="str">
            <v xml:space="preserve"> five hundred and ninety five Billions</v>
          </cell>
        </row>
        <row r="600">
          <cell r="A600">
            <v>596</v>
          </cell>
          <cell r="B600" t="str">
            <v xml:space="preserve"> five hundred and ninety six</v>
          </cell>
          <cell r="C600" t="str">
            <v xml:space="preserve"> five hundred and ninety six</v>
          </cell>
          <cell r="D600" t="str">
            <v xml:space="preserve"> five hundred and ninety six Thousand</v>
          </cell>
          <cell r="E600" t="str">
            <v xml:space="preserve"> five hundred and ninety six Lakhs</v>
          </cell>
          <cell r="F600" t="str">
            <v xml:space="preserve"> five hundred and ninety six Crores</v>
          </cell>
          <cell r="G600" t="str">
            <v xml:space="preserve"> five hundred and ninety six Millions</v>
          </cell>
          <cell r="H600" t="str">
            <v xml:space="preserve"> five hundred and ninety six Billions</v>
          </cell>
        </row>
        <row r="601">
          <cell r="A601">
            <v>597</v>
          </cell>
          <cell r="B601" t="str">
            <v xml:space="preserve"> five hundred and ninety seven</v>
          </cell>
          <cell r="C601" t="str">
            <v xml:space="preserve"> five hundred and ninety seven</v>
          </cell>
          <cell r="D601" t="str">
            <v xml:space="preserve"> five hundred and ninety seven Thousand</v>
          </cell>
          <cell r="E601" t="str">
            <v xml:space="preserve"> five hundred and ninety seven Lakhs</v>
          </cell>
          <cell r="F601" t="str">
            <v xml:space="preserve"> five hundred and ninety seven Crores</v>
          </cell>
          <cell r="G601" t="str">
            <v xml:space="preserve"> five hundred and ninety seven Millions</v>
          </cell>
          <cell r="H601" t="str">
            <v xml:space="preserve"> five hundred and ninety seven Billions</v>
          </cell>
        </row>
        <row r="602">
          <cell r="A602">
            <v>598</v>
          </cell>
          <cell r="B602" t="str">
            <v xml:space="preserve"> five hundred and ninety eight</v>
          </cell>
          <cell r="C602" t="str">
            <v xml:space="preserve"> five hundred and ninety eight</v>
          </cell>
          <cell r="D602" t="str">
            <v xml:space="preserve"> five hundred and ninety eight Thousand</v>
          </cell>
          <cell r="E602" t="str">
            <v xml:space="preserve"> five hundred and ninety eight Lakhs</v>
          </cell>
          <cell r="F602" t="str">
            <v xml:space="preserve"> five hundred and ninety eight Crores</v>
          </cell>
          <cell r="G602" t="str">
            <v xml:space="preserve"> five hundred and ninety eight Millions</v>
          </cell>
          <cell r="H602" t="str">
            <v xml:space="preserve"> five hundred and ninety eight Billions</v>
          </cell>
        </row>
        <row r="603">
          <cell r="A603">
            <v>599</v>
          </cell>
          <cell r="B603" t="str">
            <v xml:space="preserve"> five hundred and ninety nine</v>
          </cell>
          <cell r="C603" t="str">
            <v xml:space="preserve"> five hundred and ninety nine</v>
          </cell>
          <cell r="D603" t="str">
            <v xml:space="preserve"> five hundred and ninety nine Thousand</v>
          </cell>
          <cell r="E603" t="str">
            <v xml:space="preserve"> five hundred and ninety nine Lakhs</v>
          </cell>
          <cell r="F603" t="str">
            <v xml:space="preserve"> five hundred and ninety nine Crores</v>
          </cell>
          <cell r="G603" t="str">
            <v xml:space="preserve"> five hundred and ninety nine Millions</v>
          </cell>
          <cell r="H603" t="str">
            <v xml:space="preserve"> five hundred and ninety nine Billions</v>
          </cell>
        </row>
        <row r="604">
          <cell r="A604">
            <v>600</v>
          </cell>
          <cell r="B604" t="str">
            <v xml:space="preserve"> six hundred</v>
          </cell>
          <cell r="C604" t="str">
            <v xml:space="preserve"> six hundred</v>
          </cell>
          <cell r="D604" t="str">
            <v xml:space="preserve"> six hundred Thousand</v>
          </cell>
          <cell r="E604" t="str">
            <v xml:space="preserve"> six hundred Lakhs</v>
          </cell>
          <cell r="F604" t="str">
            <v xml:space="preserve"> six hundred Crores</v>
          </cell>
          <cell r="G604" t="str">
            <v xml:space="preserve"> six hundred Millions</v>
          </cell>
          <cell r="H604" t="str">
            <v xml:space="preserve"> six hundred Billions</v>
          </cell>
        </row>
        <row r="605">
          <cell r="A605">
            <v>601</v>
          </cell>
          <cell r="B605" t="str">
            <v xml:space="preserve"> six hundred and one</v>
          </cell>
          <cell r="C605" t="str">
            <v xml:space="preserve"> six hundred and one</v>
          </cell>
          <cell r="D605" t="str">
            <v xml:space="preserve"> six hundred and one Thousand</v>
          </cell>
          <cell r="E605" t="str">
            <v xml:space="preserve"> six hundred and one Lakhs</v>
          </cell>
          <cell r="F605" t="str">
            <v xml:space="preserve"> six hundred and one Crores</v>
          </cell>
          <cell r="G605" t="str">
            <v xml:space="preserve"> six hundred and one Millions</v>
          </cell>
          <cell r="H605" t="str">
            <v xml:space="preserve"> six hundred and one Billions</v>
          </cell>
        </row>
        <row r="606">
          <cell r="A606">
            <v>602</v>
          </cell>
          <cell r="B606" t="str">
            <v xml:space="preserve"> six hundred and two</v>
          </cell>
          <cell r="C606" t="str">
            <v xml:space="preserve"> six hundred and two</v>
          </cell>
          <cell r="D606" t="str">
            <v xml:space="preserve"> six hundred and two Thousand</v>
          </cell>
          <cell r="E606" t="str">
            <v xml:space="preserve"> six hundred and two Lakhs</v>
          </cell>
          <cell r="F606" t="str">
            <v xml:space="preserve"> six hundred and two Crores</v>
          </cell>
          <cell r="G606" t="str">
            <v xml:space="preserve"> six hundred and two Millions</v>
          </cell>
          <cell r="H606" t="str">
            <v xml:space="preserve"> six hundred and two Billions</v>
          </cell>
        </row>
        <row r="607">
          <cell r="A607">
            <v>603</v>
          </cell>
          <cell r="B607" t="str">
            <v xml:space="preserve"> six hundred and three</v>
          </cell>
          <cell r="C607" t="str">
            <v xml:space="preserve"> six hundred and three</v>
          </cell>
          <cell r="D607" t="str">
            <v xml:space="preserve"> six hundred and three Thousand</v>
          </cell>
          <cell r="E607" t="str">
            <v xml:space="preserve"> six hundred and three Lakhs</v>
          </cell>
          <cell r="F607" t="str">
            <v xml:space="preserve"> six hundred and three Crores</v>
          </cell>
          <cell r="G607" t="str">
            <v xml:space="preserve"> six hundred and three Millions</v>
          </cell>
          <cell r="H607" t="str">
            <v xml:space="preserve"> six hundred and three Billions</v>
          </cell>
        </row>
        <row r="608">
          <cell r="A608">
            <v>604</v>
          </cell>
          <cell r="B608" t="str">
            <v xml:space="preserve"> six hundred and four</v>
          </cell>
          <cell r="C608" t="str">
            <v xml:space="preserve"> six hundred and four</v>
          </cell>
          <cell r="D608" t="str">
            <v xml:space="preserve"> six hundred and four Thousand</v>
          </cell>
          <cell r="E608" t="str">
            <v xml:space="preserve"> six hundred and four Lakhs</v>
          </cell>
          <cell r="F608" t="str">
            <v xml:space="preserve"> six hundred and four Crores</v>
          </cell>
          <cell r="G608" t="str">
            <v xml:space="preserve"> six hundred and four Millions</v>
          </cell>
          <cell r="H608" t="str">
            <v xml:space="preserve"> six hundred and four Billions</v>
          </cell>
        </row>
        <row r="609">
          <cell r="A609">
            <v>605</v>
          </cell>
          <cell r="B609" t="str">
            <v xml:space="preserve"> six hundred and five</v>
          </cell>
          <cell r="C609" t="str">
            <v xml:space="preserve"> six hundred and five</v>
          </cell>
          <cell r="D609" t="str">
            <v xml:space="preserve"> six hundred and five Thousand</v>
          </cell>
          <cell r="E609" t="str">
            <v xml:space="preserve"> six hundred and five Lakhs</v>
          </cell>
          <cell r="F609" t="str">
            <v xml:space="preserve"> six hundred and five Crores</v>
          </cell>
          <cell r="G609" t="str">
            <v xml:space="preserve"> six hundred and five Millions</v>
          </cell>
          <cell r="H609" t="str">
            <v xml:space="preserve"> six hundred and five Billions</v>
          </cell>
        </row>
        <row r="610">
          <cell r="A610">
            <v>606</v>
          </cell>
          <cell r="B610" t="str">
            <v xml:space="preserve"> six hundred and six</v>
          </cell>
          <cell r="C610" t="str">
            <v xml:space="preserve"> six hundred and six</v>
          </cell>
          <cell r="D610" t="str">
            <v xml:space="preserve"> six hundred and six Thousand</v>
          </cell>
          <cell r="E610" t="str">
            <v xml:space="preserve"> six hundred and six Lakhs</v>
          </cell>
          <cell r="F610" t="str">
            <v xml:space="preserve"> six hundred and six Crores</v>
          </cell>
          <cell r="G610" t="str">
            <v xml:space="preserve"> six hundred and six Millions</v>
          </cell>
          <cell r="H610" t="str">
            <v xml:space="preserve"> six hundred and six Billions</v>
          </cell>
        </row>
        <row r="611">
          <cell r="A611">
            <v>607</v>
          </cell>
          <cell r="B611" t="str">
            <v xml:space="preserve"> six hundred and seven</v>
          </cell>
          <cell r="C611" t="str">
            <v xml:space="preserve"> six hundred and seven</v>
          </cell>
          <cell r="D611" t="str">
            <v xml:space="preserve"> six hundred and seven Thousand</v>
          </cell>
          <cell r="E611" t="str">
            <v xml:space="preserve"> six hundred and seven Lakhs</v>
          </cell>
          <cell r="F611" t="str">
            <v xml:space="preserve"> six hundred and seven Crores</v>
          </cell>
          <cell r="G611" t="str">
            <v xml:space="preserve"> six hundred and seven Millions</v>
          </cell>
          <cell r="H611" t="str">
            <v xml:space="preserve"> six hundred and seven Billions</v>
          </cell>
        </row>
        <row r="612">
          <cell r="A612">
            <v>608</v>
          </cell>
          <cell r="B612" t="str">
            <v xml:space="preserve"> six hundred and eight</v>
          </cell>
          <cell r="C612" t="str">
            <v xml:space="preserve"> six hundred and eight</v>
          </cell>
          <cell r="D612" t="str">
            <v xml:space="preserve"> six hundred and eight Thousand</v>
          </cell>
          <cell r="E612" t="str">
            <v xml:space="preserve"> six hundred and eight Lakhs</v>
          </cell>
          <cell r="F612" t="str">
            <v xml:space="preserve"> six hundred and eight Crores</v>
          </cell>
          <cell r="G612" t="str">
            <v xml:space="preserve"> six hundred and eight Millions</v>
          </cell>
          <cell r="H612" t="str">
            <v xml:space="preserve"> six hundred and eight Billions</v>
          </cell>
        </row>
        <row r="613">
          <cell r="A613">
            <v>609</v>
          </cell>
          <cell r="B613" t="str">
            <v xml:space="preserve"> six hundred and nine</v>
          </cell>
          <cell r="C613" t="str">
            <v xml:space="preserve"> six hundred and nine</v>
          </cell>
          <cell r="D613" t="str">
            <v xml:space="preserve"> six hundred and nine Thousand</v>
          </cell>
          <cell r="E613" t="str">
            <v xml:space="preserve"> six hundred and nine Lakhs</v>
          </cell>
          <cell r="F613" t="str">
            <v xml:space="preserve"> six hundred and nine Crores</v>
          </cell>
          <cell r="G613" t="str">
            <v xml:space="preserve"> six hundred and nine Millions</v>
          </cell>
          <cell r="H613" t="str">
            <v xml:space="preserve"> six hundred and nine Billions</v>
          </cell>
        </row>
        <row r="614">
          <cell r="A614">
            <v>610</v>
          </cell>
          <cell r="B614" t="str">
            <v xml:space="preserve"> six hundred and ten</v>
          </cell>
          <cell r="C614" t="str">
            <v xml:space="preserve"> six hundred and ten</v>
          </cell>
          <cell r="D614" t="str">
            <v xml:space="preserve"> six hundred and ten Thousand</v>
          </cell>
          <cell r="E614" t="str">
            <v xml:space="preserve"> six hundred and ten Lakhs</v>
          </cell>
          <cell r="F614" t="str">
            <v xml:space="preserve"> six hundred and ten Crores</v>
          </cell>
          <cell r="G614" t="str">
            <v xml:space="preserve"> six hundred and ten Millions</v>
          </cell>
          <cell r="H614" t="str">
            <v xml:space="preserve"> six hundred and ten Billions</v>
          </cell>
        </row>
        <row r="615">
          <cell r="A615">
            <v>611</v>
          </cell>
          <cell r="B615" t="str">
            <v xml:space="preserve"> six hundred and eleven</v>
          </cell>
          <cell r="C615" t="str">
            <v xml:space="preserve"> six hundred and eleven</v>
          </cell>
          <cell r="D615" t="str">
            <v xml:space="preserve"> six hundred and eleven Thousand</v>
          </cell>
          <cell r="E615" t="str">
            <v xml:space="preserve"> six hundred and eleven Lakhs</v>
          </cell>
          <cell r="F615" t="str">
            <v xml:space="preserve"> six hundred and eleven Crores</v>
          </cell>
          <cell r="G615" t="str">
            <v xml:space="preserve"> six hundred and eleven Millions</v>
          </cell>
          <cell r="H615" t="str">
            <v xml:space="preserve"> six hundred and eleven Billions</v>
          </cell>
        </row>
        <row r="616">
          <cell r="A616">
            <v>612</v>
          </cell>
          <cell r="B616" t="str">
            <v xml:space="preserve"> six hundred and twelve</v>
          </cell>
          <cell r="C616" t="str">
            <v xml:space="preserve"> six hundred and twelve</v>
          </cell>
          <cell r="D616" t="str">
            <v xml:space="preserve"> six hundred and twelve Thousand</v>
          </cell>
          <cell r="E616" t="str">
            <v xml:space="preserve"> six hundred and twelve Lakhs</v>
          </cell>
          <cell r="F616" t="str">
            <v xml:space="preserve"> six hundred and twelve Crores</v>
          </cell>
          <cell r="G616" t="str">
            <v xml:space="preserve"> six hundred and twelve Millions</v>
          </cell>
          <cell r="H616" t="str">
            <v xml:space="preserve"> six hundred and twelve Billions</v>
          </cell>
        </row>
        <row r="617">
          <cell r="A617">
            <v>613</v>
          </cell>
          <cell r="B617" t="str">
            <v xml:space="preserve"> six hundred and thirteen</v>
          </cell>
          <cell r="C617" t="str">
            <v xml:space="preserve"> six hundred and thirteen</v>
          </cell>
          <cell r="D617" t="str">
            <v xml:space="preserve"> six hundred and thirteen Thousand</v>
          </cell>
          <cell r="E617" t="str">
            <v xml:space="preserve"> six hundred and thirteen Lakhs</v>
          </cell>
          <cell r="F617" t="str">
            <v xml:space="preserve"> six hundred and thirteen Crores</v>
          </cell>
          <cell r="G617" t="str">
            <v xml:space="preserve"> six hundred and thirteen Millions</v>
          </cell>
          <cell r="H617" t="str">
            <v xml:space="preserve"> six hundred and thirteen Billions</v>
          </cell>
        </row>
        <row r="618">
          <cell r="A618">
            <v>614</v>
          </cell>
          <cell r="B618" t="str">
            <v xml:space="preserve"> six hundred and fourteen</v>
          </cell>
          <cell r="C618" t="str">
            <v xml:space="preserve"> six hundred and fourteen</v>
          </cell>
          <cell r="D618" t="str">
            <v xml:space="preserve"> six hundred and fourteen Thousand</v>
          </cell>
          <cell r="E618" t="str">
            <v xml:space="preserve"> six hundred and fourteen Lakhs</v>
          </cell>
          <cell r="F618" t="str">
            <v xml:space="preserve"> six hundred and fourteen Crores</v>
          </cell>
          <cell r="G618" t="str">
            <v xml:space="preserve"> six hundred and fourteen Millions</v>
          </cell>
          <cell r="H618" t="str">
            <v xml:space="preserve"> six hundred and fourteen Billions</v>
          </cell>
        </row>
        <row r="619">
          <cell r="A619">
            <v>615</v>
          </cell>
          <cell r="B619" t="str">
            <v xml:space="preserve"> six hundred and fifteen</v>
          </cell>
          <cell r="C619" t="str">
            <v xml:space="preserve"> six hundred and fifteen</v>
          </cell>
          <cell r="D619" t="str">
            <v xml:space="preserve"> six hundred and fifteen Thousand</v>
          </cell>
          <cell r="E619" t="str">
            <v xml:space="preserve"> six hundred and fifteen Lakhs</v>
          </cell>
          <cell r="F619" t="str">
            <v xml:space="preserve"> six hundred and fifteen Crores</v>
          </cell>
          <cell r="G619" t="str">
            <v xml:space="preserve"> six hundred and fifteen Millions</v>
          </cell>
          <cell r="H619" t="str">
            <v xml:space="preserve"> six hundred and fifteen Billions</v>
          </cell>
        </row>
        <row r="620">
          <cell r="A620">
            <v>616</v>
          </cell>
          <cell r="B620" t="str">
            <v xml:space="preserve"> six hundred and sixteen</v>
          </cell>
          <cell r="C620" t="str">
            <v xml:space="preserve"> six hundred and sixteen</v>
          </cell>
          <cell r="D620" t="str">
            <v xml:space="preserve"> six hundred and sixteen Thousand</v>
          </cell>
          <cell r="E620" t="str">
            <v xml:space="preserve"> six hundred and sixteen Lakhs</v>
          </cell>
          <cell r="F620" t="str">
            <v xml:space="preserve"> six hundred and sixteen Crores</v>
          </cell>
          <cell r="G620" t="str">
            <v xml:space="preserve"> six hundred and sixteen Millions</v>
          </cell>
          <cell r="H620" t="str">
            <v xml:space="preserve"> six hundred and sixteen Billions</v>
          </cell>
        </row>
        <row r="621">
          <cell r="A621">
            <v>617</v>
          </cell>
          <cell r="B621" t="str">
            <v xml:space="preserve"> six hundred and seventeen</v>
          </cell>
          <cell r="C621" t="str">
            <v xml:space="preserve"> six hundred and seventeen</v>
          </cell>
          <cell r="D621" t="str">
            <v xml:space="preserve"> six hundred and seventeen Thousand</v>
          </cell>
          <cell r="E621" t="str">
            <v xml:space="preserve"> six hundred and seventeen Lakhs</v>
          </cell>
          <cell r="F621" t="str">
            <v xml:space="preserve"> six hundred and seventeen Crores</v>
          </cell>
          <cell r="G621" t="str">
            <v xml:space="preserve"> six hundred and seventeen Millions</v>
          </cell>
          <cell r="H621" t="str">
            <v xml:space="preserve"> six hundred and seventeen Billions</v>
          </cell>
        </row>
        <row r="622">
          <cell r="A622">
            <v>618</v>
          </cell>
          <cell r="B622" t="str">
            <v xml:space="preserve"> six hundred and eighteen</v>
          </cell>
          <cell r="C622" t="str">
            <v xml:space="preserve"> six hundred and eighteen</v>
          </cell>
          <cell r="D622" t="str">
            <v xml:space="preserve"> six hundred and eighteen Thousand</v>
          </cell>
          <cell r="E622" t="str">
            <v xml:space="preserve"> six hundred and eighteen Lakhs</v>
          </cell>
          <cell r="F622" t="str">
            <v xml:space="preserve"> six hundred and eighteen Crores</v>
          </cell>
          <cell r="G622" t="str">
            <v xml:space="preserve"> six hundred and eighteen Millions</v>
          </cell>
          <cell r="H622" t="str">
            <v xml:space="preserve"> six hundred and eighteen Billions</v>
          </cell>
        </row>
        <row r="623">
          <cell r="A623">
            <v>619</v>
          </cell>
          <cell r="B623" t="str">
            <v xml:space="preserve"> six hundred and nineteen</v>
          </cell>
          <cell r="C623" t="str">
            <v xml:space="preserve"> six hundred and nineteen</v>
          </cell>
          <cell r="D623" t="str">
            <v xml:space="preserve"> six hundred and nineteen Thousand</v>
          </cell>
          <cell r="E623" t="str">
            <v xml:space="preserve"> six hundred and nineteen Lakhs</v>
          </cell>
          <cell r="F623" t="str">
            <v xml:space="preserve"> six hundred and nineteen Crores</v>
          </cell>
          <cell r="G623" t="str">
            <v xml:space="preserve"> six hundred and nineteen Millions</v>
          </cell>
          <cell r="H623" t="str">
            <v xml:space="preserve"> six hundred and nineteen Billions</v>
          </cell>
        </row>
        <row r="624">
          <cell r="A624">
            <v>620</v>
          </cell>
          <cell r="B624" t="str">
            <v xml:space="preserve"> six hundred and twenty </v>
          </cell>
          <cell r="C624" t="str">
            <v xml:space="preserve"> six hundred and twenty </v>
          </cell>
          <cell r="D624" t="str">
            <v xml:space="preserve"> six hundred and twenty  Thousand</v>
          </cell>
          <cell r="E624" t="str">
            <v xml:space="preserve"> six hundred and twenty  Lakhs</v>
          </cell>
          <cell r="F624" t="str">
            <v xml:space="preserve"> six hundred and twenty  Crores</v>
          </cell>
          <cell r="G624" t="str">
            <v xml:space="preserve"> six hundred and twenty  Millions</v>
          </cell>
          <cell r="H624" t="str">
            <v xml:space="preserve"> six hundred and twenty  Billions</v>
          </cell>
        </row>
        <row r="625">
          <cell r="A625">
            <v>621</v>
          </cell>
          <cell r="B625" t="str">
            <v xml:space="preserve"> six hundred and twenty one</v>
          </cell>
          <cell r="C625" t="str">
            <v xml:space="preserve"> six hundred and twenty one</v>
          </cell>
          <cell r="D625" t="str">
            <v xml:space="preserve"> six hundred and twenty one Thousand</v>
          </cell>
          <cell r="E625" t="str">
            <v xml:space="preserve"> six hundred and twenty one Lakhs</v>
          </cell>
          <cell r="F625" t="str">
            <v xml:space="preserve"> six hundred and twenty one Crores</v>
          </cell>
          <cell r="G625" t="str">
            <v xml:space="preserve"> six hundred and twenty one Millions</v>
          </cell>
          <cell r="H625" t="str">
            <v xml:space="preserve"> six hundred and twenty one Billions</v>
          </cell>
        </row>
        <row r="626">
          <cell r="A626">
            <v>622</v>
          </cell>
          <cell r="B626" t="str">
            <v xml:space="preserve"> six hundred and twenty two</v>
          </cell>
          <cell r="C626" t="str">
            <v xml:space="preserve"> six hundred and twenty two</v>
          </cell>
          <cell r="D626" t="str">
            <v xml:space="preserve"> six hundred and twenty two Thousand</v>
          </cell>
          <cell r="E626" t="str">
            <v xml:space="preserve"> six hundred and twenty two Lakhs</v>
          </cell>
          <cell r="F626" t="str">
            <v xml:space="preserve"> six hundred and twenty two Crores</v>
          </cell>
          <cell r="G626" t="str">
            <v xml:space="preserve"> six hundred and twenty two Millions</v>
          </cell>
          <cell r="H626" t="str">
            <v xml:space="preserve"> six hundred and twenty two Billions</v>
          </cell>
        </row>
        <row r="627">
          <cell r="A627">
            <v>623</v>
          </cell>
          <cell r="B627" t="str">
            <v xml:space="preserve"> six hundred and twenty three</v>
          </cell>
          <cell r="C627" t="str">
            <v xml:space="preserve"> six hundred and twenty three</v>
          </cell>
          <cell r="D627" t="str">
            <v xml:space="preserve"> six hundred and twenty three Thousand</v>
          </cell>
          <cell r="E627" t="str">
            <v xml:space="preserve"> six hundred and twenty three Lakhs</v>
          </cell>
          <cell r="F627" t="str">
            <v xml:space="preserve"> six hundred and twenty three Crores</v>
          </cell>
          <cell r="G627" t="str">
            <v xml:space="preserve"> six hundred and twenty three Millions</v>
          </cell>
          <cell r="H627" t="str">
            <v xml:space="preserve"> six hundred and twenty three Billions</v>
          </cell>
        </row>
        <row r="628">
          <cell r="A628">
            <v>624</v>
          </cell>
          <cell r="B628" t="str">
            <v xml:space="preserve"> six hundred and twenty four</v>
          </cell>
          <cell r="C628" t="str">
            <v xml:space="preserve"> six hundred and twenty four</v>
          </cell>
          <cell r="D628" t="str">
            <v xml:space="preserve"> six hundred and twenty four Thousand</v>
          </cell>
          <cell r="E628" t="str">
            <v xml:space="preserve"> six hundred and twenty four Lakhs</v>
          </cell>
          <cell r="F628" t="str">
            <v xml:space="preserve"> six hundred and twenty four Crores</v>
          </cell>
          <cell r="G628" t="str">
            <v xml:space="preserve"> six hundred and twenty four Millions</v>
          </cell>
          <cell r="H628" t="str">
            <v xml:space="preserve"> six hundred and twenty four Billions</v>
          </cell>
        </row>
        <row r="629">
          <cell r="A629">
            <v>625</v>
          </cell>
          <cell r="B629" t="str">
            <v xml:space="preserve"> six hundred and twenty five</v>
          </cell>
          <cell r="C629" t="str">
            <v xml:space="preserve"> six hundred and twenty five</v>
          </cell>
          <cell r="D629" t="str">
            <v xml:space="preserve"> six hundred and twenty five Thousand</v>
          </cell>
          <cell r="E629" t="str">
            <v xml:space="preserve"> six hundred and twenty five Lakhs</v>
          </cell>
          <cell r="F629" t="str">
            <v xml:space="preserve"> six hundred and twenty five Crores</v>
          </cell>
          <cell r="G629" t="str">
            <v xml:space="preserve"> six hundred and twenty five Millions</v>
          </cell>
          <cell r="H629" t="str">
            <v xml:space="preserve"> six hundred and twenty five Billions</v>
          </cell>
        </row>
        <row r="630">
          <cell r="A630">
            <v>626</v>
          </cell>
          <cell r="B630" t="str">
            <v xml:space="preserve"> six hundred and twenty six</v>
          </cell>
          <cell r="C630" t="str">
            <v xml:space="preserve"> six hundred and twenty six</v>
          </cell>
          <cell r="D630" t="str">
            <v xml:space="preserve"> six hundred and twenty six Thousand</v>
          </cell>
          <cell r="E630" t="str">
            <v xml:space="preserve"> six hundred and twenty six Lakhs</v>
          </cell>
          <cell r="F630" t="str">
            <v xml:space="preserve"> six hundred and twenty six Crores</v>
          </cell>
          <cell r="G630" t="str">
            <v xml:space="preserve"> six hundred and twenty six Millions</v>
          </cell>
          <cell r="H630" t="str">
            <v xml:space="preserve"> six hundred and twenty six Billions</v>
          </cell>
        </row>
        <row r="631">
          <cell r="A631">
            <v>627</v>
          </cell>
          <cell r="B631" t="str">
            <v xml:space="preserve"> six hundred and twenty seven</v>
          </cell>
          <cell r="C631" t="str">
            <v xml:space="preserve"> six hundred and twenty seven</v>
          </cell>
          <cell r="D631" t="str">
            <v xml:space="preserve"> six hundred and twenty seven Thousand</v>
          </cell>
          <cell r="E631" t="str">
            <v xml:space="preserve"> six hundred and twenty seven Lakhs</v>
          </cell>
          <cell r="F631" t="str">
            <v xml:space="preserve"> six hundred and twenty seven Crores</v>
          </cell>
          <cell r="G631" t="str">
            <v xml:space="preserve"> six hundred and twenty seven Millions</v>
          </cell>
          <cell r="H631" t="str">
            <v xml:space="preserve"> six hundred and twenty seven Billions</v>
          </cell>
        </row>
        <row r="632">
          <cell r="A632">
            <v>628</v>
          </cell>
          <cell r="B632" t="str">
            <v xml:space="preserve"> six hundred and twenty eight</v>
          </cell>
          <cell r="C632" t="str">
            <v xml:space="preserve"> six hundred and twenty eight</v>
          </cell>
          <cell r="D632" t="str">
            <v xml:space="preserve"> six hundred and twenty eight Thousand</v>
          </cell>
          <cell r="E632" t="str">
            <v xml:space="preserve"> six hundred and twenty eight Lakhs</v>
          </cell>
          <cell r="F632" t="str">
            <v xml:space="preserve"> six hundred and twenty eight Crores</v>
          </cell>
          <cell r="G632" t="str">
            <v xml:space="preserve"> six hundred and twenty eight Millions</v>
          </cell>
          <cell r="H632" t="str">
            <v xml:space="preserve"> six hundred and twenty eight Billions</v>
          </cell>
        </row>
        <row r="633">
          <cell r="A633">
            <v>629</v>
          </cell>
          <cell r="B633" t="str">
            <v xml:space="preserve"> six hundred and twenty nine</v>
          </cell>
          <cell r="C633" t="str">
            <v xml:space="preserve"> six hundred and twenty nine</v>
          </cell>
          <cell r="D633" t="str">
            <v xml:space="preserve"> six hundred and twenty nine Thousand</v>
          </cell>
          <cell r="E633" t="str">
            <v xml:space="preserve"> six hundred and twenty nine Lakhs</v>
          </cell>
          <cell r="F633" t="str">
            <v xml:space="preserve"> six hundred and twenty nine Crores</v>
          </cell>
          <cell r="G633" t="str">
            <v xml:space="preserve"> six hundred and twenty nine Millions</v>
          </cell>
          <cell r="H633" t="str">
            <v xml:space="preserve"> six hundred and twenty nine Billions</v>
          </cell>
        </row>
        <row r="634">
          <cell r="A634">
            <v>630</v>
          </cell>
          <cell r="B634" t="str">
            <v xml:space="preserve"> six hundred and thirty</v>
          </cell>
          <cell r="C634" t="str">
            <v xml:space="preserve"> six hundred and thirty</v>
          </cell>
          <cell r="D634" t="str">
            <v xml:space="preserve"> six hundred and thirty Thousand</v>
          </cell>
          <cell r="E634" t="str">
            <v xml:space="preserve"> six hundred and thirty Lakhs</v>
          </cell>
          <cell r="F634" t="str">
            <v xml:space="preserve"> six hundred and thirty Crores</v>
          </cell>
          <cell r="G634" t="str">
            <v xml:space="preserve"> six hundred and thirty Millions</v>
          </cell>
          <cell r="H634" t="str">
            <v xml:space="preserve"> six hundred and thirty Billions</v>
          </cell>
        </row>
        <row r="635">
          <cell r="A635">
            <v>631</v>
          </cell>
          <cell r="B635" t="str">
            <v xml:space="preserve"> six hundred and thirty one</v>
          </cell>
          <cell r="C635" t="str">
            <v xml:space="preserve"> six hundred and thirty one</v>
          </cell>
          <cell r="D635" t="str">
            <v xml:space="preserve"> six hundred and thirty one Thousand</v>
          </cell>
          <cell r="E635" t="str">
            <v xml:space="preserve"> six hundred and thirty one Lakhs</v>
          </cell>
          <cell r="F635" t="str">
            <v xml:space="preserve"> six hundred and thirty one Crores</v>
          </cell>
          <cell r="G635" t="str">
            <v xml:space="preserve"> six hundred and thirty one Millions</v>
          </cell>
          <cell r="H635" t="str">
            <v xml:space="preserve"> six hundred and thirty one Billions</v>
          </cell>
        </row>
        <row r="636">
          <cell r="A636">
            <v>632</v>
          </cell>
          <cell r="B636" t="str">
            <v xml:space="preserve"> six hundred and thirty two</v>
          </cell>
          <cell r="C636" t="str">
            <v xml:space="preserve"> six hundred and thirty two</v>
          </cell>
          <cell r="D636" t="str">
            <v xml:space="preserve"> six hundred and thirty two Thousand</v>
          </cell>
          <cell r="E636" t="str">
            <v xml:space="preserve"> six hundred and thirty two Lakhs</v>
          </cell>
          <cell r="F636" t="str">
            <v xml:space="preserve"> six hundred and thirty two Crores</v>
          </cell>
          <cell r="G636" t="str">
            <v xml:space="preserve"> six hundred and thirty two Millions</v>
          </cell>
          <cell r="H636" t="str">
            <v xml:space="preserve"> six hundred and thirty two Billions</v>
          </cell>
        </row>
        <row r="637">
          <cell r="A637">
            <v>633</v>
          </cell>
          <cell r="B637" t="str">
            <v xml:space="preserve"> six hundred and thirty three</v>
          </cell>
          <cell r="C637" t="str">
            <v xml:space="preserve"> six hundred and thirty three</v>
          </cell>
          <cell r="D637" t="str">
            <v xml:space="preserve"> six hundred and thirty three Thousand</v>
          </cell>
          <cell r="E637" t="str">
            <v xml:space="preserve"> six hundred and thirty three Lakhs</v>
          </cell>
          <cell r="F637" t="str">
            <v xml:space="preserve"> six hundred and thirty three Crores</v>
          </cell>
          <cell r="G637" t="str">
            <v xml:space="preserve"> six hundred and thirty three Millions</v>
          </cell>
          <cell r="H637" t="str">
            <v xml:space="preserve"> six hundred and thirty three Billions</v>
          </cell>
        </row>
        <row r="638">
          <cell r="A638">
            <v>634</v>
          </cell>
          <cell r="B638" t="str">
            <v xml:space="preserve"> six hundred and thirty four</v>
          </cell>
          <cell r="C638" t="str">
            <v xml:space="preserve"> six hundred and thirty four</v>
          </cell>
          <cell r="D638" t="str">
            <v xml:space="preserve"> six hundred and thirty four Thousand</v>
          </cell>
          <cell r="E638" t="str">
            <v xml:space="preserve"> six hundred and thirty four Lakhs</v>
          </cell>
          <cell r="F638" t="str">
            <v xml:space="preserve"> six hundred and thirty four Crores</v>
          </cell>
          <cell r="G638" t="str">
            <v xml:space="preserve"> six hundred and thirty four Millions</v>
          </cell>
          <cell r="H638" t="str">
            <v xml:space="preserve"> six hundred and thirty four Billions</v>
          </cell>
        </row>
        <row r="639">
          <cell r="A639">
            <v>635</v>
          </cell>
          <cell r="B639" t="str">
            <v xml:space="preserve"> six hundred and thirty five</v>
          </cell>
          <cell r="C639" t="str">
            <v xml:space="preserve"> six hundred and thirty five</v>
          </cell>
          <cell r="D639" t="str">
            <v xml:space="preserve"> six hundred and thirty five Thousand</v>
          </cell>
          <cell r="E639" t="str">
            <v xml:space="preserve"> six hundred and thirty five Lakhs</v>
          </cell>
          <cell r="F639" t="str">
            <v xml:space="preserve"> six hundred and thirty five Crores</v>
          </cell>
          <cell r="G639" t="str">
            <v xml:space="preserve"> six hundred and thirty five Millions</v>
          </cell>
          <cell r="H639" t="str">
            <v xml:space="preserve"> six hundred and thirty five Billions</v>
          </cell>
        </row>
        <row r="640">
          <cell r="A640">
            <v>636</v>
          </cell>
          <cell r="B640" t="str">
            <v xml:space="preserve"> six hundred and thirty six</v>
          </cell>
          <cell r="C640" t="str">
            <v xml:space="preserve"> six hundred and thirty six</v>
          </cell>
          <cell r="D640" t="str">
            <v xml:space="preserve"> six hundred and thirty six Thousand</v>
          </cell>
          <cell r="E640" t="str">
            <v xml:space="preserve"> six hundred and thirty six Lakhs</v>
          </cell>
          <cell r="F640" t="str">
            <v xml:space="preserve"> six hundred and thirty six Crores</v>
          </cell>
          <cell r="G640" t="str">
            <v xml:space="preserve"> six hundred and thirty six Millions</v>
          </cell>
          <cell r="H640" t="str">
            <v xml:space="preserve"> six hundred and thirty six Billions</v>
          </cell>
        </row>
        <row r="641">
          <cell r="A641">
            <v>637</v>
          </cell>
          <cell r="B641" t="str">
            <v xml:space="preserve"> six hundred and thirty seven</v>
          </cell>
          <cell r="C641" t="str">
            <v xml:space="preserve"> six hundred and thirty seven</v>
          </cell>
          <cell r="D641" t="str">
            <v xml:space="preserve"> six hundred and thirty seven Thousand</v>
          </cell>
          <cell r="E641" t="str">
            <v xml:space="preserve"> six hundred and thirty seven Lakhs</v>
          </cell>
          <cell r="F641" t="str">
            <v xml:space="preserve"> six hundred and thirty seven Crores</v>
          </cell>
          <cell r="G641" t="str">
            <v xml:space="preserve"> six hundred and thirty seven Millions</v>
          </cell>
          <cell r="H641" t="str">
            <v xml:space="preserve"> six hundred and thirty seven Billions</v>
          </cell>
        </row>
        <row r="642">
          <cell r="A642">
            <v>638</v>
          </cell>
          <cell r="B642" t="str">
            <v xml:space="preserve"> six hundred and thirty eight</v>
          </cell>
          <cell r="C642" t="str">
            <v xml:space="preserve"> six hundred and thirty eight</v>
          </cell>
          <cell r="D642" t="str">
            <v xml:space="preserve"> six hundred and thirty eight Thousand</v>
          </cell>
          <cell r="E642" t="str">
            <v xml:space="preserve"> six hundred and thirty eight Lakhs</v>
          </cell>
          <cell r="F642" t="str">
            <v xml:space="preserve"> six hundred and thirty eight Crores</v>
          </cell>
          <cell r="G642" t="str">
            <v xml:space="preserve"> six hundred and thirty eight Millions</v>
          </cell>
          <cell r="H642" t="str">
            <v xml:space="preserve"> six hundred and thirty eight Billions</v>
          </cell>
        </row>
        <row r="643">
          <cell r="A643">
            <v>639</v>
          </cell>
          <cell r="B643" t="str">
            <v xml:space="preserve"> six hundred and thirty nine</v>
          </cell>
          <cell r="C643" t="str">
            <v xml:space="preserve"> six hundred and thirty nine</v>
          </cell>
          <cell r="D643" t="str">
            <v xml:space="preserve"> six hundred and thirty nine Thousand</v>
          </cell>
          <cell r="E643" t="str">
            <v xml:space="preserve"> six hundred and thirty nine Lakhs</v>
          </cell>
          <cell r="F643" t="str">
            <v xml:space="preserve"> six hundred and thirty nine Crores</v>
          </cell>
          <cell r="G643" t="str">
            <v xml:space="preserve"> six hundred and thirty nine Millions</v>
          </cell>
          <cell r="H643" t="str">
            <v xml:space="preserve"> six hundred and thirty nine Billions</v>
          </cell>
        </row>
        <row r="644">
          <cell r="A644">
            <v>640</v>
          </cell>
          <cell r="B644" t="str">
            <v xml:space="preserve"> six hundred and forty</v>
          </cell>
          <cell r="C644" t="str">
            <v xml:space="preserve"> six hundred and forty</v>
          </cell>
          <cell r="D644" t="str">
            <v xml:space="preserve"> six hundred and forty Thousand</v>
          </cell>
          <cell r="E644" t="str">
            <v xml:space="preserve"> six hundred and forty Lakhs</v>
          </cell>
          <cell r="F644" t="str">
            <v xml:space="preserve"> six hundred and forty Crores</v>
          </cell>
          <cell r="G644" t="str">
            <v xml:space="preserve"> six hundred and forty Millions</v>
          </cell>
          <cell r="H644" t="str">
            <v xml:space="preserve"> six hundred and forty Billions</v>
          </cell>
        </row>
        <row r="645">
          <cell r="A645">
            <v>641</v>
          </cell>
          <cell r="B645" t="str">
            <v xml:space="preserve"> six hundred and forty one </v>
          </cell>
          <cell r="C645" t="str">
            <v xml:space="preserve"> six hundred and forty one </v>
          </cell>
          <cell r="D645" t="str">
            <v xml:space="preserve"> six hundred and forty one  Thousand</v>
          </cell>
          <cell r="E645" t="str">
            <v xml:space="preserve"> six hundred and forty one  Lakhs</v>
          </cell>
          <cell r="F645" t="str">
            <v xml:space="preserve"> six hundred and forty one  Crores</v>
          </cell>
          <cell r="G645" t="str">
            <v xml:space="preserve"> six hundred and forty one  Millions</v>
          </cell>
          <cell r="H645" t="str">
            <v xml:space="preserve"> six hundred and forty one  Billions</v>
          </cell>
        </row>
        <row r="646">
          <cell r="A646">
            <v>642</v>
          </cell>
          <cell r="B646" t="str">
            <v xml:space="preserve"> six hundred and forty two</v>
          </cell>
          <cell r="C646" t="str">
            <v xml:space="preserve"> six hundred and forty two</v>
          </cell>
          <cell r="D646" t="str">
            <v xml:space="preserve"> six hundred and forty two Thousand</v>
          </cell>
          <cell r="E646" t="str">
            <v xml:space="preserve"> six hundred and forty two Lakhs</v>
          </cell>
          <cell r="F646" t="str">
            <v xml:space="preserve"> six hundred and forty two Crores</v>
          </cell>
          <cell r="G646" t="str">
            <v xml:space="preserve"> six hundred and forty two Millions</v>
          </cell>
          <cell r="H646" t="str">
            <v xml:space="preserve"> six hundred and forty two Billions</v>
          </cell>
        </row>
        <row r="647">
          <cell r="A647">
            <v>643</v>
          </cell>
          <cell r="B647" t="str">
            <v xml:space="preserve"> six hundred and forty three </v>
          </cell>
          <cell r="C647" t="str">
            <v xml:space="preserve"> six hundred and forty three </v>
          </cell>
          <cell r="D647" t="str">
            <v xml:space="preserve"> six hundred and forty three  Thousand</v>
          </cell>
          <cell r="E647" t="str">
            <v xml:space="preserve"> six hundred and forty three  Lakhs</v>
          </cell>
          <cell r="F647" t="str">
            <v xml:space="preserve"> six hundred and forty three  Crores</v>
          </cell>
          <cell r="G647" t="str">
            <v xml:space="preserve"> six hundred and forty three  Millions</v>
          </cell>
          <cell r="H647" t="str">
            <v xml:space="preserve"> six hundred and forty three  Billions</v>
          </cell>
        </row>
        <row r="648">
          <cell r="A648">
            <v>644</v>
          </cell>
          <cell r="B648" t="str">
            <v xml:space="preserve"> six hundred and forty four</v>
          </cell>
          <cell r="C648" t="str">
            <v xml:space="preserve"> six hundred and forty four</v>
          </cell>
          <cell r="D648" t="str">
            <v xml:space="preserve"> six hundred and forty four Thousand</v>
          </cell>
          <cell r="E648" t="str">
            <v xml:space="preserve"> six hundred and forty four Lakhs</v>
          </cell>
          <cell r="F648" t="str">
            <v xml:space="preserve"> six hundred and forty four Crores</v>
          </cell>
          <cell r="G648" t="str">
            <v xml:space="preserve"> six hundred and forty four Millions</v>
          </cell>
          <cell r="H648" t="str">
            <v xml:space="preserve"> six hundred and forty four Billions</v>
          </cell>
        </row>
        <row r="649">
          <cell r="A649">
            <v>645</v>
          </cell>
          <cell r="B649" t="str">
            <v xml:space="preserve"> six hundred and forty five</v>
          </cell>
          <cell r="C649" t="str">
            <v xml:space="preserve"> six hundred and forty five</v>
          </cell>
          <cell r="D649" t="str">
            <v xml:space="preserve"> six hundred and forty five Thousand</v>
          </cell>
          <cell r="E649" t="str">
            <v xml:space="preserve"> six hundred and forty five Lakhs</v>
          </cell>
          <cell r="F649" t="str">
            <v xml:space="preserve"> six hundred and forty five Crores</v>
          </cell>
          <cell r="G649" t="str">
            <v xml:space="preserve"> six hundred and forty five Millions</v>
          </cell>
          <cell r="H649" t="str">
            <v xml:space="preserve"> six hundred and forty five Billions</v>
          </cell>
        </row>
        <row r="650">
          <cell r="A650">
            <v>646</v>
          </cell>
          <cell r="B650" t="str">
            <v xml:space="preserve"> six hundred and forty six</v>
          </cell>
          <cell r="C650" t="str">
            <v xml:space="preserve"> six hundred and forty six</v>
          </cell>
          <cell r="D650" t="str">
            <v xml:space="preserve"> six hundred and forty six Thousand</v>
          </cell>
          <cell r="E650" t="str">
            <v xml:space="preserve"> six hundred and forty six Lakhs</v>
          </cell>
          <cell r="F650" t="str">
            <v xml:space="preserve"> six hundred and forty six Crores</v>
          </cell>
          <cell r="G650" t="str">
            <v xml:space="preserve"> six hundred and forty six Millions</v>
          </cell>
          <cell r="H650" t="str">
            <v xml:space="preserve"> six hundred and forty six Billions</v>
          </cell>
        </row>
        <row r="651">
          <cell r="A651">
            <v>647</v>
          </cell>
          <cell r="B651" t="str">
            <v xml:space="preserve"> six hundred and forty seven</v>
          </cell>
          <cell r="C651" t="str">
            <v xml:space="preserve"> six hundred and forty seven</v>
          </cell>
          <cell r="D651" t="str">
            <v xml:space="preserve"> six hundred and forty seven Thousand</v>
          </cell>
          <cell r="E651" t="str">
            <v xml:space="preserve"> six hundred and forty seven Lakhs</v>
          </cell>
          <cell r="F651" t="str">
            <v xml:space="preserve"> six hundred and forty seven Crores</v>
          </cell>
          <cell r="G651" t="str">
            <v xml:space="preserve"> six hundred and forty seven Millions</v>
          </cell>
          <cell r="H651" t="str">
            <v xml:space="preserve"> six hundred and forty seven Billions</v>
          </cell>
        </row>
        <row r="652">
          <cell r="A652">
            <v>648</v>
          </cell>
          <cell r="B652" t="str">
            <v xml:space="preserve"> six hundred and forty eight</v>
          </cell>
          <cell r="C652" t="str">
            <v xml:space="preserve"> six hundred and forty eight</v>
          </cell>
          <cell r="D652" t="str">
            <v xml:space="preserve"> six hundred and forty eight Thousand</v>
          </cell>
          <cell r="E652" t="str">
            <v xml:space="preserve"> six hundred and forty eight Lakhs</v>
          </cell>
          <cell r="F652" t="str">
            <v xml:space="preserve"> six hundred and forty eight Crores</v>
          </cell>
          <cell r="G652" t="str">
            <v xml:space="preserve"> six hundred and forty eight Millions</v>
          </cell>
          <cell r="H652" t="str">
            <v xml:space="preserve"> six hundred and forty eight Billions</v>
          </cell>
        </row>
        <row r="653">
          <cell r="A653">
            <v>649</v>
          </cell>
          <cell r="B653" t="str">
            <v xml:space="preserve"> six hundred and forty nine</v>
          </cell>
          <cell r="C653" t="str">
            <v xml:space="preserve"> six hundred and forty nine</v>
          </cell>
          <cell r="D653" t="str">
            <v xml:space="preserve"> six hundred and forty nine Thousand</v>
          </cell>
          <cell r="E653" t="str">
            <v xml:space="preserve"> six hundred and forty nine Lakhs</v>
          </cell>
          <cell r="F653" t="str">
            <v xml:space="preserve"> six hundred and forty nine Crores</v>
          </cell>
          <cell r="G653" t="str">
            <v xml:space="preserve"> six hundred and forty nine Millions</v>
          </cell>
          <cell r="H653" t="str">
            <v xml:space="preserve"> six hundred and forty nine Billions</v>
          </cell>
        </row>
        <row r="654">
          <cell r="A654">
            <v>650</v>
          </cell>
          <cell r="B654" t="str">
            <v xml:space="preserve"> six hundred and fifty</v>
          </cell>
          <cell r="C654" t="str">
            <v xml:space="preserve"> six hundred and fifty</v>
          </cell>
          <cell r="D654" t="str">
            <v xml:space="preserve"> six hundred and fifty Thousand</v>
          </cell>
          <cell r="E654" t="str">
            <v xml:space="preserve"> six hundred and fifty Lakhs</v>
          </cell>
          <cell r="F654" t="str">
            <v xml:space="preserve"> six hundred and fifty Crores</v>
          </cell>
          <cell r="G654" t="str">
            <v xml:space="preserve"> six hundred and fifty Millions</v>
          </cell>
          <cell r="H654" t="str">
            <v xml:space="preserve"> six hundred and fifty Billions</v>
          </cell>
        </row>
        <row r="655">
          <cell r="A655">
            <v>651</v>
          </cell>
          <cell r="B655" t="str">
            <v xml:space="preserve"> six hundred and fifty one</v>
          </cell>
          <cell r="C655" t="str">
            <v xml:space="preserve"> six hundred and fifty one</v>
          </cell>
          <cell r="D655" t="str">
            <v xml:space="preserve"> six hundred and fifty one Thousand</v>
          </cell>
          <cell r="E655" t="str">
            <v xml:space="preserve"> six hundred and fifty one Lakhs</v>
          </cell>
          <cell r="F655" t="str">
            <v xml:space="preserve"> six hundred and fifty one Crores</v>
          </cell>
          <cell r="G655" t="str">
            <v xml:space="preserve"> six hundred and fifty one Millions</v>
          </cell>
          <cell r="H655" t="str">
            <v xml:space="preserve"> six hundred and fifty one Billions</v>
          </cell>
        </row>
        <row r="656">
          <cell r="A656">
            <v>652</v>
          </cell>
          <cell r="B656" t="str">
            <v xml:space="preserve"> six hundred and fifty two</v>
          </cell>
          <cell r="C656" t="str">
            <v xml:space="preserve"> six hundred and fifty two</v>
          </cell>
          <cell r="D656" t="str">
            <v xml:space="preserve"> six hundred and fifty two Thousand</v>
          </cell>
          <cell r="E656" t="str">
            <v xml:space="preserve"> six hundred and fifty two Lakhs</v>
          </cell>
          <cell r="F656" t="str">
            <v xml:space="preserve"> six hundred and fifty two Crores</v>
          </cell>
          <cell r="G656" t="str">
            <v xml:space="preserve"> six hundred and fifty two Millions</v>
          </cell>
          <cell r="H656" t="str">
            <v xml:space="preserve"> six hundred and fifty two Billions</v>
          </cell>
        </row>
        <row r="657">
          <cell r="A657">
            <v>653</v>
          </cell>
          <cell r="B657" t="str">
            <v xml:space="preserve"> six hundred and fifty three</v>
          </cell>
          <cell r="C657" t="str">
            <v xml:space="preserve"> six hundred and fifty three</v>
          </cell>
          <cell r="D657" t="str">
            <v xml:space="preserve"> six hundred and fifty three Thousand</v>
          </cell>
          <cell r="E657" t="str">
            <v xml:space="preserve"> six hundred and fifty three Lakhs</v>
          </cell>
          <cell r="F657" t="str">
            <v xml:space="preserve"> six hundred and fifty three Crores</v>
          </cell>
          <cell r="G657" t="str">
            <v xml:space="preserve"> six hundred and fifty three Millions</v>
          </cell>
          <cell r="H657" t="str">
            <v xml:space="preserve"> six hundred and fifty three Billions</v>
          </cell>
        </row>
        <row r="658">
          <cell r="A658">
            <v>654</v>
          </cell>
          <cell r="B658" t="str">
            <v xml:space="preserve"> six hundred and fifty four</v>
          </cell>
          <cell r="C658" t="str">
            <v xml:space="preserve"> six hundred and fifty four</v>
          </cell>
          <cell r="D658" t="str">
            <v xml:space="preserve"> six hundred and fifty four Thousand</v>
          </cell>
          <cell r="E658" t="str">
            <v xml:space="preserve"> six hundred and fifty four Lakhs</v>
          </cell>
          <cell r="F658" t="str">
            <v xml:space="preserve"> six hundred and fifty four Crores</v>
          </cell>
          <cell r="G658" t="str">
            <v xml:space="preserve"> six hundred and fifty four Millions</v>
          </cell>
          <cell r="H658" t="str">
            <v xml:space="preserve"> six hundred and fifty four Billions</v>
          </cell>
        </row>
        <row r="659">
          <cell r="A659">
            <v>655</v>
          </cell>
          <cell r="B659" t="str">
            <v xml:space="preserve"> six hundred and fifty five</v>
          </cell>
          <cell r="C659" t="str">
            <v xml:space="preserve"> six hundred and fifty five</v>
          </cell>
          <cell r="D659" t="str">
            <v xml:space="preserve"> six hundred and fifty five Thousand</v>
          </cell>
          <cell r="E659" t="str">
            <v xml:space="preserve"> six hundred and fifty five Lakhs</v>
          </cell>
          <cell r="F659" t="str">
            <v xml:space="preserve"> six hundred and fifty five Crores</v>
          </cell>
          <cell r="G659" t="str">
            <v xml:space="preserve"> six hundred and fifty five Millions</v>
          </cell>
          <cell r="H659" t="str">
            <v xml:space="preserve"> six hundred and fifty five Billions</v>
          </cell>
        </row>
        <row r="660">
          <cell r="A660">
            <v>656</v>
          </cell>
          <cell r="B660" t="str">
            <v xml:space="preserve"> six hundred and fifty six</v>
          </cell>
          <cell r="C660" t="str">
            <v xml:space="preserve"> six hundred and fifty six</v>
          </cell>
          <cell r="D660" t="str">
            <v xml:space="preserve"> six hundred and fifty six Thousand</v>
          </cell>
          <cell r="E660" t="str">
            <v xml:space="preserve"> six hundred and fifty six Lakhs</v>
          </cell>
          <cell r="F660" t="str">
            <v xml:space="preserve"> six hundred and fifty six Crores</v>
          </cell>
          <cell r="G660" t="str">
            <v xml:space="preserve"> six hundred and fifty six Millions</v>
          </cell>
          <cell r="H660" t="str">
            <v xml:space="preserve"> six hundred and fifty six Billions</v>
          </cell>
        </row>
        <row r="661">
          <cell r="A661">
            <v>657</v>
          </cell>
          <cell r="B661" t="str">
            <v xml:space="preserve"> six hundred and fifty seven</v>
          </cell>
          <cell r="C661" t="str">
            <v xml:space="preserve"> six hundred and fifty seven</v>
          </cell>
          <cell r="D661" t="str">
            <v xml:space="preserve"> six hundred and fifty seven Thousand</v>
          </cell>
          <cell r="E661" t="str">
            <v xml:space="preserve"> six hundred and fifty seven Lakhs</v>
          </cell>
          <cell r="F661" t="str">
            <v xml:space="preserve"> six hundred and fifty seven Crores</v>
          </cell>
          <cell r="G661" t="str">
            <v xml:space="preserve"> six hundred and fifty seven Millions</v>
          </cell>
          <cell r="H661" t="str">
            <v xml:space="preserve"> six hundred and fifty seven Billions</v>
          </cell>
        </row>
        <row r="662">
          <cell r="A662">
            <v>658</v>
          </cell>
          <cell r="B662" t="str">
            <v xml:space="preserve"> six hundred and fifty eight</v>
          </cell>
          <cell r="C662" t="str">
            <v xml:space="preserve"> six hundred and fifty eight</v>
          </cell>
          <cell r="D662" t="str">
            <v xml:space="preserve"> six hundred and fifty eight Thousand</v>
          </cell>
          <cell r="E662" t="str">
            <v xml:space="preserve"> six hundred and fifty eight Lakhs</v>
          </cell>
          <cell r="F662" t="str">
            <v xml:space="preserve"> six hundred and fifty eight Crores</v>
          </cell>
          <cell r="G662" t="str">
            <v xml:space="preserve"> six hundred and fifty eight Millions</v>
          </cell>
          <cell r="H662" t="str">
            <v xml:space="preserve"> six hundred and fifty eight Billions</v>
          </cell>
        </row>
        <row r="663">
          <cell r="A663">
            <v>659</v>
          </cell>
          <cell r="B663" t="str">
            <v xml:space="preserve"> six hundred and fifty nine</v>
          </cell>
          <cell r="C663" t="str">
            <v xml:space="preserve"> six hundred and fifty nine</v>
          </cell>
          <cell r="D663" t="str">
            <v xml:space="preserve"> six hundred and fifty nine Thousand</v>
          </cell>
          <cell r="E663" t="str">
            <v xml:space="preserve"> six hundred and fifty nine Lakhs</v>
          </cell>
          <cell r="F663" t="str">
            <v xml:space="preserve"> six hundred and fifty nine Crores</v>
          </cell>
          <cell r="G663" t="str">
            <v xml:space="preserve"> six hundred and fifty nine Millions</v>
          </cell>
          <cell r="H663" t="str">
            <v xml:space="preserve"> six hundred and fifty nine Billions</v>
          </cell>
        </row>
        <row r="664">
          <cell r="A664">
            <v>660</v>
          </cell>
          <cell r="B664" t="str">
            <v xml:space="preserve"> six hundred and sixty</v>
          </cell>
          <cell r="C664" t="str">
            <v xml:space="preserve"> six hundred and sixty</v>
          </cell>
          <cell r="D664" t="str">
            <v xml:space="preserve"> six hundred and sixty Thousand</v>
          </cell>
          <cell r="E664" t="str">
            <v xml:space="preserve"> six hundred and sixty Lakhs</v>
          </cell>
          <cell r="F664" t="str">
            <v xml:space="preserve"> six hundred and sixty Crores</v>
          </cell>
          <cell r="G664" t="str">
            <v xml:space="preserve"> six hundred and sixty Millions</v>
          </cell>
          <cell r="H664" t="str">
            <v xml:space="preserve"> six hundred and sixty Billions</v>
          </cell>
        </row>
        <row r="665">
          <cell r="A665">
            <v>661</v>
          </cell>
          <cell r="B665" t="str">
            <v xml:space="preserve"> six hundred and sixty one</v>
          </cell>
          <cell r="C665" t="str">
            <v xml:space="preserve"> six hundred and sixty one</v>
          </cell>
          <cell r="D665" t="str">
            <v xml:space="preserve"> six hundred and sixty one Thousand</v>
          </cell>
          <cell r="E665" t="str">
            <v xml:space="preserve"> six hundred and sixty one Lakhs</v>
          </cell>
          <cell r="F665" t="str">
            <v xml:space="preserve"> six hundred and sixty one Crores</v>
          </cell>
          <cell r="G665" t="str">
            <v xml:space="preserve"> six hundred and sixty one Millions</v>
          </cell>
          <cell r="H665" t="str">
            <v xml:space="preserve"> six hundred and sixty one Billions</v>
          </cell>
        </row>
        <row r="666">
          <cell r="A666">
            <v>662</v>
          </cell>
          <cell r="B666" t="str">
            <v xml:space="preserve"> six hundred and sixty two</v>
          </cell>
          <cell r="C666" t="str">
            <v xml:space="preserve"> six hundred and sixty two</v>
          </cell>
          <cell r="D666" t="str">
            <v xml:space="preserve"> six hundred and sixty two Thousand</v>
          </cell>
          <cell r="E666" t="str">
            <v xml:space="preserve"> six hundred and sixty two Lakhs</v>
          </cell>
          <cell r="F666" t="str">
            <v xml:space="preserve"> six hundred and sixty two Crores</v>
          </cell>
          <cell r="G666" t="str">
            <v xml:space="preserve"> six hundred and sixty two Millions</v>
          </cell>
          <cell r="H666" t="str">
            <v xml:space="preserve"> six hundred and sixty two Billions</v>
          </cell>
        </row>
        <row r="667">
          <cell r="A667">
            <v>663</v>
          </cell>
          <cell r="B667" t="str">
            <v xml:space="preserve"> six hundred and sixty three</v>
          </cell>
          <cell r="C667" t="str">
            <v xml:space="preserve"> six hundred and sixty three</v>
          </cell>
          <cell r="D667" t="str">
            <v xml:space="preserve"> six hundred and sixty three Thousand</v>
          </cell>
          <cell r="E667" t="str">
            <v xml:space="preserve"> six hundred and sixty three Lakhs</v>
          </cell>
          <cell r="F667" t="str">
            <v xml:space="preserve"> six hundred and sixty three Crores</v>
          </cell>
          <cell r="G667" t="str">
            <v xml:space="preserve"> six hundred and sixty three Millions</v>
          </cell>
          <cell r="H667" t="str">
            <v xml:space="preserve"> six hundred and sixty three Billions</v>
          </cell>
        </row>
        <row r="668">
          <cell r="A668">
            <v>664</v>
          </cell>
          <cell r="B668" t="str">
            <v xml:space="preserve"> six hundred and sixty four</v>
          </cell>
          <cell r="C668" t="str">
            <v xml:space="preserve"> six hundred and sixty four</v>
          </cell>
          <cell r="D668" t="str">
            <v xml:space="preserve"> six hundred and sixty four Thousand</v>
          </cell>
          <cell r="E668" t="str">
            <v xml:space="preserve"> six hundred and sixty four Lakhs</v>
          </cell>
          <cell r="F668" t="str">
            <v xml:space="preserve"> six hundred and sixty four Crores</v>
          </cell>
          <cell r="G668" t="str">
            <v xml:space="preserve"> six hundred and sixty four Millions</v>
          </cell>
          <cell r="H668" t="str">
            <v xml:space="preserve"> six hundred and sixty four Billions</v>
          </cell>
        </row>
        <row r="669">
          <cell r="A669">
            <v>665</v>
          </cell>
          <cell r="B669" t="str">
            <v xml:space="preserve"> six hundred and sixty five</v>
          </cell>
          <cell r="C669" t="str">
            <v xml:space="preserve"> six hundred and sixty five</v>
          </cell>
          <cell r="D669" t="str">
            <v xml:space="preserve"> six hundred and sixty five Thousand</v>
          </cell>
          <cell r="E669" t="str">
            <v xml:space="preserve"> six hundred and sixty five Lakhs</v>
          </cell>
          <cell r="F669" t="str">
            <v xml:space="preserve"> six hundred and sixty five Crores</v>
          </cell>
          <cell r="G669" t="str">
            <v xml:space="preserve"> six hundred and sixty five Millions</v>
          </cell>
          <cell r="H669" t="str">
            <v xml:space="preserve"> six hundred and sixty five Billions</v>
          </cell>
        </row>
        <row r="670">
          <cell r="A670">
            <v>666</v>
          </cell>
          <cell r="B670" t="str">
            <v xml:space="preserve"> six hundred and sixty six</v>
          </cell>
          <cell r="C670" t="str">
            <v xml:space="preserve"> six hundred and sixty six</v>
          </cell>
          <cell r="D670" t="str">
            <v xml:space="preserve"> six hundred and sixty six Thousand</v>
          </cell>
          <cell r="E670" t="str">
            <v xml:space="preserve"> six hundred and sixty six Lakhs</v>
          </cell>
          <cell r="F670" t="str">
            <v xml:space="preserve"> six hundred and sixty six Crores</v>
          </cell>
          <cell r="G670" t="str">
            <v xml:space="preserve"> six hundred and sixty six Millions</v>
          </cell>
          <cell r="H670" t="str">
            <v xml:space="preserve"> six hundred and sixty six Billions</v>
          </cell>
        </row>
        <row r="671">
          <cell r="A671">
            <v>667</v>
          </cell>
          <cell r="B671" t="str">
            <v xml:space="preserve"> six hundred and sixty seven</v>
          </cell>
          <cell r="C671" t="str">
            <v xml:space="preserve"> six hundred and sixty seven</v>
          </cell>
          <cell r="D671" t="str">
            <v xml:space="preserve"> six hundred and sixty seven Thousand</v>
          </cell>
          <cell r="E671" t="str">
            <v xml:space="preserve"> six hundred and sixty seven Lakhs</v>
          </cell>
          <cell r="F671" t="str">
            <v xml:space="preserve"> six hundred and sixty seven Crores</v>
          </cell>
          <cell r="G671" t="str">
            <v xml:space="preserve"> six hundred and sixty seven Millions</v>
          </cell>
          <cell r="H671" t="str">
            <v xml:space="preserve"> six hundred and sixty seven Billions</v>
          </cell>
        </row>
        <row r="672">
          <cell r="A672">
            <v>668</v>
          </cell>
          <cell r="B672" t="str">
            <v xml:space="preserve"> six hundred and sixty eight</v>
          </cell>
          <cell r="C672" t="str">
            <v xml:space="preserve"> six hundred and sixty eight</v>
          </cell>
          <cell r="D672" t="str">
            <v xml:space="preserve"> six hundred and sixty eight Thousand</v>
          </cell>
          <cell r="E672" t="str">
            <v xml:space="preserve"> six hundred and sixty eight Lakhs</v>
          </cell>
          <cell r="F672" t="str">
            <v xml:space="preserve"> six hundred and sixty eight Crores</v>
          </cell>
          <cell r="G672" t="str">
            <v xml:space="preserve"> six hundred and sixty eight Millions</v>
          </cell>
          <cell r="H672" t="str">
            <v xml:space="preserve"> six hundred and sixty eight Billions</v>
          </cell>
        </row>
        <row r="673">
          <cell r="A673">
            <v>669</v>
          </cell>
          <cell r="B673" t="str">
            <v xml:space="preserve"> six hundred and sixty nine</v>
          </cell>
          <cell r="C673" t="str">
            <v xml:space="preserve"> six hundred and sixty nine</v>
          </cell>
          <cell r="D673" t="str">
            <v xml:space="preserve"> six hundred and sixty nine Thousand</v>
          </cell>
          <cell r="E673" t="str">
            <v xml:space="preserve"> six hundred and sixty nine Lakhs</v>
          </cell>
          <cell r="F673" t="str">
            <v xml:space="preserve"> six hundred and sixty nine Crores</v>
          </cell>
          <cell r="G673" t="str">
            <v xml:space="preserve"> six hundred and sixty nine Millions</v>
          </cell>
          <cell r="H673" t="str">
            <v xml:space="preserve"> six hundred and sixty nine Billions</v>
          </cell>
        </row>
        <row r="674">
          <cell r="A674">
            <v>670</v>
          </cell>
          <cell r="B674" t="str">
            <v xml:space="preserve"> six hundred and seventy</v>
          </cell>
          <cell r="C674" t="str">
            <v xml:space="preserve"> six hundred and seventy</v>
          </cell>
          <cell r="D674" t="str">
            <v xml:space="preserve"> six hundred and seventy Thousand</v>
          </cell>
          <cell r="E674" t="str">
            <v xml:space="preserve"> six hundred and seventy Lakhs</v>
          </cell>
          <cell r="F674" t="str">
            <v xml:space="preserve"> six hundred and seventy Crores</v>
          </cell>
          <cell r="G674" t="str">
            <v xml:space="preserve"> six hundred and seventy Millions</v>
          </cell>
          <cell r="H674" t="str">
            <v xml:space="preserve"> six hundred and seventy Billions</v>
          </cell>
        </row>
        <row r="675">
          <cell r="A675">
            <v>671</v>
          </cell>
          <cell r="B675" t="str">
            <v xml:space="preserve"> six hundred and seventy one</v>
          </cell>
          <cell r="C675" t="str">
            <v xml:space="preserve"> six hundred and seventy one</v>
          </cell>
          <cell r="D675" t="str">
            <v xml:space="preserve"> six hundred and seventy one Thousand</v>
          </cell>
          <cell r="E675" t="str">
            <v xml:space="preserve"> six hundred and seventy one Lakhs</v>
          </cell>
          <cell r="F675" t="str">
            <v xml:space="preserve"> six hundred and seventy one Crores</v>
          </cell>
          <cell r="G675" t="str">
            <v xml:space="preserve"> six hundred and seventy one Millions</v>
          </cell>
          <cell r="H675" t="str">
            <v xml:space="preserve"> six hundred and seventy one Billions</v>
          </cell>
        </row>
        <row r="676">
          <cell r="A676">
            <v>672</v>
          </cell>
          <cell r="B676" t="str">
            <v xml:space="preserve"> six hundred and seventy two</v>
          </cell>
          <cell r="C676" t="str">
            <v xml:space="preserve"> six hundred and seventy two</v>
          </cell>
          <cell r="D676" t="str">
            <v xml:space="preserve"> six hundred and seventy two Thousand</v>
          </cell>
          <cell r="E676" t="str">
            <v xml:space="preserve"> six hundred and seventy two Lakhs</v>
          </cell>
          <cell r="F676" t="str">
            <v xml:space="preserve"> six hundred and seventy two Crores</v>
          </cell>
          <cell r="G676" t="str">
            <v xml:space="preserve"> six hundred and seventy two Millions</v>
          </cell>
          <cell r="H676" t="str">
            <v xml:space="preserve"> six hundred and seventy two Billions</v>
          </cell>
        </row>
        <row r="677">
          <cell r="A677">
            <v>673</v>
          </cell>
          <cell r="B677" t="str">
            <v xml:space="preserve"> six hundred and seventy three</v>
          </cell>
          <cell r="C677" t="str">
            <v xml:space="preserve"> six hundred and seventy three</v>
          </cell>
          <cell r="D677" t="str">
            <v xml:space="preserve"> six hundred and seventy three Thousand</v>
          </cell>
          <cell r="E677" t="str">
            <v xml:space="preserve"> six hundred and seventy three Lakhs</v>
          </cell>
          <cell r="F677" t="str">
            <v xml:space="preserve"> six hundred and seventy three Crores</v>
          </cell>
          <cell r="G677" t="str">
            <v xml:space="preserve"> six hundred and seventy three Millions</v>
          </cell>
          <cell r="H677" t="str">
            <v xml:space="preserve"> six hundred and seventy three Billions</v>
          </cell>
        </row>
        <row r="678">
          <cell r="A678">
            <v>674</v>
          </cell>
          <cell r="B678" t="str">
            <v xml:space="preserve"> six hundred and seventy four</v>
          </cell>
          <cell r="C678" t="str">
            <v xml:space="preserve"> six hundred and seventy four</v>
          </cell>
          <cell r="D678" t="str">
            <v xml:space="preserve"> six hundred and seventy four Thousand</v>
          </cell>
          <cell r="E678" t="str">
            <v xml:space="preserve"> six hundred and seventy four Lakhs</v>
          </cell>
          <cell r="F678" t="str">
            <v xml:space="preserve"> six hundred and seventy four Crores</v>
          </cell>
          <cell r="G678" t="str">
            <v xml:space="preserve"> six hundred and seventy four Millions</v>
          </cell>
          <cell r="H678" t="str">
            <v xml:space="preserve"> six hundred and seventy four Billions</v>
          </cell>
        </row>
        <row r="679">
          <cell r="A679">
            <v>675</v>
          </cell>
          <cell r="B679" t="str">
            <v xml:space="preserve"> six hundred and seventy five</v>
          </cell>
          <cell r="C679" t="str">
            <v xml:space="preserve"> six hundred and seventy five</v>
          </cell>
          <cell r="D679" t="str">
            <v xml:space="preserve"> six hundred and seventy five Thousand</v>
          </cell>
          <cell r="E679" t="str">
            <v xml:space="preserve"> six hundred and seventy five Lakhs</v>
          </cell>
          <cell r="F679" t="str">
            <v xml:space="preserve"> six hundred and seventy five Crores</v>
          </cell>
          <cell r="G679" t="str">
            <v xml:space="preserve"> six hundred and seventy five Millions</v>
          </cell>
          <cell r="H679" t="str">
            <v xml:space="preserve"> six hundred and seventy five Billions</v>
          </cell>
        </row>
        <row r="680">
          <cell r="A680">
            <v>676</v>
          </cell>
          <cell r="B680" t="str">
            <v xml:space="preserve"> six hundred and seventy six</v>
          </cell>
          <cell r="C680" t="str">
            <v xml:space="preserve"> six hundred and seventy six</v>
          </cell>
          <cell r="D680" t="str">
            <v xml:space="preserve"> six hundred and seventy six Thousand</v>
          </cell>
          <cell r="E680" t="str">
            <v xml:space="preserve"> six hundred and seventy six Lakhs</v>
          </cell>
          <cell r="F680" t="str">
            <v xml:space="preserve"> six hundred and seventy six Crores</v>
          </cell>
          <cell r="G680" t="str">
            <v xml:space="preserve"> six hundred and seventy six Millions</v>
          </cell>
          <cell r="H680" t="str">
            <v xml:space="preserve"> six hundred and seventy six Billions</v>
          </cell>
        </row>
        <row r="681">
          <cell r="A681">
            <v>677</v>
          </cell>
          <cell r="B681" t="str">
            <v xml:space="preserve"> six hundred and seventy seven</v>
          </cell>
          <cell r="C681" t="str">
            <v xml:space="preserve"> six hundred and seventy seven</v>
          </cell>
          <cell r="D681" t="str">
            <v xml:space="preserve"> six hundred and seventy seven Thousand</v>
          </cell>
          <cell r="E681" t="str">
            <v xml:space="preserve"> six hundred and seventy seven Lakhs</v>
          </cell>
          <cell r="F681" t="str">
            <v xml:space="preserve"> six hundred and seventy seven Crores</v>
          </cell>
          <cell r="G681" t="str">
            <v xml:space="preserve"> six hundred and seventy seven Millions</v>
          </cell>
          <cell r="H681" t="str">
            <v xml:space="preserve"> six hundred and seventy seven Billions</v>
          </cell>
        </row>
        <row r="682">
          <cell r="A682">
            <v>678</v>
          </cell>
          <cell r="B682" t="str">
            <v xml:space="preserve"> six hundred and seventy eight</v>
          </cell>
          <cell r="C682" t="str">
            <v xml:space="preserve"> six hundred and seventy eight</v>
          </cell>
          <cell r="D682" t="str">
            <v xml:space="preserve"> six hundred and seventy eight Thousand</v>
          </cell>
          <cell r="E682" t="str">
            <v xml:space="preserve"> six hundred and seventy eight Lakhs</v>
          </cell>
          <cell r="F682" t="str">
            <v xml:space="preserve"> six hundred and seventy eight Crores</v>
          </cell>
          <cell r="G682" t="str">
            <v xml:space="preserve"> six hundred and seventy eight Millions</v>
          </cell>
          <cell r="H682" t="str">
            <v xml:space="preserve"> six hundred and seventy eight Billions</v>
          </cell>
        </row>
        <row r="683">
          <cell r="A683">
            <v>679</v>
          </cell>
          <cell r="B683" t="str">
            <v xml:space="preserve"> six hundred and seventy nine</v>
          </cell>
          <cell r="C683" t="str">
            <v xml:space="preserve"> six hundred and seventy nine</v>
          </cell>
          <cell r="D683" t="str">
            <v xml:space="preserve"> six hundred and seventy nine Thousand</v>
          </cell>
          <cell r="E683" t="str">
            <v xml:space="preserve"> six hundred and seventy nine Lakhs</v>
          </cell>
          <cell r="F683" t="str">
            <v xml:space="preserve"> six hundred and seventy nine Crores</v>
          </cell>
          <cell r="G683" t="str">
            <v xml:space="preserve"> six hundred and seventy nine Millions</v>
          </cell>
          <cell r="H683" t="str">
            <v xml:space="preserve"> six hundred and seventy nine Billions</v>
          </cell>
        </row>
        <row r="684">
          <cell r="A684">
            <v>680</v>
          </cell>
          <cell r="B684" t="str">
            <v xml:space="preserve"> six hundred and eighty</v>
          </cell>
          <cell r="C684" t="str">
            <v xml:space="preserve"> six hundred and eighty</v>
          </cell>
          <cell r="D684" t="str">
            <v xml:space="preserve"> six hundred and eighty Thousand</v>
          </cell>
          <cell r="E684" t="str">
            <v xml:space="preserve"> six hundred and eighty Lakhs</v>
          </cell>
          <cell r="F684" t="str">
            <v xml:space="preserve"> six hundred and eighty Crores</v>
          </cell>
          <cell r="G684" t="str">
            <v xml:space="preserve"> six hundred and eighty Millions</v>
          </cell>
          <cell r="H684" t="str">
            <v xml:space="preserve"> six hundred and eighty Billions</v>
          </cell>
        </row>
        <row r="685">
          <cell r="A685">
            <v>681</v>
          </cell>
          <cell r="B685" t="str">
            <v xml:space="preserve"> six hundred and eighty one</v>
          </cell>
          <cell r="C685" t="str">
            <v xml:space="preserve"> six hundred and eighty one</v>
          </cell>
          <cell r="D685" t="str">
            <v xml:space="preserve"> six hundred and eighty one Thousand</v>
          </cell>
          <cell r="E685" t="str">
            <v xml:space="preserve"> six hundred and eighty one Lakhs</v>
          </cell>
          <cell r="F685" t="str">
            <v xml:space="preserve"> six hundred and eighty one Crores</v>
          </cell>
          <cell r="G685" t="str">
            <v xml:space="preserve"> six hundred and eighty one Millions</v>
          </cell>
          <cell r="H685" t="str">
            <v xml:space="preserve"> six hundred and eighty one Billions</v>
          </cell>
        </row>
        <row r="686">
          <cell r="A686">
            <v>682</v>
          </cell>
          <cell r="B686" t="str">
            <v xml:space="preserve"> six hundred and eighty two</v>
          </cell>
          <cell r="C686" t="str">
            <v xml:space="preserve"> six hundred and eighty two</v>
          </cell>
          <cell r="D686" t="str">
            <v xml:space="preserve"> six hundred and eighty two Thousand</v>
          </cell>
          <cell r="E686" t="str">
            <v xml:space="preserve"> six hundred and eighty two Lakhs</v>
          </cell>
          <cell r="F686" t="str">
            <v xml:space="preserve"> six hundred and eighty two Crores</v>
          </cell>
          <cell r="G686" t="str">
            <v xml:space="preserve"> six hundred and eighty two Millions</v>
          </cell>
          <cell r="H686" t="str">
            <v xml:space="preserve"> six hundred and eighty two Billions</v>
          </cell>
        </row>
        <row r="687">
          <cell r="A687">
            <v>683</v>
          </cell>
          <cell r="B687" t="str">
            <v xml:space="preserve"> six hundred and eighty three</v>
          </cell>
          <cell r="C687" t="str">
            <v xml:space="preserve"> six hundred and eighty three</v>
          </cell>
          <cell r="D687" t="str">
            <v xml:space="preserve"> six hundred and eighty three Thousand</v>
          </cell>
          <cell r="E687" t="str">
            <v xml:space="preserve"> six hundred and eighty three Lakhs</v>
          </cell>
          <cell r="F687" t="str">
            <v xml:space="preserve"> six hundred and eighty three Crores</v>
          </cell>
          <cell r="G687" t="str">
            <v xml:space="preserve"> six hundred and eighty three Millions</v>
          </cell>
          <cell r="H687" t="str">
            <v xml:space="preserve"> six hundred and eighty three Billions</v>
          </cell>
        </row>
        <row r="688">
          <cell r="A688">
            <v>684</v>
          </cell>
          <cell r="B688" t="str">
            <v xml:space="preserve"> six hundred and eighty four</v>
          </cell>
          <cell r="C688" t="str">
            <v xml:space="preserve"> six hundred and eighty four</v>
          </cell>
          <cell r="D688" t="str">
            <v xml:space="preserve"> six hundred and eighty four Thousand</v>
          </cell>
          <cell r="E688" t="str">
            <v xml:space="preserve"> six hundred and eighty four Lakhs</v>
          </cell>
          <cell r="F688" t="str">
            <v xml:space="preserve"> six hundred and eighty four Crores</v>
          </cell>
          <cell r="G688" t="str">
            <v xml:space="preserve"> six hundred and eighty four Millions</v>
          </cell>
          <cell r="H688" t="str">
            <v xml:space="preserve"> six hundred and eighty four Billions</v>
          </cell>
        </row>
        <row r="689">
          <cell r="A689">
            <v>685</v>
          </cell>
          <cell r="B689" t="str">
            <v xml:space="preserve"> six hundred and eighty five</v>
          </cell>
          <cell r="C689" t="str">
            <v xml:space="preserve"> six hundred and eighty five</v>
          </cell>
          <cell r="D689" t="str">
            <v xml:space="preserve"> six hundred and eighty five Thousand</v>
          </cell>
          <cell r="E689" t="str">
            <v xml:space="preserve"> six hundred and eighty five Lakhs</v>
          </cell>
          <cell r="F689" t="str">
            <v xml:space="preserve"> six hundred and eighty five Crores</v>
          </cell>
          <cell r="G689" t="str">
            <v xml:space="preserve"> six hundred and eighty five Millions</v>
          </cell>
          <cell r="H689" t="str">
            <v xml:space="preserve"> six hundred and eighty five Billions</v>
          </cell>
        </row>
        <row r="690">
          <cell r="A690">
            <v>686</v>
          </cell>
          <cell r="B690" t="str">
            <v xml:space="preserve"> six hundred and eighty six</v>
          </cell>
          <cell r="C690" t="str">
            <v xml:space="preserve"> six hundred and eighty six</v>
          </cell>
          <cell r="D690" t="str">
            <v xml:space="preserve"> six hundred and eighty six Thousand</v>
          </cell>
          <cell r="E690" t="str">
            <v xml:space="preserve"> six hundred and eighty six Lakhs</v>
          </cell>
          <cell r="F690" t="str">
            <v xml:space="preserve"> six hundred and eighty six Crores</v>
          </cell>
          <cell r="G690" t="str">
            <v xml:space="preserve"> six hundred and eighty six Millions</v>
          </cell>
          <cell r="H690" t="str">
            <v xml:space="preserve"> six hundred and eighty six Billions</v>
          </cell>
        </row>
        <row r="691">
          <cell r="A691">
            <v>687</v>
          </cell>
          <cell r="B691" t="str">
            <v xml:space="preserve"> six hundred and eighty seven</v>
          </cell>
          <cell r="C691" t="str">
            <v xml:space="preserve"> six hundred and eighty seven</v>
          </cell>
          <cell r="D691" t="str">
            <v xml:space="preserve"> six hundred and eighty seven Thousand</v>
          </cell>
          <cell r="E691" t="str">
            <v xml:space="preserve"> six hundred and eighty seven Lakhs</v>
          </cell>
          <cell r="F691" t="str">
            <v xml:space="preserve"> six hundred and eighty seven Crores</v>
          </cell>
          <cell r="G691" t="str">
            <v xml:space="preserve"> six hundred and eighty seven Millions</v>
          </cell>
          <cell r="H691" t="str">
            <v xml:space="preserve"> six hundred and eighty seven Billions</v>
          </cell>
        </row>
        <row r="692">
          <cell r="A692">
            <v>688</v>
          </cell>
          <cell r="B692" t="str">
            <v xml:space="preserve"> six hundred and eighty eight</v>
          </cell>
          <cell r="C692" t="str">
            <v xml:space="preserve"> six hundred and eighty eight</v>
          </cell>
          <cell r="D692" t="str">
            <v xml:space="preserve"> six hundred and eighty eight Thousand</v>
          </cell>
          <cell r="E692" t="str">
            <v xml:space="preserve"> six hundred and eighty eight Lakhs</v>
          </cell>
          <cell r="F692" t="str">
            <v xml:space="preserve"> six hundred and eighty eight Crores</v>
          </cell>
          <cell r="G692" t="str">
            <v xml:space="preserve"> six hundred and eighty eight Millions</v>
          </cell>
          <cell r="H692" t="str">
            <v xml:space="preserve"> six hundred and eighty eight Billions</v>
          </cell>
        </row>
        <row r="693">
          <cell r="A693">
            <v>689</v>
          </cell>
          <cell r="B693" t="str">
            <v xml:space="preserve"> six hundred and eighty nine</v>
          </cell>
          <cell r="C693" t="str">
            <v xml:space="preserve"> six hundred and eighty nine</v>
          </cell>
          <cell r="D693" t="str">
            <v xml:space="preserve"> six hundred and eighty nine Thousand</v>
          </cell>
          <cell r="E693" t="str">
            <v xml:space="preserve"> six hundred and eighty nine Lakhs</v>
          </cell>
          <cell r="F693" t="str">
            <v xml:space="preserve"> six hundred and eighty nine Crores</v>
          </cell>
          <cell r="G693" t="str">
            <v xml:space="preserve"> six hundred and eighty nine Millions</v>
          </cell>
          <cell r="H693" t="str">
            <v xml:space="preserve"> six hundred and eighty nine Billions</v>
          </cell>
        </row>
        <row r="694">
          <cell r="A694">
            <v>690</v>
          </cell>
          <cell r="B694" t="str">
            <v xml:space="preserve"> six hundred and ninety</v>
          </cell>
          <cell r="C694" t="str">
            <v xml:space="preserve"> six hundred and ninety</v>
          </cell>
          <cell r="D694" t="str">
            <v xml:space="preserve"> six hundred and ninety Thousand</v>
          </cell>
          <cell r="E694" t="str">
            <v xml:space="preserve"> six hundred and ninety Lakhs</v>
          </cell>
          <cell r="F694" t="str">
            <v xml:space="preserve"> six hundred and ninety Crores</v>
          </cell>
          <cell r="G694" t="str">
            <v xml:space="preserve"> six hundred and ninety Millions</v>
          </cell>
          <cell r="H694" t="str">
            <v xml:space="preserve"> six hundred and ninety Billions</v>
          </cell>
        </row>
        <row r="695">
          <cell r="A695">
            <v>691</v>
          </cell>
          <cell r="B695" t="str">
            <v xml:space="preserve"> six hundred and ninety one</v>
          </cell>
          <cell r="C695" t="str">
            <v xml:space="preserve"> six hundred and ninety one</v>
          </cell>
          <cell r="D695" t="str">
            <v xml:space="preserve"> six hundred and ninety one Thousand</v>
          </cell>
          <cell r="E695" t="str">
            <v xml:space="preserve"> six hundred and ninety one Lakhs</v>
          </cell>
          <cell r="F695" t="str">
            <v xml:space="preserve"> six hundred and ninety one Crores</v>
          </cell>
          <cell r="G695" t="str">
            <v xml:space="preserve"> six hundred and ninety one Millions</v>
          </cell>
          <cell r="H695" t="str">
            <v xml:space="preserve"> six hundred and ninety one Billions</v>
          </cell>
        </row>
        <row r="696">
          <cell r="A696">
            <v>692</v>
          </cell>
          <cell r="B696" t="str">
            <v xml:space="preserve"> six hundred and ninety two</v>
          </cell>
          <cell r="C696" t="str">
            <v xml:space="preserve"> six hundred and ninety two</v>
          </cell>
          <cell r="D696" t="str">
            <v xml:space="preserve"> six hundred and ninety two Thousand</v>
          </cell>
          <cell r="E696" t="str">
            <v xml:space="preserve"> six hundred and ninety two Lakhs</v>
          </cell>
          <cell r="F696" t="str">
            <v xml:space="preserve"> six hundred and ninety two Crores</v>
          </cell>
          <cell r="G696" t="str">
            <v xml:space="preserve"> six hundred and ninety two Millions</v>
          </cell>
          <cell r="H696" t="str">
            <v xml:space="preserve"> six hundred and ninety two Billions</v>
          </cell>
        </row>
        <row r="697">
          <cell r="A697">
            <v>693</v>
          </cell>
          <cell r="B697" t="str">
            <v xml:space="preserve"> six hundred and ninety three</v>
          </cell>
          <cell r="C697" t="str">
            <v xml:space="preserve"> six hundred and ninety three</v>
          </cell>
          <cell r="D697" t="str">
            <v xml:space="preserve"> six hundred and ninety three Thousand</v>
          </cell>
          <cell r="E697" t="str">
            <v xml:space="preserve"> six hundred and ninety three Lakhs</v>
          </cell>
          <cell r="F697" t="str">
            <v xml:space="preserve"> six hundred and ninety three Crores</v>
          </cell>
          <cell r="G697" t="str">
            <v xml:space="preserve"> six hundred and ninety three Millions</v>
          </cell>
          <cell r="H697" t="str">
            <v xml:space="preserve"> six hundred and ninety three Billions</v>
          </cell>
        </row>
        <row r="698">
          <cell r="A698">
            <v>694</v>
          </cell>
          <cell r="B698" t="str">
            <v xml:space="preserve"> six hundred and ninety four </v>
          </cell>
          <cell r="C698" t="str">
            <v xml:space="preserve"> six hundred and ninety four </v>
          </cell>
          <cell r="D698" t="str">
            <v xml:space="preserve"> six hundred and ninety four  Thousand</v>
          </cell>
          <cell r="E698" t="str">
            <v xml:space="preserve"> six hundred and ninety four  Lakhs</v>
          </cell>
          <cell r="F698" t="str">
            <v xml:space="preserve"> six hundred and ninety four  Crores</v>
          </cell>
          <cell r="G698" t="str">
            <v xml:space="preserve"> six hundred and ninety four  Millions</v>
          </cell>
          <cell r="H698" t="str">
            <v xml:space="preserve"> six hundred and ninety four  Billions</v>
          </cell>
        </row>
        <row r="699">
          <cell r="A699">
            <v>695</v>
          </cell>
          <cell r="B699" t="str">
            <v xml:space="preserve"> six hundred and ninety five</v>
          </cell>
          <cell r="C699" t="str">
            <v xml:space="preserve"> six hundred and ninety five</v>
          </cell>
          <cell r="D699" t="str">
            <v xml:space="preserve"> six hundred and ninety five Thousand</v>
          </cell>
          <cell r="E699" t="str">
            <v xml:space="preserve"> six hundred and ninety five Lakhs</v>
          </cell>
          <cell r="F699" t="str">
            <v xml:space="preserve"> six hundred and ninety five Crores</v>
          </cell>
          <cell r="G699" t="str">
            <v xml:space="preserve"> six hundred and ninety five Millions</v>
          </cell>
          <cell r="H699" t="str">
            <v xml:space="preserve"> six hundred and ninety five Billions</v>
          </cell>
        </row>
        <row r="700">
          <cell r="A700">
            <v>696</v>
          </cell>
          <cell r="B700" t="str">
            <v xml:space="preserve"> six hundred and ninety six</v>
          </cell>
          <cell r="C700" t="str">
            <v xml:space="preserve"> six hundred and ninety six</v>
          </cell>
          <cell r="D700" t="str">
            <v xml:space="preserve"> six hundred and ninety six Thousand</v>
          </cell>
          <cell r="E700" t="str">
            <v xml:space="preserve"> six hundred and ninety six Lakhs</v>
          </cell>
          <cell r="F700" t="str">
            <v xml:space="preserve"> six hundred and ninety six Crores</v>
          </cell>
          <cell r="G700" t="str">
            <v xml:space="preserve"> six hundred and ninety six Millions</v>
          </cell>
          <cell r="H700" t="str">
            <v xml:space="preserve"> six hundred and ninety six Billions</v>
          </cell>
        </row>
        <row r="701">
          <cell r="A701">
            <v>697</v>
          </cell>
          <cell r="B701" t="str">
            <v xml:space="preserve"> six hundred and ninety seven</v>
          </cell>
          <cell r="C701" t="str">
            <v xml:space="preserve"> six hundred and ninety seven</v>
          </cell>
          <cell r="D701" t="str">
            <v xml:space="preserve"> six hundred and ninety seven Thousand</v>
          </cell>
          <cell r="E701" t="str">
            <v xml:space="preserve"> six hundred and ninety seven Lakhs</v>
          </cell>
          <cell r="F701" t="str">
            <v xml:space="preserve"> six hundred and ninety seven Crores</v>
          </cell>
          <cell r="G701" t="str">
            <v xml:space="preserve"> six hundred and ninety seven Millions</v>
          </cell>
          <cell r="H701" t="str">
            <v xml:space="preserve"> six hundred and ninety seven Billions</v>
          </cell>
        </row>
        <row r="702">
          <cell r="A702">
            <v>698</v>
          </cell>
          <cell r="B702" t="str">
            <v xml:space="preserve"> six hundred and ninety eight</v>
          </cell>
          <cell r="C702" t="str">
            <v xml:space="preserve"> six hundred and ninety eight</v>
          </cell>
          <cell r="D702" t="str">
            <v xml:space="preserve"> six hundred and ninety eight Thousand</v>
          </cell>
          <cell r="E702" t="str">
            <v xml:space="preserve"> six hundred and ninety eight Lakhs</v>
          </cell>
          <cell r="F702" t="str">
            <v xml:space="preserve"> six hundred and ninety eight Crores</v>
          </cell>
          <cell r="G702" t="str">
            <v xml:space="preserve"> six hundred and ninety eight Millions</v>
          </cell>
          <cell r="H702" t="str">
            <v xml:space="preserve"> six hundred and ninety eight Billions</v>
          </cell>
        </row>
        <row r="703">
          <cell r="A703">
            <v>699</v>
          </cell>
          <cell r="B703" t="str">
            <v xml:space="preserve"> six hundred and ninety nine</v>
          </cell>
          <cell r="C703" t="str">
            <v xml:space="preserve"> six hundred and ninety nine</v>
          </cell>
          <cell r="D703" t="str">
            <v xml:space="preserve"> six hundred and ninety nine Thousand</v>
          </cell>
          <cell r="E703" t="str">
            <v xml:space="preserve"> six hundred and ninety nine Lakhs</v>
          </cell>
          <cell r="F703" t="str">
            <v xml:space="preserve"> six hundred and ninety nine Crores</v>
          </cell>
          <cell r="G703" t="str">
            <v xml:space="preserve"> six hundred and ninety nine Millions</v>
          </cell>
          <cell r="H703" t="str">
            <v xml:space="preserve"> six hundred and ninety nine Billions</v>
          </cell>
        </row>
        <row r="704">
          <cell r="A704">
            <v>700</v>
          </cell>
          <cell r="B704" t="str">
            <v xml:space="preserve"> seven hundred</v>
          </cell>
          <cell r="C704" t="str">
            <v xml:space="preserve"> seven hundred</v>
          </cell>
          <cell r="D704" t="str">
            <v xml:space="preserve"> seven hundred Thousand</v>
          </cell>
          <cell r="E704" t="str">
            <v xml:space="preserve"> seven hundred Lakhs</v>
          </cell>
          <cell r="F704" t="str">
            <v xml:space="preserve"> seven hundred Crores</v>
          </cell>
          <cell r="G704" t="str">
            <v xml:space="preserve"> seven hundred Millions</v>
          </cell>
          <cell r="H704" t="str">
            <v xml:space="preserve"> seven hundred Billions</v>
          </cell>
        </row>
        <row r="705">
          <cell r="A705">
            <v>701</v>
          </cell>
          <cell r="B705" t="str">
            <v xml:space="preserve"> seven hundred and one</v>
          </cell>
          <cell r="C705" t="str">
            <v xml:space="preserve"> seven hundred and one</v>
          </cell>
          <cell r="D705" t="str">
            <v xml:space="preserve"> seven hundred and one Thousand</v>
          </cell>
          <cell r="E705" t="str">
            <v xml:space="preserve"> seven hundred and one Lakhs</v>
          </cell>
          <cell r="F705" t="str">
            <v xml:space="preserve"> seven hundred and one Crores</v>
          </cell>
          <cell r="G705" t="str">
            <v xml:space="preserve"> seven hundred and one Millions</v>
          </cell>
          <cell r="H705" t="str">
            <v xml:space="preserve"> seven hundred and one Billions</v>
          </cell>
        </row>
        <row r="706">
          <cell r="A706">
            <v>702</v>
          </cell>
          <cell r="B706" t="str">
            <v xml:space="preserve"> seven hundred and two</v>
          </cell>
          <cell r="C706" t="str">
            <v xml:space="preserve"> seven hundred and two</v>
          </cell>
          <cell r="D706" t="str">
            <v xml:space="preserve"> seven hundred and two Thousand</v>
          </cell>
          <cell r="E706" t="str">
            <v xml:space="preserve"> seven hundred and two Lakhs</v>
          </cell>
          <cell r="F706" t="str">
            <v xml:space="preserve"> seven hundred and two Crores</v>
          </cell>
          <cell r="G706" t="str">
            <v xml:space="preserve"> seven hundred and two Millions</v>
          </cell>
          <cell r="H706" t="str">
            <v xml:space="preserve"> seven hundred and two Billions</v>
          </cell>
        </row>
        <row r="707">
          <cell r="A707">
            <v>703</v>
          </cell>
          <cell r="B707" t="str">
            <v xml:space="preserve"> seven hundred and three</v>
          </cell>
          <cell r="C707" t="str">
            <v xml:space="preserve"> seven hundred and three</v>
          </cell>
          <cell r="D707" t="str">
            <v xml:space="preserve"> seven hundred and three Thousand</v>
          </cell>
          <cell r="E707" t="str">
            <v xml:space="preserve"> seven hundred and three Lakhs</v>
          </cell>
          <cell r="F707" t="str">
            <v xml:space="preserve"> seven hundred and three Crores</v>
          </cell>
          <cell r="G707" t="str">
            <v xml:space="preserve"> seven hundred and three Millions</v>
          </cell>
          <cell r="H707" t="str">
            <v xml:space="preserve"> seven hundred and three Billions</v>
          </cell>
        </row>
        <row r="708">
          <cell r="A708">
            <v>704</v>
          </cell>
          <cell r="B708" t="str">
            <v xml:space="preserve"> seven hundred and four</v>
          </cell>
          <cell r="C708" t="str">
            <v xml:space="preserve"> seven hundred and four</v>
          </cell>
          <cell r="D708" t="str">
            <v xml:space="preserve"> seven hundred and four Thousand</v>
          </cell>
          <cell r="E708" t="str">
            <v xml:space="preserve"> seven hundred and four Lakhs</v>
          </cell>
          <cell r="F708" t="str">
            <v xml:space="preserve"> seven hundred and four Crores</v>
          </cell>
          <cell r="G708" t="str">
            <v xml:space="preserve"> seven hundred and four Millions</v>
          </cell>
          <cell r="H708" t="str">
            <v xml:space="preserve"> seven hundred and four Billions</v>
          </cell>
        </row>
        <row r="709">
          <cell r="A709">
            <v>705</v>
          </cell>
          <cell r="B709" t="str">
            <v xml:space="preserve"> seven hundred and five</v>
          </cell>
          <cell r="C709" t="str">
            <v xml:space="preserve"> seven hundred and five</v>
          </cell>
          <cell r="D709" t="str">
            <v xml:space="preserve"> seven hundred and five Thousand</v>
          </cell>
          <cell r="E709" t="str">
            <v xml:space="preserve"> seven hundred and five Lakhs</v>
          </cell>
          <cell r="F709" t="str">
            <v xml:space="preserve"> seven hundred and five Crores</v>
          </cell>
          <cell r="G709" t="str">
            <v xml:space="preserve"> seven hundred and five Millions</v>
          </cell>
          <cell r="H709" t="str">
            <v xml:space="preserve"> seven hundred and five Billions</v>
          </cell>
        </row>
        <row r="710">
          <cell r="A710">
            <v>706</v>
          </cell>
          <cell r="B710" t="str">
            <v xml:space="preserve"> seven hundred and six</v>
          </cell>
          <cell r="C710" t="str">
            <v xml:space="preserve"> seven hundred and six</v>
          </cell>
          <cell r="D710" t="str">
            <v xml:space="preserve"> seven hundred and six Thousand</v>
          </cell>
          <cell r="E710" t="str">
            <v xml:space="preserve"> seven hundred and six Lakhs</v>
          </cell>
          <cell r="F710" t="str">
            <v xml:space="preserve"> seven hundred and six Crores</v>
          </cell>
          <cell r="G710" t="str">
            <v xml:space="preserve"> seven hundred and six Millions</v>
          </cell>
          <cell r="H710" t="str">
            <v xml:space="preserve"> seven hundred and six Billions</v>
          </cell>
        </row>
        <row r="711">
          <cell r="A711">
            <v>707</v>
          </cell>
          <cell r="B711" t="str">
            <v xml:space="preserve"> seven hundred and seven</v>
          </cell>
          <cell r="C711" t="str">
            <v xml:space="preserve"> seven hundred and seven</v>
          </cell>
          <cell r="D711" t="str">
            <v xml:space="preserve"> seven hundred and seven Thousand</v>
          </cell>
          <cell r="E711" t="str">
            <v xml:space="preserve"> seven hundred and seven Lakhs</v>
          </cell>
          <cell r="F711" t="str">
            <v xml:space="preserve"> seven hundred and seven Crores</v>
          </cell>
          <cell r="G711" t="str">
            <v xml:space="preserve"> seven hundred and seven Millions</v>
          </cell>
          <cell r="H711" t="str">
            <v xml:space="preserve"> seven hundred and seven Billions</v>
          </cell>
        </row>
        <row r="712">
          <cell r="A712">
            <v>708</v>
          </cell>
          <cell r="B712" t="str">
            <v xml:space="preserve"> seven hundred and eight</v>
          </cell>
          <cell r="C712" t="str">
            <v xml:space="preserve"> seven hundred and eight</v>
          </cell>
          <cell r="D712" t="str">
            <v xml:space="preserve"> seven hundred and eight Thousand</v>
          </cell>
          <cell r="E712" t="str">
            <v xml:space="preserve"> seven hundred and eight Lakhs</v>
          </cell>
          <cell r="F712" t="str">
            <v xml:space="preserve"> seven hundred and eight Crores</v>
          </cell>
          <cell r="G712" t="str">
            <v xml:space="preserve"> seven hundred and eight Millions</v>
          </cell>
          <cell r="H712" t="str">
            <v xml:space="preserve"> seven hundred and eight Billions</v>
          </cell>
        </row>
        <row r="713">
          <cell r="A713">
            <v>709</v>
          </cell>
          <cell r="B713" t="str">
            <v xml:space="preserve"> seven hundred and nine</v>
          </cell>
          <cell r="C713" t="str">
            <v xml:space="preserve"> seven hundred and nine</v>
          </cell>
          <cell r="D713" t="str">
            <v xml:space="preserve"> seven hundred and nine Thousand</v>
          </cell>
          <cell r="E713" t="str">
            <v xml:space="preserve"> seven hundred and nine Lakhs</v>
          </cell>
          <cell r="F713" t="str">
            <v xml:space="preserve"> seven hundred and nine Crores</v>
          </cell>
          <cell r="G713" t="str">
            <v xml:space="preserve"> seven hundred and nine Millions</v>
          </cell>
          <cell r="H713" t="str">
            <v xml:space="preserve"> seven hundred and nine Billions</v>
          </cell>
        </row>
        <row r="714">
          <cell r="A714">
            <v>710</v>
          </cell>
          <cell r="B714" t="str">
            <v xml:space="preserve"> seven hundred and ten</v>
          </cell>
          <cell r="C714" t="str">
            <v xml:space="preserve"> seven hundred and ten</v>
          </cell>
          <cell r="D714" t="str">
            <v xml:space="preserve"> seven hundred and ten Thousand</v>
          </cell>
          <cell r="E714" t="str">
            <v xml:space="preserve"> seven hundred and ten Lakhs</v>
          </cell>
          <cell r="F714" t="str">
            <v xml:space="preserve"> seven hundred and ten Crores</v>
          </cell>
          <cell r="G714" t="str">
            <v xml:space="preserve"> seven hundred and ten Millions</v>
          </cell>
          <cell r="H714" t="str">
            <v xml:space="preserve"> seven hundred and ten Billions</v>
          </cell>
        </row>
        <row r="715">
          <cell r="A715">
            <v>711</v>
          </cell>
          <cell r="B715" t="str">
            <v xml:space="preserve"> seven hundred and eleven</v>
          </cell>
          <cell r="C715" t="str">
            <v xml:space="preserve"> seven hundred and eleven</v>
          </cell>
          <cell r="D715" t="str">
            <v xml:space="preserve"> seven hundred and eleven Thousand</v>
          </cell>
          <cell r="E715" t="str">
            <v xml:space="preserve"> seven hundred and eleven Lakhs</v>
          </cell>
          <cell r="F715" t="str">
            <v xml:space="preserve"> seven hundred and eleven Crores</v>
          </cell>
          <cell r="G715" t="str">
            <v xml:space="preserve"> seven hundred and eleven Millions</v>
          </cell>
          <cell r="H715" t="str">
            <v xml:space="preserve"> seven hundred and eleven Billions</v>
          </cell>
        </row>
        <row r="716">
          <cell r="A716">
            <v>712</v>
          </cell>
          <cell r="B716" t="str">
            <v xml:space="preserve"> seven hundred and twelve</v>
          </cell>
          <cell r="C716" t="str">
            <v xml:space="preserve"> seven hundred and twelve</v>
          </cell>
          <cell r="D716" t="str">
            <v xml:space="preserve"> seven hundred and twelve Thousand</v>
          </cell>
          <cell r="E716" t="str">
            <v xml:space="preserve"> seven hundred and twelve Lakhs</v>
          </cell>
          <cell r="F716" t="str">
            <v xml:space="preserve"> seven hundred and twelve Crores</v>
          </cell>
          <cell r="G716" t="str">
            <v xml:space="preserve"> seven hundred and twelve Millions</v>
          </cell>
          <cell r="H716" t="str">
            <v xml:space="preserve"> seven hundred and twelve Billions</v>
          </cell>
        </row>
        <row r="717">
          <cell r="A717">
            <v>713</v>
          </cell>
          <cell r="B717" t="str">
            <v xml:space="preserve"> seven hundred and thirteen</v>
          </cell>
          <cell r="C717" t="str">
            <v xml:space="preserve"> seven hundred and thirteen</v>
          </cell>
          <cell r="D717" t="str">
            <v xml:space="preserve"> seven hundred and thirteen Thousand</v>
          </cell>
          <cell r="E717" t="str">
            <v xml:space="preserve"> seven hundred and thirteen Lakhs</v>
          </cell>
          <cell r="F717" t="str">
            <v xml:space="preserve"> seven hundred and thirteen Crores</v>
          </cell>
          <cell r="G717" t="str">
            <v xml:space="preserve"> seven hundred and thirteen Millions</v>
          </cell>
          <cell r="H717" t="str">
            <v xml:space="preserve"> seven hundred and thirteen Billions</v>
          </cell>
        </row>
        <row r="718">
          <cell r="A718">
            <v>714</v>
          </cell>
          <cell r="B718" t="str">
            <v xml:space="preserve"> seven hundred and fourteen</v>
          </cell>
          <cell r="C718" t="str">
            <v xml:space="preserve"> seven hundred and fourteen</v>
          </cell>
          <cell r="D718" t="str">
            <v xml:space="preserve"> seven hundred and fourteen Thousand</v>
          </cell>
          <cell r="E718" t="str">
            <v xml:space="preserve"> seven hundred and fourteen Lakhs</v>
          </cell>
          <cell r="F718" t="str">
            <v xml:space="preserve"> seven hundred and fourteen Crores</v>
          </cell>
          <cell r="G718" t="str">
            <v xml:space="preserve"> seven hundred and fourteen Millions</v>
          </cell>
          <cell r="H718" t="str">
            <v xml:space="preserve"> seven hundred and fourteen Billions</v>
          </cell>
        </row>
        <row r="719">
          <cell r="A719">
            <v>715</v>
          </cell>
          <cell r="B719" t="str">
            <v xml:space="preserve"> seven hundred and fifteen</v>
          </cell>
          <cell r="C719" t="str">
            <v xml:space="preserve"> seven hundred and fifteen</v>
          </cell>
          <cell r="D719" t="str">
            <v xml:space="preserve"> seven hundred and fifteen Thousand</v>
          </cell>
          <cell r="E719" t="str">
            <v xml:space="preserve"> seven hundred and fifteen Lakhs</v>
          </cell>
          <cell r="F719" t="str">
            <v xml:space="preserve"> seven hundred and fifteen Crores</v>
          </cell>
          <cell r="G719" t="str">
            <v xml:space="preserve"> seven hundred and fifteen Millions</v>
          </cell>
          <cell r="H719" t="str">
            <v xml:space="preserve"> seven hundred and fifteen Billions</v>
          </cell>
        </row>
        <row r="720">
          <cell r="A720">
            <v>716</v>
          </cell>
          <cell r="B720" t="str">
            <v xml:space="preserve"> seven hundred and sixteen</v>
          </cell>
          <cell r="C720" t="str">
            <v xml:space="preserve"> seven hundred and sixteen</v>
          </cell>
          <cell r="D720" t="str">
            <v xml:space="preserve"> seven hundred and sixteen Thousand</v>
          </cell>
          <cell r="E720" t="str">
            <v xml:space="preserve"> seven hundred and sixteen Lakhs</v>
          </cell>
          <cell r="F720" t="str">
            <v xml:space="preserve"> seven hundred and sixteen Crores</v>
          </cell>
          <cell r="G720" t="str">
            <v xml:space="preserve"> seven hundred and sixteen Millions</v>
          </cell>
          <cell r="H720" t="str">
            <v xml:space="preserve"> seven hundred and sixteen Billions</v>
          </cell>
        </row>
        <row r="721">
          <cell r="A721">
            <v>717</v>
          </cell>
          <cell r="B721" t="str">
            <v xml:space="preserve"> seven hundred and seventeen</v>
          </cell>
          <cell r="C721" t="str">
            <v xml:space="preserve"> seven hundred and seventeen</v>
          </cell>
          <cell r="D721" t="str">
            <v xml:space="preserve"> seven hundred and seventeen Thousand</v>
          </cell>
          <cell r="E721" t="str">
            <v xml:space="preserve"> seven hundred and seventeen Lakhs</v>
          </cell>
          <cell r="F721" t="str">
            <v xml:space="preserve"> seven hundred and seventeen Crores</v>
          </cell>
          <cell r="G721" t="str">
            <v xml:space="preserve"> seven hundred and seventeen Millions</v>
          </cell>
          <cell r="H721" t="str">
            <v xml:space="preserve"> seven hundred and seventeen Billions</v>
          </cell>
        </row>
        <row r="722">
          <cell r="A722">
            <v>718</v>
          </cell>
          <cell r="B722" t="str">
            <v xml:space="preserve"> seven hundred and eighteen</v>
          </cell>
          <cell r="C722" t="str">
            <v xml:space="preserve"> seven hundred and eighteen</v>
          </cell>
          <cell r="D722" t="str">
            <v xml:space="preserve"> seven hundred and eighteen Thousand</v>
          </cell>
          <cell r="E722" t="str">
            <v xml:space="preserve"> seven hundred and eighteen Lakhs</v>
          </cell>
          <cell r="F722" t="str">
            <v xml:space="preserve"> seven hundred and eighteen Crores</v>
          </cell>
          <cell r="G722" t="str">
            <v xml:space="preserve"> seven hundred and eighteen Millions</v>
          </cell>
          <cell r="H722" t="str">
            <v xml:space="preserve"> seven hundred and eighteen Billions</v>
          </cell>
        </row>
        <row r="723">
          <cell r="A723">
            <v>719</v>
          </cell>
          <cell r="B723" t="str">
            <v xml:space="preserve"> seven hundred and nineteen</v>
          </cell>
          <cell r="C723" t="str">
            <v xml:space="preserve"> seven hundred and nineteen</v>
          </cell>
          <cell r="D723" t="str">
            <v xml:space="preserve"> seven hundred and nineteen Thousand</v>
          </cell>
          <cell r="E723" t="str">
            <v xml:space="preserve"> seven hundred and nineteen Lakhs</v>
          </cell>
          <cell r="F723" t="str">
            <v xml:space="preserve"> seven hundred and nineteen Crores</v>
          </cell>
          <cell r="G723" t="str">
            <v xml:space="preserve"> seven hundred and nineteen Millions</v>
          </cell>
          <cell r="H723" t="str">
            <v xml:space="preserve"> seven hundred and nineteen Billions</v>
          </cell>
        </row>
        <row r="724">
          <cell r="A724">
            <v>720</v>
          </cell>
          <cell r="B724" t="str">
            <v xml:space="preserve"> seven hundred and twenty </v>
          </cell>
          <cell r="C724" t="str">
            <v xml:space="preserve"> seven hundred and twenty </v>
          </cell>
          <cell r="D724" t="str">
            <v xml:space="preserve"> seven hundred and twenty  Thousand</v>
          </cell>
          <cell r="E724" t="str">
            <v xml:space="preserve"> seven hundred and twenty  Lakhs</v>
          </cell>
          <cell r="F724" t="str">
            <v xml:space="preserve"> seven hundred and twenty  Crores</v>
          </cell>
          <cell r="G724" t="str">
            <v xml:space="preserve"> seven hundred and twenty  Millions</v>
          </cell>
          <cell r="H724" t="str">
            <v xml:space="preserve"> seven hundred and twenty  Billions</v>
          </cell>
        </row>
        <row r="725">
          <cell r="A725">
            <v>721</v>
          </cell>
          <cell r="B725" t="str">
            <v xml:space="preserve"> seven hundred and twenty one</v>
          </cell>
          <cell r="C725" t="str">
            <v xml:space="preserve"> seven hundred and twenty one</v>
          </cell>
          <cell r="D725" t="str">
            <v xml:space="preserve"> seven hundred and twenty one Thousand</v>
          </cell>
          <cell r="E725" t="str">
            <v xml:space="preserve"> seven hundred and twenty one Lakhs</v>
          </cell>
          <cell r="F725" t="str">
            <v xml:space="preserve"> seven hundred and twenty one Crores</v>
          </cell>
          <cell r="G725" t="str">
            <v xml:space="preserve"> seven hundred and twenty one Millions</v>
          </cell>
          <cell r="H725" t="str">
            <v xml:space="preserve"> seven hundred and twenty one Billions</v>
          </cell>
        </row>
        <row r="726">
          <cell r="A726">
            <v>722</v>
          </cell>
          <cell r="B726" t="str">
            <v xml:space="preserve"> seven hundred and twenty two</v>
          </cell>
          <cell r="C726" t="str">
            <v xml:space="preserve"> seven hundred and twenty two</v>
          </cell>
          <cell r="D726" t="str">
            <v xml:space="preserve"> seven hundred and twenty two Thousand</v>
          </cell>
          <cell r="E726" t="str">
            <v xml:space="preserve"> seven hundred and twenty two Lakhs</v>
          </cell>
          <cell r="F726" t="str">
            <v xml:space="preserve"> seven hundred and twenty two Crores</v>
          </cell>
          <cell r="G726" t="str">
            <v xml:space="preserve"> seven hundred and twenty two Millions</v>
          </cell>
          <cell r="H726" t="str">
            <v xml:space="preserve"> seven hundred and twenty two Billions</v>
          </cell>
        </row>
        <row r="727">
          <cell r="A727">
            <v>723</v>
          </cell>
          <cell r="B727" t="str">
            <v xml:space="preserve"> seven hundred and twenty three</v>
          </cell>
          <cell r="C727" t="str">
            <v xml:space="preserve"> seven hundred and twenty three</v>
          </cell>
          <cell r="D727" t="str">
            <v xml:space="preserve"> seven hundred and twenty three Thousand</v>
          </cell>
          <cell r="E727" t="str">
            <v xml:space="preserve"> seven hundred and twenty three Lakhs</v>
          </cell>
          <cell r="F727" t="str">
            <v xml:space="preserve"> seven hundred and twenty three Crores</v>
          </cell>
          <cell r="G727" t="str">
            <v xml:space="preserve"> seven hundred and twenty three Millions</v>
          </cell>
          <cell r="H727" t="str">
            <v xml:space="preserve"> seven hundred and twenty three Billions</v>
          </cell>
        </row>
        <row r="728">
          <cell r="A728">
            <v>724</v>
          </cell>
          <cell r="B728" t="str">
            <v xml:space="preserve"> seven hundred and twenty four</v>
          </cell>
          <cell r="C728" t="str">
            <v xml:space="preserve"> seven hundred and twenty four</v>
          </cell>
          <cell r="D728" t="str">
            <v xml:space="preserve"> seven hundred and twenty four Thousand</v>
          </cell>
          <cell r="E728" t="str">
            <v xml:space="preserve"> seven hundred and twenty four Lakhs</v>
          </cell>
          <cell r="F728" t="str">
            <v xml:space="preserve"> seven hundred and twenty four Crores</v>
          </cell>
          <cell r="G728" t="str">
            <v xml:space="preserve"> seven hundred and twenty four Millions</v>
          </cell>
          <cell r="H728" t="str">
            <v xml:space="preserve"> seven hundred and twenty four Billions</v>
          </cell>
        </row>
        <row r="729">
          <cell r="A729">
            <v>725</v>
          </cell>
          <cell r="B729" t="str">
            <v xml:space="preserve"> seven hundred and twenty five</v>
          </cell>
          <cell r="C729" t="str">
            <v xml:space="preserve"> seven hundred and twenty five</v>
          </cell>
          <cell r="D729" t="str">
            <v xml:space="preserve"> seven hundred and twenty five Thousand</v>
          </cell>
          <cell r="E729" t="str">
            <v xml:space="preserve"> seven hundred and twenty five Lakhs</v>
          </cell>
          <cell r="F729" t="str">
            <v xml:space="preserve"> seven hundred and twenty five Crores</v>
          </cell>
          <cell r="G729" t="str">
            <v xml:space="preserve"> seven hundred and twenty five Millions</v>
          </cell>
          <cell r="H729" t="str">
            <v xml:space="preserve"> seven hundred and twenty five Billions</v>
          </cell>
        </row>
        <row r="730">
          <cell r="A730">
            <v>726</v>
          </cell>
          <cell r="B730" t="str">
            <v xml:space="preserve"> seven hundred and twenty six</v>
          </cell>
          <cell r="C730" t="str">
            <v xml:space="preserve"> seven hundred and twenty six</v>
          </cell>
          <cell r="D730" t="str">
            <v xml:space="preserve"> seven hundred and twenty six Thousand</v>
          </cell>
          <cell r="E730" t="str">
            <v xml:space="preserve"> seven hundred and twenty six Lakhs</v>
          </cell>
          <cell r="F730" t="str">
            <v xml:space="preserve"> seven hundred and twenty six Crores</v>
          </cell>
          <cell r="G730" t="str">
            <v xml:space="preserve"> seven hundred and twenty six Millions</v>
          </cell>
          <cell r="H730" t="str">
            <v xml:space="preserve"> seven hundred and twenty six Billions</v>
          </cell>
        </row>
        <row r="731">
          <cell r="A731">
            <v>727</v>
          </cell>
          <cell r="B731" t="str">
            <v xml:space="preserve"> seven hundred and twenty seven</v>
          </cell>
          <cell r="C731" t="str">
            <v xml:space="preserve"> seven hundred and twenty seven</v>
          </cell>
          <cell r="D731" t="str">
            <v xml:space="preserve"> seven hundred and twenty seven Thousand</v>
          </cell>
          <cell r="E731" t="str">
            <v xml:space="preserve"> seven hundred and twenty seven Lakhs</v>
          </cell>
          <cell r="F731" t="str">
            <v xml:space="preserve"> seven hundred and twenty seven Crores</v>
          </cell>
          <cell r="G731" t="str">
            <v xml:space="preserve"> seven hundred and twenty seven Millions</v>
          </cell>
          <cell r="H731" t="str">
            <v xml:space="preserve"> seven hundred and twenty seven Billions</v>
          </cell>
        </row>
        <row r="732">
          <cell r="A732">
            <v>728</v>
          </cell>
          <cell r="B732" t="str">
            <v xml:space="preserve"> seven hundred and twenty eight</v>
          </cell>
          <cell r="C732" t="str">
            <v xml:space="preserve"> seven hundred and twenty eight</v>
          </cell>
          <cell r="D732" t="str">
            <v xml:space="preserve"> seven hundred and twenty eight Thousand</v>
          </cell>
          <cell r="E732" t="str">
            <v xml:space="preserve"> seven hundred and twenty eight Lakhs</v>
          </cell>
          <cell r="F732" t="str">
            <v xml:space="preserve"> seven hundred and twenty eight Crores</v>
          </cell>
          <cell r="G732" t="str">
            <v xml:space="preserve"> seven hundred and twenty eight Millions</v>
          </cell>
          <cell r="H732" t="str">
            <v xml:space="preserve"> seven hundred and twenty eight Billions</v>
          </cell>
        </row>
        <row r="733">
          <cell r="A733">
            <v>729</v>
          </cell>
          <cell r="B733" t="str">
            <v xml:space="preserve"> seven hundred and twenty nine</v>
          </cell>
          <cell r="C733" t="str">
            <v xml:space="preserve"> seven hundred and twenty nine</v>
          </cell>
          <cell r="D733" t="str">
            <v xml:space="preserve"> seven hundred and twenty nine Thousand</v>
          </cell>
          <cell r="E733" t="str">
            <v xml:space="preserve"> seven hundred and twenty nine Lakhs</v>
          </cell>
          <cell r="F733" t="str">
            <v xml:space="preserve"> seven hundred and twenty nine Crores</v>
          </cell>
          <cell r="G733" t="str">
            <v xml:space="preserve"> seven hundred and twenty nine Millions</v>
          </cell>
          <cell r="H733" t="str">
            <v xml:space="preserve"> seven hundred and twenty nine Billions</v>
          </cell>
        </row>
        <row r="734">
          <cell r="A734">
            <v>730</v>
          </cell>
          <cell r="B734" t="str">
            <v xml:space="preserve"> seven hundred and thirty</v>
          </cell>
          <cell r="C734" t="str">
            <v xml:space="preserve"> seven hundred and thirty</v>
          </cell>
          <cell r="D734" t="str">
            <v xml:space="preserve"> seven hundred and thirty Thousand</v>
          </cell>
          <cell r="E734" t="str">
            <v xml:space="preserve"> seven hundred and thirty Lakhs</v>
          </cell>
          <cell r="F734" t="str">
            <v xml:space="preserve"> seven hundred and thirty Crores</v>
          </cell>
          <cell r="G734" t="str">
            <v xml:space="preserve"> seven hundred and thirty Millions</v>
          </cell>
          <cell r="H734" t="str">
            <v xml:space="preserve"> seven hundred and thirty Billions</v>
          </cell>
        </row>
        <row r="735">
          <cell r="A735">
            <v>731</v>
          </cell>
          <cell r="B735" t="str">
            <v xml:space="preserve"> seven hundred and thirty one</v>
          </cell>
          <cell r="C735" t="str">
            <v xml:space="preserve"> seven hundred and thirty one</v>
          </cell>
          <cell r="D735" t="str">
            <v xml:space="preserve"> seven hundred and thirty one Thousand</v>
          </cell>
          <cell r="E735" t="str">
            <v xml:space="preserve"> seven hundred and thirty one Lakhs</v>
          </cell>
          <cell r="F735" t="str">
            <v xml:space="preserve"> seven hundred and thirty one Crores</v>
          </cell>
          <cell r="G735" t="str">
            <v xml:space="preserve"> seven hundred and thirty one Millions</v>
          </cell>
          <cell r="H735" t="str">
            <v xml:space="preserve"> seven hundred and thirty one Billions</v>
          </cell>
        </row>
        <row r="736">
          <cell r="A736">
            <v>732</v>
          </cell>
          <cell r="B736" t="str">
            <v xml:space="preserve"> seven hundred and thirty two</v>
          </cell>
          <cell r="C736" t="str">
            <v xml:space="preserve"> seven hundred and thirty two</v>
          </cell>
          <cell r="D736" t="str">
            <v xml:space="preserve"> seven hundred and thirty two Thousand</v>
          </cell>
          <cell r="E736" t="str">
            <v xml:space="preserve"> seven hundred and thirty two Lakhs</v>
          </cell>
          <cell r="F736" t="str">
            <v xml:space="preserve"> seven hundred and thirty two Crores</v>
          </cell>
          <cell r="G736" t="str">
            <v xml:space="preserve"> seven hundred and thirty two Millions</v>
          </cell>
          <cell r="H736" t="str">
            <v xml:space="preserve"> seven hundred and thirty two Billions</v>
          </cell>
        </row>
        <row r="737">
          <cell r="A737">
            <v>733</v>
          </cell>
          <cell r="B737" t="str">
            <v xml:space="preserve"> seven hundred and thirty three</v>
          </cell>
          <cell r="C737" t="str">
            <v xml:space="preserve"> seven hundred and thirty three</v>
          </cell>
          <cell r="D737" t="str">
            <v xml:space="preserve"> seven hundred and thirty three Thousand</v>
          </cell>
          <cell r="E737" t="str">
            <v xml:space="preserve"> seven hundred and thirty three Lakhs</v>
          </cell>
          <cell r="F737" t="str">
            <v xml:space="preserve"> seven hundred and thirty three Crores</v>
          </cell>
          <cell r="G737" t="str">
            <v xml:space="preserve"> seven hundred and thirty three Millions</v>
          </cell>
          <cell r="H737" t="str">
            <v xml:space="preserve"> seven hundred and thirty three Billions</v>
          </cell>
        </row>
        <row r="738">
          <cell r="A738">
            <v>734</v>
          </cell>
          <cell r="B738" t="str">
            <v xml:space="preserve"> seven hundred and thirty four</v>
          </cell>
          <cell r="C738" t="str">
            <v xml:space="preserve"> seven hundred and thirty four</v>
          </cell>
          <cell r="D738" t="str">
            <v xml:space="preserve"> seven hundred and thirty four Thousand</v>
          </cell>
          <cell r="E738" t="str">
            <v xml:space="preserve"> seven hundred and thirty four Lakhs</v>
          </cell>
          <cell r="F738" t="str">
            <v xml:space="preserve"> seven hundred and thirty four Crores</v>
          </cell>
          <cell r="G738" t="str">
            <v xml:space="preserve"> seven hundred and thirty four Millions</v>
          </cell>
          <cell r="H738" t="str">
            <v xml:space="preserve"> seven hundred and thirty four Billions</v>
          </cell>
        </row>
        <row r="739">
          <cell r="A739">
            <v>735</v>
          </cell>
          <cell r="B739" t="str">
            <v xml:space="preserve"> seven hundred and thirty five</v>
          </cell>
          <cell r="C739" t="str">
            <v xml:space="preserve"> seven hundred and thirty five</v>
          </cell>
          <cell r="D739" t="str">
            <v xml:space="preserve"> seven hundred and thirty five Thousand</v>
          </cell>
          <cell r="E739" t="str">
            <v xml:space="preserve"> seven hundred and thirty five Lakhs</v>
          </cell>
          <cell r="F739" t="str">
            <v xml:space="preserve"> seven hundred and thirty five Crores</v>
          </cell>
          <cell r="G739" t="str">
            <v xml:space="preserve"> seven hundred and thirty five Millions</v>
          </cell>
          <cell r="H739" t="str">
            <v xml:space="preserve"> seven hundred and thirty five Billions</v>
          </cell>
        </row>
        <row r="740">
          <cell r="A740">
            <v>736</v>
          </cell>
          <cell r="B740" t="str">
            <v xml:space="preserve"> seven hundred and thirty six</v>
          </cell>
          <cell r="C740" t="str">
            <v xml:space="preserve"> seven hundred and thirty six</v>
          </cell>
          <cell r="D740" t="str">
            <v xml:space="preserve"> seven hundred and thirty six Thousand</v>
          </cell>
          <cell r="E740" t="str">
            <v xml:space="preserve"> seven hundred and thirty six Lakhs</v>
          </cell>
          <cell r="F740" t="str">
            <v xml:space="preserve"> seven hundred and thirty six Crores</v>
          </cell>
          <cell r="G740" t="str">
            <v xml:space="preserve"> seven hundred and thirty six Millions</v>
          </cell>
          <cell r="H740" t="str">
            <v xml:space="preserve"> seven hundred and thirty six Billions</v>
          </cell>
        </row>
        <row r="741">
          <cell r="A741">
            <v>737</v>
          </cell>
          <cell r="B741" t="str">
            <v xml:space="preserve"> seven hundred and thirty seven</v>
          </cell>
          <cell r="C741" t="str">
            <v xml:space="preserve"> seven hundred and thirty seven</v>
          </cell>
          <cell r="D741" t="str">
            <v xml:space="preserve"> seven hundred and thirty seven Thousand</v>
          </cell>
          <cell r="E741" t="str">
            <v xml:space="preserve"> seven hundred and thirty seven Lakhs</v>
          </cell>
          <cell r="F741" t="str">
            <v xml:space="preserve"> seven hundred and thirty seven Crores</v>
          </cell>
          <cell r="G741" t="str">
            <v xml:space="preserve"> seven hundred and thirty seven Millions</v>
          </cell>
          <cell r="H741" t="str">
            <v xml:space="preserve"> seven hundred and thirty seven Billions</v>
          </cell>
        </row>
        <row r="742">
          <cell r="A742">
            <v>738</v>
          </cell>
          <cell r="B742" t="str">
            <v xml:space="preserve"> seven hundred and thirty eight</v>
          </cell>
          <cell r="C742" t="str">
            <v xml:space="preserve"> seven hundred and thirty eight</v>
          </cell>
          <cell r="D742" t="str">
            <v xml:space="preserve"> seven hundred and thirty eight Thousand</v>
          </cell>
          <cell r="E742" t="str">
            <v xml:space="preserve"> seven hundred and thirty eight Lakhs</v>
          </cell>
          <cell r="F742" t="str">
            <v xml:space="preserve"> seven hundred and thirty eight Crores</v>
          </cell>
          <cell r="G742" t="str">
            <v xml:space="preserve"> seven hundred and thirty eight Millions</v>
          </cell>
          <cell r="H742" t="str">
            <v xml:space="preserve"> seven hundred and thirty eight Billions</v>
          </cell>
        </row>
        <row r="743">
          <cell r="A743">
            <v>739</v>
          </cell>
          <cell r="B743" t="str">
            <v xml:space="preserve"> seven hundred and thirty nine</v>
          </cell>
          <cell r="C743" t="str">
            <v xml:space="preserve"> seven hundred and thirty nine</v>
          </cell>
          <cell r="D743" t="str">
            <v xml:space="preserve"> seven hundred and thirty nine Thousand</v>
          </cell>
          <cell r="E743" t="str">
            <v xml:space="preserve"> seven hundred and thirty nine Lakhs</v>
          </cell>
          <cell r="F743" t="str">
            <v xml:space="preserve"> seven hundred and thirty nine Crores</v>
          </cell>
          <cell r="G743" t="str">
            <v xml:space="preserve"> seven hundred and thirty nine Millions</v>
          </cell>
          <cell r="H743" t="str">
            <v xml:space="preserve"> seven hundred and thirty nine Billions</v>
          </cell>
        </row>
        <row r="744">
          <cell r="A744">
            <v>740</v>
          </cell>
          <cell r="B744" t="str">
            <v xml:space="preserve"> seven hundred and forty</v>
          </cell>
          <cell r="C744" t="str">
            <v xml:space="preserve"> seven hundred and forty</v>
          </cell>
          <cell r="D744" t="str">
            <v xml:space="preserve"> seven hundred and forty Thousand</v>
          </cell>
          <cell r="E744" t="str">
            <v xml:space="preserve"> seven hundred and forty Lakhs</v>
          </cell>
          <cell r="F744" t="str">
            <v xml:space="preserve"> seven hundred and forty Crores</v>
          </cell>
          <cell r="G744" t="str">
            <v xml:space="preserve"> seven hundred and forty Millions</v>
          </cell>
          <cell r="H744" t="str">
            <v xml:space="preserve"> seven hundred and forty Billions</v>
          </cell>
        </row>
        <row r="745">
          <cell r="A745">
            <v>741</v>
          </cell>
          <cell r="B745" t="str">
            <v xml:space="preserve"> seven hundred and forty one </v>
          </cell>
          <cell r="C745" t="str">
            <v xml:space="preserve"> seven hundred and forty one </v>
          </cell>
          <cell r="D745" t="str">
            <v xml:space="preserve"> seven hundred and forty one  Thousand</v>
          </cell>
          <cell r="E745" t="str">
            <v xml:space="preserve"> seven hundred and forty one  Lakhs</v>
          </cell>
          <cell r="F745" t="str">
            <v xml:space="preserve"> seven hundred and forty one  Crores</v>
          </cell>
          <cell r="G745" t="str">
            <v xml:space="preserve"> seven hundred and forty one  Millions</v>
          </cell>
          <cell r="H745" t="str">
            <v xml:space="preserve"> seven hundred and forty one  Billions</v>
          </cell>
        </row>
        <row r="746">
          <cell r="A746">
            <v>742</v>
          </cell>
          <cell r="B746" t="str">
            <v xml:space="preserve"> seven hundred and forty two</v>
          </cell>
          <cell r="C746" t="str">
            <v xml:space="preserve"> seven hundred and forty two</v>
          </cell>
          <cell r="D746" t="str">
            <v xml:space="preserve"> seven hundred and forty two Thousand</v>
          </cell>
          <cell r="E746" t="str">
            <v xml:space="preserve"> seven hundred and forty two Lakhs</v>
          </cell>
          <cell r="F746" t="str">
            <v xml:space="preserve"> seven hundred and forty two Crores</v>
          </cell>
          <cell r="G746" t="str">
            <v xml:space="preserve"> seven hundred and forty two Millions</v>
          </cell>
          <cell r="H746" t="str">
            <v xml:space="preserve"> seven hundred and forty two Billions</v>
          </cell>
        </row>
        <row r="747">
          <cell r="A747">
            <v>743</v>
          </cell>
          <cell r="B747" t="str">
            <v xml:space="preserve"> seven hundred and forty three </v>
          </cell>
          <cell r="C747" t="str">
            <v xml:space="preserve"> seven hundred and forty three </v>
          </cell>
          <cell r="D747" t="str">
            <v xml:space="preserve"> seven hundred and forty three  Thousand</v>
          </cell>
          <cell r="E747" t="str">
            <v xml:space="preserve"> seven hundred and forty three  Lakhs</v>
          </cell>
          <cell r="F747" t="str">
            <v xml:space="preserve"> seven hundred and forty three  Crores</v>
          </cell>
          <cell r="G747" t="str">
            <v xml:space="preserve"> seven hundred and forty three  Millions</v>
          </cell>
          <cell r="H747" t="str">
            <v xml:space="preserve"> seven hundred and forty three  Billions</v>
          </cell>
        </row>
        <row r="748">
          <cell r="A748">
            <v>744</v>
          </cell>
          <cell r="B748" t="str">
            <v xml:space="preserve"> seven hundred and forty four</v>
          </cell>
          <cell r="C748" t="str">
            <v xml:space="preserve"> seven hundred and forty four</v>
          </cell>
          <cell r="D748" t="str">
            <v xml:space="preserve"> seven hundred and forty four Thousand</v>
          </cell>
          <cell r="E748" t="str">
            <v xml:space="preserve"> seven hundred and forty four Lakhs</v>
          </cell>
          <cell r="F748" t="str">
            <v xml:space="preserve"> seven hundred and forty four Crores</v>
          </cell>
          <cell r="G748" t="str">
            <v xml:space="preserve"> seven hundred and forty four Millions</v>
          </cell>
          <cell r="H748" t="str">
            <v xml:space="preserve"> seven hundred and forty four Billions</v>
          </cell>
        </row>
        <row r="749">
          <cell r="A749">
            <v>745</v>
          </cell>
          <cell r="B749" t="str">
            <v xml:space="preserve"> seven hundred and forty five</v>
          </cell>
          <cell r="C749" t="str">
            <v xml:space="preserve"> seven hundred and forty five</v>
          </cell>
          <cell r="D749" t="str">
            <v xml:space="preserve"> seven hundred and forty five Thousand</v>
          </cell>
          <cell r="E749" t="str">
            <v xml:space="preserve"> seven hundred and forty five Lakhs</v>
          </cell>
          <cell r="F749" t="str">
            <v xml:space="preserve"> seven hundred and forty five Crores</v>
          </cell>
          <cell r="G749" t="str">
            <v xml:space="preserve"> seven hundred and forty five Millions</v>
          </cell>
          <cell r="H749" t="str">
            <v xml:space="preserve"> seven hundred and forty five Billions</v>
          </cell>
        </row>
        <row r="750">
          <cell r="A750">
            <v>746</v>
          </cell>
          <cell r="B750" t="str">
            <v xml:space="preserve"> seven hundred and forty six</v>
          </cell>
          <cell r="C750" t="str">
            <v xml:space="preserve"> seven hundred and forty six</v>
          </cell>
          <cell r="D750" t="str">
            <v xml:space="preserve"> seven hundred and forty six Thousand</v>
          </cell>
          <cell r="E750" t="str">
            <v xml:space="preserve"> seven hundred and forty six Lakhs</v>
          </cell>
          <cell r="F750" t="str">
            <v xml:space="preserve"> seven hundred and forty six Crores</v>
          </cell>
          <cell r="G750" t="str">
            <v xml:space="preserve"> seven hundred and forty six Millions</v>
          </cell>
          <cell r="H750" t="str">
            <v xml:space="preserve"> seven hundred and forty six Billions</v>
          </cell>
        </row>
        <row r="751">
          <cell r="A751">
            <v>747</v>
          </cell>
          <cell r="B751" t="str">
            <v xml:space="preserve"> seven hundred and forty seven</v>
          </cell>
          <cell r="C751" t="str">
            <v xml:space="preserve"> seven hundred and forty seven</v>
          </cell>
          <cell r="D751" t="str">
            <v xml:space="preserve"> seven hundred and forty seven Thousand</v>
          </cell>
          <cell r="E751" t="str">
            <v xml:space="preserve"> seven hundred and forty seven Lakhs</v>
          </cell>
          <cell r="F751" t="str">
            <v xml:space="preserve"> seven hundred and forty seven Crores</v>
          </cell>
          <cell r="G751" t="str">
            <v xml:space="preserve"> seven hundred and forty seven Millions</v>
          </cell>
          <cell r="H751" t="str">
            <v xml:space="preserve"> seven hundred and forty seven Billions</v>
          </cell>
        </row>
        <row r="752">
          <cell r="A752">
            <v>748</v>
          </cell>
          <cell r="B752" t="str">
            <v xml:space="preserve"> seven hundred and forty eight</v>
          </cell>
          <cell r="C752" t="str">
            <v xml:space="preserve"> seven hundred and forty eight</v>
          </cell>
          <cell r="D752" t="str">
            <v xml:space="preserve"> seven hundred and forty eight Thousand</v>
          </cell>
          <cell r="E752" t="str">
            <v xml:space="preserve"> seven hundred and forty eight Lakhs</v>
          </cell>
          <cell r="F752" t="str">
            <v xml:space="preserve"> seven hundred and forty eight Crores</v>
          </cell>
          <cell r="G752" t="str">
            <v xml:space="preserve"> seven hundred and forty eight Millions</v>
          </cell>
          <cell r="H752" t="str">
            <v xml:space="preserve"> seven hundred and forty eight Billions</v>
          </cell>
        </row>
        <row r="753">
          <cell r="A753">
            <v>749</v>
          </cell>
          <cell r="B753" t="str">
            <v xml:space="preserve"> seven hundred and forty nine</v>
          </cell>
          <cell r="C753" t="str">
            <v xml:space="preserve"> seven hundred and forty nine</v>
          </cell>
          <cell r="D753" t="str">
            <v xml:space="preserve"> seven hundred and forty nine Thousand</v>
          </cell>
          <cell r="E753" t="str">
            <v xml:space="preserve"> seven hundred and forty nine Lakhs</v>
          </cell>
          <cell r="F753" t="str">
            <v xml:space="preserve"> seven hundred and forty nine Crores</v>
          </cell>
          <cell r="G753" t="str">
            <v xml:space="preserve"> seven hundred and forty nine Millions</v>
          </cell>
          <cell r="H753" t="str">
            <v xml:space="preserve"> seven hundred and forty nine Billions</v>
          </cell>
        </row>
        <row r="754">
          <cell r="A754">
            <v>750</v>
          </cell>
          <cell r="B754" t="str">
            <v xml:space="preserve"> seven hundred and fifty</v>
          </cell>
          <cell r="C754" t="str">
            <v xml:space="preserve"> seven hundred and fifty</v>
          </cell>
          <cell r="D754" t="str">
            <v xml:space="preserve"> seven hundred and fifty Thousand</v>
          </cell>
          <cell r="E754" t="str">
            <v xml:space="preserve"> seven hundred and fifty Lakhs</v>
          </cell>
          <cell r="F754" t="str">
            <v xml:space="preserve"> seven hundred and fifty Crores</v>
          </cell>
          <cell r="G754" t="str">
            <v xml:space="preserve"> seven hundred and fifty Millions</v>
          </cell>
          <cell r="H754" t="str">
            <v xml:space="preserve"> seven hundred and fifty Billions</v>
          </cell>
        </row>
        <row r="755">
          <cell r="A755">
            <v>751</v>
          </cell>
          <cell r="B755" t="str">
            <v xml:space="preserve"> seven hundred and fifty one</v>
          </cell>
          <cell r="C755" t="str">
            <v xml:space="preserve"> seven hundred and fifty one</v>
          </cell>
          <cell r="D755" t="str">
            <v xml:space="preserve"> seven hundred and fifty one Thousand</v>
          </cell>
          <cell r="E755" t="str">
            <v xml:space="preserve"> seven hundred and fifty one Lakhs</v>
          </cell>
          <cell r="F755" t="str">
            <v xml:space="preserve"> seven hundred and fifty one Crores</v>
          </cell>
          <cell r="G755" t="str">
            <v xml:space="preserve"> seven hundred and fifty one Millions</v>
          </cell>
          <cell r="H755" t="str">
            <v xml:space="preserve"> seven hundred and fifty one Billions</v>
          </cell>
        </row>
        <row r="756">
          <cell r="A756">
            <v>752</v>
          </cell>
          <cell r="B756" t="str">
            <v xml:space="preserve"> seven hundred and fifty two</v>
          </cell>
          <cell r="C756" t="str">
            <v xml:space="preserve"> seven hundred and fifty two</v>
          </cell>
          <cell r="D756" t="str">
            <v xml:space="preserve"> seven hundred and fifty two Thousand</v>
          </cell>
          <cell r="E756" t="str">
            <v xml:space="preserve"> seven hundred and fifty two Lakhs</v>
          </cell>
          <cell r="F756" t="str">
            <v xml:space="preserve"> seven hundred and fifty two Crores</v>
          </cell>
          <cell r="G756" t="str">
            <v xml:space="preserve"> seven hundred and fifty two Millions</v>
          </cell>
          <cell r="H756" t="str">
            <v xml:space="preserve"> seven hundred and fifty two Billions</v>
          </cell>
        </row>
        <row r="757">
          <cell r="A757">
            <v>753</v>
          </cell>
          <cell r="B757" t="str">
            <v xml:space="preserve"> seven hundred and fifty three</v>
          </cell>
          <cell r="C757" t="str">
            <v xml:space="preserve"> seven hundred and fifty three</v>
          </cell>
          <cell r="D757" t="str">
            <v xml:space="preserve"> seven hundred and fifty three Thousand</v>
          </cell>
          <cell r="E757" t="str">
            <v xml:space="preserve"> seven hundred and fifty three Lakhs</v>
          </cell>
          <cell r="F757" t="str">
            <v xml:space="preserve"> seven hundred and fifty three Crores</v>
          </cell>
          <cell r="G757" t="str">
            <v xml:space="preserve"> seven hundred and fifty three Millions</v>
          </cell>
          <cell r="H757" t="str">
            <v xml:space="preserve"> seven hundred and fifty three Billions</v>
          </cell>
        </row>
        <row r="758">
          <cell r="A758">
            <v>754</v>
          </cell>
          <cell r="B758" t="str">
            <v xml:space="preserve"> seven hundred and fifty four</v>
          </cell>
          <cell r="C758" t="str">
            <v xml:space="preserve"> seven hundred and fifty four</v>
          </cell>
          <cell r="D758" t="str">
            <v xml:space="preserve"> seven hundred and fifty four Thousand</v>
          </cell>
          <cell r="E758" t="str">
            <v xml:space="preserve"> seven hundred and fifty four Lakhs</v>
          </cell>
          <cell r="F758" t="str">
            <v xml:space="preserve"> seven hundred and fifty four Crores</v>
          </cell>
          <cell r="G758" t="str">
            <v xml:space="preserve"> seven hundred and fifty four Millions</v>
          </cell>
          <cell r="H758" t="str">
            <v xml:space="preserve"> seven hundred and fifty four Billions</v>
          </cell>
        </row>
        <row r="759">
          <cell r="A759">
            <v>755</v>
          </cell>
          <cell r="B759" t="str">
            <v xml:space="preserve"> seven hundred and fifty five</v>
          </cell>
          <cell r="C759" t="str">
            <v xml:space="preserve"> seven hundred and fifty five</v>
          </cell>
          <cell r="D759" t="str">
            <v xml:space="preserve"> seven hundred and fifty five Thousand</v>
          </cell>
          <cell r="E759" t="str">
            <v xml:space="preserve"> seven hundred and fifty five Lakhs</v>
          </cell>
          <cell r="F759" t="str">
            <v xml:space="preserve"> seven hundred and fifty five Crores</v>
          </cell>
          <cell r="G759" t="str">
            <v xml:space="preserve"> seven hundred and fifty five Millions</v>
          </cell>
          <cell r="H759" t="str">
            <v xml:space="preserve"> seven hundred and fifty five Billions</v>
          </cell>
        </row>
        <row r="760">
          <cell r="A760">
            <v>756</v>
          </cell>
          <cell r="B760" t="str">
            <v xml:space="preserve"> seven hundred and fifty six</v>
          </cell>
          <cell r="C760" t="str">
            <v xml:space="preserve"> seven hundred and fifty six</v>
          </cell>
          <cell r="D760" t="str">
            <v xml:space="preserve"> seven hundred and fifty six Thousand</v>
          </cell>
          <cell r="E760" t="str">
            <v xml:space="preserve"> seven hundred and fifty six Lakhs</v>
          </cell>
          <cell r="F760" t="str">
            <v xml:space="preserve"> seven hundred and fifty six Crores</v>
          </cell>
          <cell r="G760" t="str">
            <v xml:space="preserve"> seven hundred and fifty six Millions</v>
          </cell>
          <cell r="H760" t="str">
            <v xml:space="preserve"> seven hundred and fifty six Billions</v>
          </cell>
        </row>
        <row r="761">
          <cell r="A761">
            <v>757</v>
          </cell>
          <cell r="B761" t="str">
            <v xml:space="preserve"> seven hundred and fifty seven</v>
          </cell>
          <cell r="C761" t="str">
            <v xml:space="preserve"> seven hundred and fifty seven</v>
          </cell>
          <cell r="D761" t="str">
            <v xml:space="preserve"> seven hundred and fifty seven Thousand</v>
          </cell>
          <cell r="E761" t="str">
            <v xml:space="preserve"> seven hundred and fifty seven Lakhs</v>
          </cell>
          <cell r="F761" t="str">
            <v xml:space="preserve"> seven hundred and fifty seven Crores</v>
          </cell>
          <cell r="G761" t="str">
            <v xml:space="preserve"> seven hundred and fifty seven Millions</v>
          </cell>
          <cell r="H761" t="str">
            <v xml:space="preserve"> seven hundred and fifty seven Billions</v>
          </cell>
        </row>
        <row r="762">
          <cell r="A762">
            <v>758</v>
          </cell>
          <cell r="B762" t="str">
            <v xml:space="preserve"> seven hundred and fifty eight</v>
          </cell>
          <cell r="C762" t="str">
            <v xml:space="preserve"> seven hundred and fifty eight</v>
          </cell>
          <cell r="D762" t="str">
            <v xml:space="preserve"> seven hundred and fifty eight Thousand</v>
          </cell>
          <cell r="E762" t="str">
            <v xml:space="preserve"> seven hundred and fifty eight Lakhs</v>
          </cell>
          <cell r="F762" t="str">
            <v xml:space="preserve"> seven hundred and fifty eight Crores</v>
          </cell>
          <cell r="G762" t="str">
            <v xml:space="preserve"> seven hundred and fifty eight Millions</v>
          </cell>
          <cell r="H762" t="str">
            <v xml:space="preserve"> seven hundred and fifty eight Billions</v>
          </cell>
        </row>
        <row r="763">
          <cell r="A763">
            <v>759</v>
          </cell>
          <cell r="B763" t="str">
            <v xml:space="preserve"> seven hundred and fifty nine</v>
          </cell>
          <cell r="C763" t="str">
            <v xml:space="preserve"> seven hundred and fifty nine</v>
          </cell>
          <cell r="D763" t="str">
            <v xml:space="preserve"> seven hundred and fifty nine Thousand</v>
          </cell>
          <cell r="E763" t="str">
            <v xml:space="preserve"> seven hundred and fifty nine Lakhs</v>
          </cell>
          <cell r="F763" t="str">
            <v xml:space="preserve"> seven hundred and fifty nine Crores</v>
          </cell>
          <cell r="G763" t="str">
            <v xml:space="preserve"> seven hundred and fifty nine Millions</v>
          </cell>
          <cell r="H763" t="str">
            <v xml:space="preserve"> seven hundred and fifty nine Billions</v>
          </cell>
        </row>
        <row r="764">
          <cell r="A764">
            <v>760</v>
          </cell>
          <cell r="B764" t="str">
            <v xml:space="preserve"> seven hundred and sixty</v>
          </cell>
          <cell r="C764" t="str">
            <v xml:space="preserve"> seven hundred and sixty</v>
          </cell>
          <cell r="D764" t="str">
            <v xml:space="preserve"> seven hundred and sixty Thousand</v>
          </cell>
          <cell r="E764" t="str">
            <v xml:space="preserve"> seven hundred and sixty Lakhs</v>
          </cell>
          <cell r="F764" t="str">
            <v xml:space="preserve"> seven hundred and sixty Crores</v>
          </cell>
          <cell r="G764" t="str">
            <v xml:space="preserve"> seven hundred and sixty Millions</v>
          </cell>
          <cell r="H764" t="str">
            <v xml:space="preserve"> seven hundred and sixty Billions</v>
          </cell>
        </row>
        <row r="765">
          <cell r="A765">
            <v>761</v>
          </cell>
          <cell r="B765" t="str">
            <v xml:space="preserve"> seven hundred and sixty one</v>
          </cell>
          <cell r="C765" t="str">
            <v xml:space="preserve"> seven hundred and sixty one</v>
          </cell>
          <cell r="D765" t="str">
            <v xml:space="preserve"> seven hundred and sixty one Thousand</v>
          </cell>
          <cell r="E765" t="str">
            <v xml:space="preserve"> seven hundred and sixty one Lakhs</v>
          </cell>
          <cell r="F765" t="str">
            <v xml:space="preserve"> seven hundred and sixty one Crores</v>
          </cell>
          <cell r="G765" t="str">
            <v xml:space="preserve"> seven hundred and sixty one Millions</v>
          </cell>
          <cell r="H765" t="str">
            <v xml:space="preserve"> seven hundred and sixty one Billions</v>
          </cell>
        </row>
        <row r="766">
          <cell r="A766">
            <v>762</v>
          </cell>
          <cell r="B766" t="str">
            <v xml:space="preserve"> seven hundred and sixty two</v>
          </cell>
          <cell r="C766" t="str">
            <v xml:space="preserve"> seven hundred and sixty two</v>
          </cell>
          <cell r="D766" t="str">
            <v xml:space="preserve"> seven hundred and sixty two Thousand</v>
          </cell>
          <cell r="E766" t="str">
            <v xml:space="preserve"> seven hundred and sixty two Lakhs</v>
          </cell>
          <cell r="F766" t="str">
            <v xml:space="preserve"> seven hundred and sixty two Crores</v>
          </cell>
          <cell r="G766" t="str">
            <v xml:space="preserve"> seven hundred and sixty two Millions</v>
          </cell>
          <cell r="H766" t="str">
            <v xml:space="preserve"> seven hundred and sixty two Billions</v>
          </cell>
        </row>
        <row r="767">
          <cell r="A767">
            <v>763</v>
          </cell>
          <cell r="B767" t="str">
            <v xml:space="preserve"> seven hundred and sixty three</v>
          </cell>
          <cell r="C767" t="str">
            <v xml:space="preserve"> seven hundred and sixty three</v>
          </cell>
          <cell r="D767" t="str">
            <v xml:space="preserve"> seven hundred and sixty three Thousand</v>
          </cell>
          <cell r="E767" t="str">
            <v xml:space="preserve"> seven hundred and sixty three Lakhs</v>
          </cell>
          <cell r="F767" t="str">
            <v xml:space="preserve"> seven hundred and sixty three Crores</v>
          </cell>
          <cell r="G767" t="str">
            <v xml:space="preserve"> seven hundred and sixty three Millions</v>
          </cell>
          <cell r="H767" t="str">
            <v xml:space="preserve"> seven hundred and sixty three Billions</v>
          </cell>
        </row>
        <row r="768">
          <cell r="A768">
            <v>764</v>
          </cell>
          <cell r="B768" t="str">
            <v xml:space="preserve"> seven hundred and sixty four</v>
          </cell>
          <cell r="C768" t="str">
            <v xml:space="preserve"> seven hundred and sixty four</v>
          </cell>
          <cell r="D768" t="str">
            <v xml:space="preserve"> seven hundred and sixty four Thousand</v>
          </cell>
          <cell r="E768" t="str">
            <v xml:space="preserve"> seven hundred and sixty four Lakhs</v>
          </cell>
          <cell r="F768" t="str">
            <v xml:space="preserve"> seven hundred and sixty four Crores</v>
          </cell>
          <cell r="G768" t="str">
            <v xml:space="preserve"> seven hundred and sixty four Millions</v>
          </cell>
          <cell r="H768" t="str">
            <v xml:space="preserve"> seven hundred and sixty four Billions</v>
          </cell>
        </row>
        <row r="769">
          <cell r="A769">
            <v>765</v>
          </cell>
          <cell r="B769" t="str">
            <v xml:space="preserve"> seven hundred and sixty five</v>
          </cell>
          <cell r="C769" t="str">
            <v xml:space="preserve"> seven hundred and sixty five</v>
          </cell>
          <cell r="D769" t="str">
            <v xml:space="preserve"> seven hundred and sixty five Thousand</v>
          </cell>
          <cell r="E769" t="str">
            <v xml:space="preserve"> seven hundred and sixty five Lakhs</v>
          </cell>
          <cell r="F769" t="str">
            <v xml:space="preserve"> seven hundred and sixty five Crores</v>
          </cell>
          <cell r="G769" t="str">
            <v xml:space="preserve"> seven hundred and sixty five Millions</v>
          </cell>
          <cell r="H769" t="str">
            <v xml:space="preserve"> seven hundred and sixty five Billions</v>
          </cell>
        </row>
        <row r="770">
          <cell r="A770">
            <v>766</v>
          </cell>
          <cell r="B770" t="str">
            <v xml:space="preserve"> seven hundred and sixty six</v>
          </cell>
          <cell r="C770" t="str">
            <v xml:space="preserve"> seven hundred and sixty six</v>
          </cell>
          <cell r="D770" t="str">
            <v xml:space="preserve"> seven hundred and sixty six Thousand</v>
          </cell>
          <cell r="E770" t="str">
            <v xml:space="preserve"> seven hundred and sixty six Lakhs</v>
          </cell>
          <cell r="F770" t="str">
            <v xml:space="preserve"> seven hundred and sixty six Crores</v>
          </cell>
          <cell r="G770" t="str">
            <v xml:space="preserve"> seven hundred and sixty six Millions</v>
          </cell>
          <cell r="H770" t="str">
            <v xml:space="preserve"> seven hundred and sixty six Billions</v>
          </cell>
        </row>
        <row r="771">
          <cell r="A771">
            <v>767</v>
          </cell>
          <cell r="B771" t="str">
            <v xml:space="preserve"> seven hundred and sixty seven</v>
          </cell>
          <cell r="C771" t="str">
            <v xml:space="preserve"> seven hundred and sixty seven</v>
          </cell>
          <cell r="D771" t="str">
            <v xml:space="preserve"> seven hundred and sixty seven Thousand</v>
          </cell>
          <cell r="E771" t="str">
            <v xml:space="preserve"> seven hundred and sixty seven Lakhs</v>
          </cell>
          <cell r="F771" t="str">
            <v xml:space="preserve"> seven hundred and sixty seven Crores</v>
          </cell>
          <cell r="G771" t="str">
            <v xml:space="preserve"> seven hundred and sixty seven Millions</v>
          </cell>
          <cell r="H771" t="str">
            <v xml:space="preserve"> seven hundred and sixty seven Billions</v>
          </cell>
        </row>
        <row r="772">
          <cell r="A772">
            <v>768</v>
          </cell>
          <cell r="B772" t="str">
            <v xml:space="preserve"> seven hundred and sixty eight</v>
          </cell>
          <cell r="C772" t="str">
            <v xml:space="preserve"> seven hundred and sixty eight</v>
          </cell>
          <cell r="D772" t="str">
            <v xml:space="preserve"> seven hundred and sixty eight Thousand</v>
          </cell>
          <cell r="E772" t="str">
            <v xml:space="preserve"> seven hundred and sixty eight Lakhs</v>
          </cell>
          <cell r="F772" t="str">
            <v xml:space="preserve"> seven hundred and sixty eight Crores</v>
          </cell>
          <cell r="G772" t="str">
            <v xml:space="preserve"> seven hundred and sixty eight Millions</v>
          </cell>
          <cell r="H772" t="str">
            <v xml:space="preserve"> seven hundred and sixty eight Billions</v>
          </cell>
        </row>
        <row r="773">
          <cell r="A773">
            <v>769</v>
          </cell>
          <cell r="B773" t="str">
            <v xml:space="preserve"> seven hundred and sixty nine</v>
          </cell>
          <cell r="C773" t="str">
            <v xml:space="preserve"> seven hundred and sixty nine</v>
          </cell>
          <cell r="D773" t="str">
            <v xml:space="preserve"> seven hundred and sixty nine Thousand</v>
          </cell>
          <cell r="E773" t="str">
            <v xml:space="preserve"> seven hundred and sixty nine Lakhs</v>
          </cell>
          <cell r="F773" t="str">
            <v xml:space="preserve"> seven hundred and sixty nine Crores</v>
          </cell>
          <cell r="G773" t="str">
            <v xml:space="preserve"> seven hundred and sixty nine Millions</v>
          </cell>
          <cell r="H773" t="str">
            <v xml:space="preserve"> seven hundred and sixty nine Billions</v>
          </cell>
        </row>
        <row r="774">
          <cell r="A774">
            <v>770</v>
          </cell>
          <cell r="B774" t="str">
            <v xml:space="preserve"> seven hundred and seventy</v>
          </cell>
          <cell r="C774" t="str">
            <v xml:space="preserve"> seven hundred and seventy</v>
          </cell>
          <cell r="D774" t="str">
            <v xml:space="preserve"> seven hundred and seventy Thousand</v>
          </cell>
          <cell r="E774" t="str">
            <v xml:space="preserve"> seven hundred and seventy Lakhs</v>
          </cell>
          <cell r="F774" t="str">
            <v xml:space="preserve"> seven hundred and seventy Crores</v>
          </cell>
          <cell r="G774" t="str">
            <v xml:space="preserve"> seven hundred and seventy Millions</v>
          </cell>
          <cell r="H774" t="str">
            <v xml:space="preserve"> seven hundred and seventy Billions</v>
          </cell>
        </row>
        <row r="775">
          <cell r="A775">
            <v>771</v>
          </cell>
          <cell r="B775" t="str">
            <v xml:space="preserve"> seven hundred and seventy one</v>
          </cell>
          <cell r="C775" t="str">
            <v xml:space="preserve"> seven hundred and seventy one</v>
          </cell>
          <cell r="D775" t="str">
            <v xml:space="preserve"> seven hundred and seventy one Thousand</v>
          </cell>
          <cell r="E775" t="str">
            <v xml:space="preserve"> seven hundred and seventy one Lakhs</v>
          </cell>
          <cell r="F775" t="str">
            <v xml:space="preserve"> seven hundred and seventy one Crores</v>
          </cell>
          <cell r="G775" t="str">
            <v xml:space="preserve"> seven hundred and seventy one Millions</v>
          </cell>
          <cell r="H775" t="str">
            <v xml:space="preserve"> seven hundred and seventy one Billions</v>
          </cell>
        </row>
        <row r="776">
          <cell r="A776">
            <v>772</v>
          </cell>
          <cell r="B776" t="str">
            <v xml:space="preserve"> seven hundred and seventy two</v>
          </cell>
          <cell r="C776" t="str">
            <v xml:space="preserve"> seven hundred and seventy two</v>
          </cell>
          <cell r="D776" t="str">
            <v xml:space="preserve"> seven hundred and seventy two Thousand</v>
          </cell>
          <cell r="E776" t="str">
            <v xml:space="preserve"> seven hundred and seventy two Lakhs</v>
          </cell>
          <cell r="F776" t="str">
            <v xml:space="preserve"> seven hundred and seventy two Crores</v>
          </cell>
          <cell r="G776" t="str">
            <v xml:space="preserve"> seven hundred and seventy two Millions</v>
          </cell>
          <cell r="H776" t="str">
            <v xml:space="preserve"> seven hundred and seventy two Billions</v>
          </cell>
        </row>
        <row r="777">
          <cell r="A777">
            <v>773</v>
          </cell>
          <cell r="B777" t="str">
            <v xml:space="preserve"> seven hundred and seventy three</v>
          </cell>
          <cell r="C777" t="str">
            <v xml:space="preserve"> seven hundred and seventy three</v>
          </cell>
          <cell r="D777" t="str">
            <v xml:space="preserve"> seven hundred and seventy three Thousand</v>
          </cell>
          <cell r="E777" t="str">
            <v xml:space="preserve"> seven hundred and seventy three Lakhs</v>
          </cell>
          <cell r="F777" t="str">
            <v xml:space="preserve"> seven hundred and seventy three Crores</v>
          </cell>
          <cell r="G777" t="str">
            <v xml:space="preserve"> seven hundred and seventy three Millions</v>
          </cell>
          <cell r="H777" t="str">
            <v xml:space="preserve"> seven hundred and seventy three Billions</v>
          </cell>
        </row>
        <row r="778">
          <cell r="A778">
            <v>774</v>
          </cell>
          <cell r="B778" t="str">
            <v xml:space="preserve"> seven hundred and seventy four</v>
          </cell>
          <cell r="C778" t="str">
            <v xml:space="preserve"> seven hundred and seventy four</v>
          </cell>
          <cell r="D778" t="str">
            <v xml:space="preserve"> seven hundred and seventy four Thousand</v>
          </cell>
          <cell r="E778" t="str">
            <v xml:space="preserve"> seven hundred and seventy four Lakhs</v>
          </cell>
          <cell r="F778" t="str">
            <v xml:space="preserve"> seven hundred and seventy four Crores</v>
          </cell>
          <cell r="G778" t="str">
            <v xml:space="preserve"> seven hundred and seventy four Millions</v>
          </cell>
          <cell r="H778" t="str">
            <v xml:space="preserve"> seven hundred and seventy four Billions</v>
          </cell>
        </row>
        <row r="779">
          <cell r="A779">
            <v>775</v>
          </cell>
          <cell r="B779" t="str">
            <v xml:space="preserve"> seven hundred and seventy five</v>
          </cell>
          <cell r="C779" t="str">
            <v xml:space="preserve"> seven hundred and seventy five</v>
          </cell>
          <cell r="D779" t="str">
            <v xml:space="preserve"> seven hundred and seventy five Thousand</v>
          </cell>
          <cell r="E779" t="str">
            <v xml:space="preserve"> seven hundred and seventy five Lakhs</v>
          </cell>
          <cell r="F779" t="str">
            <v xml:space="preserve"> seven hundred and seventy five Crores</v>
          </cell>
          <cell r="G779" t="str">
            <v xml:space="preserve"> seven hundred and seventy five Millions</v>
          </cell>
          <cell r="H779" t="str">
            <v xml:space="preserve"> seven hundred and seventy five Billions</v>
          </cell>
        </row>
        <row r="780">
          <cell r="A780">
            <v>776</v>
          </cell>
          <cell r="B780" t="str">
            <v xml:space="preserve"> seven hundred and seventy six</v>
          </cell>
          <cell r="C780" t="str">
            <v xml:space="preserve"> seven hundred and seventy six</v>
          </cell>
          <cell r="D780" t="str">
            <v xml:space="preserve"> seven hundred and seventy six Thousand</v>
          </cell>
          <cell r="E780" t="str">
            <v xml:space="preserve"> seven hundred and seventy six Lakhs</v>
          </cell>
          <cell r="F780" t="str">
            <v xml:space="preserve"> seven hundred and seventy six Crores</v>
          </cell>
          <cell r="G780" t="str">
            <v xml:space="preserve"> seven hundred and seventy six Millions</v>
          </cell>
          <cell r="H780" t="str">
            <v xml:space="preserve"> seven hundred and seventy six Billions</v>
          </cell>
        </row>
        <row r="781">
          <cell r="A781">
            <v>777</v>
          </cell>
          <cell r="B781" t="str">
            <v xml:space="preserve"> seven hundred and seventy seven</v>
          </cell>
          <cell r="C781" t="str">
            <v xml:space="preserve"> seven hundred and seventy seven</v>
          </cell>
          <cell r="D781" t="str">
            <v xml:space="preserve"> seven hundred and seventy seven Thousand</v>
          </cell>
          <cell r="E781" t="str">
            <v xml:space="preserve"> seven hundred and seventy seven Lakhs</v>
          </cell>
          <cell r="F781" t="str">
            <v xml:space="preserve"> seven hundred and seventy seven Crores</v>
          </cell>
          <cell r="G781" t="str">
            <v xml:space="preserve"> seven hundred and seventy seven Millions</v>
          </cell>
          <cell r="H781" t="str">
            <v xml:space="preserve"> seven hundred and seventy seven Billions</v>
          </cell>
        </row>
        <row r="782">
          <cell r="A782">
            <v>778</v>
          </cell>
          <cell r="B782" t="str">
            <v xml:space="preserve"> seven hundred and seventy eight</v>
          </cell>
          <cell r="C782" t="str">
            <v xml:space="preserve"> seven hundred and seventy eight</v>
          </cell>
          <cell r="D782" t="str">
            <v xml:space="preserve"> seven hundred and seventy eight Thousand</v>
          </cell>
          <cell r="E782" t="str">
            <v xml:space="preserve"> seven hundred and seventy eight Lakhs</v>
          </cell>
          <cell r="F782" t="str">
            <v xml:space="preserve"> seven hundred and seventy eight Crores</v>
          </cell>
          <cell r="G782" t="str">
            <v xml:space="preserve"> seven hundred and seventy eight Millions</v>
          </cell>
          <cell r="H782" t="str">
            <v xml:space="preserve"> seven hundred and seventy eight Billions</v>
          </cell>
        </row>
        <row r="783">
          <cell r="A783">
            <v>779</v>
          </cell>
          <cell r="B783" t="str">
            <v xml:space="preserve"> seven hundred and seventy nine</v>
          </cell>
          <cell r="C783" t="str">
            <v xml:space="preserve"> seven hundred and seventy nine</v>
          </cell>
          <cell r="D783" t="str">
            <v xml:space="preserve"> seven hundred and seventy nine Thousand</v>
          </cell>
          <cell r="E783" t="str">
            <v xml:space="preserve"> seven hundred and seventy nine Lakhs</v>
          </cell>
          <cell r="F783" t="str">
            <v xml:space="preserve"> seven hundred and seventy nine Crores</v>
          </cell>
          <cell r="G783" t="str">
            <v xml:space="preserve"> seven hundred and seventy nine Millions</v>
          </cell>
          <cell r="H783" t="str">
            <v xml:space="preserve"> seven hundred and seventy nine Billions</v>
          </cell>
        </row>
        <row r="784">
          <cell r="A784">
            <v>780</v>
          </cell>
          <cell r="B784" t="str">
            <v xml:space="preserve"> seven hundred and eighty</v>
          </cell>
          <cell r="C784" t="str">
            <v xml:space="preserve"> seven hundred and eighty</v>
          </cell>
          <cell r="D784" t="str">
            <v xml:space="preserve"> seven hundred and eighty Thousand</v>
          </cell>
          <cell r="E784" t="str">
            <v xml:space="preserve"> seven hundred and eighty Lakhs</v>
          </cell>
          <cell r="F784" t="str">
            <v xml:space="preserve"> seven hundred and eighty Crores</v>
          </cell>
          <cell r="G784" t="str">
            <v xml:space="preserve"> seven hundred and eighty Millions</v>
          </cell>
          <cell r="H784" t="str">
            <v xml:space="preserve"> seven hundred and eighty Billions</v>
          </cell>
        </row>
        <row r="785">
          <cell r="A785">
            <v>781</v>
          </cell>
          <cell r="B785" t="str">
            <v xml:space="preserve"> seven hundred and eighty one</v>
          </cell>
          <cell r="C785" t="str">
            <v xml:space="preserve"> seven hundred and eighty one</v>
          </cell>
          <cell r="D785" t="str">
            <v xml:space="preserve"> seven hundred and eighty one Thousand</v>
          </cell>
          <cell r="E785" t="str">
            <v xml:space="preserve"> seven hundred and eighty one Lakhs</v>
          </cell>
          <cell r="F785" t="str">
            <v xml:space="preserve"> seven hundred and eighty one Crores</v>
          </cell>
          <cell r="G785" t="str">
            <v xml:space="preserve"> seven hundred and eighty one Millions</v>
          </cell>
          <cell r="H785" t="str">
            <v xml:space="preserve"> seven hundred and eighty one Billions</v>
          </cell>
        </row>
        <row r="786">
          <cell r="A786">
            <v>782</v>
          </cell>
          <cell r="B786" t="str">
            <v xml:space="preserve"> seven hundred and eighty two</v>
          </cell>
          <cell r="C786" t="str">
            <v xml:space="preserve"> seven hundred and eighty two</v>
          </cell>
          <cell r="D786" t="str">
            <v xml:space="preserve"> seven hundred and eighty two Thousand</v>
          </cell>
          <cell r="E786" t="str">
            <v xml:space="preserve"> seven hundred and eighty two Lakhs</v>
          </cell>
          <cell r="F786" t="str">
            <v xml:space="preserve"> seven hundred and eighty two Crores</v>
          </cell>
          <cell r="G786" t="str">
            <v xml:space="preserve"> seven hundred and eighty two Millions</v>
          </cell>
          <cell r="H786" t="str">
            <v xml:space="preserve"> seven hundred and eighty two Billions</v>
          </cell>
        </row>
        <row r="787">
          <cell r="A787">
            <v>783</v>
          </cell>
          <cell r="B787" t="str">
            <v xml:space="preserve"> seven hundred and eighty three</v>
          </cell>
          <cell r="C787" t="str">
            <v xml:space="preserve"> seven hundred and eighty three</v>
          </cell>
          <cell r="D787" t="str">
            <v xml:space="preserve"> seven hundred and eighty three Thousand</v>
          </cell>
          <cell r="E787" t="str">
            <v xml:space="preserve"> seven hundred and eighty three Lakhs</v>
          </cell>
          <cell r="F787" t="str">
            <v xml:space="preserve"> seven hundred and eighty three Crores</v>
          </cell>
          <cell r="G787" t="str">
            <v xml:space="preserve"> seven hundred and eighty three Millions</v>
          </cell>
          <cell r="H787" t="str">
            <v xml:space="preserve"> seven hundred and eighty three Billions</v>
          </cell>
        </row>
        <row r="788">
          <cell r="A788">
            <v>784</v>
          </cell>
          <cell r="B788" t="str">
            <v xml:space="preserve"> seven hundred and eighty four</v>
          </cell>
          <cell r="C788" t="str">
            <v xml:space="preserve"> seven hundred and eighty four</v>
          </cell>
          <cell r="D788" t="str">
            <v xml:space="preserve"> seven hundred and eighty four Thousand</v>
          </cell>
          <cell r="E788" t="str">
            <v xml:space="preserve"> seven hundred and eighty four Lakhs</v>
          </cell>
          <cell r="F788" t="str">
            <v xml:space="preserve"> seven hundred and eighty four Crores</v>
          </cell>
          <cell r="G788" t="str">
            <v xml:space="preserve"> seven hundred and eighty four Millions</v>
          </cell>
          <cell r="H788" t="str">
            <v xml:space="preserve"> seven hundred and eighty four Billions</v>
          </cell>
        </row>
        <row r="789">
          <cell r="A789">
            <v>785</v>
          </cell>
          <cell r="B789" t="str">
            <v xml:space="preserve"> seven hundred and eighty five</v>
          </cell>
          <cell r="C789" t="str">
            <v xml:space="preserve"> seven hundred and eighty five</v>
          </cell>
          <cell r="D789" t="str">
            <v xml:space="preserve"> seven hundred and eighty five Thousand</v>
          </cell>
          <cell r="E789" t="str">
            <v xml:space="preserve"> seven hundred and eighty five Lakhs</v>
          </cell>
          <cell r="F789" t="str">
            <v xml:space="preserve"> seven hundred and eighty five Crores</v>
          </cell>
          <cell r="G789" t="str">
            <v xml:space="preserve"> seven hundred and eighty five Millions</v>
          </cell>
          <cell r="H789" t="str">
            <v xml:space="preserve"> seven hundred and eighty five Billions</v>
          </cell>
        </row>
        <row r="790">
          <cell r="A790">
            <v>786</v>
          </cell>
          <cell r="B790" t="str">
            <v xml:space="preserve"> seven hundred and eighty six</v>
          </cell>
          <cell r="C790" t="str">
            <v xml:space="preserve"> seven hundred and eighty six</v>
          </cell>
          <cell r="D790" t="str">
            <v xml:space="preserve"> seven hundred and eighty six Thousand</v>
          </cell>
          <cell r="E790" t="str">
            <v xml:space="preserve"> seven hundred and eighty six Lakhs</v>
          </cell>
          <cell r="F790" t="str">
            <v xml:space="preserve"> seven hundred and eighty six Crores</v>
          </cell>
          <cell r="G790" t="str">
            <v xml:space="preserve"> seven hundred and eighty six Millions</v>
          </cell>
          <cell r="H790" t="str">
            <v xml:space="preserve"> seven hundred and eighty six Billions</v>
          </cell>
        </row>
        <row r="791">
          <cell r="A791">
            <v>787</v>
          </cell>
          <cell r="B791" t="str">
            <v xml:space="preserve"> seven hundred and eighty seven</v>
          </cell>
          <cell r="C791" t="str">
            <v xml:space="preserve"> seven hundred and eighty seven</v>
          </cell>
          <cell r="D791" t="str">
            <v xml:space="preserve"> seven hundred and eighty seven Thousand</v>
          </cell>
          <cell r="E791" t="str">
            <v xml:space="preserve"> seven hundred and eighty seven Lakhs</v>
          </cell>
          <cell r="F791" t="str">
            <v xml:space="preserve"> seven hundred and eighty seven Crores</v>
          </cell>
          <cell r="G791" t="str">
            <v xml:space="preserve"> seven hundred and eighty seven Millions</v>
          </cell>
          <cell r="H791" t="str">
            <v xml:space="preserve"> seven hundred and eighty seven Billions</v>
          </cell>
        </row>
        <row r="792">
          <cell r="A792">
            <v>788</v>
          </cell>
          <cell r="B792" t="str">
            <v xml:space="preserve"> seven hundred and eighty eight</v>
          </cell>
          <cell r="C792" t="str">
            <v xml:space="preserve"> seven hundred and eighty eight</v>
          </cell>
          <cell r="D792" t="str">
            <v xml:space="preserve"> seven hundred and eighty eight Thousand</v>
          </cell>
          <cell r="E792" t="str">
            <v xml:space="preserve"> seven hundred and eighty eight Lakhs</v>
          </cell>
          <cell r="F792" t="str">
            <v xml:space="preserve"> seven hundred and eighty eight Crores</v>
          </cell>
          <cell r="G792" t="str">
            <v xml:space="preserve"> seven hundred and eighty eight Millions</v>
          </cell>
          <cell r="H792" t="str">
            <v xml:space="preserve"> seven hundred and eighty eight Billions</v>
          </cell>
        </row>
        <row r="793">
          <cell r="A793">
            <v>789</v>
          </cell>
          <cell r="B793" t="str">
            <v xml:space="preserve"> seven hundred and eighty nine</v>
          </cell>
          <cell r="C793" t="str">
            <v xml:space="preserve"> seven hundred and eighty nine</v>
          </cell>
          <cell r="D793" t="str">
            <v xml:space="preserve"> seven hundred and eighty nine Thousand</v>
          </cell>
          <cell r="E793" t="str">
            <v xml:space="preserve"> seven hundred and eighty nine Lakhs</v>
          </cell>
          <cell r="F793" t="str">
            <v xml:space="preserve"> seven hundred and eighty nine Crores</v>
          </cell>
          <cell r="G793" t="str">
            <v xml:space="preserve"> seven hundred and eighty nine Millions</v>
          </cell>
          <cell r="H793" t="str">
            <v xml:space="preserve"> seven hundred and eighty nine Billions</v>
          </cell>
        </row>
        <row r="794">
          <cell r="A794">
            <v>790</v>
          </cell>
          <cell r="B794" t="str">
            <v xml:space="preserve"> seven hundred and ninety</v>
          </cell>
          <cell r="C794" t="str">
            <v xml:space="preserve"> seven hundred and ninety</v>
          </cell>
          <cell r="D794" t="str">
            <v xml:space="preserve"> seven hundred and ninety Thousand</v>
          </cell>
          <cell r="E794" t="str">
            <v xml:space="preserve"> seven hundred and ninety Lakhs</v>
          </cell>
          <cell r="F794" t="str">
            <v xml:space="preserve"> seven hundred and ninety Crores</v>
          </cell>
          <cell r="G794" t="str">
            <v xml:space="preserve"> seven hundred and ninety Millions</v>
          </cell>
          <cell r="H794" t="str">
            <v xml:space="preserve"> seven hundred and ninety Billions</v>
          </cell>
        </row>
        <row r="795">
          <cell r="A795">
            <v>791</v>
          </cell>
          <cell r="B795" t="str">
            <v xml:space="preserve"> seven hundred and ninety one</v>
          </cell>
          <cell r="C795" t="str">
            <v xml:space="preserve"> seven hundred and ninety one</v>
          </cell>
          <cell r="D795" t="str">
            <v xml:space="preserve"> seven hundred and ninety one Thousand</v>
          </cell>
          <cell r="E795" t="str">
            <v xml:space="preserve"> seven hundred and ninety one Lakhs</v>
          </cell>
          <cell r="F795" t="str">
            <v xml:space="preserve"> seven hundred and ninety one Crores</v>
          </cell>
          <cell r="G795" t="str">
            <v xml:space="preserve"> seven hundred and ninety one Millions</v>
          </cell>
          <cell r="H795" t="str">
            <v xml:space="preserve"> seven hundred and ninety one Billions</v>
          </cell>
        </row>
        <row r="796">
          <cell r="A796">
            <v>792</v>
          </cell>
          <cell r="B796" t="str">
            <v xml:space="preserve"> seven hundred and ninety two</v>
          </cell>
          <cell r="C796" t="str">
            <v xml:space="preserve"> seven hundred and ninety two</v>
          </cell>
          <cell r="D796" t="str">
            <v xml:space="preserve"> seven hundred and ninety two Thousand</v>
          </cell>
          <cell r="E796" t="str">
            <v xml:space="preserve"> seven hundred and ninety two Lakhs</v>
          </cell>
          <cell r="F796" t="str">
            <v xml:space="preserve"> seven hundred and ninety two Crores</v>
          </cell>
          <cell r="G796" t="str">
            <v xml:space="preserve"> seven hundred and ninety two Millions</v>
          </cell>
          <cell r="H796" t="str">
            <v xml:space="preserve"> seven hundred and ninety two Billions</v>
          </cell>
        </row>
        <row r="797">
          <cell r="A797">
            <v>793</v>
          </cell>
          <cell r="B797" t="str">
            <v xml:space="preserve"> seven hundred and ninety three</v>
          </cell>
          <cell r="C797" t="str">
            <v xml:space="preserve"> seven hundred and ninety three</v>
          </cell>
          <cell r="D797" t="str">
            <v xml:space="preserve"> seven hundred and ninety three Thousand</v>
          </cell>
          <cell r="E797" t="str">
            <v xml:space="preserve"> seven hundred and ninety three Lakhs</v>
          </cell>
          <cell r="F797" t="str">
            <v xml:space="preserve"> seven hundred and ninety three Crores</v>
          </cell>
          <cell r="G797" t="str">
            <v xml:space="preserve"> seven hundred and ninety three Millions</v>
          </cell>
          <cell r="H797" t="str">
            <v xml:space="preserve"> seven hundred and ninety three Billions</v>
          </cell>
        </row>
        <row r="798">
          <cell r="A798">
            <v>794</v>
          </cell>
          <cell r="B798" t="str">
            <v xml:space="preserve"> seven hundred and ninety four </v>
          </cell>
          <cell r="C798" t="str">
            <v xml:space="preserve"> seven hundred and ninety four </v>
          </cell>
          <cell r="D798" t="str">
            <v xml:space="preserve"> seven hundred and ninety four  Thousand</v>
          </cell>
          <cell r="E798" t="str">
            <v xml:space="preserve"> seven hundred and ninety four  Lakhs</v>
          </cell>
          <cell r="F798" t="str">
            <v xml:space="preserve"> seven hundred and ninety four  Crores</v>
          </cell>
          <cell r="G798" t="str">
            <v xml:space="preserve"> seven hundred and ninety four  Millions</v>
          </cell>
          <cell r="H798" t="str">
            <v xml:space="preserve"> seven hundred and ninety four  Billions</v>
          </cell>
        </row>
        <row r="799">
          <cell r="A799">
            <v>795</v>
          </cell>
          <cell r="B799" t="str">
            <v xml:space="preserve"> seven hundred and ninety five</v>
          </cell>
          <cell r="C799" t="str">
            <v xml:space="preserve"> seven hundred and ninety five</v>
          </cell>
          <cell r="D799" t="str">
            <v xml:space="preserve"> seven hundred and ninety five Thousand</v>
          </cell>
          <cell r="E799" t="str">
            <v xml:space="preserve"> seven hundred and ninety five Lakhs</v>
          </cell>
          <cell r="F799" t="str">
            <v xml:space="preserve"> seven hundred and ninety five Crores</v>
          </cell>
          <cell r="G799" t="str">
            <v xml:space="preserve"> seven hundred and ninety five Millions</v>
          </cell>
          <cell r="H799" t="str">
            <v xml:space="preserve"> seven hundred and ninety five Billions</v>
          </cell>
        </row>
        <row r="800">
          <cell r="A800">
            <v>796</v>
          </cell>
          <cell r="B800" t="str">
            <v xml:space="preserve"> seven hundred and ninety six</v>
          </cell>
          <cell r="C800" t="str">
            <v xml:space="preserve"> seven hundred and ninety six</v>
          </cell>
          <cell r="D800" t="str">
            <v xml:space="preserve"> seven hundred and ninety six Thousand</v>
          </cell>
          <cell r="E800" t="str">
            <v xml:space="preserve"> seven hundred and ninety six Lakhs</v>
          </cell>
          <cell r="F800" t="str">
            <v xml:space="preserve"> seven hundred and ninety six Crores</v>
          </cell>
          <cell r="G800" t="str">
            <v xml:space="preserve"> seven hundred and ninety six Millions</v>
          </cell>
          <cell r="H800" t="str">
            <v xml:space="preserve"> seven hundred and ninety six Billions</v>
          </cell>
        </row>
        <row r="801">
          <cell r="A801">
            <v>797</v>
          </cell>
          <cell r="B801" t="str">
            <v xml:space="preserve"> seven hundred and ninety seven</v>
          </cell>
          <cell r="C801" t="str">
            <v xml:space="preserve"> seven hundred and ninety seven</v>
          </cell>
          <cell r="D801" t="str">
            <v xml:space="preserve"> seven hundred and ninety seven Thousand</v>
          </cell>
          <cell r="E801" t="str">
            <v xml:space="preserve"> seven hundred and ninety seven Lakhs</v>
          </cell>
          <cell r="F801" t="str">
            <v xml:space="preserve"> seven hundred and ninety seven Crores</v>
          </cell>
          <cell r="G801" t="str">
            <v xml:space="preserve"> seven hundred and ninety seven Millions</v>
          </cell>
          <cell r="H801" t="str">
            <v xml:space="preserve"> seven hundred and ninety seven Billions</v>
          </cell>
        </row>
        <row r="802">
          <cell r="A802">
            <v>798</v>
          </cell>
          <cell r="B802" t="str">
            <v xml:space="preserve"> seven hundred and ninety eight</v>
          </cell>
          <cell r="C802" t="str">
            <v xml:space="preserve"> seven hundred and ninety eight</v>
          </cell>
          <cell r="D802" t="str">
            <v xml:space="preserve"> seven hundred and ninety eight Thousand</v>
          </cell>
          <cell r="E802" t="str">
            <v xml:space="preserve"> seven hundred and ninety eight Lakhs</v>
          </cell>
          <cell r="F802" t="str">
            <v xml:space="preserve"> seven hundred and ninety eight Crores</v>
          </cell>
          <cell r="G802" t="str">
            <v xml:space="preserve"> seven hundred and ninety eight Millions</v>
          </cell>
          <cell r="H802" t="str">
            <v xml:space="preserve"> seven hundred and ninety eight Billions</v>
          </cell>
        </row>
        <row r="803">
          <cell r="A803">
            <v>799</v>
          </cell>
          <cell r="B803" t="str">
            <v xml:space="preserve"> seven hundred and ninety nine</v>
          </cell>
          <cell r="C803" t="str">
            <v xml:space="preserve"> seven hundred and ninety nine</v>
          </cell>
          <cell r="D803" t="str">
            <v xml:space="preserve"> seven hundred and ninety nine Thousand</v>
          </cell>
          <cell r="E803" t="str">
            <v xml:space="preserve"> seven hundred and ninety nine Lakhs</v>
          </cell>
          <cell r="F803" t="str">
            <v xml:space="preserve"> seven hundred and ninety nine Crores</v>
          </cell>
          <cell r="G803" t="str">
            <v xml:space="preserve"> seven hundred and ninety nine Millions</v>
          </cell>
          <cell r="H803" t="str">
            <v xml:space="preserve"> seven hundred and ninety nine Billions</v>
          </cell>
        </row>
        <row r="804">
          <cell r="A804">
            <v>800</v>
          </cell>
          <cell r="B804" t="str">
            <v xml:space="preserve"> eight hundred</v>
          </cell>
          <cell r="C804" t="str">
            <v xml:space="preserve"> eight hundred</v>
          </cell>
          <cell r="D804" t="str">
            <v xml:space="preserve"> eight hundred Thousand</v>
          </cell>
          <cell r="E804" t="str">
            <v xml:space="preserve"> eight hundred Lakhs</v>
          </cell>
          <cell r="F804" t="str">
            <v xml:space="preserve"> eight hundred Crores</v>
          </cell>
          <cell r="G804" t="str">
            <v xml:space="preserve"> eight hundred Millions</v>
          </cell>
          <cell r="H804" t="str">
            <v xml:space="preserve"> eight hundred Billions</v>
          </cell>
        </row>
        <row r="805">
          <cell r="A805">
            <v>801</v>
          </cell>
          <cell r="B805" t="str">
            <v xml:space="preserve"> eight hundred and one</v>
          </cell>
          <cell r="C805" t="str">
            <v xml:space="preserve"> eight hundred and one</v>
          </cell>
          <cell r="D805" t="str">
            <v xml:space="preserve"> eight hundred and one Thousand</v>
          </cell>
          <cell r="E805" t="str">
            <v xml:space="preserve"> eight hundred and one Lakhs</v>
          </cell>
          <cell r="F805" t="str">
            <v xml:space="preserve"> eight hundred and one Crores</v>
          </cell>
          <cell r="G805" t="str">
            <v xml:space="preserve"> eight hundred and one Millions</v>
          </cell>
          <cell r="H805" t="str">
            <v xml:space="preserve"> eight hundred and one Billions</v>
          </cell>
        </row>
        <row r="806">
          <cell r="A806">
            <v>802</v>
          </cell>
          <cell r="B806" t="str">
            <v xml:space="preserve"> eight hundred and two</v>
          </cell>
          <cell r="C806" t="str">
            <v xml:space="preserve"> eight hundred and two</v>
          </cell>
          <cell r="D806" t="str">
            <v xml:space="preserve"> eight hundred and two Thousand</v>
          </cell>
          <cell r="E806" t="str">
            <v xml:space="preserve"> eight hundred and two Lakhs</v>
          </cell>
          <cell r="F806" t="str">
            <v xml:space="preserve"> eight hundred and two Crores</v>
          </cell>
          <cell r="G806" t="str">
            <v xml:space="preserve"> eight hundred and two Millions</v>
          </cell>
          <cell r="H806" t="str">
            <v xml:space="preserve"> eight hundred and two Billions</v>
          </cell>
        </row>
        <row r="807">
          <cell r="A807">
            <v>803</v>
          </cell>
          <cell r="B807" t="str">
            <v xml:space="preserve"> eight hundred and three</v>
          </cell>
          <cell r="C807" t="str">
            <v xml:space="preserve"> eight hundred and three</v>
          </cell>
          <cell r="D807" t="str">
            <v xml:space="preserve"> eight hundred and three Thousand</v>
          </cell>
          <cell r="E807" t="str">
            <v xml:space="preserve"> eight hundred and three Lakhs</v>
          </cell>
          <cell r="F807" t="str">
            <v xml:space="preserve"> eight hundred and three Crores</v>
          </cell>
          <cell r="G807" t="str">
            <v xml:space="preserve"> eight hundred and three Millions</v>
          </cell>
          <cell r="H807" t="str">
            <v xml:space="preserve"> eight hundred and three Billions</v>
          </cell>
        </row>
        <row r="808">
          <cell r="A808">
            <v>804</v>
          </cell>
          <cell r="B808" t="str">
            <v xml:space="preserve"> eight hundred and four</v>
          </cell>
          <cell r="C808" t="str">
            <v xml:space="preserve"> eight hundred and four</v>
          </cell>
          <cell r="D808" t="str">
            <v xml:space="preserve"> eight hundred and four Thousand</v>
          </cell>
          <cell r="E808" t="str">
            <v xml:space="preserve"> eight hundred and four Lakhs</v>
          </cell>
          <cell r="F808" t="str">
            <v xml:space="preserve"> eight hundred and four Crores</v>
          </cell>
          <cell r="G808" t="str">
            <v xml:space="preserve"> eight hundred and four Millions</v>
          </cell>
          <cell r="H808" t="str">
            <v xml:space="preserve"> eight hundred and four Billions</v>
          </cell>
        </row>
        <row r="809">
          <cell r="A809">
            <v>805</v>
          </cell>
          <cell r="B809" t="str">
            <v xml:space="preserve"> eight hundred and five</v>
          </cell>
          <cell r="C809" t="str">
            <v xml:space="preserve"> eight hundred and five</v>
          </cell>
          <cell r="D809" t="str">
            <v xml:space="preserve"> eight hundred and five Thousand</v>
          </cell>
          <cell r="E809" t="str">
            <v xml:space="preserve"> eight hundred and five Lakhs</v>
          </cell>
          <cell r="F809" t="str">
            <v xml:space="preserve"> eight hundred and five Crores</v>
          </cell>
          <cell r="G809" t="str">
            <v xml:space="preserve"> eight hundred and five Millions</v>
          </cell>
          <cell r="H809" t="str">
            <v xml:space="preserve"> eight hundred and five Billions</v>
          </cell>
        </row>
        <row r="810">
          <cell r="A810">
            <v>806</v>
          </cell>
          <cell r="B810" t="str">
            <v xml:space="preserve"> eight hundred and six</v>
          </cell>
          <cell r="C810" t="str">
            <v xml:space="preserve"> eight hundred and six</v>
          </cell>
          <cell r="D810" t="str">
            <v xml:space="preserve"> eight hundred and six Thousand</v>
          </cell>
          <cell r="E810" t="str">
            <v xml:space="preserve"> eight hundred and six Lakhs</v>
          </cell>
          <cell r="F810" t="str">
            <v xml:space="preserve"> eight hundred and six Crores</v>
          </cell>
          <cell r="G810" t="str">
            <v xml:space="preserve"> eight hundred and six Millions</v>
          </cell>
          <cell r="H810" t="str">
            <v xml:space="preserve"> eight hundred and six Billions</v>
          </cell>
        </row>
        <row r="811">
          <cell r="A811">
            <v>807</v>
          </cell>
          <cell r="B811" t="str">
            <v xml:space="preserve"> eight hundred and seven</v>
          </cell>
          <cell r="C811" t="str">
            <v xml:space="preserve"> eight hundred and seven</v>
          </cell>
          <cell r="D811" t="str">
            <v xml:space="preserve"> eight hundred and seven Thousand</v>
          </cell>
          <cell r="E811" t="str">
            <v xml:space="preserve"> eight hundred and seven Lakhs</v>
          </cell>
          <cell r="F811" t="str">
            <v xml:space="preserve"> eight hundred and seven Crores</v>
          </cell>
          <cell r="G811" t="str">
            <v xml:space="preserve"> eight hundred and seven Millions</v>
          </cell>
          <cell r="H811" t="str">
            <v xml:space="preserve"> eight hundred and seven Billions</v>
          </cell>
        </row>
        <row r="812">
          <cell r="A812">
            <v>808</v>
          </cell>
          <cell r="B812" t="str">
            <v xml:space="preserve"> eight hundred and eight</v>
          </cell>
          <cell r="C812" t="str">
            <v xml:space="preserve"> eight hundred and eight</v>
          </cell>
          <cell r="D812" t="str">
            <v xml:space="preserve"> eight hundred and eight Thousand</v>
          </cell>
          <cell r="E812" t="str">
            <v xml:space="preserve"> eight hundred and eight Lakhs</v>
          </cell>
          <cell r="F812" t="str">
            <v xml:space="preserve"> eight hundred and eight Crores</v>
          </cell>
          <cell r="G812" t="str">
            <v xml:space="preserve"> eight hundred and eight Millions</v>
          </cell>
          <cell r="H812" t="str">
            <v xml:space="preserve"> eight hundred and eight Billions</v>
          </cell>
        </row>
        <row r="813">
          <cell r="A813">
            <v>809</v>
          </cell>
          <cell r="B813" t="str">
            <v xml:space="preserve"> eight hundred and nine</v>
          </cell>
          <cell r="C813" t="str">
            <v xml:space="preserve"> eight hundred and nine</v>
          </cell>
          <cell r="D813" t="str">
            <v xml:space="preserve"> eight hundred and nine Thousand</v>
          </cell>
          <cell r="E813" t="str">
            <v xml:space="preserve"> eight hundred and nine Lakhs</v>
          </cell>
          <cell r="F813" t="str">
            <v xml:space="preserve"> eight hundred and nine Crores</v>
          </cell>
          <cell r="G813" t="str">
            <v xml:space="preserve"> eight hundred and nine Millions</v>
          </cell>
          <cell r="H813" t="str">
            <v xml:space="preserve"> eight hundred and nine Billions</v>
          </cell>
        </row>
        <row r="814">
          <cell r="A814">
            <v>810</v>
          </cell>
          <cell r="B814" t="str">
            <v xml:space="preserve"> eight hundred and ten</v>
          </cell>
          <cell r="C814" t="str">
            <v xml:space="preserve"> eight hundred and ten</v>
          </cell>
          <cell r="D814" t="str">
            <v xml:space="preserve"> eight hundred and ten Thousand</v>
          </cell>
          <cell r="E814" t="str">
            <v xml:space="preserve"> eight hundred and ten Lakhs</v>
          </cell>
          <cell r="F814" t="str">
            <v xml:space="preserve"> eight hundred and ten Crores</v>
          </cell>
          <cell r="G814" t="str">
            <v xml:space="preserve"> eight hundred and ten Millions</v>
          </cell>
          <cell r="H814" t="str">
            <v xml:space="preserve"> eight hundred and ten Billions</v>
          </cell>
        </row>
        <row r="815">
          <cell r="A815">
            <v>811</v>
          </cell>
          <cell r="B815" t="str">
            <v xml:space="preserve"> eight hundred and eleven</v>
          </cell>
          <cell r="C815" t="str">
            <v xml:space="preserve"> eight hundred and eleven</v>
          </cell>
          <cell r="D815" t="str">
            <v xml:space="preserve"> eight hundred and eleven Thousand</v>
          </cell>
          <cell r="E815" t="str">
            <v xml:space="preserve"> eight hundred and eleven Lakhs</v>
          </cell>
          <cell r="F815" t="str">
            <v xml:space="preserve"> eight hundred and eleven Crores</v>
          </cell>
          <cell r="G815" t="str">
            <v xml:space="preserve"> eight hundred and eleven Millions</v>
          </cell>
          <cell r="H815" t="str">
            <v xml:space="preserve"> eight hundred and eleven Billions</v>
          </cell>
        </row>
        <row r="816">
          <cell r="A816">
            <v>812</v>
          </cell>
          <cell r="B816" t="str">
            <v xml:space="preserve"> eight hundred and twelve</v>
          </cell>
          <cell r="C816" t="str">
            <v xml:space="preserve"> eight hundred and twelve</v>
          </cell>
          <cell r="D816" t="str">
            <v xml:space="preserve"> eight hundred and twelve Thousand</v>
          </cell>
          <cell r="E816" t="str">
            <v xml:space="preserve"> eight hundred and twelve Lakhs</v>
          </cell>
          <cell r="F816" t="str">
            <v xml:space="preserve"> eight hundred and twelve Crores</v>
          </cell>
          <cell r="G816" t="str">
            <v xml:space="preserve"> eight hundred and twelve Millions</v>
          </cell>
          <cell r="H816" t="str">
            <v xml:space="preserve"> eight hundred and twelve Billions</v>
          </cell>
        </row>
        <row r="817">
          <cell r="A817">
            <v>813</v>
          </cell>
          <cell r="B817" t="str">
            <v xml:space="preserve"> eight hundred and thirteen</v>
          </cell>
          <cell r="C817" t="str">
            <v xml:space="preserve"> eight hundred and thirteen</v>
          </cell>
          <cell r="D817" t="str">
            <v xml:space="preserve"> eight hundred and thirteen Thousand</v>
          </cell>
          <cell r="E817" t="str">
            <v xml:space="preserve"> eight hundred and thirteen Lakhs</v>
          </cell>
          <cell r="F817" t="str">
            <v xml:space="preserve"> eight hundred and thirteen Crores</v>
          </cell>
          <cell r="G817" t="str">
            <v xml:space="preserve"> eight hundred and thirteen Millions</v>
          </cell>
          <cell r="H817" t="str">
            <v xml:space="preserve"> eight hundred and thirteen Billions</v>
          </cell>
        </row>
        <row r="818">
          <cell r="A818">
            <v>814</v>
          </cell>
          <cell r="B818" t="str">
            <v xml:space="preserve"> eight hundred and fourteen</v>
          </cell>
          <cell r="C818" t="str">
            <v xml:space="preserve"> eight hundred and fourteen</v>
          </cell>
          <cell r="D818" t="str">
            <v xml:space="preserve"> eight hundred and fourteen Thousand</v>
          </cell>
          <cell r="E818" t="str">
            <v xml:space="preserve"> eight hundred and fourteen Lakhs</v>
          </cell>
          <cell r="F818" t="str">
            <v xml:space="preserve"> eight hundred and fourteen Crores</v>
          </cell>
          <cell r="G818" t="str">
            <v xml:space="preserve"> eight hundred and fourteen Millions</v>
          </cell>
          <cell r="H818" t="str">
            <v xml:space="preserve"> eight hundred and fourteen Billions</v>
          </cell>
        </row>
        <row r="819">
          <cell r="A819">
            <v>815</v>
          </cell>
          <cell r="B819" t="str">
            <v xml:space="preserve"> eight hundred and fifteen</v>
          </cell>
          <cell r="C819" t="str">
            <v xml:space="preserve"> eight hundred and fifteen</v>
          </cell>
          <cell r="D819" t="str">
            <v xml:space="preserve"> eight hundred and fifteen Thousand</v>
          </cell>
          <cell r="E819" t="str">
            <v xml:space="preserve"> eight hundred and fifteen Lakhs</v>
          </cell>
          <cell r="F819" t="str">
            <v xml:space="preserve"> eight hundred and fifteen Crores</v>
          </cell>
          <cell r="G819" t="str">
            <v xml:space="preserve"> eight hundred and fifteen Millions</v>
          </cell>
          <cell r="H819" t="str">
            <v xml:space="preserve"> eight hundred and fifteen Billions</v>
          </cell>
        </row>
        <row r="820">
          <cell r="A820">
            <v>816</v>
          </cell>
          <cell r="B820" t="str">
            <v xml:space="preserve"> eight hundred and sixteen</v>
          </cell>
          <cell r="C820" t="str">
            <v xml:space="preserve"> eight hundred and sixteen</v>
          </cell>
          <cell r="D820" t="str">
            <v xml:space="preserve"> eight hundred and sixteen Thousand</v>
          </cell>
          <cell r="E820" t="str">
            <v xml:space="preserve"> eight hundred and sixteen Lakhs</v>
          </cell>
          <cell r="F820" t="str">
            <v xml:space="preserve"> eight hundred and sixteen Crores</v>
          </cell>
          <cell r="G820" t="str">
            <v xml:space="preserve"> eight hundred and sixteen Millions</v>
          </cell>
          <cell r="H820" t="str">
            <v xml:space="preserve"> eight hundred and sixteen Billions</v>
          </cell>
        </row>
        <row r="821">
          <cell r="A821">
            <v>817</v>
          </cell>
          <cell r="B821" t="str">
            <v xml:space="preserve"> eight hundred and seventeen</v>
          </cell>
          <cell r="C821" t="str">
            <v xml:space="preserve"> eight hundred and seventeen</v>
          </cell>
          <cell r="D821" t="str">
            <v xml:space="preserve"> eight hundred and seventeen Thousand</v>
          </cell>
          <cell r="E821" t="str">
            <v xml:space="preserve"> eight hundred and seventeen Lakhs</v>
          </cell>
          <cell r="F821" t="str">
            <v xml:space="preserve"> eight hundred and seventeen Crores</v>
          </cell>
          <cell r="G821" t="str">
            <v xml:space="preserve"> eight hundred and seventeen Millions</v>
          </cell>
          <cell r="H821" t="str">
            <v xml:space="preserve"> eight hundred and seventeen Billions</v>
          </cell>
        </row>
        <row r="822">
          <cell r="A822">
            <v>818</v>
          </cell>
          <cell r="B822" t="str">
            <v xml:space="preserve"> eight hundred and eighteen</v>
          </cell>
          <cell r="C822" t="str">
            <v xml:space="preserve"> eight hundred and eighteen</v>
          </cell>
          <cell r="D822" t="str">
            <v xml:space="preserve"> eight hundred and eighteen Thousand</v>
          </cell>
          <cell r="E822" t="str">
            <v xml:space="preserve"> eight hundred and eighteen Lakhs</v>
          </cell>
          <cell r="F822" t="str">
            <v xml:space="preserve"> eight hundred and eighteen Crores</v>
          </cell>
          <cell r="G822" t="str">
            <v xml:space="preserve"> eight hundred and eighteen Millions</v>
          </cell>
          <cell r="H822" t="str">
            <v xml:space="preserve"> eight hundred and eighteen Billions</v>
          </cell>
        </row>
        <row r="823">
          <cell r="A823">
            <v>819</v>
          </cell>
          <cell r="B823" t="str">
            <v xml:space="preserve"> eight hundred and nineteen</v>
          </cell>
          <cell r="C823" t="str">
            <v xml:space="preserve"> eight hundred and nineteen</v>
          </cell>
          <cell r="D823" t="str">
            <v xml:space="preserve"> eight hundred and nineteen Thousand</v>
          </cell>
          <cell r="E823" t="str">
            <v xml:space="preserve"> eight hundred and nineteen Lakhs</v>
          </cell>
          <cell r="F823" t="str">
            <v xml:space="preserve"> eight hundred and nineteen Crores</v>
          </cell>
          <cell r="G823" t="str">
            <v xml:space="preserve"> eight hundred and nineteen Millions</v>
          </cell>
          <cell r="H823" t="str">
            <v xml:space="preserve"> eight hundred and nineteen Billions</v>
          </cell>
        </row>
        <row r="824">
          <cell r="A824">
            <v>820</v>
          </cell>
          <cell r="B824" t="str">
            <v xml:space="preserve"> eight hundred and twenty </v>
          </cell>
          <cell r="C824" t="str">
            <v xml:space="preserve"> eight hundred and twenty </v>
          </cell>
          <cell r="D824" t="str">
            <v xml:space="preserve"> eight hundred and twenty  Thousand</v>
          </cell>
          <cell r="E824" t="str">
            <v xml:space="preserve"> eight hundred and twenty  Lakhs</v>
          </cell>
          <cell r="F824" t="str">
            <v xml:space="preserve"> eight hundred and twenty  Crores</v>
          </cell>
          <cell r="G824" t="str">
            <v xml:space="preserve"> eight hundred and twenty  Millions</v>
          </cell>
          <cell r="H824" t="str">
            <v xml:space="preserve"> eight hundred and twenty  Billions</v>
          </cell>
        </row>
        <row r="825">
          <cell r="A825">
            <v>821</v>
          </cell>
          <cell r="B825" t="str">
            <v xml:space="preserve"> eight hundred and twenty one</v>
          </cell>
          <cell r="C825" t="str">
            <v xml:space="preserve"> eight hundred and twenty one</v>
          </cell>
          <cell r="D825" t="str">
            <v xml:space="preserve"> eight hundred and twenty one Thousand</v>
          </cell>
          <cell r="E825" t="str">
            <v xml:space="preserve"> eight hundred and twenty one Lakhs</v>
          </cell>
          <cell r="F825" t="str">
            <v xml:space="preserve"> eight hundred and twenty one Crores</v>
          </cell>
          <cell r="G825" t="str">
            <v xml:space="preserve"> eight hundred and twenty one Millions</v>
          </cell>
          <cell r="H825" t="str">
            <v xml:space="preserve"> eight hundred and twenty one Billions</v>
          </cell>
        </row>
        <row r="826">
          <cell r="A826">
            <v>822</v>
          </cell>
          <cell r="B826" t="str">
            <v xml:space="preserve"> eight hundred and twenty two</v>
          </cell>
          <cell r="C826" t="str">
            <v xml:space="preserve"> eight hundred and twenty two</v>
          </cell>
          <cell r="D826" t="str">
            <v xml:space="preserve"> eight hundred and twenty two Thousand</v>
          </cell>
          <cell r="E826" t="str">
            <v xml:space="preserve"> eight hundred and twenty two Lakhs</v>
          </cell>
          <cell r="F826" t="str">
            <v xml:space="preserve"> eight hundred and twenty two Crores</v>
          </cell>
          <cell r="G826" t="str">
            <v xml:space="preserve"> eight hundred and twenty two Millions</v>
          </cell>
          <cell r="H826" t="str">
            <v xml:space="preserve"> eight hundred and twenty two Billions</v>
          </cell>
        </row>
        <row r="827">
          <cell r="A827">
            <v>823</v>
          </cell>
          <cell r="B827" t="str">
            <v xml:space="preserve"> eight hundred and twenty three</v>
          </cell>
          <cell r="C827" t="str">
            <v xml:space="preserve"> eight hundred and twenty three</v>
          </cell>
          <cell r="D827" t="str">
            <v xml:space="preserve"> eight hundred and twenty three Thousand</v>
          </cell>
          <cell r="E827" t="str">
            <v xml:space="preserve"> eight hundred and twenty three Lakhs</v>
          </cell>
          <cell r="F827" t="str">
            <v xml:space="preserve"> eight hundred and twenty three Crores</v>
          </cell>
          <cell r="G827" t="str">
            <v xml:space="preserve"> eight hundred and twenty three Millions</v>
          </cell>
          <cell r="H827" t="str">
            <v xml:space="preserve"> eight hundred and twenty three Billions</v>
          </cell>
        </row>
        <row r="828">
          <cell r="A828">
            <v>824</v>
          </cell>
          <cell r="B828" t="str">
            <v xml:space="preserve"> eight hundred and twenty four</v>
          </cell>
          <cell r="C828" t="str">
            <v xml:space="preserve"> eight hundred and twenty four</v>
          </cell>
          <cell r="D828" t="str">
            <v xml:space="preserve"> eight hundred and twenty four Thousand</v>
          </cell>
          <cell r="E828" t="str">
            <v xml:space="preserve"> eight hundred and twenty four Lakhs</v>
          </cell>
          <cell r="F828" t="str">
            <v xml:space="preserve"> eight hundred and twenty four Crores</v>
          </cell>
          <cell r="G828" t="str">
            <v xml:space="preserve"> eight hundred and twenty four Millions</v>
          </cell>
          <cell r="H828" t="str">
            <v xml:space="preserve"> eight hundred and twenty four Billions</v>
          </cell>
        </row>
        <row r="829">
          <cell r="A829">
            <v>825</v>
          </cell>
          <cell r="B829" t="str">
            <v xml:space="preserve"> eight hundred and twenty five</v>
          </cell>
          <cell r="C829" t="str">
            <v xml:space="preserve"> eight hundred and twenty five</v>
          </cell>
          <cell r="D829" t="str">
            <v xml:space="preserve"> eight hundred and twenty five Thousand</v>
          </cell>
          <cell r="E829" t="str">
            <v xml:space="preserve"> eight hundred and twenty five Lakhs</v>
          </cell>
          <cell r="F829" t="str">
            <v xml:space="preserve"> eight hundred and twenty five Crores</v>
          </cell>
          <cell r="G829" t="str">
            <v xml:space="preserve"> eight hundred and twenty five Millions</v>
          </cell>
          <cell r="H829" t="str">
            <v xml:space="preserve"> eight hundred and twenty five Billions</v>
          </cell>
        </row>
        <row r="830">
          <cell r="A830">
            <v>826</v>
          </cell>
          <cell r="B830" t="str">
            <v xml:space="preserve"> eight hundred and twenty six</v>
          </cell>
          <cell r="C830" t="str">
            <v xml:space="preserve"> eight hundred and twenty six</v>
          </cell>
          <cell r="D830" t="str">
            <v xml:space="preserve"> eight hundred and twenty six Thousand</v>
          </cell>
          <cell r="E830" t="str">
            <v xml:space="preserve"> eight hundred and twenty six Lakhs</v>
          </cell>
          <cell r="F830" t="str">
            <v xml:space="preserve"> eight hundred and twenty six Crores</v>
          </cell>
          <cell r="G830" t="str">
            <v xml:space="preserve"> eight hundred and twenty six Millions</v>
          </cell>
          <cell r="H830" t="str">
            <v xml:space="preserve"> eight hundred and twenty six Billions</v>
          </cell>
        </row>
        <row r="831">
          <cell r="A831">
            <v>827</v>
          </cell>
          <cell r="B831" t="str">
            <v xml:space="preserve"> eight hundred and twenty seven</v>
          </cell>
          <cell r="C831" t="str">
            <v xml:space="preserve"> eight hundred and twenty seven</v>
          </cell>
          <cell r="D831" t="str">
            <v xml:space="preserve"> eight hundred and twenty seven Thousand</v>
          </cell>
          <cell r="E831" t="str">
            <v xml:space="preserve"> eight hundred and twenty seven Lakhs</v>
          </cell>
          <cell r="F831" t="str">
            <v xml:space="preserve"> eight hundred and twenty seven Crores</v>
          </cell>
          <cell r="G831" t="str">
            <v xml:space="preserve"> eight hundred and twenty seven Millions</v>
          </cell>
          <cell r="H831" t="str">
            <v xml:space="preserve"> eight hundred and twenty seven Billions</v>
          </cell>
        </row>
        <row r="832">
          <cell r="A832">
            <v>828</v>
          </cell>
          <cell r="B832" t="str">
            <v xml:space="preserve"> eight hundred and twenty eight</v>
          </cell>
          <cell r="C832" t="str">
            <v xml:space="preserve"> eight hundred and twenty eight</v>
          </cell>
          <cell r="D832" t="str">
            <v xml:space="preserve"> eight hundred and twenty eight Thousand</v>
          </cell>
          <cell r="E832" t="str">
            <v xml:space="preserve"> eight hundred and twenty eight Lakhs</v>
          </cell>
          <cell r="F832" t="str">
            <v xml:space="preserve"> eight hundred and twenty eight Crores</v>
          </cell>
          <cell r="G832" t="str">
            <v xml:space="preserve"> eight hundred and twenty eight Millions</v>
          </cell>
          <cell r="H832" t="str">
            <v xml:space="preserve"> eight hundred and twenty eight Billions</v>
          </cell>
        </row>
        <row r="833">
          <cell r="A833">
            <v>829</v>
          </cell>
          <cell r="B833" t="str">
            <v xml:space="preserve"> eight hundred and twenty nine</v>
          </cell>
          <cell r="C833" t="str">
            <v xml:space="preserve"> eight hundred and twenty nine</v>
          </cell>
          <cell r="D833" t="str">
            <v xml:space="preserve"> eight hundred and twenty nine Thousand</v>
          </cell>
          <cell r="E833" t="str">
            <v xml:space="preserve"> eight hundred and twenty nine Lakhs</v>
          </cell>
          <cell r="F833" t="str">
            <v xml:space="preserve"> eight hundred and twenty nine Crores</v>
          </cell>
          <cell r="G833" t="str">
            <v xml:space="preserve"> eight hundred and twenty nine Millions</v>
          </cell>
          <cell r="H833" t="str">
            <v xml:space="preserve"> eight hundred and twenty nine Billions</v>
          </cell>
        </row>
        <row r="834">
          <cell r="A834">
            <v>830</v>
          </cell>
          <cell r="B834" t="str">
            <v xml:space="preserve"> eight hundred and thirty</v>
          </cell>
          <cell r="C834" t="str">
            <v xml:space="preserve"> eight hundred and thirty</v>
          </cell>
          <cell r="D834" t="str">
            <v xml:space="preserve"> eight hundred and thirty Thousand</v>
          </cell>
          <cell r="E834" t="str">
            <v xml:space="preserve"> eight hundred and thirty Lakhs</v>
          </cell>
          <cell r="F834" t="str">
            <v xml:space="preserve"> eight hundred and thirty Crores</v>
          </cell>
          <cell r="G834" t="str">
            <v xml:space="preserve"> eight hundred and thirty Millions</v>
          </cell>
          <cell r="H834" t="str">
            <v xml:space="preserve"> eight hundred and thirty Billions</v>
          </cell>
        </row>
        <row r="835">
          <cell r="A835">
            <v>831</v>
          </cell>
          <cell r="B835" t="str">
            <v xml:space="preserve"> eight hundred and thirty one</v>
          </cell>
          <cell r="C835" t="str">
            <v xml:space="preserve"> eight hundred and thirty one</v>
          </cell>
          <cell r="D835" t="str">
            <v xml:space="preserve"> eight hundred and thirty one Thousand</v>
          </cell>
          <cell r="E835" t="str">
            <v xml:space="preserve"> eight hundred and thirty one Lakhs</v>
          </cell>
          <cell r="F835" t="str">
            <v xml:space="preserve"> eight hundred and thirty one Crores</v>
          </cell>
          <cell r="G835" t="str">
            <v xml:space="preserve"> eight hundred and thirty one Millions</v>
          </cell>
          <cell r="H835" t="str">
            <v xml:space="preserve"> eight hundred and thirty one Billions</v>
          </cell>
        </row>
        <row r="836">
          <cell r="A836">
            <v>832</v>
          </cell>
          <cell r="B836" t="str">
            <v xml:space="preserve"> eight hundred and thirty two</v>
          </cell>
          <cell r="C836" t="str">
            <v xml:space="preserve"> eight hundred and thirty two</v>
          </cell>
          <cell r="D836" t="str">
            <v xml:space="preserve"> eight hundred and thirty two Thousand</v>
          </cell>
          <cell r="E836" t="str">
            <v xml:space="preserve"> eight hundred and thirty two Lakhs</v>
          </cell>
          <cell r="F836" t="str">
            <v xml:space="preserve"> eight hundred and thirty two Crores</v>
          </cell>
          <cell r="G836" t="str">
            <v xml:space="preserve"> eight hundred and thirty two Millions</v>
          </cell>
          <cell r="H836" t="str">
            <v xml:space="preserve"> eight hundred and thirty two Billions</v>
          </cell>
        </row>
        <row r="837">
          <cell r="A837">
            <v>833</v>
          </cell>
          <cell r="B837" t="str">
            <v xml:space="preserve"> eight hundred and thirty three</v>
          </cell>
          <cell r="C837" t="str">
            <v xml:space="preserve"> eight hundred and thirty three</v>
          </cell>
          <cell r="D837" t="str">
            <v xml:space="preserve"> eight hundred and thirty three Thousand</v>
          </cell>
          <cell r="E837" t="str">
            <v xml:space="preserve"> eight hundred and thirty three Lakhs</v>
          </cell>
          <cell r="F837" t="str">
            <v xml:space="preserve"> eight hundred and thirty three Crores</v>
          </cell>
          <cell r="G837" t="str">
            <v xml:space="preserve"> eight hundred and thirty three Millions</v>
          </cell>
          <cell r="H837" t="str">
            <v xml:space="preserve"> eight hundred and thirty three Billions</v>
          </cell>
        </row>
        <row r="838">
          <cell r="A838">
            <v>834</v>
          </cell>
          <cell r="B838" t="str">
            <v xml:space="preserve"> eight hundred and thirty four</v>
          </cell>
          <cell r="C838" t="str">
            <v xml:space="preserve"> eight hundred and thirty four</v>
          </cell>
          <cell r="D838" t="str">
            <v xml:space="preserve"> eight hundred and thirty four Thousand</v>
          </cell>
          <cell r="E838" t="str">
            <v xml:space="preserve"> eight hundred and thirty four Lakhs</v>
          </cell>
          <cell r="F838" t="str">
            <v xml:space="preserve"> eight hundred and thirty four Crores</v>
          </cell>
          <cell r="G838" t="str">
            <v xml:space="preserve"> eight hundred and thirty four Millions</v>
          </cell>
          <cell r="H838" t="str">
            <v xml:space="preserve"> eight hundred and thirty four Billions</v>
          </cell>
        </row>
        <row r="839">
          <cell r="A839">
            <v>835</v>
          </cell>
          <cell r="B839" t="str">
            <v xml:space="preserve"> eight hundred and thirty five</v>
          </cell>
          <cell r="C839" t="str">
            <v xml:space="preserve"> eight hundred and thirty five</v>
          </cell>
          <cell r="D839" t="str">
            <v xml:space="preserve"> eight hundred and thirty five Thousand</v>
          </cell>
          <cell r="E839" t="str">
            <v xml:space="preserve"> eight hundred and thirty five Lakhs</v>
          </cell>
          <cell r="F839" t="str">
            <v xml:space="preserve"> eight hundred and thirty five Crores</v>
          </cell>
          <cell r="G839" t="str">
            <v xml:space="preserve"> eight hundred and thirty five Millions</v>
          </cell>
          <cell r="H839" t="str">
            <v xml:space="preserve"> eight hundred and thirty five Billions</v>
          </cell>
        </row>
        <row r="840">
          <cell r="A840">
            <v>836</v>
          </cell>
          <cell r="B840" t="str">
            <v xml:space="preserve"> eight hundred and thirty six</v>
          </cell>
          <cell r="C840" t="str">
            <v xml:space="preserve"> eight hundred and thirty six</v>
          </cell>
          <cell r="D840" t="str">
            <v xml:space="preserve"> eight hundred and thirty six Thousand</v>
          </cell>
          <cell r="E840" t="str">
            <v xml:space="preserve"> eight hundred and thirty six Lakhs</v>
          </cell>
          <cell r="F840" t="str">
            <v xml:space="preserve"> eight hundred and thirty six Crores</v>
          </cell>
          <cell r="G840" t="str">
            <v xml:space="preserve"> eight hundred and thirty six Millions</v>
          </cell>
          <cell r="H840" t="str">
            <v xml:space="preserve"> eight hundred and thirty six Billions</v>
          </cell>
        </row>
        <row r="841">
          <cell r="A841">
            <v>837</v>
          </cell>
          <cell r="B841" t="str">
            <v xml:space="preserve"> eight hundred and thirty seven</v>
          </cell>
          <cell r="C841" t="str">
            <v xml:space="preserve"> eight hundred and thirty seven</v>
          </cell>
          <cell r="D841" t="str">
            <v xml:space="preserve"> eight hundred and thirty seven Thousand</v>
          </cell>
          <cell r="E841" t="str">
            <v xml:space="preserve"> eight hundred and thirty seven Lakhs</v>
          </cell>
          <cell r="F841" t="str">
            <v xml:space="preserve"> eight hundred and thirty seven Crores</v>
          </cell>
          <cell r="G841" t="str">
            <v xml:space="preserve"> eight hundred and thirty seven Millions</v>
          </cell>
          <cell r="H841" t="str">
            <v xml:space="preserve"> eight hundred and thirty seven Billions</v>
          </cell>
        </row>
        <row r="842">
          <cell r="A842">
            <v>838</v>
          </cell>
          <cell r="B842" t="str">
            <v xml:space="preserve"> eight hundred and thirty eight</v>
          </cell>
          <cell r="C842" t="str">
            <v xml:space="preserve"> eight hundred and thirty eight</v>
          </cell>
          <cell r="D842" t="str">
            <v xml:space="preserve"> eight hundred and thirty eight Thousand</v>
          </cell>
          <cell r="E842" t="str">
            <v xml:space="preserve"> eight hundred and thirty eight Lakhs</v>
          </cell>
          <cell r="F842" t="str">
            <v xml:space="preserve"> eight hundred and thirty eight Crores</v>
          </cell>
          <cell r="G842" t="str">
            <v xml:space="preserve"> eight hundred and thirty eight Millions</v>
          </cell>
          <cell r="H842" t="str">
            <v xml:space="preserve"> eight hundred and thirty eight Billions</v>
          </cell>
        </row>
        <row r="843">
          <cell r="A843">
            <v>839</v>
          </cell>
          <cell r="B843" t="str">
            <v xml:space="preserve"> eight hundred and thirty nine</v>
          </cell>
          <cell r="C843" t="str">
            <v xml:space="preserve"> eight hundred and thirty nine</v>
          </cell>
          <cell r="D843" t="str">
            <v xml:space="preserve"> eight hundred and thirty nine Thousand</v>
          </cell>
          <cell r="E843" t="str">
            <v xml:space="preserve"> eight hundred and thirty nine Lakhs</v>
          </cell>
          <cell r="F843" t="str">
            <v xml:space="preserve"> eight hundred and thirty nine Crores</v>
          </cell>
          <cell r="G843" t="str">
            <v xml:space="preserve"> eight hundred and thirty nine Millions</v>
          </cell>
          <cell r="H843" t="str">
            <v xml:space="preserve"> eight hundred and thirty nine Billions</v>
          </cell>
        </row>
        <row r="844">
          <cell r="A844">
            <v>840</v>
          </cell>
          <cell r="B844" t="str">
            <v xml:space="preserve"> eight hundred and forty</v>
          </cell>
          <cell r="C844" t="str">
            <v xml:space="preserve"> eight hundred and forty</v>
          </cell>
          <cell r="D844" t="str">
            <v xml:space="preserve"> eight hundred and forty Thousand</v>
          </cell>
          <cell r="E844" t="str">
            <v xml:space="preserve"> eight hundred and forty Lakhs</v>
          </cell>
          <cell r="F844" t="str">
            <v xml:space="preserve"> eight hundred and forty Crores</v>
          </cell>
          <cell r="G844" t="str">
            <v xml:space="preserve"> eight hundred and forty Millions</v>
          </cell>
          <cell r="H844" t="str">
            <v xml:space="preserve"> eight hundred and forty Billions</v>
          </cell>
        </row>
        <row r="845">
          <cell r="A845">
            <v>841</v>
          </cell>
          <cell r="B845" t="str">
            <v xml:space="preserve"> eight hundred and forty one </v>
          </cell>
          <cell r="C845" t="str">
            <v xml:space="preserve"> eight hundred and forty one </v>
          </cell>
          <cell r="D845" t="str">
            <v xml:space="preserve"> eight hundred and forty one  Thousand</v>
          </cell>
          <cell r="E845" t="str">
            <v xml:space="preserve"> eight hundred and forty one  Lakhs</v>
          </cell>
          <cell r="F845" t="str">
            <v xml:space="preserve"> eight hundred and forty one  Crores</v>
          </cell>
          <cell r="G845" t="str">
            <v xml:space="preserve"> eight hundred and forty one  Millions</v>
          </cell>
          <cell r="H845" t="str">
            <v xml:space="preserve"> eight hundred and forty one  Billions</v>
          </cell>
        </row>
        <row r="846">
          <cell r="A846">
            <v>842</v>
          </cell>
          <cell r="B846" t="str">
            <v xml:space="preserve"> eight hundred and forty two</v>
          </cell>
          <cell r="C846" t="str">
            <v xml:space="preserve"> eight hundred and forty two</v>
          </cell>
          <cell r="D846" t="str">
            <v xml:space="preserve"> eight hundred and forty two Thousand</v>
          </cell>
          <cell r="E846" t="str">
            <v xml:space="preserve"> eight hundred and forty two Lakhs</v>
          </cell>
          <cell r="F846" t="str">
            <v xml:space="preserve"> eight hundred and forty two Crores</v>
          </cell>
          <cell r="G846" t="str">
            <v xml:space="preserve"> eight hundred and forty two Millions</v>
          </cell>
          <cell r="H846" t="str">
            <v xml:space="preserve"> eight hundred and forty two Billions</v>
          </cell>
        </row>
        <row r="847">
          <cell r="A847">
            <v>843</v>
          </cell>
          <cell r="B847" t="str">
            <v xml:space="preserve"> eight hundred and forty three </v>
          </cell>
          <cell r="C847" t="str">
            <v xml:space="preserve"> eight hundred and forty three </v>
          </cell>
          <cell r="D847" t="str">
            <v xml:space="preserve"> eight hundred and forty three  Thousand</v>
          </cell>
          <cell r="E847" t="str">
            <v xml:space="preserve"> eight hundred and forty three  Lakhs</v>
          </cell>
          <cell r="F847" t="str">
            <v xml:space="preserve"> eight hundred and forty three  Crores</v>
          </cell>
          <cell r="G847" t="str">
            <v xml:space="preserve"> eight hundred and forty three  Millions</v>
          </cell>
          <cell r="H847" t="str">
            <v xml:space="preserve"> eight hundred and forty three  Billions</v>
          </cell>
        </row>
        <row r="848">
          <cell r="A848">
            <v>844</v>
          </cell>
          <cell r="B848" t="str">
            <v xml:space="preserve"> eight hundred and forty four</v>
          </cell>
          <cell r="C848" t="str">
            <v xml:space="preserve"> eight hundred and forty four</v>
          </cell>
          <cell r="D848" t="str">
            <v xml:space="preserve"> eight hundred and forty four Thousand</v>
          </cell>
          <cell r="E848" t="str">
            <v xml:space="preserve"> eight hundred and forty four Lakhs</v>
          </cell>
          <cell r="F848" t="str">
            <v xml:space="preserve"> eight hundred and forty four Crores</v>
          </cell>
          <cell r="G848" t="str">
            <v xml:space="preserve"> eight hundred and forty four Millions</v>
          </cell>
          <cell r="H848" t="str">
            <v xml:space="preserve"> eight hundred and forty four Billions</v>
          </cell>
        </row>
        <row r="849">
          <cell r="A849">
            <v>845</v>
          </cell>
          <cell r="B849" t="str">
            <v xml:space="preserve"> eight hundred and forty five</v>
          </cell>
          <cell r="C849" t="str">
            <v xml:space="preserve"> eight hundred and forty five</v>
          </cell>
          <cell r="D849" t="str">
            <v xml:space="preserve"> eight hundred and forty five Thousand</v>
          </cell>
          <cell r="E849" t="str">
            <v xml:space="preserve"> eight hundred and forty five Lakhs</v>
          </cell>
          <cell r="F849" t="str">
            <v xml:space="preserve"> eight hundred and forty five Crores</v>
          </cell>
          <cell r="G849" t="str">
            <v xml:space="preserve"> eight hundred and forty five Millions</v>
          </cell>
          <cell r="H849" t="str">
            <v xml:space="preserve"> eight hundred and forty five Billions</v>
          </cell>
        </row>
        <row r="850">
          <cell r="A850">
            <v>846</v>
          </cell>
          <cell r="B850" t="str">
            <v xml:space="preserve"> eight hundred and forty six</v>
          </cell>
          <cell r="C850" t="str">
            <v xml:space="preserve"> eight hundred and forty six</v>
          </cell>
          <cell r="D850" t="str">
            <v xml:space="preserve"> eight hundred and forty six Thousand</v>
          </cell>
          <cell r="E850" t="str">
            <v xml:space="preserve"> eight hundred and forty six Lakhs</v>
          </cell>
          <cell r="F850" t="str">
            <v xml:space="preserve"> eight hundred and forty six Crores</v>
          </cell>
          <cell r="G850" t="str">
            <v xml:space="preserve"> eight hundred and forty six Millions</v>
          </cell>
          <cell r="H850" t="str">
            <v xml:space="preserve"> eight hundred and forty six Billions</v>
          </cell>
        </row>
        <row r="851">
          <cell r="A851">
            <v>847</v>
          </cell>
          <cell r="B851" t="str">
            <v xml:space="preserve"> eight hundred and forty seven</v>
          </cell>
          <cell r="C851" t="str">
            <v xml:space="preserve"> eight hundred and forty seven</v>
          </cell>
          <cell r="D851" t="str">
            <v xml:space="preserve"> eight hundred and forty seven Thousand</v>
          </cell>
          <cell r="E851" t="str">
            <v xml:space="preserve"> eight hundred and forty seven Lakhs</v>
          </cell>
          <cell r="F851" t="str">
            <v xml:space="preserve"> eight hundred and forty seven Crores</v>
          </cell>
          <cell r="G851" t="str">
            <v xml:space="preserve"> eight hundred and forty seven Millions</v>
          </cell>
          <cell r="H851" t="str">
            <v xml:space="preserve"> eight hundred and forty seven Billions</v>
          </cell>
        </row>
        <row r="852">
          <cell r="A852">
            <v>848</v>
          </cell>
          <cell r="B852" t="str">
            <v xml:space="preserve"> eight hundred and forty eight</v>
          </cell>
          <cell r="C852" t="str">
            <v xml:space="preserve"> eight hundred and forty eight</v>
          </cell>
          <cell r="D852" t="str">
            <v xml:space="preserve"> eight hundred and forty eight Thousand</v>
          </cell>
          <cell r="E852" t="str">
            <v xml:space="preserve"> eight hundred and forty eight Lakhs</v>
          </cell>
          <cell r="F852" t="str">
            <v xml:space="preserve"> eight hundred and forty eight Crores</v>
          </cell>
          <cell r="G852" t="str">
            <v xml:space="preserve"> eight hundred and forty eight Millions</v>
          </cell>
          <cell r="H852" t="str">
            <v xml:space="preserve"> eight hundred and forty eight Billions</v>
          </cell>
        </row>
        <row r="853">
          <cell r="A853">
            <v>849</v>
          </cell>
          <cell r="B853" t="str">
            <v xml:space="preserve"> eight hundred and forty nine</v>
          </cell>
          <cell r="C853" t="str">
            <v xml:space="preserve"> eight hundred and forty nine</v>
          </cell>
          <cell r="D853" t="str">
            <v xml:space="preserve"> eight hundred and forty nine Thousand</v>
          </cell>
          <cell r="E853" t="str">
            <v xml:space="preserve"> eight hundred and forty nine Lakhs</v>
          </cell>
          <cell r="F853" t="str">
            <v xml:space="preserve"> eight hundred and forty nine Crores</v>
          </cell>
          <cell r="G853" t="str">
            <v xml:space="preserve"> eight hundred and forty nine Millions</v>
          </cell>
          <cell r="H853" t="str">
            <v xml:space="preserve"> eight hundred and forty nine Billions</v>
          </cell>
        </row>
        <row r="854">
          <cell r="A854">
            <v>850</v>
          </cell>
          <cell r="B854" t="str">
            <v xml:space="preserve"> eight hundred and fifty</v>
          </cell>
          <cell r="C854" t="str">
            <v xml:space="preserve"> eight hundred and fifty</v>
          </cell>
          <cell r="D854" t="str">
            <v xml:space="preserve"> eight hundred and fifty Thousand</v>
          </cell>
          <cell r="E854" t="str">
            <v xml:space="preserve"> eight hundred and fifty Lakhs</v>
          </cell>
          <cell r="F854" t="str">
            <v xml:space="preserve"> eight hundred and fifty Crores</v>
          </cell>
          <cell r="G854" t="str">
            <v xml:space="preserve"> eight hundred and fifty Millions</v>
          </cell>
          <cell r="H854" t="str">
            <v xml:space="preserve"> eight hundred and fifty Billions</v>
          </cell>
        </row>
        <row r="855">
          <cell r="A855">
            <v>851</v>
          </cell>
          <cell r="B855" t="str">
            <v xml:space="preserve"> eight hundred and fifty one</v>
          </cell>
          <cell r="C855" t="str">
            <v xml:space="preserve"> eight hundred and fifty one</v>
          </cell>
          <cell r="D855" t="str">
            <v xml:space="preserve"> eight hundred and fifty one Thousand</v>
          </cell>
          <cell r="E855" t="str">
            <v xml:space="preserve"> eight hundred and fifty one Lakhs</v>
          </cell>
          <cell r="F855" t="str">
            <v xml:space="preserve"> eight hundred and fifty one Crores</v>
          </cell>
          <cell r="G855" t="str">
            <v xml:space="preserve"> eight hundred and fifty one Millions</v>
          </cell>
          <cell r="H855" t="str">
            <v xml:space="preserve"> eight hundred and fifty one Billions</v>
          </cell>
        </row>
        <row r="856">
          <cell r="A856">
            <v>852</v>
          </cell>
          <cell r="B856" t="str">
            <v xml:space="preserve"> eight hundred and fifty two</v>
          </cell>
          <cell r="C856" t="str">
            <v xml:space="preserve"> eight hundred and fifty two</v>
          </cell>
          <cell r="D856" t="str">
            <v xml:space="preserve"> eight hundred and fifty two Thousand</v>
          </cell>
          <cell r="E856" t="str">
            <v xml:space="preserve"> eight hundred and fifty two Lakhs</v>
          </cell>
          <cell r="F856" t="str">
            <v xml:space="preserve"> eight hundred and fifty two Crores</v>
          </cell>
          <cell r="G856" t="str">
            <v xml:space="preserve"> eight hundred and fifty two Millions</v>
          </cell>
          <cell r="H856" t="str">
            <v xml:space="preserve"> eight hundred and fifty two Billions</v>
          </cell>
        </row>
        <row r="857">
          <cell r="A857">
            <v>853</v>
          </cell>
          <cell r="B857" t="str">
            <v xml:space="preserve"> eight hundred and fifty three</v>
          </cell>
          <cell r="C857" t="str">
            <v xml:space="preserve"> eight hundred and fifty three</v>
          </cell>
          <cell r="D857" t="str">
            <v xml:space="preserve"> eight hundred and fifty three Thousand</v>
          </cell>
          <cell r="E857" t="str">
            <v xml:space="preserve"> eight hundred and fifty three Lakhs</v>
          </cell>
          <cell r="F857" t="str">
            <v xml:space="preserve"> eight hundred and fifty three Crores</v>
          </cell>
          <cell r="G857" t="str">
            <v xml:space="preserve"> eight hundred and fifty three Millions</v>
          </cell>
          <cell r="H857" t="str">
            <v xml:space="preserve"> eight hundred and fifty three Billions</v>
          </cell>
        </row>
        <row r="858">
          <cell r="A858">
            <v>854</v>
          </cell>
          <cell r="B858" t="str">
            <v xml:space="preserve"> eight hundred and fifty four</v>
          </cell>
          <cell r="C858" t="str">
            <v xml:space="preserve"> eight hundred and fifty four</v>
          </cell>
          <cell r="D858" t="str">
            <v xml:space="preserve"> eight hundred and fifty four Thousand</v>
          </cell>
          <cell r="E858" t="str">
            <v xml:space="preserve"> eight hundred and fifty four Lakhs</v>
          </cell>
          <cell r="F858" t="str">
            <v xml:space="preserve"> eight hundred and fifty four Crores</v>
          </cell>
          <cell r="G858" t="str">
            <v xml:space="preserve"> eight hundred and fifty four Millions</v>
          </cell>
          <cell r="H858" t="str">
            <v xml:space="preserve"> eight hundred and fifty four Billions</v>
          </cell>
        </row>
        <row r="859">
          <cell r="A859">
            <v>855</v>
          </cell>
          <cell r="B859" t="str">
            <v xml:space="preserve"> eight hundred and fifty five</v>
          </cell>
          <cell r="C859" t="str">
            <v xml:space="preserve"> eight hundred and fifty five</v>
          </cell>
          <cell r="D859" t="str">
            <v xml:space="preserve"> eight hundred and fifty five Thousand</v>
          </cell>
          <cell r="E859" t="str">
            <v xml:space="preserve"> eight hundred and fifty five Lakhs</v>
          </cell>
          <cell r="F859" t="str">
            <v xml:space="preserve"> eight hundred and fifty five Crores</v>
          </cell>
          <cell r="G859" t="str">
            <v xml:space="preserve"> eight hundred and fifty five Millions</v>
          </cell>
          <cell r="H859" t="str">
            <v xml:space="preserve"> eight hundred and fifty five Billions</v>
          </cell>
        </row>
        <row r="860">
          <cell r="A860">
            <v>856</v>
          </cell>
          <cell r="B860" t="str">
            <v xml:space="preserve"> eight hundred and fifty six</v>
          </cell>
          <cell r="C860" t="str">
            <v xml:space="preserve"> eight hundred and fifty six</v>
          </cell>
          <cell r="D860" t="str">
            <v xml:space="preserve"> eight hundred and fifty six Thousand</v>
          </cell>
          <cell r="E860" t="str">
            <v xml:space="preserve"> eight hundred and fifty six Lakhs</v>
          </cell>
          <cell r="F860" t="str">
            <v xml:space="preserve"> eight hundred and fifty six Crores</v>
          </cell>
          <cell r="G860" t="str">
            <v xml:space="preserve"> eight hundred and fifty six Millions</v>
          </cell>
          <cell r="H860" t="str">
            <v xml:space="preserve"> eight hundred and fifty six Billions</v>
          </cell>
        </row>
        <row r="861">
          <cell r="A861">
            <v>857</v>
          </cell>
          <cell r="B861" t="str">
            <v xml:space="preserve"> eight hundred and fifty seven</v>
          </cell>
          <cell r="C861" t="str">
            <v xml:space="preserve"> eight hundred and fifty seven</v>
          </cell>
          <cell r="D861" t="str">
            <v xml:space="preserve"> eight hundred and fifty seven Thousand</v>
          </cell>
          <cell r="E861" t="str">
            <v xml:space="preserve"> eight hundred and fifty seven Lakhs</v>
          </cell>
          <cell r="F861" t="str">
            <v xml:space="preserve"> eight hundred and fifty seven Crores</v>
          </cell>
          <cell r="G861" t="str">
            <v xml:space="preserve"> eight hundred and fifty seven Millions</v>
          </cell>
          <cell r="H861" t="str">
            <v xml:space="preserve"> eight hundred and fifty seven Billions</v>
          </cell>
        </row>
        <row r="862">
          <cell r="A862">
            <v>858</v>
          </cell>
          <cell r="B862" t="str">
            <v xml:space="preserve"> eight hundred and fifty eight</v>
          </cell>
          <cell r="C862" t="str">
            <v xml:space="preserve"> eight hundred and fifty eight</v>
          </cell>
          <cell r="D862" t="str">
            <v xml:space="preserve"> eight hundred and fifty eight Thousand</v>
          </cell>
          <cell r="E862" t="str">
            <v xml:space="preserve"> eight hundred and fifty eight Lakhs</v>
          </cell>
          <cell r="F862" t="str">
            <v xml:space="preserve"> eight hundred and fifty eight Crores</v>
          </cell>
          <cell r="G862" t="str">
            <v xml:space="preserve"> eight hundred and fifty eight Millions</v>
          </cell>
          <cell r="H862" t="str">
            <v xml:space="preserve"> eight hundred and fifty eight Billions</v>
          </cell>
        </row>
        <row r="863">
          <cell r="A863">
            <v>859</v>
          </cell>
          <cell r="B863" t="str">
            <v xml:space="preserve"> eight hundred and fifty nine</v>
          </cell>
          <cell r="C863" t="str">
            <v xml:space="preserve"> eight hundred and fifty nine</v>
          </cell>
          <cell r="D863" t="str">
            <v xml:space="preserve"> eight hundred and fifty nine Thousand</v>
          </cell>
          <cell r="E863" t="str">
            <v xml:space="preserve"> eight hundred and fifty nine Lakhs</v>
          </cell>
          <cell r="F863" t="str">
            <v xml:space="preserve"> eight hundred and fifty nine Crores</v>
          </cell>
          <cell r="G863" t="str">
            <v xml:space="preserve"> eight hundred and fifty nine Millions</v>
          </cell>
          <cell r="H863" t="str">
            <v xml:space="preserve"> eight hundred and fifty nine Billions</v>
          </cell>
        </row>
        <row r="864">
          <cell r="A864">
            <v>860</v>
          </cell>
          <cell r="B864" t="str">
            <v xml:space="preserve"> eight hundred and sixty</v>
          </cell>
          <cell r="C864" t="str">
            <v xml:space="preserve"> eight hundred and sixty</v>
          </cell>
          <cell r="D864" t="str">
            <v xml:space="preserve"> eight hundred and sixty Thousand</v>
          </cell>
          <cell r="E864" t="str">
            <v xml:space="preserve"> eight hundred and sixty Lakhs</v>
          </cell>
          <cell r="F864" t="str">
            <v xml:space="preserve"> eight hundred and sixty Crores</v>
          </cell>
          <cell r="G864" t="str">
            <v xml:space="preserve"> eight hundred and sixty Millions</v>
          </cell>
          <cell r="H864" t="str">
            <v xml:space="preserve"> eight hundred and sixty Billions</v>
          </cell>
        </row>
        <row r="865">
          <cell r="A865">
            <v>861</v>
          </cell>
          <cell r="B865" t="str">
            <v xml:space="preserve"> eight hundred and sixty one</v>
          </cell>
          <cell r="C865" t="str">
            <v xml:space="preserve"> eight hundred and sixty one</v>
          </cell>
          <cell r="D865" t="str">
            <v xml:space="preserve"> eight hundred and sixty one Thousand</v>
          </cell>
          <cell r="E865" t="str">
            <v xml:space="preserve"> eight hundred and sixty one Lakhs</v>
          </cell>
          <cell r="F865" t="str">
            <v xml:space="preserve"> eight hundred and sixty one Crores</v>
          </cell>
          <cell r="G865" t="str">
            <v xml:space="preserve"> eight hundred and sixty one Millions</v>
          </cell>
          <cell r="H865" t="str">
            <v xml:space="preserve"> eight hundred and sixty one Billions</v>
          </cell>
        </row>
        <row r="866">
          <cell r="A866">
            <v>862</v>
          </cell>
          <cell r="B866" t="str">
            <v xml:space="preserve"> eight hundred and sixty two</v>
          </cell>
          <cell r="C866" t="str">
            <v xml:space="preserve"> eight hundred and sixty two</v>
          </cell>
          <cell r="D866" t="str">
            <v xml:space="preserve"> eight hundred and sixty two Thousand</v>
          </cell>
          <cell r="E866" t="str">
            <v xml:space="preserve"> eight hundred and sixty two Lakhs</v>
          </cell>
          <cell r="F866" t="str">
            <v xml:space="preserve"> eight hundred and sixty two Crores</v>
          </cell>
          <cell r="G866" t="str">
            <v xml:space="preserve"> eight hundred and sixty two Millions</v>
          </cell>
          <cell r="H866" t="str">
            <v xml:space="preserve"> eight hundred and sixty two Billions</v>
          </cell>
        </row>
        <row r="867">
          <cell r="A867">
            <v>863</v>
          </cell>
          <cell r="B867" t="str">
            <v xml:space="preserve"> eight hundred and sixty three</v>
          </cell>
          <cell r="C867" t="str">
            <v xml:space="preserve"> eight hundred and sixty three</v>
          </cell>
          <cell r="D867" t="str">
            <v xml:space="preserve"> eight hundred and sixty three Thousand</v>
          </cell>
          <cell r="E867" t="str">
            <v xml:space="preserve"> eight hundred and sixty three Lakhs</v>
          </cell>
          <cell r="F867" t="str">
            <v xml:space="preserve"> eight hundred and sixty three Crores</v>
          </cell>
          <cell r="G867" t="str">
            <v xml:space="preserve"> eight hundred and sixty three Millions</v>
          </cell>
          <cell r="H867" t="str">
            <v xml:space="preserve"> eight hundred and sixty three Billions</v>
          </cell>
        </row>
        <row r="868">
          <cell r="A868">
            <v>864</v>
          </cell>
          <cell r="B868" t="str">
            <v xml:space="preserve"> eight hundred and sixty four</v>
          </cell>
          <cell r="C868" t="str">
            <v xml:space="preserve"> eight hundred and sixty four</v>
          </cell>
          <cell r="D868" t="str">
            <v xml:space="preserve"> eight hundred and sixty four Thousand</v>
          </cell>
          <cell r="E868" t="str">
            <v xml:space="preserve"> eight hundred and sixty four Lakhs</v>
          </cell>
          <cell r="F868" t="str">
            <v xml:space="preserve"> eight hundred and sixty four Crores</v>
          </cell>
          <cell r="G868" t="str">
            <v xml:space="preserve"> eight hundred and sixty four Millions</v>
          </cell>
          <cell r="H868" t="str">
            <v xml:space="preserve"> eight hundred and sixty four Billions</v>
          </cell>
        </row>
        <row r="869">
          <cell r="A869">
            <v>865</v>
          </cell>
          <cell r="B869" t="str">
            <v xml:space="preserve"> eight hundred and sixty five</v>
          </cell>
          <cell r="C869" t="str">
            <v xml:space="preserve"> eight hundred and sixty five</v>
          </cell>
          <cell r="D869" t="str">
            <v xml:space="preserve"> eight hundred and sixty five Thousand</v>
          </cell>
          <cell r="E869" t="str">
            <v xml:space="preserve"> eight hundred and sixty five Lakhs</v>
          </cell>
          <cell r="F869" t="str">
            <v xml:space="preserve"> eight hundred and sixty five Crores</v>
          </cell>
          <cell r="G869" t="str">
            <v xml:space="preserve"> eight hundred and sixty five Millions</v>
          </cell>
          <cell r="H869" t="str">
            <v xml:space="preserve"> eight hundred and sixty five Billions</v>
          </cell>
        </row>
        <row r="870">
          <cell r="A870">
            <v>866</v>
          </cell>
          <cell r="B870" t="str">
            <v xml:space="preserve"> eight hundred and sixty six</v>
          </cell>
          <cell r="C870" t="str">
            <v xml:space="preserve"> eight hundred and sixty six</v>
          </cell>
          <cell r="D870" t="str">
            <v xml:space="preserve"> eight hundred and sixty six Thousand</v>
          </cell>
          <cell r="E870" t="str">
            <v xml:space="preserve"> eight hundred and sixty six Lakhs</v>
          </cell>
          <cell r="F870" t="str">
            <v xml:space="preserve"> eight hundred and sixty six Crores</v>
          </cell>
          <cell r="G870" t="str">
            <v xml:space="preserve"> eight hundred and sixty six Millions</v>
          </cell>
          <cell r="H870" t="str">
            <v xml:space="preserve"> eight hundred and sixty six Billions</v>
          </cell>
        </row>
        <row r="871">
          <cell r="A871">
            <v>867</v>
          </cell>
          <cell r="B871" t="str">
            <v xml:space="preserve"> eight hundred and sixty seven</v>
          </cell>
          <cell r="C871" t="str">
            <v xml:space="preserve"> eight hundred and sixty seven</v>
          </cell>
          <cell r="D871" t="str">
            <v xml:space="preserve"> eight hundred and sixty seven Thousand</v>
          </cell>
          <cell r="E871" t="str">
            <v xml:space="preserve"> eight hundred and sixty seven Lakhs</v>
          </cell>
          <cell r="F871" t="str">
            <v xml:space="preserve"> eight hundred and sixty seven Crores</v>
          </cell>
          <cell r="G871" t="str">
            <v xml:space="preserve"> eight hundred and sixty seven Millions</v>
          </cell>
          <cell r="H871" t="str">
            <v xml:space="preserve"> eight hundred and sixty seven Billions</v>
          </cell>
        </row>
        <row r="872">
          <cell r="A872">
            <v>868</v>
          </cell>
          <cell r="B872" t="str">
            <v xml:space="preserve"> eight hundred and sixty eight</v>
          </cell>
          <cell r="C872" t="str">
            <v xml:space="preserve"> eight hundred and sixty eight</v>
          </cell>
          <cell r="D872" t="str">
            <v xml:space="preserve"> eight hundred and sixty eight Thousand</v>
          </cell>
          <cell r="E872" t="str">
            <v xml:space="preserve"> eight hundred and sixty eight Lakhs</v>
          </cell>
          <cell r="F872" t="str">
            <v xml:space="preserve"> eight hundred and sixty eight Crores</v>
          </cell>
          <cell r="G872" t="str">
            <v xml:space="preserve"> eight hundred and sixty eight Millions</v>
          </cell>
          <cell r="H872" t="str">
            <v xml:space="preserve"> eight hundred and sixty eight Billions</v>
          </cell>
        </row>
        <row r="873">
          <cell r="A873">
            <v>869</v>
          </cell>
          <cell r="B873" t="str">
            <v xml:space="preserve"> eight hundred and sixty nine</v>
          </cell>
          <cell r="C873" t="str">
            <v xml:space="preserve"> eight hundred and sixty nine</v>
          </cell>
          <cell r="D873" t="str">
            <v xml:space="preserve"> eight hundred and sixty nine Thousand</v>
          </cell>
          <cell r="E873" t="str">
            <v xml:space="preserve"> eight hundred and sixty nine Lakhs</v>
          </cell>
          <cell r="F873" t="str">
            <v xml:space="preserve"> eight hundred and sixty nine Crores</v>
          </cell>
          <cell r="G873" t="str">
            <v xml:space="preserve"> eight hundred and sixty nine Millions</v>
          </cell>
          <cell r="H873" t="str">
            <v xml:space="preserve"> eight hundred and sixty nine Billions</v>
          </cell>
        </row>
        <row r="874">
          <cell r="A874">
            <v>870</v>
          </cell>
          <cell r="B874" t="str">
            <v xml:space="preserve"> eight hundred and seventy</v>
          </cell>
          <cell r="C874" t="str">
            <v xml:space="preserve"> eight hundred and seventy</v>
          </cell>
          <cell r="D874" t="str">
            <v xml:space="preserve"> eight hundred and seventy Thousand</v>
          </cell>
          <cell r="E874" t="str">
            <v xml:space="preserve"> eight hundred and seventy Lakhs</v>
          </cell>
          <cell r="F874" t="str">
            <v xml:space="preserve"> eight hundred and seventy Crores</v>
          </cell>
          <cell r="G874" t="str">
            <v xml:space="preserve"> eight hundred and seventy Millions</v>
          </cell>
          <cell r="H874" t="str">
            <v xml:space="preserve"> eight hundred and seventy Billions</v>
          </cell>
        </row>
        <row r="875">
          <cell r="A875">
            <v>871</v>
          </cell>
          <cell r="B875" t="str">
            <v xml:space="preserve"> eight hundred and seventy one</v>
          </cell>
          <cell r="C875" t="str">
            <v xml:space="preserve"> eight hundred and seventy one</v>
          </cell>
          <cell r="D875" t="str">
            <v xml:space="preserve"> eight hundred and seventy one Thousand</v>
          </cell>
          <cell r="E875" t="str">
            <v xml:space="preserve"> eight hundred and seventy one Lakhs</v>
          </cell>
          <cell r="F875" t="str">
            <v xml:space="preserve"> eight hundred and seventy one Crores</v>
          </cell>
          <cell r="G875" t="str">
            <v xml:space="preserve"> eight hundred and seventy one Millions</v>
          </cell>
          <cell r="H875" t="str">
            <v xml:space="preserve"> eight hundred and seventy one Billions</v>
          </cell>
        </row>
        <row r="876">
          <cell r="A876">
            <v>872</v>
          </cell>
          <cell r="B876" t="str">
            <v xml:space="preserve"> eight hundred and seventy two</v>
          </cell>
          <cell r="C876" t="str">
            <v xml:space="preserve"> eight hundred and seventy two</v>
          </cell>
          <cell r="D876" t="str">
            <v xml:space="preserve"> eight hundred and seventy two Thousand</v>
          </cell>
          <cell r="E876" t="str">
            <v xml:space="preserve"> eight hundred and seventy two Lakhs</v>
          </cell>
          <cell r="F876" t="str">
            <v xml:space="preserve"> eight hundred and seventy two Crores</v>
          </cell>
          <cell r="G876" t="str">
            <v xml:space="preserve"> eight hundred and seventy two Millions</v>
          </cell>
          <cell r="H876" t="str">
            <v xml:space="preserve"> eight hundred and seventy two Billions</v>
          </cell>
        </row>
        <row r="877">
          <cell r="A877">
            <v>873</v>
          </cell>
          <cell r="B877" t="str">
            <v xml:space="preserve"> eight hundred and seventy three</v>
          </cell>
          <cell r="C877" t="str">
            <v xml:space="preserve"> eight hundred and seventy three</v>
          </cell>
          <cell r="D877" t="str">
            <v xml:space="preserve"> eight hundred and seventy three Thousand</v>
          </cell>
          <cell r="E877" t="str">
            <v xml:space="preserve"> eight hundred and seventy three Lakhs</v>
          </cell>
          <cell r="F877" t="str">
            <v xml:space="preserve"> eight hundred and seventy three Crores</v>
          </cell>
          <cell r="G877" t="str">
            <v xml:space="preserve"> eight hundred and seventy three Millions</v>
          </cell>
          <cell r="H877" t="str">
            <v xml:space="preserve"> eight hundred and seventy three Billions</v>
          </cell>
        </row>
        <row r="878">
          <cell r="A878">
            <v>874</v>
          </cell>
          <cell r="B878" t="str">
            <v xml:space="preserve"> eight hundred and seventy four</v>
          </cell>
          <cell r="C878" t="str">
            <v xml:space="preserve"> eight hundred and seventy four</v>
          </cell>
          <cell r="D878" t="str">
            <v xml:space="preserve"> eight hundred and seventy four Thousand</v>
          </cell>
          <cell r="E878" t="str">
            <v xml:space="preserve"> eight hundred and seventy four Lakhs</v>
          </cell>
          <cell r="F878" t="str">
            <v xml:space="preserve"> eight hundred and seventy four Crores</v>
          </cell>
          <cell r="G878" t="str">
            <v xml:space="preserve"> eight hundred and seventy four Millions</v>
          </cell>
          <cell r="H878" t="str">
            <v xml:space="preserve"> eight hundred and seventy four Billions</v>
          </cell>
        </row>
        <row r="879">
          <cell r="A879">
            <v>875</v>
          </cell>
          <cell r="B879" t="str">
            <v xml:space="preserve"> eight hundred and seventy five</v>
          </cell>
          <cell r="C879" t="str">
            <v xml:space="preserve"> eight hundred and seventy five</v>
          </cell>
          <cell r="D879" t="str">
            <v xml:space="preserve"> eight hundred and seventy five Thousand</v>
          </cell>
          <cell r="E879" t="str">
            <v xml:space="preserve"> eight hundred and seventy five Lakhs</v>
          </cell>
          <cell r="F879" t="str">
            <v xml:space="preserve"> eight hundred and seventy five Crores</v>
          </cell>
          <cell r="G879" t="str">
            <v xml:space="preserve"> eight hundred and seventy five Millions</v>
          </cell>
          <cell r="H879" t="str">
            <v xml:space="preserve"> eight hundred and seventy five Billions</v>
          </cell>
        </row>
        <row r="880">
          <cell r="A880">
            <v>876</v>
          </cell>
          <cell r="B880" t="str">
            <v xml:space="preserve"> eight hundred and seventy six</v>
          </cell>
          <cell r="C880" t="str">
            <v xml:space="preserve"> eight hundred and seventy six</v>
          </cell>
          <cell r="D880" t="str">
            <v xml:space="preserve"> eight hundred and seventy six Thousand</v>
          </cell>
          <cell r="E880" t="str">
            <v xml:space="preserve"> eight hundred and seventy six Lakhs</v>
          </cell>
          <cell r="F880" t="str">
            <v xml:space="preserve"> eight hundred and seventy six Crores</v>
          </cell>
          <cell r="G880" t="str">
            <v xml:space="preserve"> eight hundred and seventy six Millions</v>
          </cell>
          <cell r="H880" t="str">
            <v xml:space="preserve"> eight hundred and seventy six Billions</v>
          </cell>
        </row>
        <row r="881">
          <cell r="A881">
            <v>877</v>
          </cell>
          <cell r="B881" t="str">
            <v xml:space="preserve"> eight hundred and seventy seven</v>
          </cell>
          <cell r="C881" t="str">
            <v xml:space="preserve"> eight hundred and seventy seven</v>
          </cell>
          <cell r="D881" t="str">
            <v xml:space="preserve"> eight hundred and seventy seven Thousand</v>
          </cell>
          <cell r="E881" t="str">
            <v xml:space="preserve"> eight hundred and seventy seven Lakhs</v>
          </cell>
          <cell r="F881" t="str">
            <v xml:space="preserve"> eight hundred and seventy seven Crores</v>
          </cell>
          <cell r="G881" t="str">
            <v xml:space="preserve"> eight hundred and seventy seven Millions</v>
          </cell>
          <cell r="H881" t="str">
            <v xml:space="preserve"> eight hundred and seventy seven Billions</v>
          </cell>
        </row>
        <row r="882">
          <cell r="A882">
            <v>878</v>
          </cell>
          <cell r="B882" t="str">
            <v xml:space="preserve"> eight hundred and seventy eight</v>
          </cell>
          <cell r="C882" t="str">
            <v xml:space="preserve"> eight hundred and seventy eight</v>
          </cell>
          <cell r="D882" t="str">
            <v xml:space="preserve"> eight hundred and seventy eight Thousand</v>
          </cell>
          <cell r="E882" t="str">
            <v xml:space="preserve"> eight hundred and seventy eight Lakhs</v>
          </cell>
          <cell r="F882" t="str">
            <v xml:space="preserve"> eight hundred and seventy eight Crores</v>
          </cell>
          <cell r="G882" t="str">
            <v xml:space="preserve"> eight hundred and seventy eight Millions</v>
          </cell>
          <cell r="H882" t="str">
            <v xml:space="preserve"> eight hundred and seventy eight Billions</v>
          </cell>
        </row>
        <row r="883">
          <cell r="A883">
            <v>879</v>
          </cell>
          <cell r="B883" t="str">
            <v xml:space="preserve"> eight hundred and seventy nine</v>
          </cell>
          <cell r="C883" t="str">
            <v xml:space="preserve"> eight hundred and seventy nine</v>
          </cell>
          <cell r="D883" t="str">
            <v xml:space="preserve"> eight hundred and seventy nine Thousand</v>
          </cell>
          <cell r="E883" t="str">
            <v xml:space="preserve"> eight hundred and seventy nine Lakhs</v>
          </cell>
          <cell r="F883" t="str">
            <v xml:space="preserve"> eight hundred and seventy nine Crores</v>
          </cell>
          <cell r="G883" t="str">
            <v xml:space="preserve"> eight hundred and seventy nine Millions</v>
          </cell>
          <cell r="H883" t="str">
            <v xml:space="preserve"> eight hundred and seventy nine Billions</v>
          </cell>
        </row>
        <row r="884">
          <cell r="A884">
            <v>880</v>
          </cell>
          <cell r="B884" t="str">
            <v xml:space="preserve"> eight hundred and eighty</v>
          </cell>
          <cell r="C884" t="str">
            <v xml:space="preserve"> eight hundred and eighty</v>
          </cell>
          <cell r="D884" t="str">
            <v xml:space="preserve"> eight hundred and eighty Thousand</v>
          </cell>
          <cell r="E884" t="str">
            <v xml:space="preserve"> eight hundred and eighty Lakhs</v>
          </cell>
          <cell r="F884" t="str">
            <v xml:space="preserve"> eight hundred and eighty Crores</v>
          </cell>
          <cell r="G884" t="str">
            <v xml:space="preserve"> eight hundred and eighty Millions</v>
          </cell>
          <cell r="H884" t="str">
            <v xml:space="preserve"> eight hundred and eighty Billions</v>
          </cell>
        </row>
        <row r="885">
          <cell r="A885">
            <v>881</v>
          </cell>
          <cell r="B885" t="str">
            <v xml:space="preserve"> eight hundred and eighty one</v>
          </cell>
          <cell r="C885" t="str">
            <v xml:space="preserve"> eight hundred and eighty one</v>
          </cell>
          <cell r="D885" t="str">
            <v xml:space="preserve"> eight hundred and eighty one Thousand</v>
          </cell>
          <cell r="E885" t="str">
            <v xml:space="preserve"> eight hundred and eighty one Lakhs</v>
          </cell>
          <cell r="F885" t="str">
            <v xml:space="preserve"> eight hundred and eighty one Crores</v>
          </cell>
          <cell r="G885" t="str">
            <v xml:space="preserve"> eight hundred and eighty one Millions</v>
          </cell>
          <cell r="H885" t="str">
            <v xml:space="preserve"> eight hundred and eighty one Billions</v>
          </cell>
        </row>
        <row r="886">
          <cell r="A886">
            <v>882</v>
          </cell>
          <cell r="B886" t="str">
            <v xml:space="preserve"> eight hundred and eighty two</v>
          </cell>
          <cell r="C886" t="str">
            <v xml:space="preserve"> eight hundred and eighty two</v>
          </cell>
          <cell r="D886" t="str">
            <v xml:space="preserve"> eight hundred and eighty two Thousand</v>
          </cell>
          <cell r="E886" t="str">
            <v xml:space="preserve"> eight hundred and eighty two Lakhs</v>
          </cell>
          <cell r="F886" t="str">
            <v xml:space="preserve"> eight hundred and eighty two Crores</v>
          </cell>
          <cell r="G886" t="str">
            <v xml:space="preserve"> eight hundred and eighty two Millions</v>
          </cell>
          <cell r="H886" t="str">
            <v xml:space="preserve"> eight hundred and eighty two Billions</v>
          </cell>
        </row>
        <row r="887">
          <cell r="A887">
            <v>883</v>
          </cell>
          <cell r="B887" t="str">
            <v xml:space="preserve"> eight hundred and eighty three</v>
          </cell>
          <cell r="C887" t="str">
            <v xml:space="preserve"> eight hundred and eighty three</v>
          </cell>
          <cell r="D887" t="str">
            <v xml:space="preserve"> eight hundred and eighty three Thousand</v>
          </cell>
          <cell r="E887" t="str">
            <v xml:space="preserve"> eight hundred and eighty three Lakhs</v>
          </cell>
          <cell r="F887" t="str">
            <v xml:space="preserve"> eight hundred and eighty three Crores</v>
          </cell>
          <cell r="G887" t="str">
            <v xml:space="preserve"> eight hundred and eighty three Millions</v>
          </cell>
          <cell r="H887" t="str">
            <v xml:space="preserve"> eight hundred and eighty three Billions</v>
          </cell>
        </row>
        <row r="888">
          <cell r="A888">
            <v>884</v>
          </cell>
          <cell r="B888" t="str">
            <v xml:space="preserve"> eight hundred and eighty four</v>
          </cell>
          <cell r="C888" t="str">
            <v xml:space="preserve"> eight hundred and eighty four</v>
          </cell>
          <cell r="D888" t="str">
            <v xml:space="preserve"> eight hundred and eighty four Thousand</v>
          </cell>
          <cell r="E888" t="str">
            <v xml:space="preserve"> eight hundred and eighty four Lakhs</v>
          </cell>
          <cell r="F888" t="str">
            <v xml:space="preserve"> eight hundred and eighty four Crores</v>
          </cell>
          <cell r="G888" t="str">
            <v xml:space="preserve"> eight hundred and eighty four Millions</v>
          </cell>
          <cell r="H888" t="str">
            <v xml:space="preserve"> eight hundred and eighty four Billions</v>
          </cell>
        </row>
        <row r="889">
          <cell r="A889">
            <v>885</v>
          </cell>
          <cell r="B889" t="str">
            <v xml:space="preserve"> eight hundred and eighty five</v>
          </cell>
          <cell r="C889" t="str">
            <v xml:space="preserve"> eight hundred and eighty five</v>
          </cell>
          <cell r="D889" t="str">
            <v xml:space="preserve"> eight hundred and eighty five Thousand</v>
          </cell>
          <cell r="E889" t="str">
            <v xml:space="preserve"> eight hundred and eighty five Lakhs</v>
          </cell>
          <cell r="F889" t="str">
            <v xml:space="preserve"> eight hundred and eighty five Crores</v>
          </cell>
          <cell r="G889" t="str">
            <v xml:space="preserve"> eight hundred and eighty five Millions</v>
          </cell>
          <cell r="H889" t="str">
            <v xml:space="preserve"> eight hundred and eighty five Billions</v>
          </cell>
        </row>
        <row r="890">
          <cell r="A890">
            <v>886</v>
          </cell>
          <cell r="B890" t="str">
            <v xml:space="preserve"> eight hundred and eighty six</v>
          </cell>
          <cell r="C890" t="str">
            <v xml:space="preserve"> eight hundred and eighty six</v>
          </cell>
          <cell r="D890" t="str">
            <v xml:space="preserve"> eight hundred and eighty six Thousand</v>
          </cell>
          <cell r="E890" t="str">
            <v xml:space="preserve"> eight hundred and eighty six Lakhs</v>
          </cell>
          <cell r="F890" t="str">
            <v xml:space="preserve"> eight hundred and eighty six Crores</v>
          </cell>
          <cell r="G890" t="str">
            <v xml:space="preserve"> eight hundred and eighty six Millions</v>
          </cell>
          <cell r="H890" t="str">
            <v xml:space="preserve"> eight hundred and eighty six Billions</v>
          </cell>
        </row>
        <row r="891">
          <cell r="A891">
            <v>887</v>
          </cell>
          <cell r="B891" t="str">
            <v xml:space="preserve"> eight hundred and eighty seven</v>
          </cell>
          <cell r="C891" t="str">
            <v xml:space="preserve"> eight hundred and eighty seven</v>
          </cell>
          <cell r="D891" t="str">
            <v xml:space="preserve"> eight hundred and eighty seven Thousand</v>
          </cell>
          <cell r="E891" t="str">
            <v xml:space="preserve"> eight hundred and eighty seven Lakhs</v>
          </cell>
          <cell r="F891" t="str">
            <v xml:space="preserve"> eight hundred and eighty seven Crores</v>
          </cell>
          <cell r="G891" t="str">
            <v xml:space="preserve"> eight hundred and eighty seven Millions</v>
          </cell>
          <cell r="H891" t="str">
            <v xml:space="preserve"> eight hundred and eighty seven Billions</v>
          </cell>
        </row>
        <row r="892">
          <cell r="A892">
            <v>888</v>
          </cell>
          <cell r="B892" t="str">
            <v xml:space="preserve"> eight hundred and eighty eight</v>
          </cell>
          <cell r="C892" t="str">
            <v xml:space="preserve"> eight hundred and eighty eight</v>
          </cell>
          <cell r="D892" t="str">
            <v xml:space="preserve"> eight hundred and eighty eight Thousand</v>
          </cell>
          <cell r="E892" t="str">
            <v xml:space="preserve"> eight hundred and eighty eight Lakhs</v>
          </cell>
          <cell r="F892" t="str">
            <v xml:space="preserve"> eight hundred and eighty eight Crores</v>
          </cell>
          <cell r="G892" t="str">
            <v xml:space="preserve"> eight hundred and eighty eight Millions</v>
          </cell>
          <cell r="H892" t="str">
            <v xml:space="preserve"> eight hundred and eighty eight Billions</v>
          </cell>
        </row>
        <row r="893">
          <cell r="A893">
            <v>889</v>
          </cell>
          <cell r="B893" t="str">
            <v xml:space="preserve"> eight hundred and eighty nine</v>
          </cell>
          <cell r="C893" t="str">
            <v xml:space="preserve"> eight hundred and eighty nine</v>
          </cell>
          <cell r="D893" t="str">
            <v xml:space="preserve"> eight hundred and eighty nine Thousand</v>
          </cell>
          <cell r="E893" t="str">
            <v xml:space="preserve"> eight hundred and eighty nine Lakhs</v>
          </cell>
          <cell r="F893" t="str">
            <v xml:space="preserve"> eight hundred and eighty nine Crores</v>
          </cell>
          <cell r="G893" t="str">
            <v xml:space="preserve"> eight hundred and eighty nine Millions</v>
          </cell>
          <cell r="H893" t="str">
            <v xml:space="preserve"> eight hundred and eighty nine Billions</v>
          </cell>
        </row>
        <row r="894">
          <cell r="A894">
            <v>890</v>
          </cell>
          <cell r="B894" t="str">
            <v xml:space="preserve"> eight hundred and ninety</v>
          </cell>
          <cell r="C894" t="str">
            <v xml:space="preserve"> eight hundred and ninety</v>
          </cell>
          <cell r="D894" t="str">
            <v xml:space="preserve"> eight hundred and ninety Thousand</v>
          </cell>
          <cell r="E894" t="str">
            <v xml:space="preserve"> eight hundred and ninety Lakhs</v>
          </cell>
          <cell r="F894" t="str">
            <v xml:space="preserve"> eight hundred and ninety Crores</v>
          </cell>
          <cell r="G894" t="str">
            <v xml:space="preserve"> eight hundred and ninety Millions</v>
          </cell>
          <cell r="H894" t="str">
            <v xml:space="preserve"> eight hundred and ninety Billions</v>
          </cell>
        </row>
        <row r="895">
          <cell r="A895">
            <v>891</v>
          </cell>
          <cell r="B895" t="str">
            <v xml:space="preserve"> eight hundred and ninety one</v>
          </cell>
          <cell r="C895" t="str">
            <v xml:space="preserve"> eight hundred and ninety one</v>
          </cell>
          <cell r="D895" t="str">
            <v xml:space="preserve"> eight hundred and ninety one Thousand</v>
          </cell>
          <cell r="E895" t="str">
            <v xml:space="preserve"> eight hundred and ninety one Lakhs</v>
          </cell>
          <cell r="F895" t="str">
            <v xml:space="preserve"> eight hundred and ninety one Crores</v>
          </cell>
          <cell r="G895" t="str">
            <v xml:space="preserve"> eight hundred and ninety one Millions</v>
          </cell>
          <cell r="H895" t="str">
            <v xml:space="preserve"> eight hundred and ninety one Billions</v>
          </cell>
        </row>
        <row r="896">
          <cell r="A896">
            <v>892</v>
          </cell>
          <cell r="B896" t="str">
            <v xml:space="preserve"> eight hundred and ninety two</v>
          </cell>
          <cell r="C896" t="str">
            <v xml:space="preserve"> eight hundred and ninety two</v>
          </cell>
          <cell r="D896" t="str">
            <v xml:space="preserve"> eight hundred and ninety two Thousand</v>
          </cell>
          <cell r="E896" t="str">
            <v xml:space="preserve"> eight hundred and ninety two Lakhs</v>
          </cell>
          <cell r="F896" t="str">
            <v xml:space="preserve"> eight hundred and ninety two Crores</v>
          </cell>
          <cell r="G896" t="str">
            <v xml:space="preserve"> eight hundred and ninety two Millions</v>
          </cell>
          <cell r="H896" t="str">
            <v xml:space="preserve"> eight hundred and ninety two Billions</v>
          </cell>
        </row>
        <row r="897">
          <cell r="A897">
            <v>893</v>
          </cell>
          <cell r="B897" t="str">
            <v xml:space="preserve"> eight hundred and ninety three</v>
          </cell>
          <cell r="C897" t="str">
            <v xml:space="preserve"> eight hundred and ninety three</v>
          </cell>
          <cell r="D897" t="str">
            <v xml:space="preserve"> eight hundred and ninety three Thousand</v>
          </cell>
          <cell r="E897" t="str">
            <v xml:space="preserve"> eight hundred and ninety three Lakhs</v>
          </cell>
          <cell r="F897" t="str">
            <v xml:space="preserve"> eight hundred and ninety three Crores</v>
          </cell>
          <cell r="G897" t="str">
            <v xml:space="preserve"> eight hundred and ninety three Millions</v>
          </cell>
          <cell r="H897" t="str">
            <v xml:space="preserve"> eight hundred and ninety three Billions</v>
          </cell>
        </row>
        <row r="898">
          <cell r="A898">
            <v>894</v>
          </cell>
          <cell r="B898" t="str">
            <v xml:space="preserve"> eight hundred and ninety four </v>
          </cell>
          <cell r="C898" t="str">
            <v xml:space="preserve"> eight hundred and ninety four </v>
          </cell>
          <cell r="D898" t="str">
            <v xml:space="preserve"> eight hundred and ninety four  Thousand</v>
          </cell>
          <cell r="E898" t="str">
            <v xml:space="preserve"> eight hundred and ninety four  Lakhs</v>
          </cell>
          <cell r="F898" t="str">
            <v xml:space="preserve"> eight hundred and ninety four  Crores</v>
          </cell>
          <cell r="G898" t="str">
            <v xml:space="preserve"> eight hundred and ninety four  Millions</v>
          </cell>
          <cell r="H898" t="str">
            <v xml:space="preserve"> eight hundred and ninety four  Billions</v>
          </cell>
        </row>
        <row r="899">
          <cell r="A899">
            <v>895</v>
          </cell>
          <cell r="B899" t="str">
            <v xml:space="preserve"> eight hundred and ninety five</v>
          </cell>
          <cell r="C899" t="str">
            <v xml:space="preserve"> eight hundred and ninety five</v>
          </cell>
          <cell r="D899" t="str">
            <v xml:space="preserve"> eight hundred and ninety five Thousand</v>
          </cell>
          <cell r="E899" t="str">
            <v xml:space="preserve"> eight hundred and ninety five Lakhs</v>
          </cell>
          <cell r="F899" t="str">
            <v xml:space="preserve"> eight hundred and ninety five Crores</v>
          </cell>
          <cell r="G899" t="str">
            <v xml:space="preserve"> eight hundred and ninety five Millions</v>
          </cell>
          <cell r="H899" t="str">
            <v xml:space="preserve"> eight hundred and ninety five Billions</v>
          </cell>
        </row>
        <row r="900">
          <cell r="A900">
            <v>896</v>
          </cell>
          <cell r="B900" t="str">
            <v xml:space="preserve"> eight hundred and ninety six</v>
          </cell>
          <cell r="C900" t="str">
            <v xml:space="preserve"> eight hundred and ninety six</v>
          </cell>
          <cell r="D900" t="str">
            <v xml:space="preserve"> eight hundred and ninety six Thousand</v>
          </cell>
          <cell r="E900" t="str">
            <v xml:space="preserve"> eight hundred and ninety six Lakhs</v>
          </cell>
          <cell r="F900" t="str">
            <v xml:space="preserve"> eight hundred and ninety six Crores</v>
          </cell>
          <cell r="G900" t="str">
            <v xml:space="preserve"> eight hundred and ninety six Millions</v>
          </cell>
          <cell r="H900" t="str">
            <v xml:space="preserve"> eight hundred and ninety six Billions</v>
          </cell>
        </row>
        <row r="901">
          <cell r="A901">
            <v>897</v>
          </cell>
          <cell r="B901" t="str">
            <v xml:space="preserve"> eight hundred and ninety seven</v>
          </cell>
          <cell r="C901" t="str">
            <v xml:space="preserve"> eight hundred and ninety seven</v>
          </cell>
          <cell r="D901" t="str">
            <v xml:space="preserve"> eight hundred and ninety seven Thousand</v>
          </cell>
          <cell r="E901" t="str">
            <v xml:space="preserve"> eight hundred and ninety seven Lakhs</v>
          </cell>
          <cell r="F901" t="str">
            <v xml:space="preserve"> eight hundred and ninety seven Crores</v>
          </cell>
          <cell r="G901" t="str">
            <v xml:space="preserve"> eight hundred and ninety seven Millions</v>
          </cell>
          <cell r="H901" t="str">
            <v xml:space="preserve"> eight hundred and ninety seven Billions</v>
          </cell>
        </row>
        <row r="902">
          <cell r="A902">
            <v>898</v>
          </cell>
          <cell r="B902" t="str">
            <v xml:space="preserve"> eight hundred and ninety eight</v>
          </cell>
          <cell r="C902" t="str">
            <v xml:space="preserve"> eight hundred and ninety eight</v>
          </cell>
          <cell r="D902" t="str">
            <v xml:space="preserve"> eight hundred and ninety eight Thousand</v>
          </cell>
          <cell r="E902" t="str">
            <v xml:space="preserve"> eight hundred and ninety eight Lakhs</v>
          </cell>
          <cell r="F902" t="str">
            <v xml:space="preserve"> eight hundred and ninety eight Crores</v>
          </cell>
          <cell r="G902" t="str">
            <v xml:space="preserve"> eight hundred and ninety eight Millions</v>
          </cell>
          <cell r="H902" t="str">
            <v xml:space="preserve"> eight hundred and ninety eight Billions</v>
          </cell>
        </row>
        <row r="903">
          <cell r="A903">
            <v>899</v>
          </cell>
          <cell r="B903" t="str">
            <v xml:space="preserve"> eight hundred and ninety nine</v>
          </cell>
          <cell r="C903" t="str">
            <v xml:space="preserve"> eight hundred and ninety nine</v>
          </cell>
          <cell r="D903" t="str">
            <v xml:space="preserve"> eight hundred and ninety nine Thousand</v>
          </cell>
          <cell r="E903" t="str">
            <v xml:space="preserve"> eight hundred and ninety nine Lakhs</v>
          </cell>
          <cell r="F903" t="str">
            <v xml:space="preserve"> eight hundred and ninety nine Crores</v>
          </cell>
          <cell r="G903" t="str">
            <v xml:space="preserve"> eight hundred and ninety nine Millions</v>
          </cell>
          <cell r="H903" t="str">
            <v xml:space="preserve"> eight hundred and ninety nine Billions</v>
          </cell>
        </row>
        <row r="904">
          <cell r="A904">
            <v>900</v>
          </cell>
          <cell r="B904" t="str">
            <v xml:space="preserve"> nine hundred</v>
          </cell>
          <cell r="C904" t="str">
            <v xml:space="preserve"> nine hundred</v>
          </cell>
          <cell r="D904" t="str">
            <v xml:space="preserve"> nine hundred Thousand</v>
          </cell>
          <cell r="E904" t="str">
            <v xml:space="preserve"> nine hundred Lakhs</v>
          </cell>
          <cell r="F904" t="str">
            <v xml:space="preserve"> nine hundred Crores</v>
          </cell>
          <cell r="G904" t="str">
            <v xml:space="preserve"> nine hundred Millions</v>
          </cell>
          <cell r="H904" t="str">
            <v xml:space="preserve"> nine hundred Billions</v>
          </cell>
        </row>
        <row r="905">
          <cell r="A905">
            <v>901</v>
          </cell>
          <cell r="B905" t="str">
            <v xml:space="preserve"> nine hundred and one</v>
          </cell>
          <cell r="C905" t="str">
            <v xml:space="preserve"> nine hundred and one</v>
          </cell>
          <cell r="D905" t="str">
            <v xml:space="preserve"> nine hundred and one Thousand</v>
          </cell>
          <cell r="E905" t="str">
            <v xml:space="preserve"> nine hundred and one Lakhs</v>
          </cell>
          <cell r="F905" t="str">
            <v xml:space="preserve"> nine hundred and one Crores</v>
          </cell>
          <cell r="G905" t="str">
            <v xml:space="preserve"> nine hundred and one Millions</v>
          </cell>
          <cell r="H905" t="str">
            <v xml:space="preserve"> nine hundred and one Billions</v>
          </cell>
        </row>
        <row r="906">
          <cell r="A906">
            <v>902</v>
          </cell>
          <cell r="B906" t="str">
            <v xml:space="preserve"> nine hundred and two</v>
          </cell>
          <cell r="C906" t="str">
            <v xml:space="preserve"> nine hundred and two</v>
          </cell>
          <cell r="D906" t="str">
            <v xml:space="preserve"> nine hundred and two Thousand</v>
          </cell>
          <cell r="E906" t="str">
            <v xml:space="preserve"> nine hundred and two Lakhs</v>
          </cell>
          <cell r="F906" t="str">
            <v xml:space="preserve"> nine hundred and two Crores</v>
          </cell>
          <cell r="G906" t="str">
            <v xml:space="preserve"> nine hundred and two Millions</v>
          </cell>
          <cell r="H906" t="str">
            <v xml:space="preserve"> nine hundred and two Billions</v>
          </cell>
        </row>
        <row r="907">
          <cell r="A907">
            <v>903</v>
          </cell>
          <cell r="B907" t="str">
            <v xml:space="preserve"> nine hundred and three</v>
          </cell>
          <cell r="C907" t="str">
            <v xml:space="preserve"> nine hundred and three</v>
          </cell>
          <cell r="D907" t="str">
            <v xml:space="preserve"> nine hundred and three Thousand</v>
          </cell>
          <cell r="E907" t="str">
            <v xml:space="preserve"> nine hundred and three Lakhs</v>
          </cell>
          <cell r="F907" t="str">
            <v xml:space="preserve"> nine hundred and three Crores</v>
          </cell>
          <cell r="G907" t="str">
            <v xml:space="preserve"> nine hundred and three Millions</v>
          </cell>
          <cell r="H907" t="str">
            <v xml:space="preserve"> nine hundred and three Billions</v>
          </cell>
        </row>
        <row r="908">
          <cell r="A908">
            <v>904</v>
          </cell>
          <cell r="B908" t="str">
            <v xml:space="preserve"> nine hundred and four</v>
          </cell>
          <cell r="C908" t="str">
            <v xml:space="preserve"> nine hundred and four</v>
          </cell>
          <cell r="D908" t="str">
            <v xml:space="preserve"> nine hundred and four Thousand</v>
          </cell>
          <cell r="E908" t="str">
            <v xml:space="preserve"> nine hundred and four Lakhs</v>
          </cell>
          <cell r="F908" t="str">
            <v xml:space="preserve"> nine hundred and four Crores</v>
          </cell>
          <cell r="G908" t="str">
            <v xml:space="preserve"> nine hundred and four Millions</v>
          </cell>
          <cell r="H908" t="str">
            <v xml:space="preserve"> nine hundred and four Billions</v>
          </cell>
        </row>
        <row r="909">
          <cell r="A909">
            <v>905</v>
          </cell>
          <cell r="B909" t="str">
            <v xml:space="preserve"> nine hundred and five</v>
          </cell>
          <cell r="C909" t="str">
            <v xml:space="preserve"> nine hundred and five</v>
          </cell>
          <cell r="D909" t="str">
            <v xml:space="preserve"> nine hundred and five Thousand</v>
          </cell>
          <cell r="E909" t="str">
            <v xml:space="preserve"> nine hundred and five Lakhs</v>
          </cell>
          <cell r="F909" t="str">
            <v xml:space="preserve"> nine hundred and five Crores</v>
          </cell>
          <cell r="G909" t="str">
            <v xml:space="preserve"> nine hundred and five Millions</v>
          </cell>
          <cell r="H909" t="str">
            <v xml:space="preserve"> nine hundred and five Billions</v>
          </cell>
        </row>
        <row r="910">
          <cell r="A910">
            <v>906</v>
          </cell>
          <cell r="B910" t="str">
            <v xml:space="preserve"> nine hundred and six</v>
          </cell>
          <cell r="C910" t="str">
            <v xml:space="preserve"> nine hundred and six</v>
          </cell>
          <cell r="D910" t="str">
            <v xml:space="preserve"> nine hundred and six Thousand</v>
          </cell>
          <cell r="E910" t="str">
            <v xml:space="preserve"> nine hundred and six Lakhs</v>
          </cell>
          <cell r="F910" t="str">
            <v xml:space="preserve"> nine hundred and six Crores</v>
          </cell>
          <cell r="G910" t="str">
            <v xml:space="preserve"> nine hundred and six Millions</v>
          </cell>
          <cell r="H910" t="str">
            <v xml:space="preserve"> nine hundred and six Billions</v>
          </cell>
        </row>
        <row r="911">
          <cell r="A911">
            <v>907</v>
          </cell>
          <cell r="B911" t="str">
            <v xml:space="preserve"> nine hundred and seven</v>
          </cell>
          <cell r="C911" t="str">
            <v xml:space="preserve"> nine hundred and seven</v>
          </cell>
          <cell r="D911" t="str">
            <v xml:space="preserve"> nine hundred and seven Thousand</v>
          </cell>
          <cell r="E911" t="str">
            <v xml:space="preserve"> nine hundred and seven Lakhs</v>
          </cell>
          <cell r="F911" t="str">
            <v xml:space="preserve"> nine hundred and seven Crores</v>
          </cell>
          <cell r="G911" t="str">
            <v xml:space="preserve"> nine hundred and seven Millions</v>
          </cell>
          <cell r="H911" t="str">
            <v xml:space="preserve"> nine hundred and seven Billions</v>
          </cell>
        </row>
        <row r="912">
          <cell r="A912">
            <v>908</v>
          </cell>
          <cell r="B912" t="str">
            <v xml:space="preserve"> nine hundred and eight</v>
          </cell>
          <cell r="C912" t="str">
            <v xml:space="preserve"> nine hundred and eight</v>
          </cell>
          <cell r="D912" t="str">
            <v xml:space="preserve"> nine hundred and eight Thousand</v>
          </cell>
          <cell r="E912" t="str">
            <v xml:space="preserve"> nine hundred and eight Lakhs</v>
          </cell>
          <cell r="F912" t="str">
            <v xml:space="preserve"> nine hundred and eight Crores</v>
          </cell>
          <cell r="G912" t="str">
            <v xml:space="preserve"> nine hundred and eight Millions</v>
          </cell>
          <cell r="H912" t="str">
            <v xml:space="preserve"> nine hundred and eight Billions</v>
          </cell>
        </row>
        <row r="913">
          <cell r="A913">
            <v>909</v>
          </cell>
          <cell r="B913" t="str">
            <v xml:space="preserve"> nine hundred and nine</v>
          </cell>
          <cell r="C913" t="str">
            <v xml:space="preserve"> nine hundred and nine</v>
          </cell>
          <cell r="D913" t="str">
            <v xml:space="preserve"> nine hundred and nine Thousand</v>
          </cell>
          <cell r="E913" t="str">
            <v xml:space="preserve"> nine hundred and nine Lakhs</v>
          </cell>
          <cell r="F913" t="str">
            <v xml:space="preserve"> nine hundred and nine Crores</v>
          </cell>
          <cell r="G913" t="str">
            <v xml:space="preserve"> nine hundred and nine Millions</v>
          </cell>
          <cell r="H913" t="str">
            <v xml:space="preserve"> nine hundred and nine Billions</v>
          </cell>
        </row>
        <row r="914">
          <cell r="A914">
            <v>910</v>
          </cell>
          <cell r="B914" t="str">
            <v xml:space="preserve"> nine hundred and ten</v>
          </cell>
          <cell r="C914" t="str">
            <v xml:space="preserve"> nine hundred and ten</v>
          </cell>
          <cell r="D914" t="str">
            <v xml:space="preserve"> nine hundred and ten Thousand</v>
          </cell>
          <cell r="E914" t="str">
            <v xml:space="preserve"> nine hundred and ten Lakhs</v>
          </cell>
          <cell r="F914" t="str">
            <v xml:space="preserve"> nine hundred and ten Crores</v>
          </cell>
          <cell r="G914" t="str">
            <v xml:space="preserve"> nine hundred and ten Millions</v>
          </cell>
          <cell r="H914" t="str">
            <v xml:space="preserve"> nine hundred and ten Billions</v>
          </cell>
        </row>
        <row r="915">
          <cell r="A915">
            <v>911</v>
          </cell>
          <cell r="B915" t="str">
            <v xml:space="preserve"> nine hundred and eleven</v>
          </cell>
          <cell r="C915" t="str">
            <v xml:space="preserve"> nine hundred and eleven</v>
          </cell>
          <cell r="D915" t="str">
            <v xml:space="preserve"> nine hundred and eleven Thousand</v>
          </cell>
          <cell r="E915" t="str">
            <v xml:space="preserve"> nine hundred and eleven Lakhs</v>
          </cell>
          <cell r="F915" t="str">
            <v xml:space="preserve"> nine hundred and eleven Crores</v>
          </cell>
          <cell r="G915" t="str">
            <v xml:space="preserve"> nine hundred and eleven Millions</v>
          </cell>
          <cell r="H915" t="str">
            <v xml:space="preserve"> nine hundred and eleven Billions</v>
          </cell>
        </row>
        <row r="916">
          <cell r="A916">
            <v>912</v>
          </cell>
          <cell r="B916" t="str">
            <v xml:space="preserve"> nine hundred and twelve</v>
          </cell>
          <cell r="C916" t="str">
            <v xml:space="preserve"> nine hundred and twelve</v>
          </cell>
          <cell r="D916" t="str">
            <v xml:space="preserve"> nine hundred and twelve Thousand</v>
          </cell>
          <cell r="E916" t="str">
            <v xml:space="preserve"> nine hundred and twelve Lakhs</v>
          </cell>
          <cell r="F916" t="str">
            <v xml:space="preserve"> nine hundred and twelve Crores</v>
          </cell>
          <cell r="G916" t="str">
            <v xml:space="preserve"> nine hundred and twelve Millions</v>
          </cell>
          <cell r="H916" t="str">
            <v xml:space="preserve"> nine hundred and twelve Billions</v>
          </cell>
        </row>
        <row r="917">
          <cell r="A917">
            <v>913</v>
          </cell>
          <cell r="B917" t="str">
            <v xml:space="preserve"> nine hundred and thirteen</v>
          </cell>
          <cell r="C917" t="str">
            <v xml:space="preserve"> nine hundred and thirteen</v>
          </cell>
          <cell r="D917" t="str">
            <v xml:space="preserve"> nine hundred and thirteen Thousand</v>
          </cell>
          <cell r="E917" t="str">
            <v xml:space="preserve"> nine hundred and thirteen Lakhs</v>
          </cell>
          <cell r="F917" t="str">
            <v xml:space="preserve"> nine hundred and thirteen Crores</v>
          </cell>
          <cell r="G917" t="str">
            <v xml:space="preserve"> nine hundred and thirteen Millions</v>
          </cell>
          <cell r="H917" t="str">
            <v xml:space="preserve"> nine hundred and thirteen Billions</v>
          </cell>
        </row>
        <row r="918">
          <cell r="A918">
            <v>914</v>
          </cell>
          <cell r="B918" t="str">
            <v xml:space="preserve"> nine hundred and fourteen</v>
          </cell>
          <cell r="C918" t="str">
            <v xml:space="preserve"> nine hundred and fourteen</v>
          </cell>
          <cell r="D918" t="str">
            <v xml:space="preserve"> nine hundred and fourteen Thousand</v>
          </cell>
          <cell r="E918" t="str">
            <v xml:space="preserve"> nine hundred and fourteen Lakhs</v>
          </cell>
          <cell r="F918" t="str">
            <v xml:space="preserve"> nine hundred and fourteen Crores</v>
          </cell>
          <cell r="G918" t="str">
            <v xml:space="preserve"> nine hundred and fourteen Millions</v>
          </cell>
          <cell r="H918" t="str">
            <v xml:space="preserve"> nine hundred and fourteen Billions</v>
          </cell>
        </row>
        <row r="919">
          <cell r="A919">
            <v>915</v>
          </cell>
          <cell r="B919" t="str">
            <v xml:space="preserve"> nine hundred and fifteen</v>
          </cell>
          <cell r="C919" t="str">
            <v xml:space="preserve"> nine hundred and fifteen</v>
          </cell>
          <cell r="D919" t="str">
            <v xml:space="preserve"> nine hundred and fifteen Thousand</v>
          </cell>
          <cell r="E919" t="str">
            <v xml:space="preserve"> nine hundred and fifteen Lakhs</v>
          </cell>
          <cell r="F919" t="str">
            <v xml:space="preserve"> nine hundred and fifteen Crores</v>
          </cell>
          <cell r="G919" t="str">
            <v xml:space="preserve"> nine hundred and fifteen Millions</v>
          </cell>
          <cell r="H919" t="str">
            <v xml:space="preserve"> nine hundred and fifteen Billions</v>
          </cell>
        </row>
        <row r="920">
          <cell r="A920">
            <v>916</v>
          </cell>
          <cell r="B920" t="str">
            <v xml:space="preserve"> nine hundred and sixteen</v>
          </cell>
          <cell r="C920" t="str">
            <v xml:space="preserve"> nine hundred and sixteen</v>
          </cell>
          <cell r="D920" t="str">
            <v xml:space="preserve"> nine hundred and sixteen Thousand</v>
          </cell>
          <cell r="E920" t="str">
            <v xml:space="preserve"> nine hundred and sixteen Lakhs</v>
          </cell>
          <cell r="F920" t="str">
            <v xml:space="preserve"> nine hundred and sixteen Crores</v>
          </cell>
          <cell r="G920" t="str">
            <v xml:space="preserve"> nine hundred and sixteen Millions</v>
          </cell>
          <cell r="H920" t="str">
            <v xml:space="preserve"> nine hundred and sixteen Billions</v>
          </cell>
        </row>
        <row r="921">
          <cell r="A921">
            <v>917</v>
          </cell>
          <cell r="B921" t="str">
            <v xml:space="preserve"> nine hundred and seventeen</v>
          </cell>
          <cell r="C921" t="str">
            <v xml:space="preserve"> nine hundred and seventeen</v>
          </cell>
          <cell r="D921" t="str">
            <v xml:space="preserve"> nine hundred and seventeen Thousand</v>
          </cell>
          <cell r="E921" t="str">
            <v xml:space="preserve"> nine hundred and seventeen Lakhs</v>
          </cell>
          <cell r="F921" t="str">
            <v xml:space="preserve"> nine hundred and seventeen Crores</v>
          </cell>
          <cell r="G921" t="str">
            <v xml:space="preserve"> nine hundred and seventeen Millions</v>
          </cell>
          <cell r="H921" t="str">
            <v xml:space="preserve"> nine hundred and seventeen Billions</v>
          </cell>
        </row>
        <row r="922">
          <cell r="A922">
            <v>918</v>
          </cell>
          <cell r="B922" t="str">
            <v xml:space="preserve"> nine hundred and eighteen</v>
          </cell>
          <cell r="C922" t="str">
            <v xml:space="preserve"> nine hundred and eighteen</v>
          </cell>
          <cell r="D922" t="str">
            <v xml:space="preserve"> nine hundred and eighteen Thousand</v>
          </cell>
          <cell r="E922" t="str">
            <v xml:space="preserve"> nine hundred and eighteen Lakhs</v>
          </cell>
          <cell r="F922" t="str">
            <v xml:space="preserve"> nine hundred and eighteen Crores</v>
          </cell>
          <cell r="G922" t="str">
            <v xml:space="preserve"> nine hundred and eighteen Millions</v>
          </cell>
          <cell r="H922" t="str">
            <v xml:space="preserve"> nine hundred and eighteen Billions</v>
          </cell>
        </row>
        <row r="923">
          <cell r="A923">
            <v>919</v>
          </cell>
          <cell r="B923" t="str">
            <v xml:space="preserve"> nine hundred and nineteen</v>
          </cell>
          <cell r="C923" t="str">
            <v xml:space="preserve"> nine hundred and nineteen</v>
          </cell>
          <cell r="D923" t="str">
            <v xml:space="preserve"> nine hundred and nineteen Thousand</v>
          </cell>
          <cell r="E923" t="str">
            <v xml:space="preserve"> nine hundred and nineteen Lakhs</v>
          </cell>
          <cell r="F923" t="str">
            <v xml:space="preserve"> nine hundred and nineteen Crores</v>
          </cell>
          <cell r="G923" t="str">
            <v xml:space="preserve"> nine hundred and nineteen Millions</v>
          </cell>
          <cell r="H923" t="str">
            <v xml:space="preserve"> nine hundred and nineteen Billions</v>
          </cell>
        </row>
        <row r="924">
          <cell r="A924">
            <v>920</v>
          </cell>
          <cell r="B924" t="str">
            <v xml:space="preserve"> nine hundred and twenty </v>
          </cell>
          <cell r="C924" t="str">
            <v xml:space="preserve"> nine hundred and twenty </v>
          </cell>
          <cell r="D924" t="str">
            <v xml:space="preserve"> nine hundred and twenty  Thousand</v>
          </cell>
          <cell r="E924" t="str">
            <v xml:space="preserve"> nine hundred and twenty  Lakhs</v>
          </cell>
          <cell r="F924" t="str">
            <v xml:space="preserve"> nine hundred and twenty  Crores</v>
          </cell>
          <cell r="G924" t="str">
            <v xml:space="preserve"> nine hundred and twenty  Millions</v>
          </cell>
          <cell r="H924" t="str">
            <v xml:space="preserve"> nine hundred and twenty  Billions</v>
          </cell>
        </row>
        <row r="925">
          <cell r="A925">
            <v>921</v>
          </cell>
          <cell r="B925" t="str">
            <v xml:space="preserve"> nine hundred and twenty one</v>
          </cell>
          <cell r="C925" t="str">
            <v xml:space="preserve"> nine hundred and twenty one</v>
          </cell>
          <cell r="D925" t="str">
            <v xml:space="preserve"> nine hundred and twenty one Thousand</v>
          </cell>
          <cell r="E925" t="str">
            <v xml:space="preserve"> nine hundred and twenty one Lakhs</v>
          </cell>
          <cell r="F925" t="str">
            <v xml:space="preserve"> nine hundred and twenty one Crores</v>
          </cell>
          <cell r="G925" t="str">
            <v xml:space="preserve"> nine hundred and twenty one Millions</v>
          </cell>
          <cell r="H925" t="str">
            <v xml:space="preserve"> nine hundred and twenty one Billions</v>
          </cell>
        </row>
        <row r="926">
          <cell r="A926">
            <v>922</v>
          </cell>
          <cell r="B926" t="str">
            <v xml:space="preserve"> nine hundred and twenty two</v>
          </cell>
          <cell r="C926" t="str">
            <v xml:space="preserve"> nine hundred and twenty two</v>
          </cell>
          <cell r="D926" t="str">
            <v xml:space="preserve"> nine hundred and twenty two Thousand</v>
          </cell>
          <cell r="E926" t="str">
            <v xml:space="preserve"> nine hundred and twenty two Lakhs</v>
          </cell>
          <cell r="F926" t="str">
            <v xml:space="preserve"> nine hundred and twenty two Crores</v>
          </cell>
          <cell r="G926" t="str">
            <v xml:space="preserve"> nine hundred and twenty two Millions</v>
          </cell>
          <cell r="H926" t="str">
            <v xml:space="preserve"> nine hundred and twenty two Billions</v>
          </cell>
        </row>
        <row r="927">
          <cell r="A927">
            <v>923</v>
          </cell>
          <cell r="B927" t="str">
            <v xml:space="preserve"> nine hundred and twenty three</v>
          </cell>
          <cell r="C927" t="str">
            <v xml:space="preserve"> nine hundred and twenty three</v>
          </cell>
          <cell r="D927" t="str">
            <v xml:space="preserve"> nine hundred and twenty three Thousand</v>
          </cell>
          <cell r="E927" t="str">
            <v xml:space="preserve"> nine hundred and twenty three Lakhs</v>
          </cell>
          <cell r="F927" t="str">
            <v xml:space="preserve"> nine hundred and twenty three Crores</v>
          </cell>
          <cell r="G927" t="str">
            <v xml:space="preserve"> nine hundred and twenty three Millions</v>
          </cell>
          <cell r="H927" t="str">
            <v xml:space="preserve"> nine hundred and twenty three Billions</v>
          </cell>
        </row>
        <row r="928">
          <cell r="A928">
            <v>924</v>
          </cell>
          <cell r="B928" t="str">
            <v xml:space="preserve"> nine hundred and twenty four</v>
          </cell>
          <cell r="C928" t="str">
            <v xml:space="preserve"> nine hundred and twenty four</v>
          </cell>
          <cell r="D928" t="str">
            <v xml:space="preserve"> nine hundred and twenty four Thousand</v>
          </cell>
          <cell r="E928" t="str">
            <v xml:space="preserve"> nine hundred and twenty four Lakhs</v>
          </cell>
          <cell r="F928" t="str">
            <v xml:space="preserve"> nine hundred and twenty four Crores</v>
          </cell>
          <cell r="G928" t="str">
            <v xml:space="preserve"> nine hundred and twenty four Millions</v>
          </cell>
          <cell r="H928" t="str">
            <v xml:space="preserve"> nine hundred and twenty four Billions</v>
          </cell>
        </row>
        <row r="929">
          <cell r="A929">
            <v>925</v>
          </cell>
          <cell r="B929" t="str">
            <v xml:space="preserve"> nine hundred and twenty five</v>
          </cell>
          <cell r="C929" t="str">
            <v xml:space="preserve"> nine hundred and twenty five</v>
          </cell>
          <cell r="D929" t="str">
            <v xml:space="preserve"> nine hundred and twenty five Thousand</v>
          </cell>
          <cell r="E929" t="str">
            <v xml:space="preserve"> nine hundred and twenty five Lakhs</v>
          </cell>
          <cell r="F929" t="str">
            <v xml:space="preserve"> nine hundred and twenty five Crores</v>
          </cell>
          <cell r="G929" t="str">
            <v xml:space="preserve"> nine hundred and twenty five Millions</v>
          </cell>
          <cell r="H929" t="str">
            <v xml:space="preserve"> nine hundred and twenty five Billions</v>
          </cell>
        </row>
        <row r="930">
          <cell r="A930">
            <v>926</v>
          </cell>
          <cell r="B930" t="str">
            <v xml:space="preserve"> nine hundred and twenty six</v>
          </cell>
          <cell r="C930" t="str">
            <v xml:space="preserve"> nine hundred and twenty six</v>
          </cell>
          <cell r="D930" t="str">
            <v xml:space="preserve"> nine hundred and twenty six Thousand</v>
          </cell>
          <cell r="E930" t="str">
            <v xml:space="preserve"> nine hundred and twenty six Lakhs</v>
          </cell>
          <cell r="F930" t="str">
            <v xml:space="preserve"> nine hundred and twenty six Crores</v>
          </cell>
          <cell r="G930" t="str">
            <v xml:space="preserve"> nine hundred and twenty six Millions</v>
          </cell>
          <cell r="H930" t="str">
            <v xml:space="preserve"> nine hundred and twenty six Billions</v>
          </cell>
        </row>
        <row r="931">
          <cell r="A931">
            <v>927</v>
          </cell>
          <cell r="B931" t="str">
            <v xml:space="preserve"> nine hundred and twenty seven</v>
          </cell>
          <cell r="C931" t="str">
            <v xml:space="preserve"> nine hundred and twenty seven</v>
          </cell>
          <cell r="D931" t="str">
            <v xml:space="preserve"> nine hundred and twenty seven Thousand</v>
          </cell>
          <cell r="E931" t="str">
            <v xml:space="preserve"> nine hundred and twenty seven Lakhs</v>
          </cell>
          <cell r="F931" t="str">
            <v xml:space="preserve"> nine hundred and twenty seven Crores</v>
          </cell>
          <cell r="G931" t="str">
            <v xml:space="preserve"> nine hundred and twenty seven Millions</v>
          </cell>
          <cell r="H931" t="str">
            <v xml:space="preserve"> nine hundred and twenty seven Billions</v>
          </cell>
        </row>
        <row r="932">
          <cell r="A932">
            <v>928</v>
          </cell>
          <cell r="B932" t="str">
            <v xml:space="preserve"> nine hundred and twenty eight</v>
          </cell>
          <cell r="C932" t="str">
            <v xml:space="preserve"> nine hundred and twenty eight</v>
          </cell>
          <cell r="D932" t="str">
            <v xml:space="preserve"> nine hundred and twenty eight Thousand</v>
          </cell>
          <cell r="E932" t="str">
            <v xml:space="preserve"> nine hundred and twenty eight Lakhs</v>
          </cell>
          <cell r="F932" t="str">
            <v xml:space="preserve"> nine hundred and twenty eight Crores</v>
          </cell>
          <cell r="G932" t="str">
            <v xml:space="preserve"> nine hundred and twenty eight Millions</v>
          </cell>
          <cell r="H932" t="str">
            <v xml:space="preserve"> nine hundred and twenty eight Billions</v>
          </cell>
        </row>
        <row r="933">
          <cell r="A933">
            <v>929</v>
          </cell>
          <cell r="B933" t="str">
            <v xml:space="preserve"> nine hundred and twenty nine</v>
          </cell>
          <cell r="C933" t="str">
            <v xml:space="preserve"> nine hundred and twenty nine</v>
          </cell>
          <cell r="D933" t="str">
            <v xml:space="preserve"> nine hundred and twenty nine Thousand</v>
          </cell>
          <cell r="E933" t="str">
            <v xml:space="preserve"> nine hundred and twenty nine Lakhs</v>
          </cell>
          <cell r="F933" t="str">
            <v xml:space="preserve"> nine hundred and twenty nine Crores</v>
          </cell>
          <cell r="G933" t="str">
            <v xml:space="preserve"> nine hundred and twenty nine Millions</v>
          </cell>
          <cell r="H933" t="str">
            <v xml:space="preserve"> nine hundred and twenty nine Billions</v>
          </cell>
        </row>
        <row r="934">
          <cell r="A934">
            <v>930</v>
          </cell>
          <cell r="B934" t="str">
            <v xml:space="preserve"> nine hundred and thirty</v>
          </cell>
          <cell r="C934" t="str">
            <v xml:space="preserve"> nine hundred and thirty</v>
          </cell>
          <cell r="D934" t="str">
            <v xml:space="preserve"> nine hundred and thirty Thousand</v>
          </cell>
          <cell r="E934" t="str">
            <v xml:space="preserve"> nine hundred and thirty Lakhs</v>
          </cell>
          <cell r="F934" t="str">
            <v xml:space="preserve"> nine hundred and thirty Crores</v>
          </cell>
          <cell r="G934" t="str">
            <v xml:space="preserve"> nine hundred and thirty Millions</v>
          </cell>
          <cell r="H934" t="str">
            <v xml:space="preserve"> nine hundred and thirty Billions</v>
          </cell>
        </row>
        <row r="935">
          <cell r="A935">
            <v>931</v>
          </cell>
          <cell r="B935" t="str">
            <v xml:space="preserve"> nine hundred and thirty one</v>
          </cell>
          <cell r="C935" t="str">
            <v xml:space="preserve"> nine hundred and thirty one</v>
          </cell>
          <cell r="D935" t="str">
            <v xml:space="preserve"> nine hundred and thirty one Thousand</v>
          </cell>
          <cell r="E935" t="str">
            <v xml:space="preserve"> nine hundred and thirty one Lakhs</v>
          </cell>
          <cell r="F935" t="str">
            <v xml:space="preserve"> nine hundred and thirty one Crores</v>
          </cell>
          <cell r="G935" t="str">
            <v xml:space="preserve"> nine hundred and thirty one Millions</v>
          </cell>
          <cell r="H935" t="str">
            <v xml:space="preserve"> nine hundred and thirty one Billions</v>
          </cell>
        </row>
        <row r="936">
          <cell r="A936">
            <v>932</v>
          </cell>
          <cell r="B936" t="str">
            <v xml:space="preserve"> nine hundred and thirty two</v>
          </cell>
          <cell r="C936" t="str">
            <v xml:space="preserve"> nine hundred and thirty two</v>
          </cell>
          <cell r="D936" t="str">
            <v xml:space="preserve"> nine hundred and thirty two Thousand</v>
          </cell>
          <cell r="E936" t="str">
            <v xml:space="preserve"> nine hundred and thirty two Lakhs</v>
          </cell>
          <cell r="F936" t="str">
            <v xml:space="preserve"> nine hundred and thirty two Crores</v>
          </cell>
          <cell r="G936" t="str">
            <v xml:space="preserve"> nine hundred and thirty two Millions</v>
          </cell>
          <cell r="H936" t="str">
            <v xml:space="preserve"> nine hundred and thirty two Billions</v>
          </cell>
        </row>
        <row r="937">
          <cell r="A937">
            <v>933</v>
          </cell>
          <cell r="B937" t="str">
            <v xml:space="preserve"> nine hundred and thirty three</v>
          </cell>
          <cell r="C937" t="str">
            <v xml:space="preserve"> nine hundred and thirty three</v>
          </cell>
          <cell r="D937" t="str">
            <v xml:space="preserve"> nine hundred and thirty three Thousand</v>
          </cell>
          <cell r="E937" t="str">
            <v xml:space="preserve"> nine hundred and thirty three Lakhs</v>
          </cell>
          <cell r="F937" t="str">
            <v xml:space="preserve"> nine hundred and thirty three Crores</v>
          </cell>
          <cell r="G937" t="str">
            <v xml:space="preserve"> nine hundred and thirty three Millions</v>
          </cell>
          <cell r="H937" t="str">
            <v xml:space="preserve"> nine hundred and thirty three Billions</v>
          </cell>
        </row>
        <row r="938">
          <cell r="A938">
            <v>934</v>
          </cell>
          <cell r="B938" t="str">
            <v xml:space="preserve"> nine hundred and thirty four</v>
          </cell>
          <cell r="C938" t="str">
            <v xml:space="preserve"> nine hundred and thirty four</v>
          </cell>
          <cell r="D938" t="str">
            <v xml:space="preserve"> nine hundred and thirty four Thousand</v>
          </cell>
          <cell r="E938" t="str">
            <v xml:space="preserve"> nine hundred and thirty four Lakhs</v>
          </cell>
          <cell r="F938" t="str">
            <v xml:space="preserve"> nine hundred and thirty four Crores</v>
          </cell>
          <cell r="G938" t="str">
            <v xml:space="preserve"> nine hundred and thirty four Millions</v>
          </cell>
          <cell r="H938" t="str">
            <v xml:space="preserve"> nine hundred and thirty four Billions</v>
          </cell>
        </row>
        <row r="939">
          <cell r="A939">
            <v>935</v>
          </cell>
          <cell r="B939" t="str">
            <v xml:space="preserve"> nine hundred and thirty five</v>
          </cell>
          <cell r="C939" t="str">
            <v xml:space="preserve"> nine hundred and thirty five</v>
          </cell>
          <cell r="D939" t="str">
            <v xml:space="preserve"> nine hundred and thirty five Thousand</v>
          </cell>
          <cell r="E939" t="str">
            <v xml:space="preserve"> nine hundred and thirty five Lakhs</v>
          </cell>
          <cell r="F939" t="str">
            <v xml:space="preserve"> nine hundred and thirty five Crores</v>
          </cell>
          <cell r="G939" t="str">
            <v xml:space="preserve"> nine hundred and thirty five Millions</v>
          </cell>
          <cell r="H939" t="str">
            <v xml:space="preserve"> nine hundred and thirty five Billions</v>
          </cell>
        </row>
        <row r="940">
          <cell r="A940">
            <v>936</v>
          </cell>
          <cell r="B940" t="str">
            <v xml:space="preserve"> nine hundred and thirty six</v>
          </cell>
          <cell r="C940" t="str">
            <v xml:space="preserve"> nine hundred and thirty six</v>
          </cell>
          <cell r="D940" t="str">
            <v xml:space="preserve"> nine hundred and thirty six Thousand</v>
          </cell>
          <cell r="E940" t="str">
            <v xml:space="preserve"> nine hundred and thirty six Lakhs</v>
          </cell>
          <cell r="F940" t="str">
            <v xml:space="preserve"> nine hundred and thirty six Crores</v>
          </cell>
          <cell r="G940" t="str">
            <v xml:space="preserve"> nine hundred and thirty six Millions</v>
          </cell>
          <cell r="H940" t="str">
            <v xml:space="preserve"> nine hundred and thirty six Billions</v>
          </cell>
        </row>
        <row r="941">
          <cell r="A941">
            <v>937</v>
          </cell>
          <cell r="B941" t="str">
            <v xml:space="preserve"> nine hundred and thirty seven</v>
          </cell>
          <cell r="C941" t="str">
            <v xml:space="preserve"> nine hundred and thirty seven</v>
          </cell>
          <cell r="D941" t="str">
            <v xml:space="preserve"> nine hundred and thirty seven Thousand</v>
          </cell>
          <cell r="E941" t="str">
            <v xml:space="preserve"> nine hundred and thirty seven Lakhs</v>
          </cell>
          <cell r="F941" t="str">
            <v xml:space="preserve"> nine hundred and thirty seven Crores</v>
          </cell>
          <cell r="G941" t="str">
            <v xml:space="preserve"> nine hundred and thirty seven Millions</v>
          </cell>
          <cell r="H941" t="str">
            <v xml:space="preserve"> nine hundred and thirty seven Billions</v>
          </cell>
        </row>
        <row r="942">
          <cell r="A942">
            <v>938</v>
          </cell>
          <cell r="B942" t="str">
            <v xml:space="preserve"> nine hundred and thirty eight</v>
          </cell>
          <cell r="C942" t="str">
            <v xml:space="preserve"> nine hundred and thirty eight</v>
          </cell>
          <cell r="D942" t="str">
            <v xml:space="preserve"> nine hundred and thirty eight Thousand</v>
          </cell>
          <cell r="E942" t="str">
            <v xml:space="preserve"> nine hundred and thirty eight Lakhs</v>
          </cell>
          <cell r="F942" t="str">
            <v xml:space="preserve"> nine hundred and thirty eight Crores</v>
          </cell>
          <cell r="G942" t="str">
            <v xml:space="preserve"> nine hundred and thirty eight Millions</v>
          </cell>
          <cell r="H942" t="str">
            <v xml:space="preserve"> nine hundred and thirty eight Billions</v>
          </cell>
        </row>
        <row r="943">
          <cell r="A943">
            <v>939</v>
          </cell>
          <cell r="B943" t="str">
            <v xml:space="preserve"> nine hundred and thirty nine</v>
          </cell>
          <cell r="C943" t="str">
            <v xml:space="preserve"> nine hundred and thirty nine</v>
          </cell>
          <cell r="D943" t="str">
            <v xml:space="preserve"> nine hundred and thirty nine Thousand</v>
          </cell>
          <cell r="E943" t="str">
            <v xml:space="preserve"> nine hundred and thirty nine Lakhs</v>
          </cell>
          <cell r="F943" t="str">
            <v xml:space="preserve"> nine hundred and thirty nine Crores</v>
          </cell>
          <cell r="G943" t="str">
            <v xml:space="preserve"> nine hundred and thirty nine Millions</v>
          </cell>
          <cell r="H943" t="str">
            <v xml:space="preserve"> nine hundred and thirty nine Billions</v>
          </cell>
        </row>
        <row r="944">
          <cell r="A944">
            <v>940</v>
          </cell>
          <cell r="B944" t="str">
            <v xml:space="preserve"> nine hundred and forty</v>
          </cell>
          <cell r="C944" t="str">
            <v xml:space="preserve"> nine hundred and forty</v>
          </cell>
          <cell r="D944" t="str">
            <v xml:space="preserve"> nine hundred and forty Thousand</v>
          </cell>
          <cell r="E944" t="str">
            <v xml:space="preserve"> nine hundred and forty Lakhs</v>
          </cell>
          <cell r="F944" t="str">
            <v xml:space="preserve"> nine hundred and forty Crores</v>
          </cell>
          <cell r="G944" t="str">
            <v xml:space="preserve"> nine hundred and forty Millions</v>
          </cell>
          <cell r="H944" t="str">
            <v xml:space="preserve"> nine hundred and forty Billions</v>
          </cell>
        </row>
        <row r="945">
          <cell r="A945">
            <v>941</v>
          </cell>
          <cell r="B945" t="str">
            <v xml:space="preserve"> nine hundred and forty one </v>
          </cell>
          <cell r="C945" t="str">
            <v xml:space="preserve"> nine hundred and forty one </v>
          </cell>
          <cell r="D945" t="str">
            <v xml:space="preserve"> nine hundred and forty one  Thousand</v>
          </cell>
          <cell r="E945" t="str">
            <v xml:space="preserve"> nine hundred and forty one  Lakhs</v>
          </cell>
          <cell r="F945" t="str">
            <v xml:space="preserve"> nine hundred and forty one  Crores</v>
          </cell>
          <cell r="G945" t="str">
            <v xml:space="preserve"> nine hundred and forty one  Millions</v>
          </cell>
          <cell r="H945" t="str">
            <v xml:space="preserve"> nine hundred and forty one  Billions</v>
          </cell>
        </row>
        <row r="946">
          <cell r="A946">
            <v>942</v>
          </cell>
          <cell r="B946" t="str">
            <v xml:space="preserve"> nine hundred and forty two</v>
          </cell>
          <cell r="C946" t="str">
            <v xml:space="preserve"> nine hundred and forty two</v>
          </cell>
          <cell r="D946" t="str">
            <v xml:space="preserve"> nine hundred and forty two Thousand</v>
          </cell>
          <cell r="E946" t="str">
            <v xml:space="preserve"> nine hundred and forty two Lakhs</v>
          </cell>
          <cell r="F946" t="str">
            <v xml:space="preserve"> nine hundred and forty two Crores</v>
          </cell>
          <cell r="G946" t="str">
            <v xml:space="preserve"> nine hundred and forty two Millions</v>
          </cell>
          <cell r="H946" t="str">
            <v xml:space="preserve"> nine hundred and forty two Billions</v>
          </cell>
        </row>
        <row r="947">
          <cell r="A947">
            <v>943</v>
          </cell>
          <cell r="B947" t="str">
            <v xml:space="preserve"> nine hundred and forty three </v>
          </cell>
          <cell r="C947" t="str">
            <v xml:space="preserve"> nine hundred and forty three </v>
          </cell>
          <cell r="D947" t="str">
            <v xml:space="preserve"> nine hundred and forty three  Thousand</v>
          </cell>
          <cell r="E947" t="str">
            <v xml:space="preserve"> nine hundred and forty three  Lakhs</v>
          </cell>
          <cell r="F947" t="str">
            <v xml:space="preserve"> nine hundred and forty three  Crores</v>
          </cell>
          <cell r="G947" t="str">
            <v xml:space="preserve"> nine hundred and forty three  Millions</v>
          </cell>
          <cell r="H947" t="str">
            <v xml:space="preserve"> nine hundred and forty three  Billions</v>
          </cell>
        </row>
        <row r="948">
          <cell r="A948">
            <v>944</v>
          </cell>
          <cell r="B948" t="str">
            <v xml:space="preserve"> nine hundred and forty four</v>
          </cell>
          <cell r="C948" t="str">
            <v xml:space="preserve"> nine hundred and forty four</v>
          </cell>
          <cell r="D948" t="str">
            <v xml:space="preserve"> nine hundred and forty four Thousand</v>
          </cell>
          <cell r="E948" t="str">
            <v xml:space="preserve"> nine hundred and forty four Lakhs</v>
          </cell>
          <cell r="F948" t="str">
            <v xml:space="preserve"> nine hundred and forty four Crores</v>
          </cell>
          <cell r="G948" t="str">
            <v xml:space="preserve"> nine hundred and forty four Millions</v>
          </cell>
          <cell r="H948" t="str">
            <v xml:space="preserve"> nine hundred and forty four Billions</v>
          </cell>
        </row>
        <row r="949">
          <cell r="A949">
            <v>945</v>
          </cell>
          <cell r="B949" t="str">
            <v xml:space="preserve"> nine hundred and forty five</v>
          </cell>
          <cell r="C949" t="str">
            <v xml:space="preserve"> nine hundred and forty five</v>
          </cell>
          <cell r="D949" t="str">
            <v xml:space="preserve"> nine hundred and forty five Thousand</v>
          </cell>
          <cell r="E949" t="str">
            <v xml:space="preserve"> nine hundred and forty five Lakhs</v>
          </cell>
          <cell r="F949" t="str">
            <v xml:space="preserve"> nine hundred and forty five Crores</v>
          </cell>
          <cell r="G949" t="str">
            <v xml:space="preserve"> nine hundred and forty five Millions</v>
          </cell>
          <cell r="H949" t="str">
            <v xml:space="preserve"> nine hundred and forty five Billions</v>
          </cell>
        </row>
        <row r="950">
          <cell r="A950">
            <v>946</v>
          </cell>
          <cell r="B950" t="str">
            <v xml:space="preserve"> nine hundred and forty six</v>
          </cell>
          <cell r="C950" t="str">
            <v xml:space="preserve"> nine hundred and forty six</v>
          </cell>
          <cell r="D950" t="str">
            <v xml:space="preserve"> nine hundred and forty six Thousand</v>
          </cell>
          <cell r="E950" t="str">
            <v xml:space="preserve"> nine hundred and forty six Lakhs</v>
          </cell>
          <cell r="F950" t="str">
            <v xml:space="preserve"> nine hundred and forty six Crores</v>
          </cell>
          <cell r="G950" t="str">
            <v xml:space="preserve"> nine hundred and forty six Millions</v>
          </cell>
          <cell r="H950" t="str">
            <v xml:space="preserve"> nine hundred and forty six Billions</v>
          </cell>
        </row>
        <row r="951">
          <cell r="A951">
            <v>947</v>
          </cell>
          <cell r="B951" t="str">
            <v xml:space="preserve"> nine hundred and forty seven</v>
          </cell>
          <cell r="C951" t="str">
            <v xml:space="preserve"> nine hundred and forty seven</v>
          </cell>
          <cell r="D951" t="str">
            <v xml:space="preserve"> nine hundred and forty seven Thousand</v>
          </cell>
          <cell r="E951" t="str">
            <v xml:space="preserve"> nine hundred and forty seven Lakhs</v>
          </cell>
          <cell r="F951" t="str">
            <v xml:space="preserve"> nine hundred and forty seven Crores</v>
          </cell>
          <cell r="G951" t="str">
            <v xml:space="preserve"> nine hundred and forty seven Millions</v>
          </cell>
          <cell r="H951" t="str">
            <v xml:space="preserve"> nine hundred and forty seven Billions</v>
          </cell>
        </row>
        <row r="952">
          <cell r="A952">
            <v>948</v>
          </cell>
          <cell r="B952" t="str">
            <v xml:space="preserve"> nine hundred and forty eight</v>
          </cell>
          <cell r="C952" t="str">
            <v xml:space="preserve"> nine hundred and forty eight</v>
          </cell>
          <cell r="D952" t="str">
            <v xml:space="preserve"> nine hundred and forty eight Thousand</v>
          </cell>
          <cell r="E952" t="str">
            <v xml:space="preserve"> nine hundred and forty eight Lakhs</v>
          </cell>
          <cell r="F952" t="str">
            <v xml:space="preserve"> nine hundred and forty eight Crores</v>
          </cell>
          <cell r="G952" t="str">
            <v xml:space="preserve"> nine hundred and forty eight Millions</v>
          </cell>
          <cell r="H952" t="str">
            <v xml:space="preserve"> nine hundred and forty eight Billions</v>
          </cell>
        </row>
        <row r="953">
          <cell r="A953">
            <v>949</v>
          </cell>
          <cell r="B953" t="str">
            <v xml:space="preserve"> nine hundred and forty nine</v>
          </cell>
          <cell r="C953" t="str">
            <v xml:space="preserve"> nine hundred and forty nine</v>
          </cell>
          <cell r="D953" t="str">
            <v xml:space="preserve"> nine hundred and forty nine Thousand</v>
          </cell>
          <cell r="E953" t="str">
            <v xml:space="preserve"> nine hundred and forty nine Lakhs</v>
          </cell>
          <cell r="F953" t="str">
            <v xml:space="preserve"> nine hundred and forty nine Crores</v>
          </cell>
          <cell r="G953" t="str">
            <v xml:space="preserve"> nine hundred and forty nine Millions</v>
          </cell>
          <cell r="H953" t="str">
            <v xml:space="preserve"> nine hundred and forty nine Billions</v>
          </cell>
        </row>
        <row r="954">
          <cell r="A954">
            <v>950</v>
          </cell>
          <cell r="B954" t="str">
            <v xml:space="preserve"> nine hundred and fifty</v>
          </cell>
          <cell r="C954" t="str">
            <v xml:space="preserve"> nine hundred and fifty</v>
          </cell>
          <cell r="D954" t="str">
            <v xml:space="preserve"> nine hundred and fifty Thousand</v>
          </cell>
          <cell r="E954" t="str">
            <v xml:space="preserve"> nine hundred and fifty Lakhs</v>
          </cell>
          <cell r="F954" t="str">
            <v xml:space="preserve"> nine hundred and fifty Crores</v>
          </cell>
          <cell r="G954" t="str">
            <v xml:space="preserve"> nine hundred and fifty Millions</v>
          </cell>
          <cell r="H954" t="str">
            <v xml:space="preserve"> nine hundred and fifty Billions</v>
          </cell>
        </row>
        <row r="955">
          <cell r="A955">
            <v>951</v>
          </cell>
          <cell r="B955" t="str">
            <v xml:space="preserve"> nine hundred and fifty one</v>
          </cell>
          <cell r="C955" t="str">
            <v xml:space="preserve"> nine hundred and fifty one</v>
          </cell>
          <cell r="D955" t="str">
            <v xml:space="preserve"> nine hundred and fifty one Thousand</v>
          </cell>
          <cell r="E955" t="str">
            <v xml:space="preserve"> nine hundred and fifty one Lakhs</v>
          </cell>
          <cell r="F955" t="str">
            <v xml:space="preserve"> nine hundred and fifty one Crores</v>
          </cell>
          <cell r="G955" t="str">
            <v xml:space="preserve"> nine hundred and fifty one Millions</v>
          </cell>
          <cell r="H955" t="str">
            <v xml:space="preserve"> nine hundred and fifty one Billions</v>
          </cell>
        </row>
        <row r="956">
          <cell r="A956">
            <v>952</v>
          </cell>
          <cell r="B956" t="str">
            <v xml:space="preserve"> nine hundred and fifty two</v>
          </cell>
          <cell r="C956" t="str">
            <v xml:space="preserve"> nine hundred and fifty two</v>
          </cell>
          <cell r="D956" t="str">
            <v xml:space="preserve"> nine hundred and fifty two Thousand</v>
          </cell>
          <cell r="E956" t="str">
            <v xml:space="preserve"> nine hundred and fifty two Lakhs</v>
          </cell>
          <cell r="F956" t="str">
            <v xml:space="preserve"> nine hundred and fifty two Crores</v>
          </cell>
          <cell r="G956" t="str">
            <v xml:space="preserve"> nine hundred and fifty two Millions</v>
          </cell>
          <cell r="H956" t="str">
            <v xml:space="preserve"> nine hundred and fifty two Billions</v>
          </cell>
        </row>
        <row r="957">
          <cell r="A957">
            <v>953</v>
          </cell>
          <cell r="B957" t="str">
            <v xml:space="preserve"> nine hundred and fifty three</v>
          </cell>
          <cell r="C957" t="str">
            <v xml:space="preserve"> nine hundred and fifty three</v>
          </cell>
          <cell r="D957" t="str">
            <v xml:space="preserve"> nine hundred and fifty three Thousand</v>
          </cell>
          <cell r="E957" t="str">
            <v xml:space="preserve"> nine hundred and fifty three Lakhs</v>
          </cell>
          <cell r="F957" t="str">
            <v xml:space="preserve"> nine hundred and fifty three Crores</v>
          </cell>
          <cell r="G957" t="str">
            <v xml:space="preserve"> nine hundred and fifty three Millions</v>
          </cell>
          <cell r="H957" t="str">
            <v xml:space="preserve"> nine hundred and fifty three Billions</v>
          </cell>
        </row>
        <row r="958">
          <cell r="A958">
            <v>954</v>
          </cell>
          <cell r="B958" t="str">
            <v xml:space="preserve"> nine hundred and fifty four</v>
          </cell>
          <cell r="C958" t="str">
            <v xml:space="preserve"> nine hundred and fifty four</v>
          </cell>
          <cell r="D958" t="str">
            <v xml:space="preserve"> nine hundred and fifty four Thousand</v>
          </cell>
          <cell r="E958" t="str">
            <v xml:space="preserve"> nine hundred and fifty four Lakhs</v>
          </cell>
          <cell r="F958" t="str">
            <v xml:space="preserve"> nine hundred and fifty four Crores</v>
          </cell>
          <cell r="G958" t="str">
            <v xml:space="preserve"> nine hundred and fifty four Millions</v>
          </cell>
          <cell r="H958" t="str">
            <v xml:space="preserve"> nine hundred and fifty four Billions</v>
          </cell>
        </row>
        <row r="959">
          <cell r="A959">
            <v>955</v>
          </cell>
          <cell r="B959" t="str">
            <v xml:space="preserve"> nine hundred and fifty five</v>
          </cell>
          <cell r="C959" t="str">
            <v xml:space="preserve"> nine hundred and fifty five</v>
          </cell>
          <cell r="D959" t="str">
            <v xml:space="preserve"> nine hundred and fifty five Thousand</v>
          </cell>
          <cell r="E959" t="str">
            <v xml:space="preserve"> nine hundred and fifty five Lakhs</v>
          </cell>
          <cell r="F959" t="str">
            <v xml:space="preserve"> nine hundred and fifty five Crores</v>
          </cell>
          <cell r="G959" t="str">
            <v xml:space="preserve"> nine hundred and fifty five Millions</v>
          </cell>
          <cell r="H959" t="str">
            <v xml:space="preserve"> nine hundred and fifty five Billions</v>
          </cell>
        </row>
        <row r="960">
          <cell r="A960">
            <v>956</v>
          </cell>
          <cell r="B960" t="str">
            <v xml:space="preserve"> nine hundred and fifty six</v>
          </cell>
          <cell r="C960" t="str">
            <v xml:space="preserve"> nine hundred and fifty six</v>
          </cell>
          <cell r="D960" t="str">
            <v xml:space="preserve"> nine hundred and fifty six Thousand</v>
          </cell>
          <cell r="E960" t="str">
            <v xml:space="preserve"> nine hundred and fifty six Lakhs</v>
          </cell>
          <cell r="F960" t="str">
            <v xml:space="preserve"> nine hundred and fifty six Crores</v>
          </cell>
          <cell r="G960" t="str">
            <v xml:space="preserve"> nine hundred and fifty six Millions</v>
          </cell>
          <cell r="H960" t="str">
            <v xml:space="preserve"> nine hundred and fifty six Billions</v>
          </cell>
        </row>
        <row r="961">
          <cell r="A961">
            <v>957</v>
          </cell>
          <cell r="B961" t="str">
            <v xml:space="preserve"> nine hundred and fifty seven</v>
          </cell>
          <cell r="C961" t="str">
            <v xml:space="preserve"> nine hundred and fifty seven</v>
          </cell>
          <cell r="D961" t="str">
            <v xml:space="preserve"> nine hundred and fifty seven Thousand</v>
          </cell>
          <cell r="E961" t="str">
            <v xml:space="preserve"> nine hundred and fifty seven Lakhs</v>
          </cell>
          <cell r="F961" t="str">
            <v xml:space="preserve"> nine hundred and fifty seven Crores</v>
          </cell>
          <cell r="G961" t="str">
            <v xml:space="preserve"> nine hundred and fifty seven Millions</v>
          </cell>
          <cell r="H961" t="str">
            <v xml:space="preserve"> nine hundred and fifty seven Billions</v>
          </cell>
        </row>
        <row r="962">
          <cell r="A962">
            <v>958</v>
          </cell>
          <cell r="B962" t="str">
            <v xml:space="preserve"> nine hundred and fifty eight</v>
          </cell>
          <cell r="C962" t="str">
            <v xml:space="preserve"> nine hundred and fifty eight</v>
          </cell>
          <cell r="D962" t="str">
            <v xml:space="preserve"> nine hundred and fifty eight Thousand</v>
          </cell>
          <cell r="E962" t="str">
            <v xml:space="preserve"> nine hundred and fifty eight Lakhs</v>
          </cell>
          <cell r="F962" t="str">
            <v xml:space="preserve"> nine hundred and fifty eight Crores</v>
          </cell>
          <cell r="G962" t="str">
            <v xml:space="preserve"> nine hundred and fifty eight Millions</v>
          </cell>
          <cell r="H962" t="str">
            <v xml:space="preserve"> nine hundred and fifty eight Billions</v>
          </cell>
        </row>
        <row r="963">
          <cell r="A963">
            <v>959</v>
          </cell>
          <cell r="B963" t="str">
            <v xml:space="preserve"> nine hundred and fifty nine</v>
          </cell>
          <cell r="C963" t="str">
            <v xml:space="preserve"> nine hundred and fifty nine</v>
          </cell>
          <cell r="D963" t="str">
            <v xml:space="preserve"> nine hundred and fifty nine Thousand</v>
          </cell>
          <cell r="E963" t="str">
            <v xml:space="preserve"> nine hundred and fifty nine Lakhs</v>
          </cell>
          <cell r="F963" t="str">
            <v xml:space="preserve"> nine hundred and fifty nine Crores</v>
          </cell>
          <cell r="G963" t="str">
            <v xml:space="preserve"> nine hundred and fifty nine Millions</v>
          </cell>
          <cell r="H963" t="str">
            <v xml:space="preserve"> nine hundred and fifty nine Billions</v>
          </cell>
        </row>
        <row r="964">
          <cell r="A964">
            <v>960</v>
          </cell>
          <cell r="B964" t="str">
            <v xml:space="preserve"> nine hundred and sixty</v>
          </cell>
          <cell r="C964" t="str">
            <v xml:space="preserve"> nine hundred and sixty</v>
          </cell>
          <cell r="D964" t="str">
            <v xml:space="preserve"> nine hundred and sixty Thousand</v>
          </cell>
          <cell r="E964" t="str">
            <v xml:space="preserve"> nine hundred and sixty Lakhs</v>
          </cell>
          <cell r="F964" t="str">
            <v xml:space="preserve"> nine hundred and sixty Crores</v>
          </cell>
          <cell r="G964" t="str">
            <v xml:space="preserve"> nine hundred and sixty Millions</v>
          </cell>
          <cell r="H964" t="str">
            <v xml:space="preserve"> nine hundred and sixty Billions</v>
          </cell>
        </row>
        <row r="965">
          <cell r="A965">
            <v>961</v>
          </cell>
          <cell r="B965" t="str">
            <v xml:space="preserve"> nine hundred and sixty one</v>
          </cell>
          <cell r="C965" t="str">
            <v xml:space="preserve"> nine hundred and sixty one</v>
          </cell>
          <cell r="D965" t="str">
            <v xml:space="preserve"> nine hundred and sixty one Thousand</v>
          </cell>
          <cell r="E965" t="str">
            <v xml:space="preserve"> nine hundred and sixty one Lakhs</v>
          </cell>
          <cell r="F965" t="str">
            <v xml:space="preserve"> nine hundred and sixty one Crores</v>
          </cell>
          <cell r="G965" t="str">
            <v xml:space="preserve"> nine hundred and sixty one Millions</v>
          </cell>
          <cell r="H965" t="str">
            <v xml:space="preserve"> nine hundred and sixty one Billions</v>
          </cell>
        </row>
        <row r="966">
          <cell r="A966">
            <v>962</v>
          </cell>
          <cell r="B966" t="str">
            <v xml:space="preserve"> nine hundred and sixty two</v>
          </cell>
          <cell r="C966" t="str">
            <v xml:space="preserve"> nine hundred and sixty two</v>
          </cell>
          <cell r="D966" t="str">
            <v xml:space="preserve"> nine hundred and sixty two Thousand</v>
          </cell>
          <cell r="E966" t="str">
            <v xml:space="preserve"> nine hundred and sixty two Lakhs</v>
          </cell>
          <cell r="F966" t="str">
            <v xml:space="preserve"> nine hundred and sixty two Crores</v>
          </cell>
          <cell r="G966" t="str">
            <v xml:space="preserve"> nine hundred and sixty two Millions</v>
          </cell>
          <cell r="H966" t="str">
            <v xml:space="preserve"> nine hundred and sixty two Billions</v>
          </cell>
        </row>
        <row r="967">
          <cell r="A967">
            <v>963</v>
          </cell>
          <cell r="B967" t="str">
            <v xml:space="preserve"> nine hundred and sixty three</v>
          </cell>
          <cell r="C967" t="str">
            <v xml:space="preserve"> nine hundred and sixty three</v>
          </cell>
          <cell r="D967" t="str">
            <v xml:space="preserve"> nine hundred and sixty three Thousand</v>
          </cell>
          <cell r="E967" t="str">
            <v xml:space="preserve"> nine hundred and sixty three Lakhs</v>
          </cell>
          <cell r="F967" t="str">
            <v xml:space="preserve"> nine hundred and sixty three Crores</v>
          </cell>
          <cell r="G967" t="str">
            <v xml:space="preserve"> nine hundred and sixty three Millions</v>
          </cell>
          <cell r="H967" t="str">
            <v xml:space="preserve"> nine hundred and sixty three Billions</v>
          </cell>
        </row>
        <row r="968">
          <cell r="A968">
            <v>964</v>
          </cell>
          <cell r="B968" t="str">
            <v xml:space="preserve"> nine hundred and sixty four</v>
          </cell>
          <cell r="C968" t="str">
            <v xml:space="preserve"> nine hundred and sixty four</v>
          </cell>
          <cell r="D968" t="str">
            <v xml:space="preserve"> nine hundred and sixty four Thousand</v>
          </cell>
          <cell r="E968" t="str">
            <v xml:space="preserve"> nine hundred and sixty four Lakhs</v>
          </cell>
          <cell r="F968" t="str">
            <v xml:space="preserve"> nine hundred and sixty four Crores</v>
          </cell>
          <cell r="G968" t="str">
            <v xml:space="preserve"> nine hundred and sixty four Millions</v>
          </cell>
          <cell r="H968" t="str">
            <v xml:space="preserve"> nine hundred and sixty four Billions</v>
          </cell>
        </row>
        <row r="969">
          <cell r="A969">
            <v>965</v>
          </cell>
          <cell r="B969" t="str">
            <v xml:space="preserve"> nine hundred and sixty five</v>
          </cell>
          <cell r="C969" t="str">
            <v xml:space="preserve"> nine hundred and sixty five</v>
          </cell>
          <cell r="D969" t="str">
            <v xml:space="preserve"> nine hundred and sixty five Thousand</v>
          </cell>
          <cell r="E969" t="str">
            <v xml:space="preserve"> nine hundred and sixty five Lakhs</v>
          </cell>
          <cell r="F969" t="str">
            <v xml:space="preserve"> nine hundred and sixty five Crores</v>
          </cell>
          <cell r="G969" t="str">
            <v xml:space="preserve"> nine hundred and sixty five Millions</v>
          </cell>
          <cell r="H969" t="str">
            <v xml:space="preserve"> nine hundred and sixty five Billions</v>
          </cell>
        </row>
        <row r="970">
          <cell r="A970">
            <v>966</v>
          </cell>
          <cell r="B970" t="str">
            <v xml:space="preserve"> nine hundred and sixty six</v>
          </cell>
          <cell r="C970" t="str">
            <v xml:space="preserve"> nine hundred and sixty six</v>
          </cell>
          <cell r="D970" t="str">
            <v xml:space="preserve"> nine hundred and sixty six Thousand</v>
          </cell>
          <cell r="E970" t="str">
            <v xml:space="preserve"> nine hundred and sixty six Lakhs</v>
          </cell>
          <cell r="F970" t="str">
            <v xml:space="preserve"> nine hundred and sixty six Crores</v>
          </cell>
          <cell r="G970" t="str">
            <v xml:space="preserve"> nine hundred and sixty six Millions</v>
          </cell>
          <cell r="H970" t="str">
            <v xml:space="preserve"> nine hundred and sixty six Billions</v>
          </cell>
        </row>
        <row r="971">
          <cell r="A971">
            <v>967</v>
          </cell>
          <cell r="B971" t="str">
            <v xml:space="preserve"> nine hundred and sixty seven</v>
          </cell>
          <cell r="C971" t="str">
            <v xml:space="preserve"> nine hundred and sixty seven</v>
          </cell>
          <cell r="D971" t="str">
            <v xml:space="preserve"> nine hundred and sixty seven Thousand</v>
          </cell>
          <cell r="E971" t="str">
            <v xml:space="preserve"> nine hundred and sixty seven Lakhs</v>
          </cell>
          <cell r="F971" t="str">
            <v xml:space="preserve"> nine hundred and sixty seven Crores</v>
          </cell>
          <cell r="G971" t="str">
            <v xml:space="preserve"> nine hundred and sixty seven Millions</v>
          </cell>
          <cell r="H971" t="str">
            <v xml:space="preserve"> nine hundred and sixty seven Billions</v>
          </cell>
        </row>
        <row r="972">
          <cell r="A972">
            <v>968</v>
          </cell>
          <cell r="B972" t="str">
            <v xml:space="preserve"> nine hundred and sixty eight</v>
          </cell>
          <cell r="C972" t="str">
            <v xml:space="preserve"> nine hundred and sixty eight</v>
          </cell>
          <cell r="D972" t="str">
            <v xml:space="preserve"> nine hundred and sixty eight Thousand</v>
          </cell>
          <cell r="E972" t="str">
            <v xml:space="preserve"> nine hundred and sixty eight Lakhs</v>
          </cell>
          <cell r="F972" t="str">
            <v xml:space="preserve"> nine hundred and sixty eight Crores</v>
          </cell>
          <cell r="G972" t="str">
            <v xml:space="preserve"> nine hundred and sixty eight Millions</v>
          </cell>
          <cell r="H972" t="str">
            <v xml:space="preserve"> nine hundred and sixty eight Billions</v>
          </cell>
        </row>
        <row r="973">
          <cell r="A973">
            <v>969</v>
          </cell>
          <cell r="B973" t="str">
            <v xml:space="preserve"> nine hundred and sixty nine</v>
          </cell>
          <cell r="C973" t="str">
            <v xml:space="preserve"> nine hundred and sixty nine</v>
          </cell>
          <cell r="D973" t="str">
            <v xml:space="preserve"> nine hundred and sixty nine Thousand</v>
          </cell>
          <cell r="E973" t="str">
            <v xml:space="preserve"> nine hundred and sixty nine Lakhs</v>
          </cell>
          <cell r="F973" t="str">
            <v xml:space="preserve"> nine hundred and sixty nine Crores</v>
          </cell>
          <cell r="G973" t="str">
            <v xml:space="preserve"> nine hundred and sixty nine Millions</v>
          </cell>
          <cell r="H973" t="str">
            <v xml:space="preserve"> nine hundred and sixty nine Billions</v>
          </cell>
        </row>
        <row r="974">
          <cell r="A974">
            <v>970</v>
          </cell>
          <cell r="B974" t="str">
            <v xml:space="preserve"> nine hundred and seventy</v>
          </cell>
          <cell r="C974" t="str">
            <v xml:space="preserve"> nine hundred and seventy</v>
          </cell>
          <cell r="D974" t="str">
            <v xml:space="preserve"> nine hundred and seventy Thousand</v>
          </cell>
          <cell r="E974" t="str">
            <v xml:space="preserve"> nine hundred and seventy Lakhs</v>
          </cell>
          <cell r="F974" t="str">
            <v xml:space="preserve"> nine hundred and seventy Crores</v>
          </cell>
          <cell r="G974" t="str">
            <v xml:space="preserve"> nine hundred and seventy Millions</v>
          </cell>
          <cell r="H974" t="str">
            <v xml:space="preserve"> nine hundred and seventy Billions</v>
          </cell>
        </row>
        <row r="975">
          <cell r="A975">
            <v>971</v>
          </cell>
          <cell r="B975" t="str">
            <v xml:space="preserve"> nine hundred and seventy one</v>
          </cell>
          <cell r="C975" t="str">
            <v xml:space="preserve"> nine hundred and seventy one</v>
          </cell>
          <cell r="D975" t="str">
            <v xml:space="preserve"> nine hundred and seventy one Thousand</v>
          </cell>
          <cell r="E975" t="str">
            <v xml:space="preserve"> nine hundred and seventy one Lakhs</v>
          </cell>
          <cell r="F975" t="str">
            <v xml:space="preserve"> nine hundred and seventy one Crores</v>
          </cell>
          <cell r="G975" t="str">
            <v xml:space="preserve"> nine hundred and seventy one Millions</v>
          </cell>
          <cell r="H975" t="str">
            <v xml:space="preserve"> nine hundred and seventy one Billions</v>
          </cell>
        </row>
        <row r="976">
          <cell r="A976">
            <v>972</v>
          </cell>
          <cell r="B976" t="str">
            <v xml:space="preserve"> nine hundred and seventy two</v>
          </cell>
          <cell r="C976" t="str">
            <v xml:space="preserve"> nine hundred and seventy two</v>
          </cell>
          <cell r="D976" t="str">
            <v xml:space="preserve"> nine hundred and seventy two Thousand</v>
          </cell>
          <cell r="E976" t="str">
            <v xml:space="preserve"> nine hundred and seventy two Lakhs</v>
          </cell>
          <cell r="F976" t="str">
            <v xml:space="preserve"> nine hundred and seventy two Crores</v>
          </cell>
          <cell r="G976" t="str">
            <v xml:space="preserve"> nine hundred and seventy two Millions</v>
          </cell>
          <cell r="H976" t="str">
            <v xml:space="preserve"> nine hundred and seventy two Billions</v>
          </cell>
        </row>
        <row r="977">
          <cell r="A977">
            <v>973</v>
          </cell>
          <cell r="B977" t="str">
            <v xml:space="preserve"> nine hundred and seventy three</v>
          </cell>
          <cell r="C977" t="str">
            <v xml:space="preserve"> nine hundred and seventy three</v>
          </cell>
          <cell r="D977" t="str">
            <v xml:space="preserve"> nine hundred and seventy three Thousand</v>
          </cell>
          <cell r="E977" t="str">
            <v xml:space="preserve"> nine hundred and seventy three Lakhs</v>
          </cell>
          <cell r="F977" t="str">
            <v xml:space="preserve"> nine hundred and seventy three Crores</v>
          </cell>
          <cell r="G977" t="str">
            <v xml:space="preserve"> nine hundred and seventy three Millions</v>
          </cell>
          <cell r="H977" t="str">
            <v xml:space="preserve"> nine hundred and seventy three Billions</v>
          </cell>
        </row>
        <row r="978">
          <cell r="A978">
            <v>974</v>
          </cell>
          <cell r="B978" t="str">
            <v xml:space="preserve"> nine hundred and seventy four</v>
          </cell>
          <cell r="C978" t="str">
            <v xml:space="preserve"> nine hundred and seventy four</v>
          </cell>
          <cell r="D978" t="str">
            <v xml:space="preserve"> nine hundred and seventy four Thousand</v>
          </cell>
          <cell r="E978" t="str">
            <v xml:space="preserve"> nine hundred and seventy four Lakhs</v>
          </cell>
          <cell r="F978" t="str">
            <v xml:space="preserve"> nine hundred and seventy four Crores</v>
          </cell>
          <cell r="G978" t="str">
            <v xml:space="preserve"> nine hundred and seventy four Millions</v>
          </cell>
          <cell r="H978" t="str">
            <v xml:space="preserve"> nine hundred and seventy four Billions</v>
          </cell>
        </row>
        <row r="979">
          <cell r="A979">
            <v>975</v>
          </cell>
          <cell r="B979" t="str">
            <v xml:space="preserve"> nine hundred and seventy five</v>
          </cell>
          <cell r="C979" t="str">
            <v xml:space="preserve"> nine hundred and seventy five</v>
          </cell>
          <cell r="D979" t="str">
            <v xml:space="preserve"> nine hundred and seventy five Thousand</v>
          </cell>
          <cell r="E979" t="str">
            <v xml:space="preserve"> nine hundred and seventy five Lakhs</v>
          </cell>
          <cell r="F979" t="str">
            <v xml:space="preserve"> nine hundred and seventy five Crores</v>
          </cell>
          <cell r="G979" t="str">
            <v xml:space="preserve"> nine hundred and seventy five Millions</v>
          </cell>
          <cell r="H979" t="str">
            <v xml:space="preserve"> nine hundred and seventy five Billions</v>
          </cell>
        </row>
        <row r="980">
          <cell r="A980">
            <v>976</v>
          </cell>
          <cell r="B980" t="str">
            <v xml:space="preserve"> nine hundred and seventy six</v>
          </cell>
          <cell r="C980" t="str">
            <v xml:space="preserve"> nine hundred and seventy six</v>
          </cell>
          <cell r="D980" t="str">
            <v xml:space="preserve"> nine hundred and seventy six Thousand</v>
          </cell>
          <cell r="E980" t="str">
            <v xml:space="preserve"> nine hundred and seventy six Lakhs</v>
          </cell>
          <cell r="F980" t="str">
            <v xml:space="preserve"> nine hundred and seventy six Crores</v>
          </cell>
          <cell r="G980" t="str">
            <v xml:space="preserve"> nine hundred and seventy six Millions</v>
          </cell>
          <cell r="H980" t="str">
            <v xml:space="preserve"> nine hundred and seventy six Billions</v>
          </cell>
        </row>
        <row r="981">
          <cell r="A981">
            <v>977</v>
          </cell>
          <cell r="B981" t="str">
            <v xml:space="preserve"> nine hundred and seventy seven</v>
          </cell>
          <cell r="C981" t="str">
            <v xml:space="preserve"> nine hundred and seventy seven</v>
          </cell>
          <cell r="D981" t="str">
            <v xml:space="preserve"> nine hundred and seventy seven Thousand</v>
          </cell>
          <cell r="E981" t="str">
            <v xml:space="preserve"> nine hundred and seventy seven Lakhs</v>
          </cell>
          <cell r="F981" t="str">
            <v xml:space="preserve"> nine hundred and seventy seven Crores</v>
          </cell>
          <cell r="G981" t="str">
            <v xml:space="preserve"> nine hundred and seventy seven Millions</v>
          </cell>
          <cell r="H981" t="str">
            <v xml:space="preserve"> nine hundred and seventy seven Billions</v>
          </cell>
        </row>
        <row r="982">
          <cell r="A982">
            <v>978</v>
          </cell>
          <cell r="B982" t="str">
            <v xml:space="preserve"> nine hundred and seventy eight</v>
          </cell>
          <cell r="C982" t="str">
            <v xml:space="preserve"> nine hundred and seventy eight</v>
          </cell>
          <cell r="D982" t="str">
            <v xml:space="preserve"> nine hundred and seventy eight Thousand</v>
          </cell>
          <cell r="E982" t="str">
            <v xml:space="preserve"> nine hundred and seventy eight Lakhs</v>
          </cell>
          <cell r="F982" t="str">
            <v xml:space="preserve"> nine hundred and seventy eight Crores</v>
          </cell>
          <cell r="G982" t="str">
            <v xml:space="preserve"> nine hundred and seventy eight Millions</v>
          </cell>
          <cell r="H982" t="str">
            <v xml:space="preserve"> nine hundred and seventy eight Billions</v>
          </cell>
        </row>
        <row r="983">
          <cell r="A983">
            <v>979</v>
          </cell>
          <cell r="B983" t="str">
            <v xml:space="preserve"> nine hundred and seventy nine</v>
          </cell>
          <cell r="C983" t="str">
            <v xml:space="preserve"> nine hundred and seventy nine</v>
          </cell>
          <cell r="D983" t="str">
            <v xml:space="preserve"> nine hundred and seventy nine Thousand</v>
          </cell>
          <cell r="E983" t="str">
            <v xml:space="preserve"> nine hundred and seventy nine Lakhs</v>
          </cell>
          <cell r="F983" t="str">
            <v xml:space="preserve"> nine hundred and seventy nine Crores</v>
          </cell>
          <cell r="G983" t="str">
            <v xml:space="preserve"> nine hundred and seventy nine Millions</v>
          </cell>
          <cell r="H983" t="str">
            <v xml:space="preserve"> nine hundred and seventy nine Billions</v>
          </cell>
        </row>
        <row r="984">
          <cell r="A984">
            <v>980</v>
          </cell>
          <cell r="B984" t="str">
            <v xml:space="preserve"> nine hundred and eighty</v>
          </cell>
          <cell r="C984" t="str">
            <v xml:space="preserve"> nine hundred and eighty</v>
          </cell>
          <cell r="D984" t="str">
            <v xml:space="preserve"> nine hundred and eighty Thousand</v>
          </cell>
          <cell r="E984" t="str">
            <v xml:space="preserve"> nine hundred and eighty Lakhs</v>
          </cell>
          <cell r="F984" t="str">
            <v xml:space="preserve"> nine hundred and eighty Crores</v>
          </cell>
          <cell r="G984" t="str">
            <v xml:space="preserve"> nine hundred and eighty Millions</v>
          </cell>
          <cell r="H984" t="str">
            <v xml:space="preserve"> nine hundred and eighty Billions</v>
          </cell>
        </row>
        <row r="985">
          <cell r="A985">
            <v>981</v>
          </cell>
          <cell r="B985" t="str">
            <v xml:space="preserve"> nine hundred and eighty one</v>
          </cell>
          <cell r="C985" t="str">
            <v xml:space="preserve"> nine hundred and eighty one</v>
          </cell>
          <cell r="D985" t="str">
            <v xml:space="preserve"> nine hundred and eighty one Thousand</v>
          </cell>
          <cell r="E985" t="str">
            <v xml:space="preserve"> nine hundred and eighty one Lakhs</v>
          </cell>
          <cell r="F985" t="str">
            <v xml:space="preserve"> nine hundred and eighty one Crores</v>
          </cell>
          <cell r="G985" t="str">
            <v xml:space="preserve"> nine hundred and eighty one Millions</v>
          </cell>
          <cell r="H985" t="str">
            <v xml:space="preserve"> nine hundred and eighty one Billions</v>
          </cell>
        </row>
        <row r="986">
          <cell r="A986">
            <v>982</v>
          </cell>
          <cell r="B986" t="str">
            <v xml:space="preserve"> nine hundred and eighty two</v>
          </cell>
          <cell r="C986" t="str">
            <v xml:space="preserve"> nine hundred and eighty two</v>
          </cell>
          <cell r="D986" t="str">
            <v xml:space="preserve"> nine hundred and eighty two Thousand</v>
          </cell>
          <cell r="E986" t="str">
            <v xml:space="preserve"> nine hundred and eighty two Lakhs</v>
          </cell>
          <cell r="F986" t="str">
            <v xml:space="preserve"> nine hundred and eighty two Crores</v>
          </cell>
          <cell r="G986" t="str">
            <v xml:space="preserve"> nine hundred and eighty two Millions</v>
          </cell>
          <cell r="H986" t="str">
            <v xml:space="preserve"> nine hundred and eighty two Billions</v>
          </cell>
        </row>
        <row r="987">
          <cell r="A987">
            <v>983</v>
          </cell>
          <cell r="B987" t="str">
            <v xml:space="preserve"> nine hundred and eighty three</v>
          </cell>
          <cell r="C987" t="str">
            <v xml:space="preserve"> nine hundred and eighty three</v>
          </cell>
          <cell r="D987" t="str">
            <v xml:space="preserve"> nine hundred and eighty three Thousand</v>
          </cell>
          <cell r="E987" t="str">
            <v xml:space="preserve"> nine hundred and eighty three Lakhs</v>
          </cell>
          <cell r="F987" t="str">
            <v xml:space="preserve"> nine hundred and eighty three Crores</v>
          </cell>
          <cell r="G987" t="str">
            <v xml:space="preserve"> nine hundred and eighty three Millions</v>
          </cell>
          <cell r="H987" t="str">
            <v xml:space="preserve"> nine hundred and eighty three Billions</v>
          </cell>
        </row>
        <row r="988">
          <cell r="A988">
            <v>984</v>
          </cell>
          <cell r="B988" t="str">
            <v xml:space="preserve"> nine hundred and eighty four</v>
          </cell>
          <cell r="C988" t="str">
            <v xml:space="preserve"> nine hundred and eighty four</v>
          </cell>
          <cell r="D988" t="str">
            <v xml:space="preserve"> nine hundred and eighty four Thousand</v>
          </cell>
          <cell r="E988" t="str">
            <v xml:space="preserve"> nine hundred and eighty four Lakhs</v>
          </cell>
          <cell r="F988" t="str">
            <v xml:space="preserve"> nine hundred and eighty four Crores</v>
          </cell>
          <cell r="G988" t="str">
            <v xml:space="preserve"> nine hundred and eighty four Millions</v>
          </cell>
          <cell r="H988" t="str">
            <v xml:space="preserve"> nine hundred and eighty four Billions</v>
          </cell>
        </row>
        <row r="989">
          <cell r="A989">
            <v>985</v>
          </cell>
          <cell r="B989" t="str">
            <v xml:space="preserve"> nine hundred and eighty five</v>
          </cell>
          <cell r="C989" t="str">
            <v xml:space="preserve"> nine hundred and eighty five</v>
          </cell>
          <cell r="D989" t="str">
            <v xml:space="preserve"> nine hundred and eighty five Thousand</v>
          </cell>
          <cell r="E989" t="str">
            <v xml:space="preserve"> nine hundred and eighty five Lakhs</v>
          </cell>
          <cell r="F989" t="str">
            <v xml:space="preserve"> nine hundred and eighty five Crores</v>
          </cell>
          <cell r="G989" t="str">
            <v xml:space="preserve"> nine hundred and eighty five Millions</v>
          </cell>
          <cell r="H989" t="str">
            <v xml:space="preserve"> nine hundred and eighty five Billions</v>
          </cell>
        </row>
        <row r="990">
          <cell r="A990">
            <v>986</v>
          </cell>
          <cell r="B990" t="str">
            <v xml:space="preserve"> nine hundred and eighty six</v>
          </cell>
          <cell r="C990" t="str">
            <v xml:space="preserve"> nine hundred and eighty six</v>
          </cell>
          <cell r="D990" t="str">
            <v xml:space="preserve"> nine hundred and eighty six Thousand</v>
          </cell>
          <cell r="E990" t="str">
            <v xml:space="preserve"> nine hundred and eighty six Lakhs</v>
          </cell>
          <cell r="F990" t="str">
            <v xml:space="preserve"> nine hundred and eighty six Crores</v>
          </cell>
          <cell r="G990" t="str">
            <v xml:space="preserve"> nine hundred and eighty six Millions</v>
          </cell>
          <cell r="H990" t="str">
            <v xml:space="preserve"> nine hundred and eighty six Billions</v>
          </cell>
        </row>
        <row r="991">
          <cell r="A991">
            <v>987</v>
          </cell>
          <cell r="B991" t="str">
            <v xml:space="preserve"> nine hundred and eighty seven</v>
          </cell>
          <cell r="C991" t="str">
            <v xml:space="preserve"> nine hundred and eighty seven</v>
          </cell>
          <cell r="D991" t="str">
            <v xml:space="preserve"> nine hundred and eighty seven Thousand</v>
          </cell>
          <cell r="E991" t="str">
            <v xml:space="preserve"> nine hundred and eighty seven Lakhs</v>
          </cell>
          <cell r="F991" t="str">
            <v xml:space="preserve"> nine hundred and eighty seven Crores</v>
          </cell>
          <cell r="G991" t="str">
            <v xml:space="preserve"> nine hundred and eighty seven Millions</v>
          </cell>
          <cell r="H991" t="str">
            <v xml:space="preserve"> nine hundred and eighty seven Billions</v>
          </cell>
        </row>
        <row r="992">
          <cell r="A992">
            <v>988</v>
          </cell>
          <cell r="B992" t="str">
            <v xml:space="preserve"> nine hundred and eighty eight</v>
          </cell>
          <cell r="C992" t="str">
            <v xml:space="preserve"> nine hundred and eighty eight</v>
          </cell>
          <cell r="D992" t="str">
            <v xml:space="preserve"> nine hundred and eighty eight Thousand</v>
          </cell>
          <cell r="E992" t="str">
            <v xml:space="preserve"> nine hundred and eighty eight Lakhs</v>
          </cell>
          <cell r="F992" t="str">
            <v xml:space="preserve"> nine hundred and eighty eight Crores</v>
          </cell>
          <cell r="G992" t="str">
            <v xml:space="preserve"> nine hundred and eighty eight Millions</v>
          </cell>
          <cell r="H992" t="str">
            <v xml:space="preserve"> nine hundred and eighty eight Billions</v>
          </cell>
        </row>
        <row r="993">
          <cell r="A993">
            <v>989</v>
          </cell>
          <cell r="B993" t="str">
            <v xml:space="preserve"> nine hundred and eighty nine</v>
          </cell>
          <cell r="C993" t="str">
            <v xml:space="preserve"> nine hundred and eighty nine</v>
          </cell>
          <cell r="D993" t="str">
            <v xml:space="preserve"> nine hundred and eighty nine Thousand</v>
          </cell>
          <cell r="E993" t="str">
            <v xml:space="preserve"> nine hundred and eighty nine Lakhs</v>
          </cell>
          <cell r="F993" t="str">
            <v xml:space="preserve"> nine hundred and eighty nine Crores</v>
          </cell>
          <cell r="G993" t="str">
            <v xml:space="preserve"> nine hundred and eighty nine Millions</v>
          </cell>
          <cell r="H993" t="str">
            <v xml:space="preserve"> nine hundred and eighty nine Billions</v>
          </cell>
        </row>
        <row r="994">
          <cell r="A994">
            <v>990</v>
          </cell>
          <cell r="B994" t="str">
            <v xml:space="preserve"> nine hundred and ninety</v>
          </cell>
          <cell r="C994" t="str">
            <v xml:space="preserve"> nine hundred and ninety</v>
          </cell>
          <cell r="D994" t="str">
            <v xml:space="preserve"> nine hundred and ninety Thousand</v>
          </cell>
          <cell r="E994" t="str">
            <v xml:space="preserve"> nine hundred and ninety Lakhs</v>
          </cell>
          <cell r="F994" t="str">
            <v xml:space="preserve"> nine hundred and ninety Crores</v>
          </cell>
          <cell r="G994" t="str">
            <v xml:space="preserve"> nine hundred and ninety Millions</v>
          </cell>
          <cell r="H994" t="str">
            <v xml:space="preserve"> nine hundred and ninety Billions</v>
          </cell>
        </row>
        <row r="995">
          <cell r="A995">
            <v>991</v>
          </cell>
          <cell r="B995" t="str">
            <v xml:space="preserve"> nine hundred and ninety one</v>
          </cell>
          <cell r="C995" t="str">
            <v xml:space="preserve"> nine hundred and ninety one</v>
          </cell>
          <cell r="D995" t="str">
            <v xml:space="preserve"> nine hundred and ninety one Thousand</v>
          </cell>
          <cell r="E995" t="str">
            <v xml:space="preserve"> nine hundred and ninety one Lakhs</v>
          </cell>
          <cell r="F995" t="str">
            <v xml:space="preserve"> nine hundred and ninety one Crores</v>
          </cell>
          <cell r="G995" t="str">
            <v xml:space="preserve"> nine hundred and ninety one Millions</v>
          </cell>
          <cell r="H995" t="str">
            <v xml:space="preserve"> nine hundred and ninety one Billions</v>
          </cell>
        </row>
        <row r="996">
          <cell r="A996">
            <v>992</v>
          </cell>
          <cell r="B996" t="str">
            <v xml:space="preserve"> nine hundred and ninety two</v>
          </cell>
          <cell r="C996" t="str">
            <v xml:space="preserve"> nine hundred and ninety two</v>
          </cell>
          <cell r="D996" t="str">
            <v xml:space="preserve"> nine hundred and ninety two Thousand</v>
          </cell>
          <cell r="E996" t="str">
            <v xml:space="preserve"> nine hundred and ninety two Lakhs</v>
          </cell>
          <cell r="F996" t="str">
            <v xml:space="preserve"> nine hundred and ninety two Crores</v>
          </cell>
          <cell r="G996" t="str">
            <v xml:space="preserve"> nine hundred and ninety two Millions</v>
          </cell>
          <cell r="H996" t="str">
            <v xml:space="preserve"> nine hundred and ninety two Billions</v>
          </cell>
        </row>
        <row r="997">
          <cell r="A997">
            <v>993</v>
          </cell>
          <cell r="B997" t="str">
            <v xml:space="preserve"> nine hundred and ninety three</v>
          </cell>
          <cell r="C997" t="str">
            <v xml:space="preserve"> nine hundred and ninety three</v>
          </cell>
          <cell r="D997" t="str">
            <v xml:space="preserve"> nine hundred and ninety three Thousand</v>
          </cell>
          <cell r="E997" t="str">
            <v xml:space="preserve"> nine hundred and ninety three Lakhs</v>
          </cell>
          <cell r="F997" t="str">
            <v xml:space="preserve"> nine hundred and ninety three Crores</v>
          </cell>
          <cell r="G997" t="str">
            <v xml:space="preserve"> nine hundred and ninety three Millions</v>
          </cell>
          <cell r="H997" t="str">
            <v xml:space="preserve"> nine hundred and ninety three Billions</v>
          </cell>
        </row>
        <row r="998">
          <cell r="A998">
            <v>994</v>
          </cell>
          <cell r="B998" t="str">
            <v xml:space="preserve"> nine hundred and ninety four </v>
          </cell>
          <cell r="C998" t="str">
            <v xml:space="preserve"> nine hundred and ninety four </v>
          </cell>
          <cell r="D998" t="str">
            <v xml:space="preserve"> nine hundred and ninety four  Thousand</v>
          </cell>
          <cell r="E998" t="str">
            <v xml:space="preserve"> nine hundred and ninety four  Lakhs</v>
          </cell>
          <cell r="F998" t="str">
            <v xml:space="preserve"> nine hundred and ninety four  Crores</v>
          </cell>
          <cell r="G998" t="str">
            <v xml:space="preserve"> nine hundred and ninety four  Millions</v>
          </cell>
          <cell r="H998" t="str">
            <v xml:space="preserve"> nine hundred and ninety four  Billions</v>
          </cell>
        </row>
        <row r="999">
          <cell r="A999">
            <v>995</v>
          </cell>
          <cell r="B999" t="str">
            <v xml:space="preserve"> nine hundred and ninety five</v>
          </cell>
          <cell r="C999" t="str">
            <v xml:space="preserve"> nine hundred and ninety five</v>
          </cell>
          <cell r="D999" t="str">
            <v xml:space="preserve"> nine hundred and ninety five Thousand</v>
          </cell>
          <cell r="E999" t="str">
            <v xml:space="preserve"> nine hundred and ninety five Lakhs</v>
          </cell>
          <cell r="F999" t="str">
            <v xml:space="preserve"> nine hundred and ninety five Crores</v>
          </cell>
          <cell r="G999" t="str">
            <v xml:space="preserve"> nine hundred and ninety five Millions</v>
          </cell>
          <cell r="H999" t="str">
            <v xml:space="preserve"> nine hundred and ninety five Billions</v>
          </cell>
        </row>
        <row r="1000">
          <cell r="A1000">
            <v>996</v>
          </cell>
          <cell r="B1000" t="str">
            <v xml:space="preserve"> nine hundred and ninety six</v>
          </cell>
          <cell r="C1000" t="str">
            <v xml:space="preserve"> nine hundred and ninety six</v>
          </cell>
          <cell r="D1000" t="str">
            <v xml:space="preserve"> nine hundred and ninety six Thousand</v>
          </cell>
          <cell r="E1000" t="str">
            <v xml:space="preserve"> nine hundred and ninety six Lakhs</v>
          </cell>
          <cell r="F1000" t="str">
            <v xml:space="preserve"> nine hundred and ninety six Crores</v>
          </cell>
          <cell r="G1000" t="str">
            <v xml:space="preserve"> nine hundred and ninety six Millions</v>
          </cell>
          <cell r="H1000" t="str">
            <v xml:space="preserve"> nine hundred and ninety six Billions</v>
          </cell>
        </row>
        <row r="1001">
          <cell r="A1001">
            <v>997</v>
          </cell>
          <cell r="B1001" t="str">
            <v xml:space="preserve"> nine hundred and ninety seven</v>
          </cell>
          <cell r="C1001" t="str">
            <v xml:space="preserve"> nine hundred and ninety seven</v>
          </cell>
          <cell r="D1001" t="str">
            <v xml:space="preserve"> nine hundred and ninety seven Thousand</v>
          </cell>
          <cell r="E1001" t="str">
            <v xml:space="preserve"> nine hundred and ninety seven Lakhs</v>
          </cell>
          <cell r="F1001" t="str">
            <v xml:space="preserve"> nine hundred and ninety seven Crores</v>
          </cell>
          <cell r="G1001" t="str">
            <v xml:space="preserve"> nine hundred and ninety seven Millions</v>
          </cell>
          <cell r="H1001" t="str">
            <v xml:space="preserve"> nine hundred and ninety seven Billions</v>
          </cell>
        </row>
        <row r="1002">
          <cell r="A1002">
            <v>998</v>
          </cell>
          <cell r="B1002" t="str">
            <v xml:space="preserve"> nine hundred and ninety eight</v>
          </cell>
          <cell r="C1002" t="str">
            <v xml:space="preserve"> nine hundred and ninety eight</v>
          </cell>
          <cell r="D1002" t="str">
            <v xml:space="preserve"> nine hundred and ninety eight Thousand</v>
          </cell>
          <cell r="E1002" t="str">
            <v xml:space="preserve"> nine hundred and ninety eight Lakhs</v>
          </cell>
          <cell r="F1002" t="str">
            <v xml:space="preserve"> nine hundred and ninety eight Crores</v>
          </cell>
          <cell r="G1002" t="str">
            <v xml:space="preserve"> nine hundred and ninety eight Millions</v>
          </cell>
          <cell r="H1002" t="str">
            <v xml:space="preserve"> nine hundred and ninety eight Billions</v>
          </cell>
        </row>
        <row r="1003">
          <cell r="A1003">
            <v>999</v>
          </cell>
          <cell r="B1003" t="str">
            <v xml:space="preserve"> nine hundred and ninety nine</v>
          </cell>
          <cell r="C1003" t="str">
            <v xml:space="preserve"> nine hundred and ninety nine</v>
          </cell>
          <cell r="D1003" t="str">
            <v xml:space="preserve"> nine hundred and ninety nine Thousand</v>
          </cell>
          <cell r="E1003" t="str">
            <v xml:space="preserve"> nine hundred and ninety nine Lakhs</v>
          </cell>
          <cell r="F1003" t="str">
            <v xml:space="preserve"> nine hundred and ninety nine Crores</v>
          </cell>
          <cell r="G1003" t="str">
            <v xml:space="preserve"> nine hundred and ninety nine Millions</v>
          </cell>
          <cell r="H1003" t="str">
            <v xml:space="preserve"> nine hundred and ninety nine Billions</v>
          </cell>
        </row>
        <row r="1004">
          <cell r="A1004">
            <v>1000</v>
          </cell>
          <cell r="B1004" t="str">
            <v xml:space="preserve"> one thousand</v>
          </cell>
          <cell r="C1004" t="str">
            <v xml:space="preserve"> one thousand</v>
          </cell>
          <cell r="D1004" t="str">
            <v xml:space="preserve"> one thousand Thousand</v>
          </cell>
          <cell r="E1004" t="str">
            <v xml:space="preserve"> one thousand Lakhs</v>
          </cell>
          <cell r="F1004" t="str">
            <v xml:space="preserve"> one thousand Crores</v>
          </cell>
          <cell r="G1004" t="str">
            <v xml:space="preserve"> one thousand Millions</v>
          </cell>
          <cell r="H1004" t="str">
            <v xml:space="preserve"> one thousand Billions</v>
          </cell>
        </row>
        <row r="1005">
          <cell r="A1005">
            <v>1001</v>
          </cell>
          <cell r="B1005" t="str">
            <v xml:space="preserve"> ?????ERROR?????</v>
          </cell>
          <cell r="C1005" t="str">
            <v xml:space="preserve"> ?????ERROR?????</v>
          </cell>
          <cell r="D1005" t="str">
            <v xml:space="preserve"> ?????ERROR????? Thousand</v>
          </cell>
          <cell r="E1005" t="str">
            <v xml:space="preserve"> ?????ERROR????? Lakhs</v>
          </cell>
          <cell r="F1005" t="str">
            <v xml:space="preserve"> ?????ERROR????? Crores</v>
          </cell>
          <cell r="G1005" t="str">
            <v xml:space="preserve"> ?????ERROR????? Millions</v>
          </cell>
          <cell r="H1005" t="str">
            <v xml:space="preserve"> ?????ERROR????? Billions</v>
          </cell>
          <cell r="I1005" t="str">
            <v>?????ERROR?????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l this out first..."/>
      <sheetName val="Checklist"/>
      <sheetName val="Front"/>
      <sheetName val="PDF Front"/>
      <sheetName val="Simple Letter"/>
      <sheetName val="Inside"/>
      <sheetName val="Contents"/>
      <sheetName val="Basis"/>
      <sheetName val="Inclusions"/>
      <sheetName val="Exclusions"/>
      <sheetName val="Overall Summary"/>
      <sheetName val="CSI Summary"/>
      <sheetName val="Section 1 Areas"/>
      <sheetName val="Section 1 Summary"/>
      <sheetName val="Section 1"/>
      <sheetName val="Section 2 Areas"/>
      <sheetName val="Section 2 Summary"/>
      <sheetName val="Section 2"/>
      <sheetName val="Section 3 Areas"/>
      <sheetName val="Section 3 Summary"/>
      <sheetName val="Section 3"/>
      <sheetName val="Section 4 Areas"/>
      <sheetName val="Section 4 Summary"/>
      <sheetName val="Section 4"/>
      <sheetName val="Section 5 Areas"/>
      <sheetName val="Section 5 Summary"/>
      <sheetName val="Section 5"/>
      <sheetName val="Sitework Areas"/>
      <sheetName val="Section 6 Areas"/>
      <sheetName val="Section 6 Summary"/>
      <sheetName val="Section 6"/>
      <sheetName val="Sitework Summary"/>
      <sheetName val="Sitework"/>
      <sheetName val="Alternates"/>
      <sheetName val="Comparison Summary"/>
      <sheetName val="Fill this out first___"/>
      <sheetName val="Salient Features"/>
      <sheetName val="Index"/>
      <sheetName val="LOI"/>
      <sheetName val="construction_schedule"/>
      <sheetName val="top_sheet"/>
      <sheetName val="Offtop-Tender"/>
      <sheetName val="Offtop-Prestart"/>
      <sheetName val="Summary"/>
      <sheetName val="SummaryIDC"/>
      <sheetName val="Basic"/>
      <sheetName val="Items"/>
      <sheetName val="IDC.AHK "/>
      <sheetName val="BOQ_Direct_selling cost"/>
      <sheetName val="Monthwise breakup"/>
      <sheetName val="Labourrate"/>
      <sheetName val="conanalysis"/>
      <sheetName val="ShuttAna"/>
      <sheetName val="Reinf Analy"/>
      <sheetName val="Machinery"/>
      <sheetName val="Power anal"/>
      <sheetName val="quality_obj"/>
      <sheetName val="Assumptions"/>
      <sheetName val="water"/>
      <sheetName val="Power"/>
      <sheetName val="SHEET 1"/>
      <sheetName val="Sheet1"/>
      <sheetName val="Sheet2"/>
      <sheetName val="Sheet3"/>
      <sheetName val="WORK"/>
      <sheetName val="As per PCA"/>
      <sheetName val="Data"/>
      <sheetName val="Lead"/>
      <sheetName val="labour coeff"/>
      <sheetName val="PRECAST lightconc-II"/>
      <sheetName val="Sebtion 1 SumMary"/>
      <sheetName val="DLA Standard Cost Report1"/>
      <sheetName val="Design"/>
      <sheetName val="IO List"/>
      <sheetName val="Macro custom function"/>
      <sheetName val="boq"/>
      <sheetName val="costing"/>
      <sheetName val="REVENUES &amp; BS"/>
      <sheetName val="p&amp;m"/>
      <sheetName val="TBAL9697 -group wise  sdpl"/>
      <sheetName val="2gii"/>
      <sheetName val="BHANDUP"/>
      <sheetName val="analysis"/>
      <sheetName val="#REF"/>
      <sheetName val="FORM7"/>
      <sheetName val="Data-Month"/>
      <sheetName val="REL"/>
      <sheetName val="Staff Acco."/>
      <sheetName val="Total Quote"/>
      <sheetName val="dBase"/>
      <sheetName val="Bill-AAC_old"/>
      <sheetName val="RA-markate"/>
      <sheetName val="Cat A Change Control"/>
      <sheetName val="A-General"/>
      <sheetName val="Meas.-Hotel Part"/>
      <sheetName val="Tender Summary"/>
      <sheetName val="sort2"/>
      <sheetName val="factors"/>
      <sheetName val="공장별판관비배부"/>
      <sheetName val="Detail"/>
      <sheetName val="Labour"/>
      <sheetName val="Pacakges split"/>
      <sheetName val="Basement Budget"/>
      <sheetName val="Extra Item"/>
      <sheetName val="VCH-SLC"/>
      <sheetName val="Supplier"/>
      <sheetName val="Deduction of assets"/>
      <sheetName val="Database"/>
      <sheetName val="SCHEDULE"/>
      <sheetName val="schedule nos"/>
      <sheetName val="INPUT SHEET"/>
      <sheetName val="RES-PLANNING"/>
      <sheetName val="Stress Calculation"/>
      <sheetName val="Voucher"/>
      <sheetName val="DEPTH CHART (ORR) L.S."/>
      <sheetName val="Name List"/>
      <sheetName val="Driveway Beams"/>
      <sheetName val="Contract Night Staff"/>
      <sheetName val="Contract Day Staff"/>
      <sheetName val="Day Shift"/>
      <sheetName val="Night Shift"/>
      <sheetName val="RCC,Ret. Wall"/>
      <sheetName val="Civil Works"/>
      <sheetName val="Cashflow projection"/>
      <sheetName val="PA- Consutant "/>
      <sheetName val="Raft"/>
      <sheetName val="Break up Sheet"/>
      <sheetName val="01"/>
      <sheetName val="Labour productivity"/>
      <sheetName val="Intro"/>
      <sheetName val="strand"/>
      <sheetName val="Pay_Sep06"/>
      <sheetName val="Scope Reconciliation"/>
      <sheetName val="LMP"/>
      <sheetName val="Inputs"/>
      <sheetName val="Details"/>
      <sheetName val="1st flr"/>
      <sheetName val="DetEst"/>
      <sheetName val="Fin Sum"/>
      <sheetName val="Input"/>
      <sheetName val="Formulas"/>
      <sheetName val="1st Slab"/>
      <sheetName val="Sun E Type"/>
      <sheetName val="box-12"/>
      <sheetName val="SUMRY"/>
      <sheetName val="Project Budget Worksheet"/>
      <sheetName val="PrintManager"/>
      <sheetName val="Assumption"/>
      <sheetName val="BLOCK-A (MEA.SHEET)"/>
      <sheetName val="Order Info"/>
      <sheetName val="Invoice"/>
      <sheetName val="Project Plan - WWW"/>
      <sheetName val="Approved MTD Proj #'s"/>
      <sheetName val="Mar09"/>
      <sheetName val="FITZ MORT 94"/>
      <sheetName val="SILICATE"/>
      <sheetName val="Results"/>
      <sheetName val="PLGroupings"/>
      <sheetName val="P&amp;L - AD"/>
      <sheetName val="SPT vs PHI"/>
      <sheetName val="dummy"/>
      <sheetName val="MASTER_RATE ANALYSIS"/>
      <sheetName val="Fee Rate Summary"/>
      <sheetName val="Deprec."/>
      <sheetName val="gen"/>
      <sheetName val="Capex - Hry"/>
      <sheetName val="Lowside"/>
      <sheetName val="Rate analysis"/>
      <sheetName val="LEVEL SHEET"/>
      <sheetName val="SITE OVERHEADS"/>
      <sheetName val="Parameter"/>
      <sheetName val="girder"/>
      <sheetName val="Mat_Cost"/>
      <sheetName val="DETAILED  BOQ"/>
      <sheetName val="WORK TABLE"/>
      <sheetName val="Annexure"/>
      <sheetName val="list"/>
      <sheetName val="WWR"/>
      <sheetName val="master"/>
      <sheetName val="ETC Plant Cost"/>
      <sheetName val="dlvoid"/>
      <sheetName val="Site Dev BOQ"/>
      <sheetName val="Sheet3 (2)"/>
      <sheetName val="\TCS, NAGPUR-MANJIRI C\PROGRESS"/>
      <sheetName val="Basic Rate"/>
      <sheetName val="Format"/>
      <sheetName val="CABLERET"/>
      <sheetName val="tower"/>
      <sheetName val="GBW"/>
      <sheetName val="DLA%20Standard%20Cost%20Report1"/>
      <sheetName val="Works - Quote Sheet"/>
      <sheetName val="Item- Compact"/>
      <sheetName val="DSLP"/>
      <sheetName val="COST"/>
      <sheetName val="FT-05-02IsoBOM"/>
      <sheetName val="PARAMETRES"/>
      <sheetName val="GF Columns"/>
      <sheetName val="目录"/>
      <sheetName val="Bill-12"/>
      <sheetName val="Measurment"/>
      <sheetName val="concrete"/>
      <sheetName val="foot-slab reinft"/>
      <sheetName val="S2groupcode"/>
      <sheetName val="BP"/>
      <sheetName val="BOQ Distribution"/>
      <sheetName val="Admin"/>
      <sheetName val="Parameters"/>
      <sheetName val="FORM-16"/>
      <sheetName val="verrous"/>
      <sheetName val="Adimi bldg"/>
      <sheetName val="Pump House"/>
      <sheetName val="Fuel Regu Station"/>
      <sheetName val="Constants Summary"/>
      <sheetName val="Cement recon."/>
      <sheetName val="Interface_SC"/>
      <sheetName val="Calc_ISC"/>
      <sheetName val="Calc_SC"/>
      <sheetName val="Interface_ISC"/>
      <sheetName val="GD"/>
      <sheetName val="Intake"/>
      <sheetName val="Civil Boq"/>
      <sheetName val="basic-data"/>
      <sheetName val="mem-property"/>
      <sheetName val="Material "/>
      <sheetName val="Factors "/>
      <sheetName val="SPS DETAIL"/>
      <sheetName val="환율"/>
      <sheetName val="Build-up"/>
      <sheetName val="PC Master List"/>
      <sheetName val="Field Values"/>
      <sheetName val="cubes_M20"/>
      <sheetName val="Structure Bills Qty"/>
      <sheetName val="BASIS -DEC 08"/>
      <sheetName val="run"/>
      <sheetName val="MN T.B."/>
      <sheetName val="Data Forecast"/>
      <sheetName val="sc-mar2000"/>
      <sheetName val="óc-sepVdec99"/>
      <sheetName val="final abstract"/>
      <sheetName val="Master Data Sheet"/>
      <sheetName val="Conc&amp;steel-assets"/>
      <sheetName val="bom"/>
      <sheetName val="HOME"/>
      <sheetName val="datatable"/>
      <sheetName val="Budget in SAP"/>
      <sheetName val="Cleaning &amp; Grubbing"/>
      <sheetName val="Sch-3"/>
      <sheetName val="Form 6"/>
      <sheetName val=" "/>
      <sheetName val="1"/>
      <sheetName val="COLUMN"/>
      <sheetName val="BOQ T4B"/>
      <sheetName val="HEAD"/>
      <sheetName val="????????"/>
      <sheetName val="Summary_Bank"/>
      <sheetName val="Load Details-220kV"/>
      <sheetName val="_TCS, NAGPUR-MANJIRI C_PROGRESS"/>
      <sheetName val="inWords"/>
      <sheetName val="Headings"/>
      <sheetName val="INDIGINEOUS ITEMS "/>
      <sheetName val="India F&amp;S Template"/>
      <sheetName val="key dates"/>
      <sheetName val="Actuals"/>
      <sheetName val="Main Gate House"/>
      <sheetName val="Assumption Inputs"/>
      <sheetName val="Improvements"/>
      <sheetName val="CASHFLOWS"/>
      <sheetName val="Intro."/>
      <sheetName val="Rate_Analysis"/>
      <sheetName val="P1260Projected.5700 Detail"/>
      <sheetName val="P852.5000 Detail"/>
      <sheetName val="P854.5000 Detail"/>
      <sheetName val="P856.5000 Detail"/>
      <sheetName val="P858.5000 Detail"/>
      <sheetName val="P860Baseline.5000 Detail"/>
      <sheetName val="DataSheet"/>
      <sheetName val="Variations"/>
      <sheetName val="Criteria"/>
      <sheetName val="Cost Index"/>
      <sheetName val="TEXT"/>
      <sheetName val="Ra  stair"/>
      <sheetName val="Option"/>
      <sheetName val="3mech"/>
      <sheetName val="2ELEC"/>
      <sheetName val="Material Rates"/>
      <sheetName val="Fcst vs Budgets"/>
      <sheetName val="Levels"/>
      <sheetName val="Material"/>
      <sheetName val="Plant &amp;  Machinery"/>
      <sheetName val="St.co.91.5lvl"/>
      <sheetName val="Layer Table"/>
      <sheetName val="WBS"/>
      <sheetName val="PointNo.5"/>
      <sheetName val="Fill_this_out_first___"/>
      <sheetName val="PDF_Front"/>
      <sheetName val="Simple_Letter"/>
      <sheetName val="Overall_Summary"/>
      <sheetName val="CSI_Summary"/>
      <sheetName val="Section_1_Areas"/>
      <sheetName val="Section_1_Summary"/>
      <sheetName val="Section_1"/>
      <sheetName val="Section_2_Areas"/>
      <sheetName val="Section_2_Summary"/>
      <sheetName val="Section_2"/>
      <sheetName val="Section_3_Areas"/>
      <sheetName val="Section_3_Summary"/>
      <sheetName val="Section_3"/>
      <sheetName val="Section_4_Areas"/>
      <sheetName val="Section_4_Summary"/>
      <sheetName val="Section_4"/>
      <sheetName val="Section_5_Areas"/>
      <sheetName val="Section_5_Summary"/>
      <sheetName val="Section_5"/>
      <sheetName val="Sitework_Areas"/>
      <sheetName val="Section_6_Areas"/>
      <sheetName val="Section_6_Summary"/>
      <sheetName val="Section_6"/>
      <sheetName val="Sitework_Summary"/>
      <sheetName val="Comparison_Summary"/>
      <sheetName val="Fill_this_out_first___1"/>
      <sheetName val="Salient_Features"/>
      <sheetName val="IDC_AHK_"/>
      <sheetName val="BOQ_Direct_selling_cost"/>
      <sheetName val="Monthwise_breakup"/>
      <sheetName val="Reinf_Analy"/>
      <sheetName val="Power_anal"/>
      <sheetName val="SHEET_1"/>
      <sheetName val="labour_coeff"/>
      <sheetName val="DLA_Standard_Cost_Report1"/>
      <sheetName val="PRECAST_lightconc-II"/>
      <sheetName val="IO_List"/>
      <sheetName val="Sebtion_1_SumMary"/>
      <sheetName val="Macro_custom_function"/>
      <sheetName val="Staff_Acco_"/>
      <sheetName val="Meas_-Hotel_Part"/>
      <sheetName val="TBAL9697_-group_wise__sdpl"/>
      <sheetName val="RCC,Ret__Wall"/>
      <sheetName val="Tender_Summary"/>
      <sheetName val="Cat_A_Change_Control"/>
      <sheetName val="Pacakges_split"/>
      <sheetName val="Basement_Budget"/>
      <sheetName val="Extra_Item"/>
      <sheetName val="Deduction_of_assets"/>
      <sheetName val="Civil_Works"/>
      <sheetName val="Driveway_Beams"/>
      <sheetName val="Contract_Night_Staff"/>
      <sheetName val="Contract_Day_Staff"/>
      <sheetName val="Day_Shift"/>
      <sheetName val="Night_Shift"/>
      <sheetName val="Cashflow_projection"/>
      <sheetName val="schedule_nos"/>
      <sheetName val="INPUT_SHEET"/>
      <sheetName val="Stress_Calculation"/>
      <sheetName val="DEPTH_CHART_(ORR)_L_S_"/>
      <sheetName val="Name_List"/>
      <sheetName val="PA-_Consutant_"/>
      <sheetName val="Break_up_Sheet"/>
      <sheetName val="Labour_productivity"/>
      <sheetName val="1st_flr"/>
      <sheetName val="Capex_-_Hry"/>
      <sheetName val="LEVEL_SHEET"/>
      <sheetName val="Fin_Sum"/>
      <sheetName val="1st_Slab"/>
      <sheetName val="Order_Info"/>
      <sheetName val="Works_-_Quote_Sheet"/>
      <sheetName val="Scope_Reconciliation"/>
      <sheetName val="Sun_E_Type"/>
      <sheetName val="As_per_PCA"/>
      <sheetName val="FITZ_MORT_94"/>
      <sheetName val="SITE_OVERHEADS"/>
      <sheetName val="SPT_vs_PHI"/>
      <sheetName val="MASTER_RATE_ANALYSIS"/>
      <sheetName val="Fee_Rate_Summary"/>
      <sheetName val="BLOCK-A_(MEA_SHEET)"/>
      <sheetName val="Project_Plan_-_WWW"/>
      <sheetName val="WORK_TABLE"/>
      <sheetName val="Approved_MTD_Proj_#'s"/>
      <sheetName val="Project_Budget_Worksheet"/>
      <sheetName val="GF_Columns"/>
      <sheetName val="P&amp;L_-_AD"/>
      <sheetName val="Site_Dev_BOQ"/>
      <sheetName val="Sheet3_(2)"/>
      <sheetName val="\TCS,_NAGPUR-MANJIRI_C\PROGRESS"/>
      <sheetName val="Cement_recon_"/>
      <sheetName val="DETAILED__BOQ"/>
      <sheetName val="Deprec_"/>
      <sheetName val="Item-_Compact"/>
      <sheetName val="SPS_DETAIL"/>
      <sheetName val="PC_Master_List"/>
      <sheetName val="Field_Values"/>
      <sheetName val="Structure_Bills_Qty"/>
      <sheetName val="BASIS_-DEC_08"/>
      <sheetName val="MN_T_B_"/>
      <sheetName val="Data_Forecast"/>
      <sheetName val="Basic_Rate"/>
      <sheetName val="final_abstract"/>
      <sheetName val="Master_Data_Sheet"/>
      <sheetName val="Discount &amp; Margin"/>
      <sheetName val="F Blk"/>
      <sheetName val="PEP-DATA"/>
      <sheetName val="Detail In Door Stad"/>
      <sheetName val="Performance Report"/>
      <sheetName val=" bus bay"/>
      <sheetName val="doq-10"/>
      <sheetName val="doq-I"/>
      <sheetName val="doq 4"/>
      <sheetName val="doq 2"/>
      <sheetName val="Labour &amp; Plant"/>
      <sheetName val="1-OBJ98 "/>
      <sheetName val="Footing"/>
      <sheetName val="FitOutConfCentre"/>
      <sheetName val="Hotel"/>
      <sheetName val="Introduction"/>
      <sheetName val="Old"/>
      <sheetName val="Operating Statistics"/>
      <sheetName val="Financials"/>
      <sheetName val="MPR_PA_1"/>
      <sheetName val="calcul"/>
      <sheetName val="Infrastructure"/>
      <sheetName val="COP Final"/>
      <sheetName val="Boq - Flats"/>
      <sheetName val="Publicbuilding"/>
      <sheetName val="zone-8"/>
      <sheetName val="MHNO_LEV"/>
      <sheetName val="co_5"/>
      <sheetName val="SUPPLY -Sanitary Fixtures"/>
      <sheetName val="External"/>
      <sheetName val="ITEMS FOR CIVIL TENDER"/>
      <sheetName val="INTSHEET"/>
      <sheetName val="INTSHEET3"/>
      <sheetName val="office"/>
      <sheetName val="Lab"/>
      <sheetName val="currency"/>
      <sheetName val="System"/>
      <sheetName val="RA"/>
      <sheetName val="Kristal Court"/>
      <sheetName val="Contractor &amp; Material Price"/>
      <sheetName val="Fill_this_out_first___2"/>
      <sheetName val="Layer_Table"/>
      <sheetName val="MEP BOQ-"/>
      <sheetName val="wooden door"/>
      <sheetName val="Sub con Summary"/>
      <sheetName val="Cost saving"/>
      <sheetName val="Fakeeh"/>
      <sheetName val="qualify"/>
      <sheetName val="GENERAL SUMMARY"/>
      <sheetName val="LMP Summary"/>
      <sheetName val="Sec Summary"/>
      <sheetName val="MEP"/>
      <sheetName val="TOP SHEET"/>
      <sheetName val="Labour cost"/>
      <sheetName val="BILLING SCHEDULE"/>
      <sheetName val="bill curve"/>
      <sheetName val="CASH IN &amp; OUT FLOW "/>
      <sheetName val="cash flow curve"/>
      <sheetName val="Revised Labour"/>
      <sheetName val="Rein.Ana"/>
      <sheetName val="Sheet6"/>
      <sheetName val="Ceiling"/>
      <sheetName val="Concrete-Data"/>
      <sheetName val="Gen.Exp.Breakup"/>
      <sheetName val="cover page"/>
      <sheetName val="Project Data"/>
      <sheetName val="CL"/>
      <sheetName val="Info"/>
      <sheetName val="Cash2"/>
      <sheetName val="Drop Down List"/>
      <sheetName val="30개월기준대비표 아랍택)"/>
      <sheetName val="총괄표 (2)"/>
      <sheetName val="CIF COST ITEM"/>
      <sheetName val="LeadSheet"/>
      <sheetName val="_DLA Standard Cost Report1__TCS"/>
      <sheetName val="Sheet"/>
      <sheetName val="Abutment "/>
      <sheetName val="POL"/>
      <sheetName val="Cul_detail"/>
      <sheetName val="TCS_Schedule (2)"/>
      <sheetName val="Earthwork MCW"/>
      <sheetName val="TCS Proposed"/>
      <sheetName val="DHP (4)"/>
      <sheetName val="DHP (5)"/>
      <sheetName val="DHP (6)"/>
      <sheetName val="sc cul 2"/>
      <sheetName val="sc cul 4 "/>
      <sheetName val="SHP"/>
      <sheetName val="SHP (2)"/>
      <sheetName val="SHP (3)"/>
      <sheetName val="NAMES"/>
      <sheetName val="p1-costg"/>
      <sheetName val="Sheet4"/>
      <sheetName val="Servicetax"/>
      <sheetName val="VAT"/>
      <sheetName val="PCC"/>
      <sheetName val="월별"/>
      <sheetName val="PDF_Front1"/>
      <sheetName val="Simple_Letter1"/>
      <sheetName val="Overall_Summary1"/>
      <sheetName val="CSI_Summary1"/>
      <sheetName val="Section_1_Areas1"/>
      <sheetName val="Section_1_Summary1"/>
      <sheetName val="Section_11"/>
      <sheetName val="Section_2_Areas1"/>
      <sheetName val="Section_2_Summary1"/>
      <sheetName val="Section_21"/>
      <sheetName val="Section_3_Areas1"/>
      <sheetName val="Section_3_Summary1"/>
      <sheetName val="Section_31"/>
      <sheetName val="Section_4_Areas1"/>
      <sheetName val="Section_4_Summary1"/>
      <sheetName val="Section_41"/>
      <sheetName val="Section_5_Areas1"/>
      <sheetName val="Section_5_Summary1"/>
      <sheetName val="Section_51"/>
      <sheetName val="Sitework_Areas1"/>
      <sheetName val="Section_6_Areas1"/>
      <sheetName val="Section_6_Summary1"/>
      <sheetName val="Section_61"/>
      <sheetName val="Sitework_Summary1"/>
      <sheetName val="Comparison_Summary1"/>
      <sheetName val="Fill_this_out_first___3"/>
      <sheetName val="Salient_Features1"/>
      <sheetName val="IDC_AHK_1"/>
      <sheetName val="BOQ_Direct_selling_cost1"/>
      <sheetName val="Monthwise_breakup1"/>
      <sheetName val="Reinf_Analy1"/>
      <sheetName val="Power_anal1"/>
      <sheetName val="SHEET_11"/>
      <sheetName val="labour_coeff1"/>
      <sheetName val="PRECAST_lightconc-II1"/>
      <sheetName val="Macro_custom_function1"/>
      <sheetName val="DLA_Standard_Cost_Report11"/>
      <sheetName val="Sebtion_1_SumMary1"/>
      <sheetName val="IO_List1"/>
      <sheetName val="TBAL9697_-group_wise__sdpl1"/>
      <sheetName val="Staff_Acco_1"/>
      <sheetName val="Meas_-Hotel_Part1"/>
      <sheetName val="Tender_Summary1"/>
      <sheetName val="RCC,Ret__Wall1"/>
      <sheetName val="Cashflow_projection1"/>
      <sheetName val="Pacakges_split1"/>
      <sheetName val="Basement_Budget1"/>
      <sheetName val="Extra_Item1"/>
      <sheetName val="schedule_nos1"/>
      <sheetName val="INPUT_SHEET1"/>
      <sheetName val="Stress_Calculation1"/>
      <sheetName val="DEPTH_CHART_(ORR)_L_S_1"/>
      <sheetName val="Name_List1"/>
      <sheetName val="PA-_Consutant_1"/>
      <sheetName val="Break_up_Sheet1"/>
      <sheetName val="Cat_A_Change_Control1"/>
      <sheetName val="Deduction_of_assets1"/>
      <sheetName val="1st_flr1"/>
      <sheetName val="단가비교표"/>
      <sheetName val="proctor"/>
      <sheetName val="MRATES"/>
      <sheetName val="Debit_RMC"/>
      <sheetName val="Debit_Transit"/>
      <sheetName val="2.02 ( Emb.From BA)"/>
      <sheetName val="RATE COMPILATION"/>
      <sheetName val="CrRajWMM"/>
      <sheetName val="(Do not delete)"/>
      <sheetName val=""/>
      <sheetName val="[DLA Standard Cost Report1][DLA"/>
      <sheetName val="[DLA Standard Cost Report1]\TCS"/>
      <sheetName val="Manpower"/>
      <sheetName val="Driveway_Beams1"/>
      <sheetName val="Contract_Night_Staff1"/>
      <sheetName val="Contract_Day_Staff1"/>
      <sheetName val="Day_Shift1"/>
      <sheetName val="Night_Shift1"/>
      <sheetName val="Civil_Works1"/>
      <sheetName val="Labour_productivity1"/>
      <sheetName val="Fin_Sum1"/>
      <sheetName val="Capex_-_Hry1"/>
      <sheetName val="LEVEL_SHEET1"/>
      <sheetName val="1st_Slab1"/>
      <sheetName val="Order_Info1"/>
      <sheetName val="Works_-_Quote_Sheet1"/>
      <sheetName val="Scope_Reconciliation1"/>
      <sheetName val="Sun_E_Type1"/>
      <sheetName val="As_per_PCA1"/>
      <sheetName val="FITZ_MORT_941"/>
      <sheetName val="SITE_OVERHEADS1"/>
      <sheetName val="Rate_analysis1"/>
      <sheetName val="SPT_vs_PHI1"/>
      <sheetName val="MASTER_RATE_ANALYSIS1"/>
      <sheetName val="Fee_Rate_Summary1"/>
      <sheetName val="Cement_recon_1"/>
      <sheetName val="Project_Budget_Worksheet1"/>
      <sheetName val="Project_Plan_-_WWW1"/>
      <sheetName val="BLOCK-A_(MEA_SHEET)1"/>
      <sheetName val="Approved_MTD_Proj_#'s1"/>
      <sheetName val="DETAILED__BOQ1"/>
      <sheetName val="P&amp;L_-_AD1"/>
      <sheetName val="Deprec_1"/>
      <sheetName val="Item-_Compact1"/>
      <sheetName val="WORK_TABLE1"/>
      <sheetName val="GF_Columns1"/>
      <sheetName val="Site_Dev_BOQ1"/>
      <sheetName val="Sheet3_(2)1"/>
      <sheetName val="\TCS,_NAGPUR-MANJIRI_C\PROGRES1"/>
      <sheetName val="SPS_DETAIL1"/>
      <sheetName val="PC_Master_List1"/>
      <sheetName val="Field_Values1"/>
      <sheetName val="Structure_Bills_Qty1"/>
      <sheetName val="BASIS_-DEC_081"/>
      <sheetName val="MN_T_B_1"/>
      <sheetName val="Data_Forecast1"/>
      <sheetName val="Basic_Rate1"/>
      <sheetName val="final_abstract1"/>
      <sheetName val="Master_Data_Sheet1"/>
      <sheetName val="Total_Quote"/>
      <sheetName val="Adimi_bldg"/>
      <sheetName val="Pump_House"/>
      <sheetName val="Fuel_Regu_Station"/>
      <sheetName val="Brand"/>
      <sheetName val="PackSize"/>
      <sheetName val="PackagingType"/>
      <sheetName val="Plant"/>
      <sheetName val="ProductHierarchy"/>
      <sheetName val="PurchGroup"/>
      <sheetName val="Sub-brand"/>
      <sheetName val="UOM"/>
      <sheetName val="Variant"/>
      <sheetName val="Debits as on 12.04.08"/>
      <sheetName val="M.S."/>
      <sheetName val="Labor abs-NMR"/>
      <sheetName val="Load_Details-220kV"/>
      <sheetName val="Civil_Boq"/>
      <sheetName val="Material_"/>
    </sheetNames>
    <sheetDataSet>
      <sheetData sheetId="0" refreshError="1">
        <row r="8">
          <cell r="D8" t="str">
            <v>Paramaz Avedisian Building</v>
          </cell>
        </row>
        <row r="9">
          <cell r="D9" t="str">
            <v>American University of Armenia</v>
          </cell>
        </row>
        <row r="10">
          <cell r="D10" t="str">
            <v>Yeravan, Armenia</v>
          </cell>
        </row>
        <row r="12">
          <cell r="D12" t="str">
            <v>Preliminary</v>
          </cell>
        </row>
        <row r="13">
          <cell r="D13" t="str">
            <v>Bills of Quantities</v>
          </cell>
        </row>
        <row r="14">
          <cell r="D14">
            <v>37802</v>
          </cell>
        </row>
        <row r="16">
          <cell r="D16">
            <v>1686997</v>
          </cell>
        </row>
        <row r="17">
          <cell r="D17">
            <v>510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8">
          <cell r="D8" t="str">
            <v>Paramaz Avedisian Building</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8">
          <cell r="D8" t="str">
            <v>Paramaz Avedisian Building</v>
          </cell>
        </row>
      </sheetData>
      <sheetData sheetId="36">
        <row r="8">
          <cell r="D8" t="str">
            <v>Paramaz Avedisian Building</v>
          </cell>
        </row>
      </sheetData>
      <sheetData sheetId="37">
        <row r="8">
          <cell r="D8" t="str">
            <v>Paramaz Avedisian Building</v>
          </cell>
        </row>
      </sheetData>
      <sheetData sheetId="38">
        <row r="8">
          <cell r="D8" t="str">
            <v>Paramaz Avedisian Building</v>
          </cell>
        </row>
      </sheetData>
      <sheetData sheetId="39">
        <row r="8">
          <cell r="D8" t="str">
            <v>Paramaz Avedisian Building</v>
          </cell>
        </row>
      </sheetData>
      <sheetData sheetId="40">
        <row r="8">
          <cell r="D8" t="str">
            <v>Paramaz Avedisian Building</v>
          </cell>
        </row>
      </sheetData>
      <sheetData sheetId="41">
        <row r="8">
          <cell r="D8" t="str">
            <v>Paramaz Avedisian Building</v>
          </cell>
        </row>
      </sheetData>
      <sheetData sheetId="42">
        <row r="8">
          <cell r="D8" t="str">
            <v>Paramaz Avedisian Building</v>
          </cell>
        </row>
      </sheetData>
      <sheetData sheetId="43">
        <row r="8">
          <cell r="D8" t="str">
            <v>Paramaz Avedisian Building</v>
          </cell>
        </row>
      </sheetData>
      <sheetData sheetId="44">
        <row r="8">
          <cell r="D8" t="str">
            <v>Paramaz Avedisian Building</v>
          </cell>
        </row>
      </sheetData>
      <sheetData sheetId="45">
        <row r="8">
          <cell r="D8" t="str">
            <v>Paramaz Avedisian Building</v>
          </cell>
        </row>
      </sheetData>
      <sheetData sheetId="46">
        <row r="8">
          <cell r="D8" t="str">
            <v>Paramaz Avedisian Building</v>
          </cell>
        </row>
      </sheetData>
      <sheetData sheetId="47">
        <row r="8">
          <cell r="D8" t="str">
            <v>Paramaz Avedisian Building</v>
          </cell>
        </row>
      </sheetData>
      <sheetData sheetId="48">
        <row r="8">
          <cell r="D8" t="str">
            <v>Paramaz Avedisian Building</v>
          </cell>
        </row>
      </sheetData>
      <sheetData sheetId="49">
        <row r="8">
          <cell r="D8" t="str">
            <v>Paramaz Avedisian Building</v>
          </cell>
        </row>
      </sheetData>
      <sheetData sheetId="50">
        <row r="8">
          <cell r="D8" t="str">
            <v>Paramaz Avedisian Building</v>
          </cell>
        </row>
      </sheetData>
      <sheetData sheetId="51">
        <row r="8">
          <cell r="D8" t="str">
            <v>Paramaz Avedisian Building</v>
          </cell>
        </row>
      </sheetData>
      <sheetData sheetId="52">
        <row r="8">
          <cell r="D8" t="str">
            <v>Paramaz Avedisian Building</v>
          </cell>
        </row>
      </sheetData>
      <sheetData sheetId="53">
        <row r="8">
          <cell r="D8" t="str">
            <v>Paramaz Avedisian Building</v>
          </cell>
        </row>
      </sheetData>
      <sheetData sheetId="54">
        <row r="8">
          <cell r="D8" t="str">
            <v>Paramaz Avedisian Building</v>
          </cell>
        </row>
      </sheetData>
      <sheetData sheetId="55">
        <row r="8">
          <cell r="D8" t="str">
            <v>Paramaz Avedisian Building</v>
          </cell>
        </row>
      </sheetData>
      <sheetData sheetId="56">
        <row r="8">
          <cell r="D8" t="str">
            <v>Paramaz Avedisian Building</v>
          </cell>
        </row>
      </sheetData>
      <sheetData sheetId="57">
        <row r="8">
          <cell r="D8" t="str">
            <v>Paramaz Avedisian Building</v>
          </cell>
        </row>
      </sheetData>
      <sheetData sheetId="58">
        <row r="8">
          <cell r="D8" t="str">
            <v>Paramaz Avedisian Building</v>
          </cell>
        </row>
      </sheetData>
      <sheetData sheetId="59">
        <row r="8">
          <cell r="D8" t="str">
            <v>Paramaz Avedisian Building</v>
          </cell>
        </row>
      </sheetData>
      <sheetData sheetId="60">
        <row r="8">
          <cell r="D8" t="str">
            <v>Paramaz Avedisian Building</v>
          </cell>
        </row>
      </sheetData>
      <sheetData sheetId="61">
        <row r="8">
          <cell r="D8" t="str">
            <v>Paramaz Avedisian Building</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ow r="8">
          <cell r="D8" t="str">
            <v>Paramaz Avedisian Building</v>
          </cell>
        </row>
      </sheetData>
      <sheetData sheetId="294">
        <row r="8">
          <cell r="D8" t="str">
            <v>Paramaz Avedisian Building</v>
          </cell>
        </row>
      </sheetData>
      <sheetData sheetId="295">
        <row r="8">
          <cell r="D8" t="str">
            <v>Paramaz Avedisian Building</v>
          </cell>
        </row>
      </sheetData>
      <sheetData sheetId="296">
        <row r="8">
          <cell r="D8" t="str">
            <v>Paramaz Avedisian Building</v>
          </cell>
        </row>
      </sheetData>
      <sheetData sheetId="297">
        <row r="8">
          <cell r="D8" t="str">
            <v>Paramaz Avedisian Building</v>
          </cell>
        </row>
      </sheetData>
      <sheetData sheetId="298">
        <row r="8">
          <cell r="D8" t="str">
            <v>Paramaz Avedisian Building</v>
          </cell>
        </row>
      </sheetData>
      <sheetData sheetId="299">
        <row r="8">
          <cell r="D8" t="str">
            <v>Paramaz Avedisian Building</v>
          </cell>
        </row>
      </sheetData>
      <sheetData sheetId="300">
        <row r="8">
          <cell r="D8" t="str">
            <v>Paramaz Avedisian Building</v>
          </cell>
        </row>
      </sheetData>
      <sheetData sheetId="301">
        <row r="8">
          <cell r="D8" t="str">
            <v>Paramaz Avedisian Building</v>
          </cell>
        </row>
      </sheetData>
      <sheetData sheetId="302">
        <row r="8">
          <cell r="D8" t="str">
            <v>Paramaz Avedisian Building</v>
          </cell>
        </row>
      </sheetData>
      <sheetData sheetId="303">
        <row r="8">
          <cell r="D8" t="str">
            <v>Paramaz Avedisian Building</v>
          </cell>
        </row>
      </sheetData>
      <sheetData sheetId="304">
        <row r="8">
          <cell r="D8" t="str">
            <v>Paramaz Avedisian Building</v>
          </cell>
        </row>
      </sheetData>
      <sheetData sheetId="305">
        <row r="8">
          <cell r="D8" t="str">
            <v>Paramaz Avedisian Building</v>
          </cell>
        </row>
      </sheetData>
      <sheetData sheetId="306">
        <row r="8">
          <cell r="D8" t="str">
            <v>Paramaz Avedisian Building</v>
          </cell>
        </row>
      </sheetData>
      <sheetData sheetId="307">
        <row r="8">
          <cell r="D8" t="str">
            <v>Paramaz Avedisian Building</v>
          </cell>
        </row>
      </sheetData>
      <sheetData sheetId="308">
        <row r="8">
          <cell r="D8" t="str">
            <v>Paramaz Avedisian Building</v>
          </cell>
        </row>
      </sheetData>
      <sheetData sheetId="309">
        <row r="8">
          <cell r="D8" t="str">
            <v>Paramaz Avedisian Building</v>
          </cell>
        </row>
      </sheetData>
      <sheetData sheetId="310">
        <row r="8">
          <cell r="D8" t="str">
            <v>Paramaz Avedisian Building</v>
          </cell>
        </row>
      </sheetData>
      <sheetData sheetId="311">
        <row r="8">
          <cell r="D8" t="str">
            <v>Paramaz Avedisian Building</v>
          </cell>
        </row>
      </sheetData>
      <sheetData sheetId="312">
        <row r="8">
          <cell r="D8" t="str">
            <v>Paramaz Avedisian Building</v>
          </cell>
        </row>
      </sheetData>
      <sheetData sheetId="313">
        <row r="8">
          <cell r="D8" t="str">
            <v>Paramaz Avedisian Building</v>
          </cell>
        </row>
      </sheetData>
      <sheetData sheetId="314">
        <row r="8">
          <cell r="D8" t="str">
            <v>Paramaz Avedisian Building</v>
          </cell>
        </row>
      </sheetData>
      <sheetData sheetId="315">
        <row r="8">
          <cell r="D8" t="str">
            <v>Paramaz Avedisian Building</v>
          </cell>
        </row>
      </sheetData>
      <sheetData sheetId="316">
        <row r="8">
          <cell r="D8" t="str">
            <v>Paramaz Avedisian Building</v>
          </cell>
        </row>
      </sheetData>
      <sheetData sheetId="317">
        <row r="8">
          <cell r="D8" t="str">
            <v>Paramaz Avedisian Building</v>
          </cell>
        </row>
      </sheetData>
      <sheetData sheetId="318">
        <row r="8">
          <cell r="D8" t="str">
            <v>Paramaz Avedisian Building</v>
          </cell>
        </row>
      </sheetData>
      <sheetData sheetId="319">
        <row r="8">
          <cell r="D8" t="str">
            <v>Paramaz Avedisian Building</v>
          </cell>
        </row>
      </sheetData>
      <sheetData sheetId="320">
        <row r="8">
          <cell r="D8" t="str">
            <v>Paramaz Avedisian Building</v>
          </cell>
        </row>
      </sheetData>
      <sheetData sheetId="321">
        <row r="8">
          <cell r="D8" t="str">
            <v>Paramaz Avedisian Building</v>
          </cell>
        </row>
      </sheetData>
      <sheetData sheetId="322">
        <row r="8">
          <cell r="D8" t="str">
            <v>Paramaz Avedisian Building</v>
          </cell>
        </row>
      </sheetData>
      <sheetData sheetId="323">
        <row r="8">
          <cell r="D8" t="str">
            <v>Paramaz Avedisian Building</v>
          </cell>
        </row>
      </sheetData>
      <sheetData sheetId="324">
        <row r="8">
          <cell r="D8" t="str">
            <v>Paramaz Avedisian Building</v>
          </cell>
        </row>
      </sheetData>
      <sheetData sheetId="325">
        <row r="8">
          <cell r="D8" t="str">
            <v>Paramaz Avedisian Building</v>
          </cell>
        </row>
      </sheetData>
      <sheetData sheetId="326">
        <row r="8">
          <cell r="D8" t="str">
            <v>Paramaz Avedisian Building</v>
          </cell>
        </row>
      </sheetData>
      <sheetData sheetId="327">
        <row r="8">
          <cell r="D8" t="str">
            <v>Paramaz Avedisian Building</v>
          </cell>
        </row>
      </sheetData>
      <sheetData sheetId="328">
        <row r="8">
          <cell r="D8" t="str">
            <v>Paramaz Avedisian Building</v>
          </cell>
        </row>
      </sheetData>
      <sheetData sheetId="329">
        <row r="8">
          <cell r="D8" t="str">
            <v>Paramaz Avedisian Building</v>
          </cell>
        </row>
      </sheetData>
      <sheetData sheetId="330">
        <row r="8">
          <cell r="D8" t="str">
            <v>Paramaz Avedisian Building</v>
          </cell>
        </row>
      </sheetData>
      <sheetData sheetId="331">
        <row r="8">
          <cell r="D8" t="str">
            <v>Paramaz Avedisian Building</v>
          </cell>
        </row>
      </sheetData>
      <sheetData sheetId="332">
        <row r="8">
          <cell r="D8" t="str">
            <v>Paramaz Avedisian Building</v>
          </cell>
        </row>
      </sheetData>
      <sheetData sheetId="333">
        <row r="8">
          <cell r="D8" t="str">
            <v>Paramaz Avedisian Building</v>
          </cell>
        </row>
      </sheetData>
      <sheetData sheetId="334">
        <row r="8">
          <cell r="D8" t="str">
            <v>Paramaz Avedisian Building</v>
          </cell>
        </row>
      </sheetData>
      <sheetData sheetId="335">
        <row r="8">
          <cell r="D8" t="str">
            <v>Paramaz Avedisian Building</v>
          </cell>
        </row>
      </sheetData>
      <sheetData sheetId="336">
        <row r="8">
          <cell r="D8" t="str">
            <v>Paramaz Avedisian Building</v>
          </cell>
        </row>
      </sheetData>
      <sheetData sheetId="337">
        <row r="8">
          <cell r="D8" t="str">
            <v>Paramaz Avedisian Building</v>
          </cell>
        </row>
      </sheetData>
      <sheetData sheetId="338">
        <row r="8">
          <cell r="D8" t="str">
            <v>Paramaz Avedisian Building</v>
          </cell>
        </row>
      </sheetData>
      <sheetData sheetId="339">
        <row r="8">
          <cell r="D8" t="str">
            <v>Paramaz Avedisian Building</v>
          </cell>
        </row>
      </sheetData>
      <sheetData sheetId="340">
        <row r="8">
          <cell r="D8" t="str">
            <v>Paramaz Avedisian Building</v>
          </cell>
        </row>
      </sheetData>
      <sheetData sheetId="341">
        <row r="8">
          <cell r="D8" t="str">
            <v>Paramaz Avedisian Building</v>
          </cell>
        </row>
      </sheetData>
      <sheetData sheetId="342">
        <row r="8">
          <cell r="D8" t="str">
            <v>Paramaz Avedisian Building</v>
          </cell>
        </row>
      </sheetData>
      <sheetData sheetId="343">
        <row r="8">
          <cell r="D8" t="str">
            <v>Paramaz Avedisian Building</v>
          </cell>
        </row>
      </sheetData>
      <sheetData sheetId="344">
        <row r="8">
          <cell r="D8" t="str">
            <v>Paramaz Avedisian Building</v>
          </cell>
        </row>
      </sheetData>
      <sheetData sheetId="345">
        <row r="8">
          <cell r="D8" t="str">
            <v>Paramaz Avedisian Building</v>
          </cell>
        </row>
      </sheetData>
      <sheetData sheetId="346">
        <row r="8">
          <cell r="D8" t="str">
            <v>Paramaz Avedisian Building</v>
          </cell>
        </row>
      </sheetData>
      <sheetData sheetId="347">
        <row r="8">
          <cell r="D8" t="str">
            <v>Paramaz Avedisian Building</v>
          </cell>
        </row>
      </sheetData>
      <sheetData sheetId="348">
        <row r="8">
          <cell r="D8" t="str">
            <v>Paramaz Avedisian Building</v>
          </cell>
        </row>
      </sheetData>
      <sheetData sheetId="349">
        <row r="8">
          <cell r="D8" t="str">
            <v>Paramaz Avedisian Building</v>
          </cell>
        </row>
      </sheetData>
      <sheetData sheetId="350">
        <row r="8">
          <cell r="D8" t="str">
            <v>Paramaz Avedisian Building</v>
          </cell>
        </row>
      </sheetData>
      <sheetData sheetId="351">
        <row r="8">
          <cell r="D8" t="str">
            <v>Paramaz Avedisian Building</v>
          </cell>
        </row>
      </sheetData>
      <sheetData sheetId="352">
        <row r="8">
          <cell r="D8" t="str">
            <v>Paramaz Avedisian Building</v>
          </cell>
        </row>
      </sheetData>
      <sheetData sheetId="353">
        <row r="8">
          <cell r="D8" t="str">
            <v>Paramaz Avedisian Building</v>
          </cell>
        </row>
      </sheetData>
      <sheetData sheetId="354">
        <row r="8">
          <cell r="D8" t="str">
            <v>Paramaz Avedisian Building</v>
          </cell>
        </row>
      </sheetData>
      <sheetData sheetId="355">
        <row r="8">
          <cell r="D8" t="str">
            <v>Paramaz Avedisian Building</v>
          </cell>
        </row>
      </sheetData>
      <sheetData sheetId="356">
        <row r="8">
          <cell r="D8" t="str">
            <v>Paramaz Avedisian Building</v>
          </cell>
        </row>
      </sheetData>
      <sheetData sheetId="357">
        <row r="8">
          <cell r="D8" t="str">
            <v>Paramaz Avedisian Building</v>
          </cell>
        </row>
      </sheetData>
      <sheetData sheetId="358">
        <row r="8">
          <cell r="D8" t="str">
            <v>Paramaz Avedisian Building</v>
          </cell>
        </row>
      </sheetData>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L-BEED"/>
      <sheetName val="CFL-KIM"/>
      <sheetName val="CFL-ORISSA"/>
      <sheetName val="SUMMARY"/>
      <sheetName val="SMR-SUPPLY"/>
      <sheetName val="SMR-EXP."/>
      <sheetName val="CFL-S'PUR"/>
      <sheetName val="CFL-S'PUR(AD)"/>
      <sheetName val="CFL-MBB"/>
      <sheetName val="CFL-MOBHA"/>
      <sheetName val="CFL-KOLAR"/>
      <sheetName val="CFL-WALUJ"/>
      <sheetName val="CFL-WALUJ(ad)"/>
      <sheetName val="CFL-JEJURI (ad)"/>
      <sheetName val="CFL-JEJURI"/>
      <sheetName val="CFL-DVC "/>
      <sheetName val="SUMMARY (2)"/>
      <sheetName val="Sheet2"/>
      <sheetName val="Sheet1"/>
      <sheetName val="M-CR"/>
      <sheetName val="SUMMARY "/>
      <sheetName val="SUMMARY (AD)"/>
      <sheetName val="SUM-MW"/>
    </sheetNames>
    <sheetDataSet>
      <sheetData sheetId="0">
        <row r="1">
          <cell r="Z1" t="str">
            <v>/WGZY/PPAGPQ</v>
          </cell>
        </row>
      </sheetData>
      <sheetData sheetId="1">
        <row r="1">
          <cell r="Z1" t="str">
            <v>/WGZY/PPAGPQ</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c - Acc for Office"/>
      <sheetName val="Dec - 2"/>
      <sheetName val="Dec-1(Acctcode)"/>
      <sheetName val="Dec - 1 "/>
      <sheetName val="Dec - 1(2)"/>
      <sheetName val="Nov -2 (2)"/>
      <sheetName val="Stament of Account November"/>
      <sheetName val="Stament of Account Nov-2 &amp;Dec I"/>
      <sheetName val="Account -Nov -2 "/>
      <sheetName val="Traial Balance as on Nov 15"/>
      <sheetName val="Sheet2"/>
      <sheetName val="Nov -2"/>
      <sheetName val="Account Nov -1  (2)"/>
      <sheetName val="Account Nov -1 "/>
      <sheetName val="Statement of Acc Nov-1"/>
      <sheetName val="Nov -1"/>
      <sheetName val="Statement of Acc Spe-2 (2)"/>
      <sheetName val="Traial Balance as on Oct 30"/>
      <sheetName val="Oct -2 (2)"/>
      <sheetName val="Statement of Acc Oct - II"/>
      <sheetName val="Traial Balance as on Sept30"/>
      <sheetName val="Statement of Acc Bal"/>
      <sheetName val="Oct -2"/>
      <sheetName val="Statement of Oct - 1 (2)"/>
      <sheetName val="Statement of Acc Oct - 1"/>
      <sheetName val="Statement of Oct - 1"/>
      <sheetName val="Oct - 1"/>
      <sheetName val="Sept - 1&amp;2 (2)"/>
      <sheetName val="Statement of Acc Spe-2"/>
      <sheetName val="Atatement of Acc Sept-2"/>
      <sheetName val="Statement of Acc Spe-1"/>
      <sheetName val="Sept - Acc"/>
      <sheetName val="Sept - 1&amp;2"/>
      <sheetName val="June-I&amp;II"/>
      <sheetName val="july-I (2)"/>
      <sheetName val="Aug-I (2)"/>
      <sheetName val="Traial Balance as on Aug -31"/>
      <sheetName val="Aug-second"/>
      <sheetName val="Statement of Account Aug - I"/>
      <sheetName val="Statement of Acc - Aug-I"/>
      <sheetName val="Aug-I"/>
      <sheetName val="Statement of Account May"/>
      <sheetName val="july-I ACC"/>
      <sheetName val="Statement of AccountJuly"/>
      <sheetName val="feb&amp;mar (2)"/>
      <sheetName val="feb&amp;mar"/>
      <sheetName val="sheet2 (2)"/>
      <sheetName val="july-I"/>
      <sheetName val="Sheet1"/>
      <sheetName val="DATA"/>
      <sheetName val="dBase"/>
      <sheetName val="Staff Acco."/>
      <sheetName val="COST"/>
      <sheetName val="As per PCA"/>
      <sheetName val="PRECAST lightconc-II"/>
      <sheetName val="CFL-KIM"/>
      <sheetName val="Revenue"/>
      <sheetName val="3BPA00132-5-3 W plan HVPNL"/>
      <sheetName val="BOQ (2)"/>
      <sheetName val="SCF"/>
      <sheetName val="Indices"/>
      <sheetName val="Dec_-_Acc_for_Office"/>
      <sheetName val="Dec_-_2"/>
      <sheetName val="Dec_-_1_"/>
      <sheetName val="Dec_-_1(2)"/>
      <sheetName val="Nov_-2_(2)"/>
      <sheetName val="Stament_of_Account_November"/>
      <sheetName val="Stament_of_Account_Nov-2_&amp;Dec_I"/>
      <sheetName val="Account_-Nov_-2_"/>
      <sheetName val="Traial_Balance_as_on_Nov_15"/>
      <sheetName val="Nov_-2"/>
      <sheetName val="Account_Nov_-1__(2)"/>
      <sheetName val="Account_Nov_-1_"/>
      <sheetName val="Statement_of_Acc_Nov-1"/>
      <sheetName val="Nov_-1"/>
      <sheetName val="Statement_of_Acc_Spe-2_(2)"/>
      <sheetName val="Traial_Balance_as_on_Oct_30"/>
      <sheetName val="Oct_-2_(2)"/>
      <sheetName val="Statement_of_Acc_Oct_-_II"/>
      <sheetName val="Traial_Balance_as_on_Sept30"/>
      <sheetName val="Statement_of_Acc_Bal"/>
      <sheetName val="Oct_-2"/>
      <sheetName val="Statement_of_Oct_-_1_(2)"/>
      <sheetName val="Statement_of_Acc_Oct_-_1"/>
      <sheetName val="Statement_of_Oct_-_1"/>
      <sheetName val="Oct_-_1"/>
      <sheetName val="Sept_-_1&amp;2_(2)"/>
      <sheetName val="Statement_of_Acc_Spe-2"/>
      <sheetName val="Atatement_of_Acc_Sept-2"/>
      <sheetName val="Statement_of_Acc_Spe-1"/>
      <sheetName val="Sept_-_Acc"/>
      <sheetName val="Sept_-_1&amp;2"/>
      <sheetName val="july-I_(2)"/>
      <sheetName val="Aug-I_(2)"/>
      <sheetName val="Traial_Balance_as_on_Aug_-31"/>
      <sheetName val="Statement_of_Account_Aug_-_I"/>
      <sheetName val="Statement_of_Acc_-_Aug-I"/>
      <sheetName val="Statement_of_Account_May"/>
      <sheetName val="july-I_ACC"/>
      <sheetName val="Statement_of_AccountJuly"/>
      <sheetName val="feb&amp;mar_(2)"/>
      <sheetName val="sheet2_(2)"/>
      <sheetName val="Staff_Acco_"/>
      <sheetName val="As_per_PCA"/>
      <sheetName val="PRECAST_lightconc-II"/>
      <sheetName val="BOQ_(2)"/>
      <sheetName val="Tables"/>
      <sheetName val="cal"/>
      <sheetName val="DETAILED  BOQ"/>
      <sheetName val="DSLP"/>
      <sheetName val="PLAN_FEB97"/>
      <sheetName val="12 - 15 Avg Cons"/>
      <sheetName val="Conductor Size"/>
      <sheetName val="DetEst"/>
      <sheetName val="labour"/>
      <sheetName val="CMF-S"/>
      <sheetName val="Compressed Air"/>
      <sheetName val="Dosing Calcs"/>
      <sheetName val="BW &amp; Neut Pit"/>
      <sheetName val="Quantities"/>
      <sheetName val="Dec_-_Acc_for_Office1"/>
      <sheetName val="Dec_-_21"/>
      <sheetName val="Dec_-_1_1"/>
      <sheetName val="Dec_-_1(2)1"/>
      <sheetName val="Nov_-2_(2)1"/>
      <sheetName val="Stament_of_Account_November1"/>
      <sheetName val="Stament_of_Account_Nov-2_&amp;Dec_1"/>
      <sheetName val="Account_-Nov_-2_1"/>
      <sheetName val="Traial_Balance_as_on_Nov_151"/>
      <sheetName val="Nov_-21"/>
      <sheetName val="Account_Nov_-1__(2)1"/>
      <sheetName val="Account_Nov_-1_1"/>
      <sheetName val="Statement_of_Acc_Nov-11"/>
      <sheetName val="Nov_-11"/>
      <sheetName val="Statement_of_Acc_Spe-2_(2)1"/>
      <sheetName val="Traial_Balance_as_on_Oct_301"/>
      <sheetName val="Oct_-2_(2)1"/>
      <sheetName val="Statement_of_Acc_Oct_-_II1"/>
      <sheetName val="Traial_Balance_as_on_Sept301"/>
      <sheetName val="Statement_of_Acc_Bal1"/>
      <sheetName val="Oct_-21"/>
      <sheetName val="Statement_of_Oct_-_1_(2)1"/>
      <sheetName val="Statement_of_Acc_Oct_-_11"/>
      <sheetName val="Statement_of_Oct_-_11"/>
      <sheetName val="Oct_-_11"/>
      <sheetName val="Sept_-_1&amp;2_(2)1"/>
      <sheetName val="Statement_of_Acc_Spe-21"/>
      <sheetName val="Atatement_of_Acc_Sept-21"/>
      <sheetName val="Statement_of_Acc_Spe-11"/>
      <sheetName val="Sept_-_Acc1"/>
      <sheetName val="Sept_-_1&amp;21"/>
      <sheetName val="july-I_(2)1"/>
      <sheetName val="Aug-I_(2)1"/>
      <sheetName val="Traial_Balance_as_on_Aug_-311"/>
      <sheetName val="Statement_of_Account_Aug_-_I1"/>
      <sheetName val="Statement_of_Acc_-_Aug-I1"/>
      <sheetName val="Statement_of_Account_May1"/>
      <sheetName val="july-I_ACC1"/>
      <sheetName val="Statement_of_AccountJuly1"/>
      <sheetName val="feb&amp;mar_(2)1"/>
      <sheetName val="sheet2_(2)1"/>
      <sheetName val="Staff_Acco_1"/>
      <sheetName val="As_per_PCA1"/>
      <sheetName val="PRECAST_lightconc-II1"/>
      <sheetName val="SPT vs PH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126">
          <cell r="H126">
            <v>5000</v>
          </cell>
        </row>
        <row r="127">
          <cell r="H127">
            <v>48251</v>
          </cell>
        </row>
        <row r="128">
          <cell r="H128">
            <v>9194</v>
          </cell>
        </row>
        <row r="129">
          <cell r="H129">
            <v>347566</v>
          </cell>
        </row>
        <row r="130">
          <cell r="H130">
            <v>2200</v>
          </cell>
        </row>
        <row r="131">
          <cell r="H131">
            <v>1500</v>
          </cell>
        </row>
        <row r="132">
          <cell r="H132">
            <v>4200</v>
          </cell>
        </row>
        <row r="133">
          <cell r="H133">
            <v>6527</v>
          </cell>
        </row>
        <row r="134">
          <cell r="H134">
            <v>37826</v>
          </cell>
        </row>
        <row r="135">
          <cell r="H135">
            <v>75652</v>
          </cell>
        </row>
        <row r="136">
          <cell r="H136">
            <v>10963</v>
          </cell>
        </row>
        <row r="137">
          <cell r="H137">
            <v>1725</v>
          </cell>
        </row>
        <row r="138">
          <cell r="H138">
            <v>3450</v>
          </cell>
        </row>
        <row r="139">
          <cell r="H139">
            <v>74992</v>
          </cell>
        </row>
        <row r="140">
          <cell r="H140">
            <v>150300</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D"/>
      <sheetName val="Price Sch-Customer"/>
      <sheetName val="OPTIONAL"/>
      <sheetName val="Sch-1"/>
      <sheetName val="Sch-2"/>
      <sheetName val="Sch-3"/>
      <sheetName val="Sch-4"/>
      <sheetName val="Check"/>
      <sheetName val="220kV"/>
      <sheetName val="132kV"/>
      <sheetName val="33kV"/>
      <sheetName val="Calculation"/>
      <sheetName val="Freight"/>
      <sheetName val="Fixed  ETC Cost "/>
      <sheetName val="RISK"/>
      <sheetName val="SAVING POSSIBLIT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s of Bidder"/>
      <sheetName val="Sch-1(Option-I)"/>
      <sheetName val="Sch-2(Option-I)"/>
      <sheetName val="Sch-3 (Option-I)"/>
      <sheetName val="Sch-4 (Option-I)"/>
      <sheetName val="Sch-5(Option-I)"/>
      <sheetName val="Sch-1(Option-II)-mainexw"/>
      <sheetName val="Sch-1(Option-II)-breakup unit"/>
      <sheetName val="Sch-2(Option-II)"/>
      <sheetName val="Sch-3 (Option-II)"/>
      <sheetName val="Sch-4 (Option-II)"/>
      <sheetName val="Sch-5(Option-II)"/>
    </sheetNames>
    <sheetDataSet>
      <sheetData sheetId="0"/>
      <sheetData sheetId="1"/>
      <sheetData sheetId="2">
        <row r="72">
          <cell r="U72" t="str">
            <v>Yes</v>
          </cell>
        </row>
        <row r="73">
          <cell r="U73" t="str">
            <v>No</v>
          </cell>
        </row>
      </sheetData>
      <sheetData sheetId="3"/>
      <sheetData sheetId="4"/>
      <sheetData sheetId="5"/>
      <sheetData sheetId="6"/>
      <sheetData sheetId="7"/>
      <sheetData sheetId="8"/>
      <sheetData sheetId="9"/>
      <sheetData sheetId="10"/>
      <sheetData sheetId="11"/>
      <sheetData sheetId="12"/>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M S&amp;T 14.08"/>
      <sheetName val="Checklist for Civil RA Bill"/>
      <sheetName val="3BPA00132-5-3 W plan HVPNL"/>
    </sheetNames>
    <sheetDataSet>
      <sheetData sheetId="0"/>
      <sheetData sheetId="1"/>
      <sheetData sheetId="2"/>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tion_A"/>
      <sheetName val="Form_A"/>
      <sheetName val="Section_B"/>
      <sheetName val="Form_B _Revised"/>
      <sheetName val="Section_C"/>
      <sheetName val="C_1a"/>
      <sheetName val="C1b"/>
      <sheetName val="C_2"/>
      <sheetName val="C_3"/>
      <sheetName val="C_4"/>
      <sheetName val="C_5"/>
      <sheetName val=" C_6"/>
      <sheetName val="Add list C4-Bls"/>
      <sheetName val="CREV"/>
      <sheetName val="C_7"/>
      <sheetName val="C_8"/>
      <sheetName val="C_9"/>
      <sheetName val="Section_D"/>
      <sheetName val="D_1a"/>
      <sheetName val="D_1b"/>
      <sheetName val="D_2"/>
      <sheetName val="D_4"/>
      <sheetName val="Add list in D_4_"/>
      <sheetName val="D_3"/>
      <sheetName val="Addl. D_3 "/>
      <sheetName val="D_5 "/>
      <sheetName val="Addl. D_5 "/>
      <sheetName val="DREV"/>
      <sheetName val="Section_E"/>
      <sheetName val="E_1"/>
      <sheetName val="E_2Bls"/>
      <sheetName val="E_2Jls"/>
      <sheetName val="E_2Bdk"/>
      <sheetName val="E_2Soro"/>
      <sheetName val="E_3"/>
      <sheetName val="E_3_a"/>
      <sheetName val="E_4"/>
      <sheetName val="E_5"/>
      <sheetName val="E_6"/>
      <sheetName val="E_7"/>
      <sheetName val="E_8"/>
      <sheetName val="E_9"/>
      <sheetName val="E10"/>
      <sheetName val="E_10"/>
      <sheetName val="E_1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V"/>
      <sheetName val="DREV"/>
    </sheetNames>
    <sheetDataSet>
      <sheetData sheetId="0"/>
      <sheetData sheetId="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V"/>
      <sheetName val="DREV"/>
    </sheetNames>
    <sheetDataSet>
      <sheetData sheetId="0"/>
      <sheetData sheetId="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tion_A"/>
      <sheetName val="Executive Summary _A"/>
      <sheetName val="Section_B"/>
      <sheetName val="Form_B"/>
      <sheetName val="Section_C"/>
      <sheetName val="D1a_1b_2"/>
      <sheetName val="Form_C3"/>
      <sheetName val="C4_5_6"/>
      <sheetName val="Form_C4"/>
      <sheetName val="Form_C5"/>
      <sheetName val="Form_C6"/>
      <sheetName val="Form_C7"/>
      <sheetName val="Form_C8"/>
      <sheetName val="Form_C9"/>
      <sheetName val="Section_D"/>
      <sheetName val="D3_Electrified"/>
      <sheetName val="D3 _UnElectrified"/>
      <sheetName val="D3_ DeElectrified"/>
      <sheetName val="D4_Electrified"/>
      <sheetName val="D4_UnElectrified"/>
      <sheetName val="D4_DeElectrified "/>
      <sheetName val="D5_Electrified"/>
      <sheetName val="D5_Unelectrified"/>
      <sheetName val="D5_Delectrified"/>
      <sheetName val="D3_4_5 _4_"/>
      <sheetName val="Section_E"/>
      <sheetName val="Form_E1"/>
      <sheetName val="E2"/>
      <sheetName val="Form_E3"/>
      <sheetName val="Form_E3a"/>
      <sheetName val="Form_E4"/>
      <sheetName val="Form_E5"/>
      <sheetName val="Form_E6"/>
      <sheetName val="Form_E7"/>
      <sheetName val="E8"/>
      <sheetName val="E9"/>
      <sheetName val="E10"/>
      <sheetName val="E11"/>
      <sheetName val="F_1_Dom_"/>
      <sheetName val="F_1_BPL_"/>
      <sheetName val="F_1_Comm_"/>
      <sheetName val="F_1_Agri_"/>
      <sheetName val="F_1_SI_"/>
      <sheetName val="F_1_PI_"/>
      <sheetName val="F_2_Dom_"/>
      <sheetName val="F_2 BP"/>
      <sheetName val="F_2_Comm_"/>
      <sheetName val="F_2_Agri_"/>
      <sheetName val="F_2_SI_"/>
      <sheetName val="Sheet2"/>
      <sheetName val="F_2_PI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6"/>
      <sheetName val="E8"/>
      <sheetName val="E11"/>
    </sheetNames>
    <sheetDataSet>
      <sheetData sheetId="0"/>
      <sheetData sheetId="1"/>
      <sheetData sheetId="2"/>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me Area Details_Block__ C2"/>
      <sheetName val="New33KVSS_E3"/>
      <sheetName val="Prop aug of Ex 33KVSS_E3a"/>
    </sheetNames>
    <sheetDataSet>
      <sheetData sheetId="0"/>
      <sheetData sheetId="1"/>
      <sheetData sheetId="2"/>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me Area Details_Block__ C2"/>
      <sheetName val="New33KVSS_E3"/>
      <sheetName val="Prop aug of Ex 33KVSS_E3a"/>
    </sheetNames>
    <sheetDataSet>
      <sheetData sheetId="0"/>
      <sheetData sheetId="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me Area Details_Block__ C2"/>
      <sheetName val="New33KVSS_E3"/>
      <sheetName val="Prop aug of Ex 33KVSS_E3a"/>
    </sheetNames>
    <sheetDataSet>
      <sheetData sheetId="0"/>
      <sheetData sheetId="1"/>
      <sheetData sheetId="2"/>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me Area Details_Block__ C2"/>
      <sheetName val="New33KVSS_E3"/>
      <sheetName val="Prop aug of Ex 33KVSS_E3a"/>
    </sheetNames>
    <sheetDataSet>
      <sheetData sheetId="0"/>
      <sheetData sheetId="1"/>
      <sheetData sheetId="2"/>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me Area Details_Block__ C2"/>
    </sheetNames>
    <sheetDataSet>
      <sheetData sheetId="0"/>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me Area Details_Block__ C2"/>
    </sheetNames>
    <sheetDataSet>
      <sheetData sheetId="0"/>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me Area Details_Block__ C2"/>
      <sheetName val="New33KVSS_E3"/>
      <sheetName val="Prop aug of Ex 33KVSS_E3a"/>
    </sheetNames>
    <sheetDataSet>
      <sheetData sheetId="0"/>
      <sheetData sheetId="1"/>
      <sheetData sheetId="2"/>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ES DETAILS"/>
      <sheetName val="Sheet2"/>
      <sheetName val=" DESIGN  COL. OF EQUIPMENT "/>
      <sheetName val=" DESIGN  COL..3CBP , 3CAP "/>
      <sheetName val="Sch-5"/>
      <sheetName val="SILCHAR-400"/>
      <sheetName val="Prop aug of Ex 33KVSS_E3a"/>
    </sheetNames>
    <sheetDataSet>
      <sheetData sheetId="0">
        <row r="1">
          <cell r="B1" t="str">
            <v>CST-Form C</v>
          </cell>
        </row>
      </sheetData>
      <sheetData sheetId="1">
        <row r="1">
          <cell r="B1" t="str">
            <v>CST-Form C</v>
          </cell>
        </row>
        <row r="2">
          <cell r="B2" t="str">
            <v>CST-Form F</v>
          </cell>
        </row>
        <row r="3">
          <cell r="B3" t="str">
            <v>CST-Form H</v>
          </cell>
        </row>
      </sheetData>
      <sheetData sheetId="2" refreshError="1"/>
      <sheetData sheetId="3" refreshError="1"/>
      <sheetData sheetId="4" refreshError="1"/>
      <sheetData sheetId="5" refreshError="1"/>
      <sheetData sheetId="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UPCL-Evaluation"/>
      <sheetName val=""/>
      <sheetName val="KALK"/>
    </sheetNames>
    <sheetDataSet>
      <sheetData sheetId="0" refreshError="1"/>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UB- HEAD"/>
      <sheetName val="SUMMARY"/>
      <sheetName val=" BOQ"/>
      <sheetName val="ANALYSIS"/>
      <sheetName val="LOCAL RATES"/>
      <sheetName val="RESOURES"/>
      <sheetName val="MAJOR QTY"/>
      <sheetName val="PROGRAM"/>
      <sheetName val="MECH-COST ANALYSIS"/>
      <sheetName val="LOADING "/>
      <sheetName val="LAUNCH-TRANS OF GIRDER"/>
      <sheetName val="TECH-SPEC"/>
      <sheetName val="Rares to HO"/>
      <sheetName val="END"/>
      <sheetName val="DEPT RATES"/>
      <sheetName val="Voucher"/>
      <sheetName val="Cal"/>
      <sheetName val="Erection grider"/>
      <sheetName val="Sump_cal"/>
      <sheetName val="Boiler&amp;TG"/>
      <sheetName val="DSLP"/>
      <sheetName val="std.wt."/>
      <sheetName val="Rates Basic"/>
      <sheetName val="Data"/>
      <sheetName val="Final Bill of Material"/>
      <sheetName val="D"/>
      <sheetName val="Expenditure plan"/>
      <sheetName val="5 - CITICORP"/>
      <sheetName val="2.9. Payment Balance"/>
      <sheetName val="loadcal"/>
      <sheetName val="Headings"/>
    </sheetNames>
    <sheetDataSet>
      <sheetData sheetId="0"/>
      <sheetData sheetId="1"/>
      <sheetData sheetId="2"/>
      <sheetData sheetId="3"/>
      <sheetData sheetId="4" refreshError="1">
        <row r="14">
          <cell r="H14">
            <v>28000</v>
          </cell>
        </row>
        <row r="38">
          <cell r="H38">
            <v>120</v>
          </cell>
        </row>
      </sheetData>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ctivity No (A) (1)"/>
      <sheetName val="Activity No (A) (2) "/>
      <sheetName val="Activity No  (A) (3) "/>
      <sheetName val="Activity No. (A) (6) "/>
      <sheetName val="Activity No (A) ( 7) "/>
      <sheetName val="Activity No (A) (8)"/>
      <sheetName val="Activity No (A) (9) "/>
      <sheetName val="Activity N0 (A) (10)"/>
      <sheetName val="Activity (NO) (11)"/>
      <sheetName val="Activity No (A) ( 12)  "/>
      <sheetName val="Activity No.(A) ( 13)   "/>
      <sheetName val="Activity No  (A) (14)  "/>
      <sheetName val="Activity No (A) (15)"/>
      <sheetName val="Activity No (A) (16)   copy"/>
      <sheetName val="Activity No. (A) (17)"/>
      <sheetName val="Activity No (A) (18)"/>
      <sheetName val="Activity No. (A) (19)"/>
      <sheetName val="Activity No (A) (20)"/>
      <sheetName val="Activity No (B) (1 to 5) "/>
      <sheetName val="Activity No (B) (6) "/>
      <sheetName val="Activity No (B) (7) ( a &amp; b) "/>
      <sheetName val="Activity No (B) (7) (c) "/>
      <sheetName val="Activity No (B) (8) "/>
      <sheetName val="Activity No (B) (9)"/>
      <sheetName val="Activity No   (B) (10) (a)"/>
      <sheetName val="Activity No  (B)(10) (b) "/>
      <sheetName val="Activity No (B) (11)"/>
      <sheetName val="Activity No.(B) (12)"/>
      <sheetName val="Activity No (B) (13) "/>
      <sheetName val="Activity No (B) (14)"/>
      <sheetName val="Activity No (B) (15)"/>
      <sheetName val="Activity No (B) (16)"/>
      <sheetName val="Activity No.(B) (17)"/>
      <sheetName val="Activity No.(B) (1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6"/>
      <sheetName val="FORM7"/>
      <sheetName val="Analy_7-10"/>
      <sheetName val="LOCAL RATES"/>
      <sheetName val="Voucher"/>
      <sheetName val="Basement Budget"/>
      <sheetName val="FORM6&amp;7"/>
      <sheetName val="DSLP"/>
      <sheetName val="Fill this out first..."/>
      <sheetName val="월선수금"/>
      <sheetName val="s"/>
      <sheetName val="estimate"/>
      <sheetName val="Report"/>
      <sheetName val="Sheet2"/>
      <sheetName val="JCR Oct 06 TOP SHEET"/>
      <sheetName val="JCR Oct 06 CIVIL"/>
      <sheetName val="JCR Oct 06 MECH"/>
      <sheetName val="Oct 06 DESI &amp;SP.CONT"/>
      <sheetName val="JCR Oct 06 IDC"/>
      <sheetName val="Cum Measure"/>
      <sheetName val="Sheet1"/>
      <sheetName val="PS Rate Working"/>
      <sheetName val="CIVIL Str vise"/>
      <sheetName val="JCR sEP 06 IDC WORKINGS"/>
      <sheetName val="Civil Boq"/>
      <sheetName val="analysis-superstructure"/>
      <sheetName val="Elect."/>
    </sheetNames>
    <sheetDataSet>
      <sheetData sheetId="0" refreshError="1"/>
      <sheetData sheetId="1" refreshError="1">
        <row r="3">
          <cell r="R3">
            <v>1</v>
          </cell>
          <cell r="S3" t="str">
            <v>Direct</v>
          </cell>
        </row>
        <row r="4">
          <cell r="R4">
            <v>2</v>
          </cell>
          <cell r="S4" t="str">
            <v>L&amp;T Customer Job</v>
          </cell>
        </row>
        <row r="5">
          <cell r="R5">
            <v>3</v>
          </cell>
          <cell r="S5" t="str">
            <v>L&amp;T Capital</v>
          </cell>
        </row>
        <row r="6">
          <cell r="R6">
            <v>4</v>
          </cell>
          <cell r="S6" t="str">
            <v>ECC Capital</v>
          </cell>
        </row>
        <row r="7">
          <cell r="R7">
            <v>5</v>
          </cell>
          <cell r="S7" t="str">
            <v>Intra Unit</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7"/>
      <sheetName val="Elect."/>
      <sheetName val="DETAILED  BOQ"/>
      <sheetName val="water prop."/>
      <sheetName val="BOQ"/>
      <sheetName val="PRECAST lightconc-II"/>
      <sheetName val="except wiring"/>
      <sheetName val="Design"/>
      <sheetName val="3cd Annexure"/>
      <sheetName val="Sheet1"/>
      <sheetName val="#REF"/>
      <sheetName val="analysis"/>
      <sheetName val="Fill this out first..."/>
      <sheetName val="Sheet3"/>
      <sheetName val="Staff Acco."/>
      <sheetName val="Material&amp;equipment"/>
      <sheetName val="office"/>
      <sheetName val="IO LIST"/>
      <sheetName val="Costing"/>
      <sheetName val="water prop_"/>
      <sheetName val="Material Rates"/>
      <sheetName val="Vehicles"/>
      <sheetName val="IDCCALHYD-GOO"/>
      <sheetName val="Basement Budget"/>
      <sheetName val="NPV"/>
      <sheetName val="BOQ (2)"/>
      <sheetName val="Site Dev BOQ"/>
      <sheetName val="GBW"/>
      <sheetName val="Headings"/>
      <sheetName val="labour coeff"/>
      <sheetName val="월선수금"/>
      <sheetName val="Construction"/>
      <sheetName val="p&amp;m"/>
      <sheetName val="RCC,Ret. Wall"/>
      <sheetName val="BOQ_Direct_selling cost"/>
      <sheetName val="VCH-SLC"/>
      <sheetName val="Supplier"/>
      <sheetName val="Labour productivity"/>
      <sheetName val="Estimation"/>
      <sheetName val="Lists"/>
      <sheetName val="Wordsdata"/>
      <sheetName val="item"/>
      <sheetName val="電気設備表"/>
      <sheetName val="INPUT SHEET"/>
      <sheetName val="RES-PLANNING"/>
      <sheetName val="Macro1"/>
      <sheetName val="Input"/>
      <sheetName val="Data sheet"/>
      <sheetName val="Project Budget Worksheet"/>
      <sheetName val="SOR"/>
      <sheetName val="Cul_detail"/>
      <sheetName val="STAFFSCHED "/>
      <sheetName val="Build-up"/>
      <sheetName val="07016, Master List-Major Minor"/>
      <sheetName val="Data"/>
      <sheetName val="FORM6&amp;7"/>
      <sheetName val="HEAD"/>
      <sheetName val="Index"/>
      <sheetName val="AREAS"/>
      <sheetName val="final abstract"/>
      <sheetName val="FORM6"/>
      <sheetName val="FORM 6"/>
      <sheetName val="PCS"/>
      <sheetName val="RA-markate"/>
      <sheetName val="A"/>
      <sheetName val="LOM_MOD"/>
      <sheetName val="INDIGINEOUS ITEMS "/>
      <sheetName val="estimate"/>
      <sheetName val="HPL"/>
      <sheetName val="factors"/>
      <sheetName val="Cost summary"/>
      <sheetName val="LIST OF MAKES"/>
      <sheetName val="Sheet2"/>
      <sheetName val="Database"/>
      <sheetName val="SCHEDULE"/>
      <sheetName val="schedule nos"/>
      <sheetName val="X rate"/>
      <sheetName val="Basic Rates"/>
      <sheetName val="Variables"/>
      <sheetName val="Set"/>
      <sheetName val="Cable-data"/>
      <sheetName val="Civil Works"/>
      <sheetName val="MG"/>
      <sheetName val="Indices"/>
      <sheetName val="LOCAL RATES"/>
      <sheetName val="Rate Analysis"/>
      <sheetName val="COLUMN"/>
      <sheetName val="beam-reinft"/>
      <sheetName val="Hot"/>
      <sheetName val="Labour &amp; Plant"/>
      <sheetName val="Detail In Door Stad"/>
      <sheetName val="DetEst"/>
      <sheetName val="labour"/>
      <sheetName val="Bill-12"/>
      <sheetName val="site fab&amp;ernstr"/>
      <sheetName val="Fin. Assumpt. - Sensitivities"/>
      <sheetName val="oresreqsum"/>
      <sheetName val="FitOutConfCentre"/>
      <sheetName val="Master Data Sheet"/>
      <sheetName val="Summary"/>
      <sheetName val="zone-2"/>
      <sheetName val="Details - SAP"/>
      <sheetName val="TBAL9697 -group wise  sdpl"/>
      <sheetName val="Stress Calculation"/>
      <sheetName val="COST"/>
      <sheetName val="RA"/>
      <sheetName val="Break up Sheet"/>
      <sheetName val="meas-wp"/>
      <sheetName val="calcul"/>
      <sheetName val="재1"/>
      <sheetName val="Detail"/>
      <sheetName val="S &amp; A"/>
      <sheetName val="Direct cost shed A-2 "/>
      <sheetName val="Approved MTD Proj #'s"/>
      <sheetName val="AOR"/>
      <sheetName val=" "/>
      <sheetName val="Cover sheet"/>
      <sheetName val="storm water1"/>
      <sheetName val="Assumptions"/>
      <sheetName val="DETAILED__BOQ"/>
      <sheetName val="Material_Rates"/>
      <sheetName val="Basement_Budget"/>
      <sheetName val="BOQ_(2)"/>
      <sheetName val="Fill_this_out_first___"/>
      <sheetName val="Site_Dev_BOQ"/>
      <sheetName val="labour_coeff"/>
      <sheetName val="IO_LIST"/>
      <sheetName val="Labour_productivity"/>
      <sheetName val="water_prop_"/>
      <sheetName val="water_prop_1"/>
      <sheetName val="RCC,Ret__Wall"/>
      <sheetName val="BOQ_Direct_selling_cost"/>
      <sheetName val="07016,_Master_List-Major_Minor"/>
      <sheetName val="INPUT_SHEET"/>
      <sheetName val="final_abstract"/>
      <sheetName val="X_rate"/>
      <sheetName val="Elect_"/>
      <sheetName val="Basic_Rates"/>
      <sheetName val="Data_sheet"/>
      <sheetName val="PRECAST_lightconc-II"/>
      <sheetName val="3cd_Annexure"/>
      <sheetName val="except_wiring"/>
      <sheetName val="Staff_Acco_"/>
      <sheetName val="INDIGINEOUS_ITEMS_"/>
      <sheetName val="Cost_summary"/>
      <sheetName val="LIST_OF_MAKES"/>
      <sheetName val="schedule_nos"/>
      <sheetName val="FORM_6"/>
      <sheetName val="DETAILED__BOQ1"/>
      <sheetName val="Detailed_Summary_(4)"/>
      <sheetName val="DETAILED__BOQ2"/>
      <sheetName val="water_prop_2"/>
      <sheetName val="IO_LIST1"/>
      <sheetName val="water_prop_3"/>
      <sheetName val="Material_Rates1"/>
      <sheetName val="Data_sheet1"/>
      <sheetName val="Basement_Budget1"/>
      <sheetName val="BOQ_(2)1"/>
      <sheetName val="Fill_this_out_first___1"/>
      <sheetName val="Site_Dev_BOQ1"/>
      <sheetName val="labour_coeff1"/>
      <sheetName val="RCC,Ret__Wall1"/>
      <sheetName val="BOQ_Direct_selling_cost1"/>
      <sheetName val="Labour_productivity1"/>
      <sheetName val="07016,_Master_List-Major_Minor1"/>
      <sheetName val="INPUT_SHEET1"/>
      <sheetName val="final_abstract1"/>
      <sheetName val="X_rate1"/>
      <sheetName val="Elect_1"/>
      <sheetName val="Basic_Rates1"/>
      <sheetName val="PRECAST_lightconc-II1"/>
      <sheetName val="3cd_Annexure1"/>
      <sheetName val="except_wiring1"/>
      <sheetName val="Staff_Acco_1"/>
      <sheetName val="INDIGINEOUS_ITEMS_1"/>
      <sheetName val="Cost_summary1"/>
      <sheetName val="LIST_OF_MAKES1"/>
      <sheetName val="schedule_nos1"/>
      <sheetName val="FORM_61"/>
      <sheetName val="CABLE DATA"/>
      <sheetName val="horizontal"/>
      <sheetName val="MA"/>
      <sheetName val="Precalculation"/>
      <sheetName val="doq-10"/>
      <sheetName val="PLAN_FEB9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hoto"/>
      <sheetName val="INDEX"/>
      <sheetName val="Cost Abstract"/>
      <sheetName val="Annex to Abstract"/>
      <sheetName val="Brief Des&amp;Area Cal"/>
      <sheetName val="Pie Chart"/>
      <sheetName val="Tentative Struc"/>
      <sheetName val="Assumptions"/>
      <sheetName val="Breakup OH"/>
      <sheetName val="Rate Analysis"/>
      <sheetName val="civil boq-summary"/>
      <sheetName val="civil boq"/>
      <sheetName val="Serv-Summary"/>
      <sheetName val="DG SEt"/>
      <sheetName val="Elevator"/>
      <sheetName val="Fire fighting"/>
      <sheetName val="Pump &amp; Allied"/>
      <sheetName val="Ventilation"/>
      <sheetName val="HVAC&amp;BMS"/>
      <sheetName val="Electri no cctv"/>
      <sheetName val="Plumbing"/>
      <sheetName val="Project cost Abstract"/>
      <sheetName val="Annex to Cost Abstract"/>
      <sheetName val="Constrution Schedule"/>
      <sheetName val="Abstract-Major quan"/>
      <sheetName val="Major Quantities"/>
      <sheetName val="BP"/>
      <sheetName val="Operation Cost Summary"/>
      <sheetName val="RMC Calculations"/>
      <sheetName val="P&amp;M"/>
      <sheetName val="P&amp;M Calculations"/>
      <sheetName val="Shutering"/>
      <sheetName val="Shuttering"/>
      <sheetName val="Org Chart"/>
      <sheetName val="Cashflow"/>
      <sheetName val="Cash flow Notes"/>
      <sheetName val="Cashflow Graph"/>
      <sheetName val="Schedule 1"/>
      <sheetName val=" Schedule 2"/>
      <sheetName val="Schedule 3"/>
      <sheetName val="Schedule 4"/>
      <sheetName val="Schedule 5"/>
      <sheetName val="Schedule 6"/>
      <sheetName val="Schedule 7"/>
      <sheetName val="Schedule 8"/>
      <sheetName val="Consultant Fee"/>
      <sheetName val="PMC"/>
      <sheetName val="work plan"/>
      <sheetName val="work plan graph"/>
      <sheetName val="Mobilisation Advance Interest"/>
      <sheetName val="INPUT"/>
      <sheetName val="3"/>
      <sheetName val="FORM7"/>
      <sheetName val="R2"/>
      <sheetName val="TBAL9697 -group wise  sdpl"/>
      <sheetName val="procure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7">
          <cell r="D77">
            <v>7.6</v>
          </cell>
        </row>
        <row r="435">
          <cell r="D435">
            <v>0.44500000000000001</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opsis C-10"/>
      <sheetName val="Proj. View "/>
      <sheetName val="Loading "/>
      <sheetName val="MAJ Qtys"/>
      <sheetName val="Abstract"/>
      <sheetName val="BoQ C- 10"/>
      <sheetName val="ANALYSIS"/>
      <sheetName val="LOCAL RATES"/>
      <sheetName val="MECH-PROG"/>
      <sheetName val="DATA SHEET"/>
      <sheetName val="TSP-CRUSHER"/>
      <sheetName val="MECH-ANLYS"/>
      <sheetName val="SHUTTERING "/>
      <sheetName val="END"/>
      <sheetName val="Brief"/>
      <sheetName val="Shuttering Cost NS 40"/>
    </sheetNames>
    <sheetDataSet>
      <sheetData sheetId="0"/>
      <sheetData sheetId="1"/>
      <sheetData sheetId="2"/>
      <sheetData sheetId="3"/>
      <sheetData sheetId="4"/>
      <sheetData sheetId="5"/>
      <sheetData sheetId="6"/>
      <sheetData sheetId="7" refreshError="1">
        <row r="57">
          <cell r="I57">
            <v>150</v>
          </cell>
        </row>
      </sheetData>
      <sheetData sheetId="8"/>
      <sheetData sheetId="9"/>
      <sheetData sheetId="10"/>
      <sheetData sheetId="11"/>
      <sheetData sheetId="12"/>
      <sheetData sheetId="13"/>
      <sheetData sheetId="14"/>
      <sheetData sheetId="15"/>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lant _  Machinery"/>
      <sheetName val="LOCAL RATES"/>
    </sheetNames>
    <sheetDataSet>
      <sheetData sheetId="0" refreshError="1"/>
      <sheetData sheetId="1" refreshError="1"/>
      <sheetData sheetId="2" refreshError="1">
        <row r="25">
          <cell r="G25" t="str">
            <v>Input Rate</v>
          </cell>
        </row>
        <row r="34">
          <cell r="G34" t="str">
            <v>Input Rate</v>
          </cell>
        </row>
        <row r="49">
          <cell r="G49" t="str">
            <v>Input Rate</v>
          </cell>
        </row>
        <row r="53">
          <cell r="G53" t="str">
            <v>Input Rate</v>
          </cell>
        </row>
      </sheetData>
      <sheetData sheetId="3" refreshError="1">
        <row r="16">
          <cell r="D16" t="str">
            <v>Input Rate</v>
          </cell>
        </row>
        <row r="17">
          <cell r="D17" t="str">
            <v>Input Rate</v>
          </cell>
        </row>
        <row r="19">
          <cell r="D19" t="str">
            <v>Input Rate</v>
          </cell>
        </row>
      </sheetData>
      <sheetData sheetId="4" refreshError="1">
        <row r="39">
          <cell r="D39" t="str">
            <v>Input Rate</v>
          </cell>
        </row>
        <row r="146">
          <cell r="D146" t="str">
            <v>Input Rate</v>
          </cell>
        </row>
        <row r="147">
          <cell r="D147" t="str">
            <v>Input Rate</v>
          </cell>
        </row>
        <row r="148">
          <cell r="D148" t="str">
            <v>Input Rate</v>
          </cell>
        </row>
        <row r="149">
          <cell r="D149"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BHANDUP"/>
      <sheetName val="PLAN_FEB97"/>
      <sheetName val="#REF"/>
      <sheetName val="Sheet2"/>
      <sheetName val="Sheet3"/>
      <sheetName val="Sheet1"/>
      <sheetName val="Bridges"/>
      <sheetName val="Bridges (Abst)"/>
      <sheetName val="Overpass"/>
      <sheetName val="Slab Culvert"/>
      <sheetName val="Underpass"/>
      <sheetName val="Abs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RCHASE DETAILS"/>
      <sheetName val="Sheet2"/>
      <sheetName val="Sheet3"/>
      <sheetName val="LBOJ"/>
      <sheetName val="PLAN_FEB97"/>
      <sheetName val="G-475 NIGER "/>
      <sheetName val="G-477 NIGER"/>
      <sheetName val="G-489 "/>
      <sheetName val="G-474NIGER "/>
      <sheetName val="SUMM"/>
      <sheetName val="G-490"/>
      <sheetName val="PURCHASE_DETAILS"/>
      <sheetName val="PURCHASE_DETAILS1"/>
    </sheetNames>
    <sheetDataSet>
      <sheetData sheetId="0" refreshError="1"/>
      <sheetData sheetId="1">
        <row r="1">
          <cell r="A1" t="str">
            <v>Andaman and Nicobar Islands</v>
          </cell>
        </row>
        <row r="2">
          <cell r="A2" t="str">
            <v>Andhra Pradesh</v>
          </cell>
        </row>
        <row r="3">
          <cell r="A3" t="str">
            <v>Arunachal Pradesh</v>
          </cell>
        </row>
        <row r="4">
          <cell r="A4" t="str">
            <v>Assam</v>
          </cell>
        </row>
        <row r="5">
          <cell r="A5" t="str">
            <v>Bihar</v>
          </cell>
        </row>
        <row r="6">
          <cell r="A6" t="str">
            <v>Chandigarh</v>
          </cell>
        </row>
        <row r="7">
          <cell r="A7" t="str">
            <v>Chattisgarh</v>
          </cell>
        </row>
        <row r="8">
          <cell r="A8" t="str">
            <v>Daman And  Diu</v>
          </cell>
        </row>
        <row r="9">
          <cell r="A9" t="str">
            <v>Delhi</v>
          </cell>
        </row>
        <row r="10">
          <cell r="A10" t="str">
            <v>Dadra and Nagar Haveli</v>
          </cell>
        </row>
        <row r="11">
          <cell r="A11" t="str">
            <v>Goa</v>
          </cell>
        </row>
        <row r="12">
          <cell r="A12" t="str">
            <v>Gujarat</v>
          </cell>
        </row>
        <row r="13">
          <cell r="A13" t="str">
            <v>Himachal Pradesh</v>
          </cell>
        </row>
        <row r="14">
          <cell r="A14" t="str">
            <v>Haryana</v>
          </cell>
        </row>
        <row r="15">
          <cell r="A15" t="str">
            <v>Jammu And Kashmir</v>
          </cell>
        </row>
        <row r="16">
          <cell r="A16" t="str">
            <v>Jharkand</v>
          </cell>
        </row>
        <row r="17">
          <cell r="A17" t="str">
            <v>Karnataka</v>
          </cell>
        </row>
        <row r="18">
          <cell r="A18" t="str">
            <v>Kerala</v>
          </cell>
        </row>
        <row r="19">
          <cell r="A19" t="str">
            <v>Lakshadweep</v>
          </cell>
        </row>
        <row r="20">
          <cell r="A20" t="str">
            <v>Meghalaya</v>
          </cell>
        </row>
        <row r="21">
          <cell r="A21" t="str">
            <v>Maharastra</v>
          </cell>
        </row>
        <row r="22">
          <cell r="A22" t="str">
            <v>Manipur</v>
          </cell>
        </row>
        <row r="23">
          <cell r="A23" t="str">
            <v>Madhya Pradesh</v>
          </cell>
        </row>
        <row r="24">
          <cell r="A24" t="str">
            <v>Mizoram</v>
          </cell>
        </row>
        <row r="25">
          <cell r="A25" t="str">
            <v>Nagaland</v>
          </cell>
        </row>
        <row r="26">
          <cell r="A26" t="str">
            <v>Orissa</v>
          </cell>
        </row>
        <row r="27">
          <cell r="A27" t="str">
            <v>Punjab</v>
          </cell>
        </row>
        <row r="28">
          <cell r="A28" t="str">
            <v>Pondichery</v>
          </cell>
        </row>
        <row r="29">
          <cell r="A29" t="str">
            <v>Rajasthan</v>
          </cell>
        </row>
        <row r="30">
          <cell r="A30" t="str">
            <v>Sikkim</v>
          </cell>
        </row>
        <row r="31">
          <cell r="A31" t="str">
            <v>Tamil Nadu</v>
          </cell>
        </row>
        <row r="32">
          <cell r="A32" t="str">
            <v>Tripura</v>
          </cell>
        </row>
        <row r="33">
          <cell r="A33" t="str">
            <v>Uttaranchal</v>
          </cell>
        </row>
        <row r="34">
          <cell r="A34" t="str">
            <v>Uttar Pradesh</v>
          </cell>
        </row>
        <row r="35">
          <cell r="A35" t="str">
            <v>West Bengal</v>
          </cell>
        </row>
      </sheetData>
      <sheetData sheetId="2" refreshError="1"/>
      <sheetData sheetId="3" refreshError="1"/>
      <sheetData sheetId="4" refreshError="1"/>
      <sheetData sheetId="5">
        <row r="1">
          <cell r="A1" t="str">
            <v>Section</v>
          </cell>
        </row>
      </sheetData>
      <sheetData sheetId="6"/>
      <sheetData sheetId="7"/>
      <sheetData sheetId="8"/>
      <sheetData sheetId="9"/>
      <sheetData sheetId="10"/>
      <sheetData sheetId="11"/>
      <sheetData sheetId="12"/>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
      <sheetName val=" BOQ"/>
      <sheetName val="ANALYSIS"/>
      <sheetName val="LOCAL RATES"/>
      <sheetName val="RESOURES"/>
      <sheetName val="DEPT RATES"/>
      <sheetName val="PLAN_FEB97"/>
      <sheetName val="Trial Balance"/>
      <sheetName val="Estimate"/>
      <sheetName val="Sump_cal"/>
      <sheetName val="MPR_PA_1"/>
      <sheetName val="Material"/>
      <sheetName val="Lead"/>
      <sheetName val="Erection"/>
      <sheetName val="PS1"/>
      <sheetName val="Quadrilateral Analysis CHENNAI "/>
    </sheetNames>
    <sheetDataSet>
      <sheetData sheetId="0"/>
      <sheetData sheetId="1"/>
      <sheetData sheetId="2"/>
      <sheetData sheetId="3" refreshError="1">
        <row r="26">
          <cell r="H26">
            <v>441.5</v>
          </cell>
        </row>
        <row r="27">
          <cell r="H27">
            <v>494.48</v>
          </cell>
        </row>
        <row r="29">
          <cell r="H29">
            <v>280</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tails of Bidder"/>
      <sheetName val="Sch1"/>
      <sheetName val="Sch-1-Unit EXW (Direct)"/>
      <sheetName val="Sch-1-Unit EXW (BO)"/>
      <sheetName val="Sch2"/>
      <sheetName val="Sch3"/>
      <sheetName val="Sch4"/>
      <sheetName val="Sch5"/>
      <sheetName val="Sch-6"/>
    </sheetNames>
    <sheetDataSet>
      <sheetData sheetId="0" refreshError="1"/>
      <sheetData sheetId="1" refreshError="1"/>
      <sheetData sheetId="2" refreshError="1">
        <row r="111">
          <cell r="U111" t="str">
            <v>Direct</v>
          </cell>
        </row>
        <row r="112">
          <cell r="U112" t="str">
            <v>Bought-out</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te fab&amp;ernstr"/>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recd_98&amp;99 "/>
      <sheetName val="ord-lost_98&amp;99"/>
      <sheetName val="ENQU_NOT_PART"/>
      <sheetName val="MKT_SHARE"/>
      <sheetName val="MKT_SEGMENT"/>
      <sheetName val="Competitors"/>
      <sheetName val="ord-lost_98&amp;99 (2)"/>
      <sheetName val="ord_lost_98_99"/>
      <sheetName val="Break up Sheet"/>
      <sheetName val="SCH-3"/>
      <sheetName val="QFC"/>
      <sheetName val="Estimate"/>
      <sheetName val="Schedule-1"/>
      <sheetName val="Sum"/>
      <sheetName val="Q"/>
      <sheetName val="NJP"/>
      <sheetName val="Sheet1"/>
      <sheetName val="IPMEQPT"/>
      <sheetName val="KALK"/>
      <sheetName val="INDEX"/>
      <sheetName val="IPSPRS"/>
      <sheetName val="IPTTC"/>
      <sheetName val="Vorkalkulation"/>
      <sheetName val="SCHEDULE-3B"/>
      <sheetName val="Load Details-220kV"/>
      <sheetName val="Motor Data"/>
      <sheetName val="Design"/>
      <sheetName val="lmp &amp; salse"/>
      <sheetName val="bs BP 04 SA"/>
      <sheetName val="p1-costg"/>
      <sheetName val="IDCCALHYD_GOO"/>
      <sheetName val="valid_table"/>
      <sheetName val="COVER-1"/>
      <sheetName val="Hours"/>
      <sheetName val="SS_PART_I"/>
      <sheetName val="MB,MAT,MAC"/>
      <sheetName val="EAS"/>
      <sheetName val="Bongaon"/>
      <sheetName val="Jeerat"/>
      <sheetName val="DMS_Configurator"/>
      <sheetName val="Extra Item"/>
      <sheetName val="Material"/>
      <sheetName val="ord-recd_98&amp;99_"/>
      <sheetName val="ord-lost_98&amp;99_(2)"/>
      <sheetName val="Load_Details-220kV"/>
      <sheetName val="bs_BP_04_SA"/>
      <sheetName val="Break_up_Sheet"/>
      <sheetName val="Motor_Data"/>
      <sheetName val="lmp_&amp;_salse"/>
      <sheetName val="Contents"/>
      <sheetName val="Sheet2"/>
      <sheetName val="Formulas"/>
      <sheetName val="FORM7"/>
      <sheetName val="sumary"/>
      <sheetName val="ord_recd_lost_98'99"/>
      <sheetName val="Summary mechanical"/>
      <sheetName val="SPList_Definition"/>
      <sheetName val="QOSWS "/>
      <sheetName val="A"/>
      <sheetName val="Assessment Sheet"/>
      <sheetName val="3BPA00132-5-3 W plan HVPNL"/>
      <sheetName val="220 11  BS "/>
      <sheetName val="PRICE BID"/>
      <sheetName val="ENCL10-C"/>
      <sheetName val="PLAN_FEB97"/>
      <sheetName val="site fab&amp;ernstr"/>
      <sheetName val="Invite"/>
      <sheetName val="ESIC_DEDN_"/>
      <sheetName val="ESIC_CONTBN"/>
      <sheetName val="sheet2 (Layout)"/>
      <sheetName val="costing"/>
      <sheetName val="L"/>
      <sheetName val="DETAILED  BOQ"/>
      <sheetName val="ord-recd_98&amp;99_2"/>
      <sheetName val="ord-lost_98&amp;99_(2)2"/>
      <sheetName val="Load_Details-220kV2"/>
      <sheetName val="Motor_Data2"/>
      <sheetName val="lmp_&amp;_salse2"/>
      <sheetName val="ord-recd_98&amp;99_1"/>
      <sheetName val="ord-lost_98&amp;99_(2)1"/>
      <sheetName val="Load_Details-220kV1"/>
      <sheetName val="Motor_Data1"/>
      <sheetName val="lmp_&amp;_salse1"/>
      <sheetName val="Sch1"/>
      <sheetName val="SUMOHCUM (2)"/>
      <sheetName val=" Summary"/>
      <sheetName val="Rate Analysis"/>
      <sheetName val="A4a"/>
      <sheetName val="PI(LOW LEVEL)"/>
      <sheetName val="Code_List"/>
      <sheetName val="sag-ten"/>
      <sheetName val="Inputs"/>
      <sheetName val="Cover sheet"/>
      <sheetName val="Lead"/>
      <sheetName val="conc-foot-gradeslab"/>
      <sheetName val="ord-recd_98&amp;99_3"/>
      <sheetName val="ord-lost_98&amp;99_(2)3"/>
      <sheetName val="Load_Details-220kV3"/>
      <sheetName val="Motor_Data3"/>
      <sheetName val="lmp_&amp;_salse3"/>
      <sheetName val="trafo-size"/>
      <sheetName val="BM DATA SHEET"/>
      <sheetName val="97 사업추정(WEKI)"/>
      <sheetName val="Break_up_Sheet1"/>
      <sheetName val="bs_BP_04_SA1"/>
      <sheetName val="220_11__BS_"/>
      <sheetName val="PRICE_BID"/>
      <sheetName val="Extra_Item"/>
      <sheetName val="site_fab&amp;ernstr"/>
      <sheetName val="Lowside"/>
      <sheetName val="BSG R.A."/>
      <sheetName val="Labour"/>
      <sheetName val="Assumption"/>
      <sheetName val="Abbreviation"/>
      <sheetName val="7SD610"/>
      <sheetName val="7SA63"/>
      <sheetName val="REVENUES &amp; BS"/>
      <sheetName val="BOQ"/>
      <sheetName val="TOTAL SUPPLY"/>
      <sheetName val="Summary_mechanical"/>
      <sheetName val="QOSWS_"/>
      <sheetName val="Assessment_Sheet"/>
      <sheetName val="3BPA00132-5-3_W_plan_HVPNL"/>
      <sheetName val="_Summary"/>
      <sheetName val="SUMOHCUM_(2)"/>
      <sheetName val="Rate_Analysis"/>
      <sheetName val="PI(LOW_LEVEL)"/>
      <sheetName val="Basic"/>
      <sheetName val="Excavation"/>
      <sheetName val="ord-recd_98&amp;99_4"/>
      <sheetName val="ord-lost_98&amp;99_(2)4"/>
      <sheetName val="Load_Details-220kV4"/>
      <sheetName val="Motor_Data4"/>
      <sheetName val="Break_up_Sheet2"/>
      <sheetName val="lmp_&amp;_salse4"/>
      <sheetName val="bs_BP_04_SA2"/>
      <sheetName val="220_11__BS_1"/>
      <sheetName val="Extra_Item1"/>
      <sheetName val="PRICE_BID1"/>
      <sheetName val="site_fab&amp;ernstr1"/>
      <sheetName val="DETAILED__BOQ"/>
      <sheetName val="Cover_sheet"/>
      <sheetName val="BM_DATA_SHEET"/>
      <sheetName val="97_사업추정(WEKI)"/>
      <sheetName val="Earth Mat Calculation"/>
      <sheetName val="Settings"/>
      <sheetName val="Chart"/>
      <sheetName val="Wearing Course"/>
      <sheetName val="basdat"/>
      <sheetName val="Named_ranges"/>
      <sheetName val="Ref_Sheet"/>
      <sheetName val="PjctCosts"/>
      <sheetName val="BM_DATA_SHEET1"/>
      <sheetName val="ord-recd_98&amp;99_6"/>
      <sheetName val="ord-lost_98&amp;99_(2)6"/>
      <sheetName val="Load_Details-220kV6"/>
      <sheetName val="bs_BP_04_SA6"/>
      <sheetName val="Motor_Data6"/>
      <sheetName val="lmp_&amp;_salse6"/>
      <sheetName val="BM_DATA_SHEET6"/>
      <sheetName val="BM_DATA_SHEET2"/>
      <sheetName val="bs_BP_04_SA3"/>
      <sheetName val="BM_DATA_SHEET3"/>
      <sheetName val="bs_BP_04_SA4"/>
      <sheetName val="BM_DATA_SHEET4"/>
      <sheetName val="ord-recd_98&amp;99_5"/>
      <sheetName val="ord-lost_98&amp;99_(2)5"/>
      <sheetName val="Load_Details-220kV5"/>
      <sheetName val="bs_BP_04_SA5"/>
      <sheetName val="Motor_Data5"/>
      <sheetName val="lmp_&amp;_salse5"/>
      <sheetName val="BM_DATA_SHEET5"/>
      <sheetName val="③赤紙(日文)"/>
      <sheetName val="C1ㅇ"/>
      <sheetName val="BSE"/>
      <sheetName val="water prop."/>
      <sheetName val="Codes"/>
      <sheetName val="August.09"/>
      <sheetName val="m"/>
      <sheetName val="AOR"/>
      <sheetName val="PROCESS"/>
      <sheetName val="purpose&amp;input"/>
      <sheetName val="Assumptions"/>
      <sheetName val="final"/>
      <sheetName val="Parameter"/>
      <sheetName val="Balance Sheet "/>
      <sheetName val="TOTAL"/>
      <sheetName val="Productivity"/>
      <sheetName val="Comp"/>
      <sheetName val="INV - 512"/>
      <sheetName val="OpEsc1"/>
      <sheetName val="BlockISales"/>
      <sheetName val="Conversion"/>
      <sheetName val="disbursement-nominal(RRA)"/>
      <sheetName val="Enquire"/>
      <sheetName val="MMR"/>
      <sheetName val="Rate Ana"/>
    </sheetNames>
    <sheetDataSet>
      <sheetData sheetId="0" refreshError="1"/>
      <sheetData sheetId="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refreshError="1"/>
      <sheetData sheetId="101" refreshError="1"/>
      <sheetData sheetId="102" refreshError="1"/>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refreshError="1"/>
      <sheetData sheetId="128" refreshError="1"/>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
      <sheetName val="FORM 2"/>
      <sheetName val="FORM 3"/>
      <sheetName val="FORM 4"/>
      <sheetName val="FORM 5"/>
      <sheetName val="FORM 5A"/>
      <sheetName val="FORM 6"/>
      <sheetName val="FORM 6A"/>
      <sheetName val="FORM 6B"/>
      <sheetName val="FORM 8"/>
      <sheetName val="f.01"/>
      <sheetName val="REV-GM"/>
      <sheetName val="ord blog SA"/>
      <sheetName val="PROJ.LIST"/>
      <sheetName val="direct_enq"/>
      <sheetName val="epc_enq"/>
      <sheetName val="enq.bank"/>
      <sheetName val="Sheet1"/>
      <sheetName val="bs BP 04 SA"/>
      <sheetName val="dsoinv"/>
      <sheetName val="FORM NO.BP 09"/>
      <sheetName val="FORM NO.BP 10"/>
      <sheetName val="FORM NO.BP 11"/>
      <sheetName val="FORM NO.BP12"/>
      <sheetName val="FORM NO.BP13"/>
      <sheetName val="FORM NO.BP14"/>
      <sheetName val="FORM NO.BP15"/>
      <sheetName val="GP-allocation"/>
      <sheetName val="Sales-own"/>
      <sheetName val="REV_GM"/>
      <sheetName val="ORD.BLOG"/>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200308 det"/>
      <sheetName val="REVENUES &amp; BS"/>
      <sheetName val="NOWC"/>
      <sheetName val="dsoinv"/>
      <sheetName val="CoE"/>
      <sheetName val="WORKING CAPITAL"/>
      <sheetName val="SG&amp;A"/>
    </sheetNames>
    <sheetDataSet>
      <sheetData sheetId="0" refreshError="1"/>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son"/>
      <sheetName val="CARDINAL"/>
      <sheetName val="Sulphur (2)"/>
      <sheetName val="150Wolf  (Final)"/>
      <sheetName val="75Racoon(Tender 2007) (3)"/>
      <sheetName val="Pheasant"/>
      <sheetName val="CURLEW"/>
      <sheetName val="Bear GR"/>
      <sheetName val="AAAC (Exclusive offer to JS (3)"/>
      <sheetName val="AAAC413.50"/>
      <sheetName val="50sqmmaaac(BP)"/>
      <sheetName val="95sqmmaaac(BP)"/>
      <sheetName val="24x40 (BP)"/>
      <sheetName val="ASTER (BP)"/>
      <sheetName val="ASTER (KPTL)) (BP)"/>
      <sheetName val="ASTER (NCC) (BP)"/>
      <sheetName val="ASTER (INEO) (BP)"/>
      <sheetName val="ASTER (ASSOCIATE) (BP)"/>
      <sheetName val="PHOLX-TRANS (BP)"/>
      <sheetName val="PHOLX-NCC (BP)"/>
      <sheetName val="Bear (BP)"/>
      <sheetName val="37x4.176-Bogra230kV (BP)"/>
      <sheetName val="Revised Export-BP-Costings-07-0"/>
      <sheetName val="Presentation"/>
      <sheetName val="Conductor Parameter"/>
      <sheetName val="Sales &amp;Sale Cost"/>
      <sheetName val="ITEMS"/>
    </sheetNames>
    <sheetDataSet>
      <sheetData sheetId="0"/>
      <sheetData sheetId="1"/>
      <sheetData sheetId="2"/>
      <sheetData sheetId="3"/>
      <sheetData sheetId="4" refreshError="1"/>
      <sheetData sheetId="5"/>
      <sheetData sheetId="6"/>
      <sheetData sheetId="7"/>
      <sheetData sheetId="8" refreshError="1"/>
      <sheetData sheetId="9"/>
      <sheetData sheetId="10" refreshError="1"/>
      <sheetData sheetId="11" refreshError="1"/>
      <sheetData sheetId="12"/>
      <sheetData sheetId="13" refreshError="1"/>
      <sheetData sheetId="14"/>
      <sheetData sheetId="15" refreshError="1"/>
      <sheetData sheetId="16" refreshError="1"/>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S TO BE CHECK"/>
      <sheetName val="PROJ VIEW"/>
      <sheetName val="SUMMARY"/>
      <sheetName val="PAGE COLLECTION"/>
      <sheetName val="BOQ"/>
      <sheetName val="ANALYSIS"/>
      <sheetName val="RESOUR_MACH"/>
      <sheetName val="LOCAL RATES"/>
      <sheetName val="CRUSHER"/>
      <sheetName val="MECH-COST ANALYSIS"/>
      <sheetName val="PROGRAM"/>
      <sheetName val="LOADING"/>
      <sheetName val="MAJOR QTYS"/>
      <sheetName val="RESOUR_MANPOWER"/>
      <sheetName val="TRANS"/>
      <sheetName val="DATA SHEET"/>
      <sheetName val="Eqpt_Manpoer Schedule"/>
      <sheetName val="NH-25(MP-UP) synopsys"/>
      <sheetName val="catch pit"/>
      <sheetName val="Shuttering&amp;Concre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L-KIM"/>
    </sheetNames>
    <sheetDataSet>
      <sheetData sheetId="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ler&amp;TG"/>
      <sheetName val="Tg_foundn"/>
      <sheetName val="Stru_steel"/>
      <sheetName val="Digester building"/>
      <sheetName val="SUMMARY"/>
      <sheetName val="OH"/>
      <sheetName val="ANALYSIS"/>
      <sheetName val="Conc-Site"/>
      <sheetName val="Shut"/>
      <sheetName val="Boiler_TG"/>
    </sheetNames>
    <sheetDataSet>
      <sheetData sheetId="0"/>
      <sheetData sheetId="1" refreshError="1"/>
      <sheetData sheetId="2" refreshError="1"/>
      <sheetData sheetId="3" refreshError="1"/>
      <sheetData sheetId="4"/>
      <sheetData sheetId="5" refreshError="1"/>
      <sheetData sheetId="6"/>
      <sheetData sheetId="7"/>
      <sheetData sheetId="8" refreshError="1"/>
      <sheetData sheetId="9"/>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L-KIM"/>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NNEXURE - IV "/>
      <sheetName val="Abstract"/>
      <sheetName val="Km132-2"/>
      <sheetName val="Analy_132-2"/>
      <sheetName val="km106-6"/>
      <sheetName val="Analy_106_6"/>
      <sheetName val="km3-6"/>
      <sheetName val="Analy_3-6"/>
      <sheetName val="km93-8"/>
      <sheetName val="Analy_93-8"/>
      <sheetName val="km99-6"/>
      <sheetName val="Analy_99-6"/>
      <sheetName val="km1-4"/>
      <sheetName val="Analy_1-4"/>
      <sheetName val="km0-8"/>
      <sheetName val="Analy_0-8"/>
      <sheetName val="km7-10"/>
      <sheetName val="Analy_7-10"/>
      <sheetName val="P&amp;M_7-10"/>
      <sheetName val="Cem &amp; Steel"/>
      <sheetName val="Analy_7_10"/>
      <sheetName val="Rates Basic"/>
      <sheetName val="CABLE"/>
      <sheetName val="number"/>
      <sheetName val="PKG - II"/>
      <sheetName val="Status"/>
      <sheetName val="Load Details(B1)"/>
      <sheetName val="Quantities"/>
      <sheetName val="janttb"/>
      <sheetName val="MRATES"/>
      <sheetName val="Tender Summary"/>
      <sheetName val="Analysis"/>
      <sheetName val="Input "/>
      <sheetName val="Analy"/>
      <sheetName val="MAJOR QTYS"/>
      <sheetName val="CO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220 KV CT"/>
      <sheetName val="220 KV CVT "/>
      <sheetName val="220 KV SA"/>
      <sheetName val="220 KV PI"/>
      <sheetName val="220 KV CB"/>
      <sheetName val="220 KV ISO"/>
      <sheetName val="220 KV RP-1S"/>
    </sheetNames>
    <sheetDataSet>
      <sheetData sheetId="0" refreshError="1"/>
      <sheetData sheetId="1" refreshError="1">
        <row r="9">
          <cell r="J9">
            <v>33.599999999999966</v>
          </cell>
        </row>
        <row r="10">
          <cell r="J10">
            <v>19.074000000000002</v>
          </cell>
        </row>
        <row r="11">
          <cell r="J11">
            <v>1.35</v>
          </cell>
        </row>
        <row r="18">
          <cell r="J18">
            <v>42.6</v>
          </cell>
        </row>
        <row r="23">
          <cell r="J23">
            <v>18.17085251</v>
          </cell>
        </row>
        <row r="24">
          <cell r="J24">
            <v>48</v>
          </cell>
        </row>
        <row r="28">
          <cell r="J28">
            <v>6.5699999999999985</v>
          </cell>
        </row>
      </sheetData>
      <sheetData sheetId="2" refreshError="1">
        <row r="9">
          <cell r="J9">
            <v>27.599999999999966</v>
          </cell>
        </row>
        <row r="10">
          <cell r="J10">
            <v>14.175000000000001</v>
          </cell>
        </row>
        <row r="11">
          <cell r="J11">
            <v>0.86399999999999988</v>
          </cell>
        </row>
        <row r="18">
          <cell r="J18">
            <v>31.679999999999996</v>
          </cell>
        </row>
        <row r="23">
          <cell r="J23">
            <v>12.033508759999998</v>
          </cell>
        </row>
        <row r="24">
          <cell r="J24">
            <v>48</v>
          </cell>
        </row>
        <row r="28">
          <cell r="J28">
            <v>7.0109999999999992</v>
          </cell>
        </row>
      </sheetData>
      <sheetData sheetId="3" refreshError="1">
        <row r="9">
          <cell r="J9">
            <v>36.599999999999966</v>
          </cell>
        </row>
        <row r="10">
          <cell r="J10">
            <v>10.647</v>
          </cell>
        </row>
        <row r="11">
          <cell r="J11">
            <v>0.60000000000000009</v>
          </cell>
        </row>
        <row r="18">
          <cell r="J18">
            <v>25.440000000000005</v>
          </cell>
        </row>
        <row r="23">
          <cell r="J23">
            <v>10.435024385</v>
          </cell>
        </row>
        <row r="28">
          <cell r="J28">
            <v>6.0149999999999997</v>
          </cell>
        </row>
      </sheetData>
      <sheetData sheetId="4" refreshError="1">
        <row r="9">
          <cell r="J9">
            <v>81.599999999999909</v>
          </cell>
        </row>
        <row r="10">
          <cell r="J10">
            <v>34.495999999999995</v>
          </cell>
        </row>
        <row r="11">
          <cell r="J11">
            <v>1.9360000000000004</v>
          </cell>
        </row>
        <row r="18">
          <cell r="J18">
            <v>79.040000000000006</v>
          </cell>
        </row>
        <row r="23">
          <cell r="J23">
            <v>47.572481693333337</v>
          </cell>
        </row>
        <row r="24">
          <cell r="J24">
            <v>128</v>
          </cell>
        </row>
        <row r="28">
          <cell r="J28">
            <v>18.303999999999995</v>
          </cell>
        </row>
      </sheetData>
      <sheetData sheetId="5" refreshError="1">
        <row r="9">
          <cell r="J9">
            <v>36.599999999999966</v>
          </cell>
        </row>
        <row r="10">
          <cell r="J10">
            <v>10.647</v>
          </cell>
        </row>
        <row r="11">
          <cell r="J11">
            <v>0.7260000000000002</v>
          </cell>
        </row>
        <row r="18">
          <cell r="J18">
            <v>28.560000000000002</v>
          </cell>
        </row>
        <row r="23">
          <cell r="J23">
            <v>11.659024384999999</v>
          </cell>
        </row>
        <row r="24">
          <cell r="J24">
            <v>24</v>
          </cell>
        </row>
        <row r="28">
          <cell r="J28">
            <v>4.8179999999999987</v>
          </cell>
        </row>
      </sheetData>
      <sheetData sheetId="6" refreshError="1">
        <row r="9">
          <cell r="J9">
            <v>292.79999999999973</v>
          </cell>
        </row>
        <row r="13">
          <cell r="J13">
            <v>105.44000000000003</v>
          </cell>
        </row>
        <row r="17">
          <cell r="J17">
            <v>14</v>
          </cell>
        </row>
        <row r="28">
          <cell r="J28">
            <v>309.76</v>
          </cell>
        </row>
        <row r="35">
          <cell r="J35">
            <v>97.376195080000002</v>
          </cell>
        </row>
        <row r="46">
          <cell r="J46">
            <v>55.800000000000018</v>
          </cell>
        </row>
      </sheetData>
      <sheetData sheetId="7" refreshError="1">
        <row r="9">
          <cell r="J9">
            <v>188.00000000000011</v>
          </cell>
        </row>
        <row r="10">
          <cell r="J10">
            <v>70.559999999999988</v>
          </cell>
        </row>
        <row r="13">
          <cell r="J13">
            <v>3.4400000000000004</v>
          </cell>
        </row>
        <row r="22">
          <cell r="J22">
            <v>139</v>
          </cell>
        </row>
        <row r="28">
          <cell r="J28">
            <v>53.635945866666667</v>
          </cell>
        </row>
        <row r="34">
          <cell r="J34">
            <v>43.199999999999982</v>
          </cell>
        </row>
      </sheetData>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20 KV PI"/>
      <sheetName val="220 KV CVT"/>
      <sheetName val="220 KV CT"/>
      <sheetName val="220 KV SA"/>
      <sheetName val="220 KV CB"/>
      <sheetName val="220 KV ISO"/>
      <sheetName val="Summary Sheet"/>
      <sheetName val="220 KV RP-1S"/>
    </sheetNames>
    <sheetDataSet>
      <sheetData sheetId="0" refreshError="1">
        <row r="18">
          <cell r="K18">
            <v>153.97925925925924</v>
          </cell>
          <cell r="L18">
            <v>574.81481481481478</v>
          </cell>
          <cell r="M18">
            <v>705.42222222222222</v>
          </cell>
          <cell r="N18">
            <v>0</v>
          </cell>
          <cell r="O18">
            <v>0</v>
          </cell>
          <cell r="P18">
            <v>0</v>
          </cell>
          <cell r="Q18">
            <v>0</v>
          </cell>
        </row>
      </sheetData>
      <sheetData sheetId="1" refreshError="1">
        <row r="18">
          <cell r="K18">
            <v>52.930370370370362</v>
          </cell>
          <cell r="L18">
            <v>204.07407407407408</v>
          </cell>
          <cell r="M18">
            <v>264.5333333333333</v>
          </cell>
          <cell r="N18">
            <v>0</v>
          </cell>
          <cell r="O18">
            <v>0</v>
          </cell>
          <cell r="P18">
            <v>0</v>
          </cell>
          <cell r="Q18">
            <v>0</v>
          </cell>
        </row>
      </sheetData>
      <sheetData sheetId="2" refreshError="1">
        <row r="18">
          <cell r="K18">
            <v>64.959999999999994</v>
          </cell>
          <cell r="L18">
            <v>280</v>
          </cell>
          <cell r="M18">
            <v>448</v>
          </cell>
          <cell r="N18">
            <v>0</v>
          </cell>
          <cell r="O18">
            <v>0</v>
          </cell>
          <cell r="P18">
            <v>0</v>
          </cell>
          <cell r="Q18">
            <v>0</v>
          </cell>
        </row>
      </sheetData>
      <sheetData sheetId="3" refreshError="1">
        <row r="18">
          <cell r="K18">
            <v>69.771851851851835</v>
          </cell>
          <cell r="L18">
            <v>213.7037037037037</v>
          </cell>
          <cell r="M18">
            <v>247.46666666666664</v>
          </cell>
          <cell r="N18">
            <v>0</v>
          </cell>
          <cell r="O18">
            <v>0</v>
          </cell>
          <cell r="P18">
            <v>0</v>
          </cell>
          <cell r="Q18">
            <v>0</v>
          </cell>
        </row>
      </sheetData>
      <sheetData sheetId="4" refreshError="1">
        <row r="18">
          <cell r="K18">
            <v>69.771851851851835</v>
          </cell>
          <cell r="L18">
            <v>225.85185185185185</v>
          </cell>
          <cell r="M18">
            <v>256</v>
          </cell>
          <cell r="N18">
            <v>0</v>
          </cell>
          <cell r="O18">
            <v>0</v>
          </cell>
          <cell r="P18">
            <v>0</v>
          </cell>
          <cell r="Q18">
            <v>0</v>
          </cell>
        </row>
      </sheetData>
      <sheetData sheetId="5" refreshError="1">
        <row r="21">
          <cell r="K21">
            <v>1158.5106172839505</v>
          </cell>
          <cell r="L21">
            <v>1688.8888888888887</v>
          </cell>
          <cell r="M21">
            <v>3255.4666666666662</v>
          </cell>
          <cell r="N21">
            <v>0</v>
          </cell>
          <cell r="O21">
            <v>0</v>
          </cell>
          <cell r="P21">
            <v>0</v>
          </cell>
          <cell r="Q21">
            <v>0</v>
          </cell>
        </row>
      </sheetData>
      <sheetData sheetId="6" refreshError="1"/>
      <sheetData sheetId="7" refreshError="1">
        <row r="19">
          <cell r="K19">
            <v>538.78518518518513</v>
          </cell>
          <cell r="L19">
            <v>1115.1851851851852</v>
          </cell>
          <cell r="M19">
            <v>1482.6666666666667</v>
          </cell>
          <cell r="N19">
            <v>0</v>
          </cell>
          <cell r="O19">
            <v>0</v>
          </cell>
          <cell r="P19">
            <v>0</v>
          </cell>
          <cell r="Q19">
            <v>0</v>
          </cell>
        </row>
      </sheetData>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ry"/>
      <sheetName val="S_Bay"/>
      <sheetName val="S_220kV"/>
      <sheetName val="S_400kV"/>
      <sheetName val="E_Bay"/>
      <sheetName val="E_220kV"/>
      <sheetName val="E_400kV"/>
      <sheetName val="C_Bay"/>
      <sheetName val="C_220kV"/>
      <sheetName val="C_400kV"/>
      <sheetName val="Twr Qty-220kV"/>
      <sheetName val="Wt Chart-220kV"/>
      <sheetName val="NEW WT CHART-220KV"/>
      <sheetName val="Twr Qty-400kV"/>
      <sheetName val="Wt Chart-400kV"/>
      <sheetName val="NEW WT CHART 400KV"/>
      <sheetName val="400kV_Open"/>
      <sheetName val="400kV_Pile"/>
      <sheetName val="220kV_Open"/>
      <sheetName val=" NEW220Kv OPEN "/>
      <sheetName val="220kV_Pile"/>
      <sheetName val="NEW 220KV PILE"/>
      <sheetName val="HW 400 kV"/>
      <sheetName val="HW 220 kV"/>
      <sheetName val="HW NEW 220KV"/>
      <sheetName val="Volume"/>
      <sheetName val="BBS"/>
      <sheetName val="Crossing"/>
      <sheetName val="400_FDN Type"/>
      <sheetName val="400_Welding"/>
      <sheetName val="220_FDN Type"/>
      <sheetName val="220_Weld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9">
          <cell r="K9">
            <v>97</v>
          </cell>
        </row>
        <row r="10">
          <cell r="K10">
            <v>51</v>
          </cell>
        </row>
        <row r="11">
          <cell r="K11">
            <v>46</v>
          </cell>
        </row>
        <row r="12">
          <cell r="K12">
            <v>8</v>
          </cell>
        </row>
        <row r="13">
          <cell r="K13">
            <v>2</v>
          </cell>
        </row>
        <row r="14">
          <cell r="K14">
            <v>3</v>
          </cell>
        </row>
        <row r="15">
          <cell r="K15">
            <v>20</v>
          </cell>
        </row>
        <row r="16">
          <cell r="K16">
            <v>14</v>
          </cell>
        </row>
        <row r="17">
          <cell r="K17">
            <v>6</v>
          </cell>
        </row>
        <row r="18">
          <cell r="K18">
            <v>0</v>
          </cell>
        </row>
        <row r="19">
          <cell r="K19">
            <v>1</v>
          </cell>
        </row>
        <row r="20">
          <cell r="K20">
            <v>14</v>
          </cell>
        </row>
        <row r="21">
          <cell r="K21">
            <v>12</v>
          </cell>
        </row>
        <row r="22">
          <cell r="K22">
            <v>2</v>
          </cell>
        </row>
        <row r="23">
          <cell r="K23">
            <v>2</v>
          </cell>
        </row>
        <row r="24">
          <cell r="K24">
            <v>0</v>
          </cell>
        </row>
        <row r="25">
          <cell r="K25">
            <v>51</v>
          </cell>
        </row>
        <row r="26">
          <cell r="K26">
            <v>43</v>
          </cell>
        </row>
        <row r="27">
          <cell r="K27">
            <v>8</v>
          </cell>
        </row>
        <row r="28">
          <cell r="K28">
            <v>5</v>
          </cell>
        </row>
        <row r="29">
          <cell r="K29">
            <v>5</v>
          </cell>
        </row>
        <row r="30">
          <cell r="K30">
            <v>2</v>
          </cell>
        </row>
        <row r="31">
          <cell r="K31">
            <v>16</v>
          </cell>
        </row>
        <row r="32">
          <cell r="K32">
            <v>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3"/>
  <sheetViews>
    <sheetView zoomScale="75" zoomScaleNormal="75" workbookViewId="0">
      <selection activeCell="J22" sqref="J22"/>
    </sheetView>
  </sheetViews>
  <sheetFormatPr defaultColWidth="9.140625" defaultRowHeight="16.5" x14ac:dyDescent="0.25"/>
  <cols>
    <col min="1" max="1" width="1.28515625" style="154" customWidth="1"/>
    <col min="2" max="2" width="9.140625" style="154"/>
    <col min="3" max="3" width="47.140625" style="154" customWidth="1"/>
    <col min="4" max="4" width="22" style="154" bestFit="1" customWidth="1"/>
    <col min="5" max="5" width="18.85546875" style="154" bestFit="1" customWidth="1"/>
    <col min="6" max="6" width="19.140625" style="154" bestFit="1" customWidth="1"/>
    <col min="7" max="7" width="20.7109375" style="154" hidden="1" customWidth="1"/>
    <col min="8" max="8" width="13.85546875" style="154" hidden="1" customWidth="1"/>
    <col min="9" max="9" width="20.85546875" style="154" bestFit="1" customWidth="1"/>
    <col min="10" max="10" width="18.85546875" style="154" bestFit="1" customWidth="1"/>
    <col min="11" max="11" width="19.140625" style="154" bestFit="1" customWidth="1"/>
    <col min="12" max="12" width="21.5703125" style="154" customWidth="1"/>
    <col min="13" max="13" width="12.42578125" style="154" customWidth="1"/>
    <col min="14" max="16384" width="9.140625" style="154"/>
  </cols>
  <sheetData>
    <row r="1" spans="1:13" x14ac:dyDescent="0.25">
      <c r="A1" s="673"/>
      <c r="B1" s="673"/>
      <c r="C1" s="673"/>
      <c r="D1" s="673"/>
      <c r="E1" s="673"/>
      <c r="F1" s="673"/>
      <c r="G1" s="673"/>
      <c r="H1" s="673"/>
      <c r="I1" s="673"/>
      <c r="J1" s="673"/>
      <c r="K1" s="673"/>
      <c r="L1" s="673"/>
    </row>
    <row r="2" spans="1:13" x14ac:dyDescent="0.25">
      <c r="A2" s="673" t="s">
        <v>2270</v>
      </c>
      <c r="B2" s="673"/>
      <c r="C2" s="673"/>
      <c r="D2" s="673"/>
      <c r="E2" s="673"/>
      <c r="F2" s="673"/>
      <c r="G2" s="673"/>
      <c r="H2" s="673"/>
      <c r="I2" s="673"/>
      <c r="J2" s="673"/>
      <c r="K2" s="673"/>
      <c r="L2" s="673"/>
    </row>
    <row r="3" spans="1:13" x14ac:dyDescent="0.25">
      <c r="L3" s="155"/>
    </row>
    <row r="4" spans="1:13" s="156" customFormat="1" ht="77.25" customHeight="1" x14ac:dyDescent="0.25">
      <c r="A4" s="674" t="s">
        <v>2245</v>
      </c>
      <c r="B4" s="674"/>
      <c r="C4" s="674"/>
      <c r="D4" s="674"/>
      <c r="E4" s="674"/>
      <c r="F4" s="674"/>
      <c r="G4" s="674"/>
      <c r="H4" s="674"/>
      <c r="I4" s="674"/>
      <c r="J4" s="674"/>
      <c r="K4" s="674"/>
      <c r="L4" s="674"/>
    </row>
    <row r="5" spans="1:13" s="157" customFormat="1" ht="23.25" customHeight="1" x14ac:dyDescent="0.25">
      <c r="A5" s="675" t="s">
        <v>772</v>
      </c>
      <c r="B5" s="675"/>
      <c r="C5" s="675"/>
      <c r="D5" s="675"/>
      <c r="E5" s="675"/>
      <c r="F5" s="675"/>
      <c r="G5" s="675"/>
      <c r="H5" s="675"/>
      <c r="I5" s="675"/>
      <c r="J5" s="675"/>
      <c r="K5" s="675"/>
      <c r="L5" s="675"/>
    </row>
    <row r="6" spans="1:13" s="157" customFormat="1" ht="23.25" customHeight="1" x14ac:dyDescent="0.25">
      <c r="A6" s="675" t="s">
        <v>2246</v>
      </c>
      <c r="B6" s="675"/>
      <c r="C6" s="675"/>
      <c r="D6" s="675"/>
      <c r="E6" s="675"/>
      <c r="F6" s="675"/>
      <c r="G6" s="675"/>
      <c r="H6" s="675"/>
      <c r="I6" s="675"/>
      <c r="J6" s="675"/>
      <c r="K6" s="675"/>
      <c r="L6" s="675"/>
    </row>
    <row r="7" spans="1:13" s="157" customFormat="1" ht="23.25" customHeight="1" x14ac:dyDescent="0.25">
      <c r="A7" s="680"/>
      <c r="B7" s="677" t="s">
        <v>642</v>
      </c>
      <c r="C7" s="677" t="s">
        <v>643</v>
      </c>
      <c r="D7" s="676" t="s">
        <v>2162</v>
      </c>
      <c r="E7" s="676"/>
      <c r="F7" s="676"/>
      <c r="G7" s="336"/>
      <c r="H7" s="336"/>
      <c r="I7" s="676" t="s">
        <v>2163</v>
      </c>
      <c r="J7" s="676"/>
      <c r="K7" s="676"/>
      <c r="L7" s="676" t="s">
        <v>2165</v>
      </c>
      <c r="M7" s="676" t="s">
        <v>2256</v>
      </c>
    </row>
    <row r="8" spans="1:13" s="158" customFormat="1" ht="30" customHeight="1" x14ac:dyDescent="0.25">
      <c r="A8" s="680"/>
      <c r="B8" s="677"/>
      <c r="C8" s="677"/>
      <c r="D8" s="678" t="s">
        <v>2161</v>
      </c>
      <c r="E8" s="681" t="s">
        <v>2158</v>
      </c>
      <c r="F8" s="683" t="s">
        <v>2160</v>
      </c>
      <c r="G8" s="676" t="s">
        <v>898</v>
      </c>
      <c r="H8" s="676"/>
      <c r="I8" s="681" t="s">
        <v>2164</v>
      </c>
      <c r="J8" s="681" t="s">
        <v>2158</v>
      </c>
      <c r="K8" s="681" t="s">
        <v>2160</v>
      </c>
      <c r="L8" s="676"/>
      <c r="M8" s="676"/>
    </row>
    <row r="9" spans="1:13" s="323" customFormat="1" ht="30" x14ac:dyDescent="0.25">
      <c r="A9" s="680"/>
      <c r="B9" s="677"/>
      <c r="C9" s="677"/>
      <c r="D9" s="679"/>
      <c r="E9" s="682"/>
      <c r="F9" s="684"/>
      <c r="G9" s="324" t="s">
        <v>3</v>
      </c>
      <c r="H9" s="159" t="s">
        <v>899</v>
      </c>
      <c r="I9" s="682"/>
      <c r="J9" s="682"/>
      <c r="K9" s="682"/>
      <c r="L9" s="676"/>
      <c r="M9" s="676"/>
    </row>
    <row r="10" spans="1:13" ht="33" x14ac:dyDescent="0.25">
      <c r="A10" s="680"/>
      <c r="B10" s="160">
        <v>1</v>
      </c>
      <c r="C10" s="161" t="s">
        <v>644</v>
      </c>
      <c r="D10" s="622">
        <f>+S_Bay!F115+S_220kV!F68+S_400kV!F80</f>
        <v>1264215620.76826</v>
      </c>
      <c r="E10" s="623">
        <f>+D10*18%</f>
        <v>227558811.73828679</v>
      </c>
      <c r="F10" s="623">
        <f>SUM(D10:E10)</f>
        <v>1491774432.5065467</v>
      </c>
      <c r="G10" s="623">
        <f>+S_Bay!J115+S_220kV!J68+S_400kV!J80</f>
        <v>1289572873.0747006</v>
      </c>
      <c r="H10" s="624">
        <f>+(G10-D10)/D10</f>
        <v>2.0057695767934796E-2</v>
      </c>
      <c r="I10" s="623">
        <f>+S_Bay!S115+S_220kV!S68+S_400kV!S80</f>
        <v>1289013844.3429906</v>
      </c>
      <c r="J10" s="623">
        <f>+S_Bay!T115+S_220kV!T68+S_400kV!T80</f>
        <v>232022491.98173833</v>
      </c>
      <c r="K10" s="623">
        <f>+S_Bay!U115+S_220kV!U68+S_400kV!U80</f>
        <v>1521036336.3247285</v>
      </c>
      <c r="L10" s="623">
        <f>+K10-F10</f>
        <v>29261903.818181753</v>
      </c>
      <c r="M10" s="638">
        <f>+L10/F10</f>
        <v>1.9615501633859337E-2</v>
      </c>
    </row>
    <row r="11" spans="1:13" ht="33" x14ac:dyDescent="0.25">
      <c r="A11" s="680"/>
      <c r="B11" s="160">
        <v>2</v>
      </c>
      <c r="C11" s="161" t="s">
        <v>645</v>
      </c>
      <c r="D11" s="622">
        <f>+E_Bay!F86+E_220kV!F43+E_400kV!F60</f>
        <v>119529433.586</v>
      </c>
      <c r="E11" s="623">
        <f>+D11*18%</f>
        <v>21515298.045479998</v>
      </c>
      <c r="F11" s="623">
        <f>SUM(D11:E11)</f>
        <v>141044731.63147998</v>
      </c>
      <c r="G11" s="623">
        <f>+E_Bay!J86+E_220kV!J43+E_400kV!J60</f>
        <v>131798999.561968</v>
      </c>
      <c r="H11" s="624">
        <f>+(G11-D11)/D11</f>
        <v>0.1026489092089623</v>
      </c>
      <c r="I11" s="623">
        <f>+E_Bay!S86+E_220kV!S43+E_400kV!S60</f>
        <v>129787637.66217041</v>
      </c>
      <c r="J11" s="623">
        <f>+E_Bay!T86+E_220kV!T43+E_400kV!T60</f>
        <v>23361774.779190671</v>
      </c>
      <c r="K11" s="623">
        <f>+E_Bay!U86+E_220kV!U43+E_400kV!U60</f>
        <v>153149412.44136107</v>
      </c>
      <c r="L11" s="623">
        <f>+K11-F11</f>
        <v>12104680.809881091</v>
      </c>
      <c r="M11" s="638">
        <f>+L11/F11</f>
        <v>8.5821573552339825E-2</v>
      </c>
    </row>
    <row r="12" spans="1:13" ht="49.5" x14ac:dyDescent="0.25">
      <c r="A12" s="680"/>
      <c r="B12" s="160">
        <v>3</v>
      </c>
      <c r="C12" s="161" t="s">
        <v>646</v>
      </c>
      <c r="D12" s="622">
        <f>+C_Bay!F60+C_220kV!F57+C_400kV!F50</f>
        <v>685266447.0999999</v>
      </c>
      <c r="E12" s="623">
        <f>+D12*18%</f>
        <v>123347960.47799999</v>
      </c>
      <c r="F12" s="623">
        <f>SUM(D12:E12)</f>
        <v>808614407.57799983</v>
      </c>
      <c r="G12" s="623">
        <f>+C_Bay!J60+C_220kV!J57+C_400kV!J50</f>
        <v>1146810857.8091679</v>
      </c>
      <c r="H12" s="624">
        <f>+(G12-D12)/D12</f>
        <v>0.67352547707886745</v>
      </c>
      <c r="I12" s="623">
        <f>+C_Bay!S60+C_220kV!S57+C_400kV!S50</f>
        <v>1046526766.739028</v>
      </c>
      <c r="J12" s="623">
        <f>+C_Bay!T60+C_220kV!T57+C_400kV!T50</f>
        <v>188374818.01302499</v>
      </c>
      <c r="K12" s="623">
        <f>+C_Bay!U60+C_220kV!U57+C_400kV!U50</f>
        <v>1234901584.7520533</v>
      </c>
      <c r="L12" s="623">
        <f>+K12-F12</f>
        <v>426287177.17405343</v>
      </c>
      <c r="M12" s="638">
        <f>+L12/F12</f>
        <v>0.52718226781401156</v>
      </c>
    </row>
    <row r="13" spans="1:13" s="156" customFormat="1" ht="23.25" customHeight="1" x14ac:dyDescent="0.25">
      <c r="A13" s="680"/>
      <c r="B13" s="677" t="s">
        <v>647</v>
      </c>
      <c r="C13" s="677"/>
      <c r="D13" s="625">
        <f>+SUM(D10:D12)</f>
        <v>2069011501.4542599</v>
      </c>
      <c r="E13" s="626">
        <f>+SUM(E10:E12)</f>
        <v>372422070.26176679</v>
      </c>
      <c r="F13" s="626">
        <f>+SUM(F10:F12)</f>
        <v>2441433571.7160263</v>
      </c>
      <c r="G13" s="626">
        <f>+SUM(G10:G12)</f>
        <v>2568182730.4458365</v>
      </c>
      <c r="H13" s="627">
        <f>+(G13-D13)/D13</f>
        <v>0.24126073182325031</v>
      </c>
      <c r="I13" s="626">
        <f>+SUM(I10:I12)</f>
        <v>2465328248.7441893</v>
      </c>
      <c r="J13" s="626">
        <f>+SUM(J10:J12)</f>
        <v>443759084.77395397</v>
      </c>
      <c r="K13" s="626">
        <f>+SUM(K10:K12)</f>
        <v>2909087333.5181427</v>
      </c>
      <c r="L13" s="626">
        <f>+SUM(L10:L12)</f>
        <v>467653761.80211627</v>
      </c>
      <c r="M13" s="639">
        <f>+L13/F13</f>
        <v>0.19154883721592042</v>
      </c>
    </row>
  </sheetData>
  <mergeCells count="20">
    <mergeCell ref="M7:M9"/>
    <mergeCell ref="B13:C13"/>
    <mergeCell ref="D8:D9"/>
    <mergeCell ref="G8:H8"/>
    <mergeCell ref="A7:A13"/>
    <mergeCell ref="B7:B9"/>
    <mergeCell ref="E8:E9"/>
    <mergeCell ref="F8:F9"/>
    <mergeCell ref="D7:F7"/>
    <mergeCell ref="C7:C9"/>
    <mergeCell ref="K8:K9"/>
    <mergeCell ref="L7:L9"/>
    <mergeCell ref="I8:I9"/>
    <mergeCell ref="J8:J9"/>
    <mergeCell ref="A1:L1"/>
    <mergeCell ref="A2:L2"/>
    <mergeCell ref="A4:L4"/>
    <mergeCell ref="A5:L5"/>
    <mergeCell ref="I7:K7"/>
    <mergeCell ref="A6:L6"/>
  </mergeCells>
  <pageMargins left="0.2" right="0.32" top="0.75" bottom="0.75" header="0.3" footer="0.3"/>
  <pageSetup paperSize="8" scale="99"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X115"/>
  <sheetViews>
    <sheetView showZeros="0" zoomScale="70" zoomScaleNormal="70" workbookViewId="0">
      <pane xSplit="4" ySplit="7" topLeftCell="O8" activePane="bottomRight" state="frozen"/>
      <selection pane="topRight" activeCell="E1" sqref="E1"/>
      <selection pane="bottomLeft" activeCell="A5" sqref="A5"/>
      <selection pane="bottomRight" activeCell="V47" sqref="V47"/>
    </sheetView>
  </sheetViews>
  <sheetFormatPr defaultColWidth="9.140625" defaultRowHeight="16.5" x14ac:dyDescent="0.25"/>
  <cols>
    <col min="1" max="1" width="8.140625" style="169" bestFit="1" customWidth="1"/>
    <col min="2" max="2" width="70.140625" style="169" customWidth="1"/>
    <col min="3" max="3" width="7" style="165" bestFit="1" customWidth="1"/>
    <col min="4" max="4" width="15.42578125" style="169" bestFit="1" customWidth="1"/>
    <col min="5" max="5" width="8.7109375" style="165" bestFit="1" customWidth="1"/>
    <col min="6" max="6" width="20" style="169" bestFit="1" customWidth="1"/>
    <col min="7" max="7" width="20.5703125" style="169" bestFit="1" customWidth="1"/>
    <col min="8" max="8" width="20.28515625" style="169" bestFit="1" customWidth="1"/>
    <col min="9" max="9" width="14.42578125" style="165" customWidth="1"/>
    <col min="10" max="10" width="21.42578125" style="169" hidden="1" customWidth="1"/>
    <col min="11" max="11" width="13.28515625" style="169" customWidth="1"/>
    <col min="12" max="12" width="12.28515625" style="169" hidden="1" customWidth="1"/>
    <col min="13" max="13" width="8.7109375" style="165" bestFit="1" customWidth="1"/>
    <col min="14" max="14" width="21" style="169" customWidth="1"/>
    <col min="15" max="15" width="7.7109375" style="169" customWidth="1"/>
    <col min="16" max="17" width="13.85546875" style="169" bestFit="1" customWidth="1"/>
    <col min="18" max="18" width="16" style="169" bestFit="1" customWidth="1"/>
    <col min="19" max="19" width="20.28515625" style="169" bestFit="1" customWidth="1"/>
    <col min="20" max="20" width="18.140625" style="169" bestFit="1" customWidth="1"/>
    <col min="21" max="21" width="20.28515625" style="169" customWidth="1"/>
    <col min="22" max="22" width="20.42578125" style="169" customWidth="1"/>
    <col min="23" max="23" width="29.85546875" style="169" customWidth="1"/>
    <col min="24" max="16384" width="9.140625" style="169"/>
  </cols>
  <sheetData>
    <row r="1" spans="1:24" s="154" customFormat="1" x14ac:dyDescent="0.25">
      <c r="A1" s="673" t="s">
        <v>662</v>
      </c>
      <c r="B1" s="673"/>
      <c r="C1" s="673"/>
      <c r="D1" s="673"/>
      <c r="E1" s="673"/>
      <c r="F1" s="673"/>
      <c r="G1" s="673"/>
      <c r="H1" s="673"/>
      <c r="I1" s="673"/>
      <c r="J1" s="673"/>
      <c r="K1" s="673"/>
      <c r="L1" s="673"/>
      <c r="M1" s="673"/>
      <c r="N1" s="673"/>
      <c r="O1" s="673"/>
      <c r="P1" s="673"/>
      <c r="Q1" s="673"/>
      <c r="R1" s="673"/>
      <c r="S1" s="673"/>
    </row>
    <row r="2" spans="1:24" s="154" customFormat="1" hidden="1" x14ac:dyDescent="0.25">
      <c r="A2" s="673" t="s">
        <v>771</v>
      </c>
      <c r="B2" s="673"/>
      <c r="C2" s="673"/>
      <c r="D2" s="673"/>
      <c r="E2" s="673"/>
      <c r="F2" s="673"/>
      <c r="G2" s="673"/>
      <c r="H2" s="673"/>
      <c r="I2" s="673"/>
      <c r="J2" s="673"/>
      <c r="K2" s="673"/>
      <c r="L2" s="673"/>
      <c r="M2" s="673"/>
      <c r="N2" s="673"/>
      <c r="O2" s="673"/>
      <c r="P2" s="673"/>
      <c r="Q2" s="673"/>
      <c r="R2" s="673"/>
      <c r="S2" s="673"/>
    </row>
    <row r="3" spans="1:24" s="154" customFormat="1" hidden="1" x14ac:dyDescent="0.25">
      <c r="M3" s="328"/>
      <c r="T3" s="677" t="s">
        <v>774</v>
      </c>
      <c r="U3" s="677"/>
      <c r="V3" s="677"/>
      <c r="W3" s="677"/>
    </row>
    <row r="4" spans="1:24" s="156" customFormat="1" ht="15" hidden="1" x14ac:dyDescent="0.25">
      <c r="A4" s="674" t="s">
        <v>773</v>
      </c>
      <c r="B4" s="674"/>
      <c r="C4" s="674"/>
      <c r="D4" s="674"/>
      <c r="E4" s="674"/>
      <c r="F4" s="674"/>
      <c r="G4" s="674"/>
      <c r="H4" s="674"/>
      <c r="I4" s="674"/>
      <c r="J4" s="674"/>
      <c r="K4" s="674"/>
      <c r="L4" s="674"/>
      <c r="M4" s="674"/>
      <c r="N4" s="674"/>
      <c r="O4" s="674"/>
      <c r="P4" s="674"/>
      <c r="Q4" s="674"/>
      <c r="R4" s="674"/>
      <c r="S4" s="674"/>
    </row>
    <row r="5" spans="1:24" s="157" customFormat="1" ht="15" hidden="1" x14ac:dyDescent="0.25">
      <c r="A5" s="688" t="s">
        <v>772</v>
      </c>
      <c r="B5" s="688"/>
      <c r="C5" s="688"/>
      <c r="D5" s="688"/>
      <c r="E5" s="688"/>
      <c r="F5" s="688"/>
      <c r="G5" s="688"/>
      <c r="H5" s="688"/>
      <c r="I5" s="688"/>
      <c r="J5" s="688"/>
      <c r="K5" s="688"/>
      <c r="L5" s="688"/>
      <c r="M5" s="688"/>
      <c r="N5" s="688"/>
      <c r="O5" s="688"/>
      <c r="P5" s="688"/>
      <c r="Q5" s="688"/>
      <c r="R5" s="688"/>
      <c r="S5" s="688"/>
    </row>
    <row r="6" spans="1:24" s="165" customFormat="1" ht="30" customHeight="1" x14ac:dyDescent="0.25">
      <c r="A6" s="676" t="s">
        <v>0</v>
      </c>
      <c r="B6" s="676" t="s">
        <v>1</v>
      </c>
      <c r="C6" s="676" t="s">
        <v>2</v>
      </c>
      <c r="D6" s="676" t="s">
        <v>900</v>
      </c>
      <c r="E6" s="685" t="s">
        <v>4</v>
      </c>
      <c r="F6" s="686"/>
      <c r="G6" s="686"/>
      <c r="H6" s="687"/>
      <c r="I6" s="676" t="s">
        <v>2257</v>
      </c>
      <c r="J6" s="676"/>
      <c r="K6" s="681" t="s">
        <v>2211</v>
      </c>
      <c r="L6" s="681" t="s">
        <v>895</v>
      </c>
      <c r="M6" s="676" t="s">
        <v>896</v>
      </c>
      <c r="N6" s="676"/>
      <c r="O6" s="676" t="s">
        <v>897</v>
      </c>
      <c r="P6" s="676"/>
      <c r="Q6" s="676"/>
      <c r="R6" s="676"/>
      <c r="S6" s="681" t="s">
        <v>2157</v>
      </c>
      <c r="T6" s="681" t="s">
        <v>2158</v>
      </c>
      <c r="U6" s="681" t="s">
        <v>2159</v>
      </c>
      <c r="V6" s="681" t="s">
        <v>2260</v>
      </c>
      <c r="W6" s="681" t="s">
        <v>2166</v>
      </c>
    </row>
    <row r="7" spans="1:24" s="165" customFormat="1" ht="30" x14ac:dyDescent="0.25">
      <c r="A7" s="676"/>
      <c r="B7" s="676"/>
      <c r="C7" s="676"/>
      <c r="D7" s="676"/>
      <c r="E7" s="159" t="s">
        <v>901</v>
      </c>
      <c r="F7" s="159" t="s">
        <v>3</v>
      </c>
      <c r="G7" s="448" t="s">
        <v>2167</v>
      </c>
      <c r="H7" s="448" t="s">
        <v>2168</v>
      </c>
      <c r="I7" s="329" t="s">
        <v>901</v>
      </c>
      <c r="J7" s="159" t="s">
        <v>894</v>
      </c>
      <c r="K7" s="682"/>
      <c r="L7" s="682"/>
      <c r="M7" s="329" t="s">
        <v>901</v>
      </c>
      <c r="N7" s="324" t="s">
        <v>3</v>
      </c>
      <c r="O7" s="329" t="s">
        <v>901</v>
      </c>
      <c r="P7" s="324" t="s">
        <v>2258</v>
      </c>
      <c r="Q7" s="327" t="s">
        <v>2259</v>
      </c>
      <c r="R7" s="324" t="s">
        <v>3</v>
      </c>
      <c r="S7" s="682"/>
      <c r="T7" s="682"/>
      <c r="U7" s="682"/>
      <c r="V7" s="682"/>
      <c r="W7" s="682"/>
    </row>
    <row r="8" spans="1:24" ht="33" hidden="1" x14ac:dyDescent="0.25">
      <c r="A8" s="166">
        <v>1</v>
      </c>
      <c r="B8" s="161" t="s">
        <v>5</v>
      </c>
      <c r="C8" s="166" t="s">
        <v>6</v>
      </c>
      <c r="D8" s="179">
        <v>353144</v>
      </c>
      <c r="E8" s="166">
        <v>6</v>
      </c>
      <c r="F8" s="179">
        <f>+E8*D8</f>
        <v>2118864</v>
      </c>
      <c r="G8" s="179">
        <f>F8*18%</f>
        <v>381395.51999999996</v>
      </c>
      <c r="H8" s="179">
        <f>F8+G8</f>
        <v>2500259.52</v>
      </c>
      <c r="I8" s="166">
        <v>6</v>
      </c>
      <c r="J8" s="179">
        <f>+I8*D8</f>
        <v>2118864</v>
      </c>
      <c r="K8" s="167">
        <f>I8-E8</f>
        <v>0</v>
      </c>
      <c r="L8" s="168">
        <f t="shared" ref="L8:L39" si="0">+IF(D8&gt;0,(I8-E8)/E8,0)</f>
        <v>0</v>
      </c>
      <c r="M8" s="166">
        <f t="shared" ref="M8:M39" si="1">+IF(I8&gt;E8*125%,E8*125%,I8)</f>
        <v>6</v>
      </c>
      <c r="N8" s="179">
        <f t="shared" ref="N8:N39" si="2">+M8*D8</f>
        <v>2118864</v>
      </c>
      <c r="O8" s="166">
        <f t="shared" ref="O8:O39" si="3">+I8-M8</f>
        <v>0</v>
      </c>
      <c r="P8" s="161"/>
      <c r="Q8" s="331">
        <f t="shared" ref="Q8:Q39" si="4">IF(O8&gt;0,MIN(P8,D8),0)</f>
        <v>0</v>
      </c>
      <c r="R8" s="179">
        <f>+O8*Q8</f>
        <v>0</v>
      </c>
      <c r="S8" s="179">
        <f>+R8+N8</f>
        <v>2118864</v>
      </c>
      <c r="T8" s="179">
        <f>+S8*18%</f>
        <v>381395.51999999996</v>
      </c>
      <c r="U8" s="179">
        <f>+T8+S8</f>
        <v>2500259.52</v>
      </c>
      <c r="V8" s="167">
        <f>U8-H8</f>
        <v>0</v>
      </c>
      <c r="W8" s="167"/>
      <c r="X8" s="640" t="str">
        <f>IF(H8=U8,"A","B")</f>
        <v>A</v>
      </c>
    </row>
    <row r="9" spans="1:24" hidden="1" x14ac:dyDescent="0.25">
      <c r="A9" s="166">
        <v>2</v>
      </c>
      <c r="B9" s="161" t="s">
        <v>7</v>
      </c>
      <c r="C9" s="166"/>
      <c r="D9" s="179"/>
      <c r="E9" s="166"/>
      <c r="F9" s="179">
        <f t="shared" ref="F9:F71" si="5">+E9*D9</f>
        <v>0</v>
      </c>
      <c r="G9" s="179">
        <f t="shared" ref="G9:G72" si="6">F9*18%</f>
        <v>0</v>
      </c>
      <c r="H9" s="179">
        <f t="shared" ref="H9:H72" si="7">F9+G9</f>
        <v>0</v>
      </c>
      <c r="I9" s="166"/>
      <c r="J9" s="179">
        <f t="shared" ref="J9:J71" si="8">+I9*D9</f>
        <v>0</v>
      </c>
      <c r="K9" s="167">
        <f t="shared" ref="K9:K72" si="9">I9-E9</f>
        <v>0</v>
      </c>
      <c r="L9" s="168">
        <f t="shared" si="0"/>
        <v>0</v>
      </c>
      <c r="M9" s="166">
        <f t="shared" si="1"/>
        <v>0</v>
      </c>
      <c r="N9" s="179">
        <f t="shared" si="2"/>
        <v>0</v>
      </c>
      <c r="O9" s="166">
        <f t="shared" si="3"/>
        <v>0</v>
      </c>
      <c r="P9" s="161"/>
      <c r="Q9" s="161">
        <f t="shared" si="4"/>
        <v>0</v>
      </c>
      <c r="R9" s="179">
        <f t="shared" ref="R9:R72" si="10">+O9*Q9</f>
        <v>0</v>
      </c>
      <c r="S9" s="179">
        <f t="shared" ref="S9:S72" si="11">+R9+N9</f>
        <v>0</v>
      </c>
      <c r="T9" s="179">
        <f t="shared" ref="T9:T72" si="12">+S9*18%</f>
        <v>0</v>
      </c>
      <c r="U9" s="179">
        <f t="shared" ref="U9:U72" si="13">+T9+S9</f>
        <v>0</v>
      </c>
      <c r="V9" s="167">
        <f t="shared" ref="V9:V72" si="14">U9-H9</f>
        <v>0</v>
      </c>
      <c r="W9" s="167"/>
      <c r="X9" s="640" t="str">
        <f t="shared" ref="X9:X72" si="15">IF(H9=U9,"A","B")</f>
        <v>A</v>
      </c>
    </row>
    <row r="10" spans="1:24" hidden="1" x14ac:dyDescent="0.25">
      <c r="A10" s="166">
        <v>2.1</v>
      </c>
      <c r="B10" s="161" t="s">
        <v>8</v>
      </c>
      <c r="C10" s="166" t="s">
        <v>6</v>
      </c>
      <c r="D10" s="179">
        <v>420830</v>
      </c>
      <c r="E10" s="166">
        <v>6</v>
      </c>
      <c r="F10" s="179">
        <f t="shared" si="5"/>
        <v>2524980</v>
      </c>
      <c r="G10" s="179">
        <f t="shared" si="6"/>
        <v>454496.39999999997</v>
      </c>
      <c r="H10" s="179">
        <f t="shared" si="7"/>
        <v>2979476.4</v>
      </c>
      <c r="I10" s="166">
        <v>6</v>
      </c>
      <c r="J10" s="179">
        <f t="shared" si="8"/>
        <v>2524980</v>
      </c>
      <c r="K10" s="167">
        <f t="shared" si="9"/>
        <v>0</v>
      </c>
      <c r="L10" s="168">
        <f t="shared" si="0"/>
        <v>0</v>
      </c>
      <c r="M10" s="166">
        <f t="shared" si="1"/>
        <v>6</v>
      </c>
      <c r="N10" s="179">
        <f t="shared" si="2"/>
        <v>2524980</v>
      </c>
      <c r="O10" s="166">
        <f t="shared" si="3"/>
        <v>0</v>
      </c>
      <c r="P10" s="161"/>
      <c r="Q10" s="161">
        <f t="shared" si="4"/>
        <v>0</v>
      </c>
      <c r="R10" s="179">
        <f t="shared" si="10"/>
        <v>0</v>
      </c>
      <c r="S10" s="179">
        <f t="shared" si="11"/>
        <v>2524980</v>
      </c>
      <c r="T10" s="179">
        <f t="shared" si="12"/>
        <v>454496.39999999997</v>
      </c>
      <c r="U10" s="179">
        <f t="shared" si="13"/>
        <v>2979476.4</v>
      </c>
      <c r="V10" s="167">
        <f t="shared" si="14"/>
        <v>0</v>
      </c>
      <c r="W10" s="167"/>
      <c r="X10" s="640" t="str">
        <f t="shared" si="15"/>
        <v>A</v>
      </c>
    </row>
    <row r="11" spans="1:24" hidden="1" x14ac:dyDescent="0.25">
      <c r="A11" s="166">
        <v>2.2000000000000002</v>
      </c>
      <c r="B11" s="161" t="s">
        <v>9</v>
      </c>
      <c r="C11" s="166" t="s">
        <v>6</v>
      </c>
      <c r="D11" s="179">
        <v>515000</v>
      </c>
      <c r="E11" s="166">
        <v>2</v>
      </c>
      <c r="F11" s="179">
        <f t="shared" si="5"/>
        <v>1030000</v>
      </c>
      <c r="G11" s="179">
        <f t="shared" si="6"/>
        <v>185400</v>
      </c>
      <c r="H11" s="179">
        <f t="shared" si="7"/>
        <v>1215400</v>
      </c>
      <c r="I11" s="166">
        <v>2</v>
      </c>
      <c r="J11" s="179">
        <f t="shared" si="8"/>
        <v>1030000</v>
      </c>
      <c r="K11" s="167">
        <f t="shared" si="9"/>
        <v>0</v>
      </c>
      <c r="L11" s="168">
        <f t="shared" si="0"/>
        <v>0</v>
      </c>
      <c r="M11" s="166">
        <f t="shared" si="1"/>
        <v>2</v>
      </c>
      <c r="N11" s="179">
        <f t="shared" si="2"/>
        <v>1030000</v>
      </c>
      <c r="O11" s="166">
        <f t="shared" si="3"/>
        <v>0</v>
      </c>
      <c r="P11" s="161"/>
      <c r="Q11" s="161">
        <f t="shared" si="4"/>
        <v>0</v>
      </c>
      <c r="R11" s="179">
        <f t="shared" si="10"/>
        <v>0</v>
      </c>
      <c r="S11" s="179">
        <f t="shared" si="11"/>
        <v>1030000</v>
      </c>
      <c r="T11" s="179">
        <f t="shared" si="12"/>
        <v>185400</v>
      </c>
      <c r="U11" s="179">
        <f t="shared" si="13"/>
        <v>1215400</v>
      </c>
      <c r="V11" s="167">
        <f t="shared" si="14"/>
        <v>0</v>
      </c>
      <c r="W11" s="167"/>
      <c r="X11" s="640" t="str">
        <f t="shared" si="15"/>
        <v>A</v>
      </c>
    </row>
    <row r="12" spans="1:24" hidden="1" x14ac:dyDescent="0.25">
      <c r="A12" s="166">
        <v>2.2999999999999998</v>
      </c>
      <c r="B12" s="161" t="s">
        <v>10</v>
      </c>
      <c r="C12" s="166" t="s">
        <v>6</v>
      </c>
      <c r="D12" s="179">
        <v>320772</v>
      </c>
      <c r="E12" s="166">
        <v>2</v>
      </c>
      <c r="F12" s="179">
        <f t="shared" si="5"/>
        <v>641544</v>
      </c>
      <c r="G12" s="179">
        <f t="shared" si="6"/>
        <v>115477.92</v>
      </c>
      <c r="H12" s="179">
        <f t="shared" si="7"/>
        <v>757021.92</v>
      </c>
      <c r="I12" s="166">
        <v>2</v>
      </c>
      <c r="J12" s="179">
        <f t="shared" si="8"/>
        <v>641544</v>
      </c>
      <c r="K12" s="167">
        <f t="shared" si="9"/>
        <v>0</v>
      </c>
      <c r="L12" s="168">
        <f t="shared" si="0"/>
        <v>0</v>
      </c>
      <c r="M12" s="166">
        <f t="shared" si="1"/>
        <v>2</v>
      </c>
      <c r="N12" s="179">
        <f t="shared" si="2"/>
        <v>641544</v>
      </c>
      <c r="O12" s="166">
        <f t="shared" si="3"/>
        <v>0</v>
      </c>
      <c r="P12" s="161"/>
      <c r="Q12" s="161">
        <f t="shared" si="4"/>
        <v>0</v>
      </c>
      <c r="R12" s="179">
        <f t="shared" si="10"/>
        <v>0</v>
      </c>
      <c r="S12" s="179">
        <f t="shared" si="11"/>
        <v>641544</v>
      </c>
      <c r="T12" s="179">
        <f t="shared" si="12"/>
        <v>115477.92</v>
      </c>
      <c r="U12" s="179">
        <f t="shared" si="13"/>
        <v>757021.92</v>
      </c>
      <c r="V12" s="167">
        <f t="shared" si="14"/>
        <v>0</v>
      </c>
      <c r="W12" s="167"/>
      <c r="X12" s="640" t="str">
        <f t="shared" si="15"/>
        <v>A</v>
      </c>
    </row>
    <row r="13" spans="1:24" ht="33" hidden="1" x14ac:dyDescent="0.25">
      <c r="A13" s="166">
        <v>3</v>
      </c>
      <c r="B13" s="161" t="s">
        <v>11</v>
      </c>
      <c r="C13" s="166" t="s">
        <v>6</v>
      </c>
      <c r="D13" s="179">
        <v>164800</v>
      </c>
      <c r="E13" s="166">
        <v>6</v>
      </c>
      <c r="F13" s="179">
        <f t="shared" si="5"/>
        <v>988800</v>
      </c>
      <c r="G13" s="179">
        <f t="shared" si="6"/>
        <v>177984</v>
      </c>
      <c r="H13" s="179">
        <f t="shared" si="7"/>
        <v>1166784</v>
      </c>
      <c r="I13" s="166">
        <v>6</v>
      </c>
      <c r="J13" s="179">
        <f t="shared" si="8"/>
        <v>988800</v>
      </c>
      <c r="K13" s="167">
        <f t="shared" si="9"/>
        <v>0</v>
      </c>
      <c r="L13" s="168">
        <f t="shared" si="0"/>
        <v>0</v>
      </c>
      <c r="M13" s="166">
        <f t="shared" si="1"/>
        <v>6</v>
      </c>
      <c r="N13" s="179">
        <f t="shared" si="2"/>
        <v>988800</v>
      </c>
      <c r="O13" s="166">
        <f t="shared" si="3"/>
        <v>0</v>
      </c>
      <c r="P13" s="161"/>
      <c r="Q13" s="161">
        <f t="shared" si="4"/>
        <v>0</v>
      </c>
      <c r="R13" s="179">
        <f t="shared" si="10"/>
        <v>0</v>
      </c>
      <c r="S13" s="179">
        <f t="shared" si="11"/>
        <v>988800</v>
      </c>
      <c r="T13" s="179">
        <f t="shared" si="12"/>
        <v>177984</v>
      </c>
      <c r="U13" s="179">
        <f t="shared" si="13"/>
        <v>1166784</v>
      </c>
      <c r="V13" s="167">
        <f t="shared" si="14"/>
        <v>0</v>
      </c>
      <c r="W13" s="167"/>
      <c r="X13" s="640" t="str">
        <f t="shared" si="15"/>
        <v>A</v>
      </c>
    </row>
    <row r="14" spans="1:24" ht="33" hidden="1" x14ac:dyDescent="0.25">
      <c r="A14" s="166">
        <v>4</v>
      </c>
      <c r="B14" s="161" t="s">
        <v>12</v>
      </c>
      <c r="C14" s="166" t="s">
        <v>6</v>
      </c>
      <c r="D14" s="179">
        <v>1353715</v>
      </c>
      <c r="E14" s="166">
        <v>2</v>
      </c>
      <c r="F14" s="179">
        <f t="shared" si="5"/>
        <v>2707430</v>
      </c>
      <c r="G14" s="179">
        <f t="shared" si="6"/>
        <v>487337.39999999997</v>
      </c>
      <c r="H14" s="179">
        <f t="shared" si="7"/>
        <v>3194767.4</v>
      </c>
      <c r="I14" s="166">
        <v>2</v>
      </c>
      <c r="J14" s="179">
        <f t="shared" si="8"/>
        <v>2707430</v>
      </c>
      <c r="K14" s="167">
        <f t="shared" si="9"/>
        <v>0</v>
      </c>
      <c r="L14" s="168">
        <f t="shared" si="0"/>
        <v>0</v>
      </c>
      <c r="M14" s="166">
        <f t="shared" si="1"/>
        <v>2</v>
      </c>
      <c r="N14" s="179">
        <f t="shared" si="2"/>
        <v>2707430</v>
      </c>
      <c r="O14" s="166">
        <f t="shared" si="3"/>
        <v>0</v>
      </c>
      <c r="P14" s="161"/>
      <c r="Q14" s="161">
        <f t="shared" si="4"/>
        <v>0</v>
      </c>
      <c r="R14" s="179">
        <f t="shared" si="10"/>
        <v>0</v>
      </c>
      <c r="S14" s="179">
        <f t="shared" si="11"/>
        <v>2707430</v>
      </c>
      <c r="T14" s="179">
        <f t="shared" si="12"/>
        <v>487337.39999999997</v>
      </c>
      <c r="U14" s="179">
        <f t="shared" si="13"/>
        <v>3194767.4</v>
      </c>
      <c r="V14" s="167">
        <f t="shared" si="14"/>
        <v>0</v>
      </c>
      <c r="W14" s="167"/>
      <c r="X14" s="640" t="str">
        <f t="shared" si="15"/>
        <v>A</v>
      </c>
    </row>
    <row r="15" spans="1:24" ht="66" hidden="1" x14ac:dyDescent="0.25">
      <c r="A15" s="166">
        <v>5</v>
      </c>
      <c r="B15" s="161" t="s">
        <v>13</v>
      </c>
      <c r="C15" s="166" t="s">
        <v>6</v>
      </c>
      <c r="D15" s="179">
        <v>55091</v>
      </c>
      <c r="E15" s="166">
        <v>6</v>
      </c>
      <c r="F15" s="179">
        <f t="shared" si="5"/>
        <v>330546</v>
      </c>
      <c r="G15" s="179">
        <f t="shared" si="6"/>
        <v>59498.28</v>
      </c>
      <c r="H15" s="179">
        <f t="shared" si="7"/>
        <v>390044.28</v>
      </c>
      <c r="I15" s="166">
        <v>6</v>
      </c>
      <c r="J15" s="179">
        <f t="shared" si="8"/>
        <v>330546</v>
      </c>
      <c r="K15" s="167">
        <f t="shared" si="9"/>
        <v>0</v>
      </c>
      <c r="L15" s="168">
        <f t="shared" si="0"/>
        <v>0</v>
      </c>
      <c r="M15" s="166">
        <f t="shared" si="1"/>
        <v>6</v>
      </c>
      <c r="N15" s="179">
        <f t="shared" si="2"/>
        <v>330546</v>
      </c>
      <c r="O15" s="166">
        <f t="shared" si="3"/>
        <v>0</v>
      </c>
      <c r="P15" s="161"/>
      <c r="Q15" s="161">
        <f t="shared" si="4"/>
        <v>0</v>
      </c>
      <c r="R15" s="179">
        <f t="shared" si="10"/>
        <v>0</v>
      </c>
      <c r="S15" s="179">
        <f t="shared" si="11"/>
        <v>330546</v>
      </c>
      <c r="T15" s="179">
        <f t="shared" si="12"/>
        <v>59498.28</v>
      </c>
      <c r="U15" s="179">
        <f t="shared" si="13"/>
        <v>390044.28</v>
      </c>
      <c r="V15" s="167">
        <f t="shared" si="14"/>
        <v>0</v>
      </c>
      <c r="W15" s="167"/>
      <c r="X15" s="640" t="str">
        <f t="shared" si="15"/>
        <v>A</v>
      </c>
    </row>
    <row r="16" spans="1:24" hidden="1" x14ac:dyDescent="0.25">
      <c r="A16" s="166">
        <v>6</v>
      </c>
      <c r="B16" s="161" t="s">
        <v>14</v>
      </c>
      <c r="C16" s="166" t="s">
        <v>6</v>
      </c>
      <c r="D16" s="179">
        <v>20600</v>
      </c>
      <c r="E16" s="166">
        <v>16</v>
      </c>
      <c r="F16" s="179">
        <f t="shared" si="5"/>
        <v>329600</v>
      </c>
      <c r="G16" s="179">
        <f t="shared" si="6"/>
        <v>59328</v>
      </c>
      <c r="H16" s="179">
        <f t="shared" si="7"/>
        <v>388928</v>
      </c>
      <c r="I16" s="166">
        <v>16</v>
      </c>
      <c r="J16" s="179">
        <f t="shared" si="8"/>
        <v>329600</v>
      </c>
      <c r="K16" s="167">
        <f t="shared" si="9"/>
        <v>0</v>
      </c>
      <c r="L16" s="168">
        <f t="shared" si="0"/>
        <v>0</v>
      </c>
      <c r="M16" s="166">
        <f t="shared" si="1"/>
        <v>16</v>
      </c>
      <c r="N16" s="179">
        <f t="shared" si="2"/>
        <v>329600</v>
      </c>
      <c r="O16" s="166">
        <f t="shared" si="3"/>
        <v>0</v>
      </c>
      <c r="P16" s="161"/>
      <c r="Q16" s="161">
        <f t="shared" si="4"/>
        <v>0</v>
      </c>
      <c r="R16" s="179">
        <f t="shared" si="10"/>
        <v>0</v>
      </c>
      <c r="S16" s="179">
        <f t="shared" si="11"/>
        <v>329600</v>
      </c>
      <c r="T16" s="179">
        <f t="shared" si="12"/>
        <v>59328</v>
      </c>
      <c r="U16" s="179">
        <f t="shared" si="13"/>
        <v>388928</v>
      </c>
      <c r="V16" s="167">
        <f t="shared" si="14"/>
        <v>0</v>
      </c>
      <c r="W16" s="167"/>
      <c r="X16" s="640" t="str">
        <f t="shared" si="15"/>
        <v>A</v>
      </c>
    </row>
    <row r="17" spans="1:24" hidden="1" x14ac:dyDescent="0.25">
      <c r="A17" s="166">
        <v>7</v>
      </c>
      <c r="B17" s="161" t="s">
        <v>15</v>
      </c>
      <c r="C17" s="166"/>
      <c r="D17" s="179"/>
      <c r="E17" s="166"/>
      <c r="F17" s="179">
        <f t="shared" si="5"/>
        <v>0</v>
      </c>
      <c r="G17" s="179">
        <f t="shared" si="6"/>
        <v>0</v>
      </c>
      <c r="H17" s="179">
        <f t="shared" si="7"/>
        <v>0</v>
      </c>
      <c r="I17" s="166"/>
      <c r="J17" s="179">
        <f t="shared" si="8"/>
        <v>0</v>
      </c>
      <c r="K17" s="167">
        <f t="shared" si="9"/>
        <v>0</v>
      </c>
      <c r="L17" s="168">
        <f t="shared" si="0"/>
        <v>0</v>
      </c>
      <c r="M17" s="166">
        <f t="shared" si="1"/>
        <v>0</v>
      </c>
      <c r="N17" s="179">
        <f t="shared" si="2"/>
        <v>0</v>
      </c>
      <c r="O17" s="166">
        <f t="shared" si="3"/>
        <v>0</v>
      </c>
      <c r="P17" s="161"/>
      <c r="Q17" s="161">
        <f t="shared" si="4"/>
        <v>0</v>
      </c>
      <c r="R17" s="179">
        <f t="shared" si="10"/>
        <v>0</v>
      </c>
      <c r="S17" s="179">
        <f t="shared" si="11"/>
        <v>0</v>
      </c>
      <c r="T17" s="179">
        <f t="shared" si="12"/>
        <v>0</v>
      </c>
      <c r="U17" s="179">
        <f t="shared" si="13"/>
        <v>0</v>
      </c>
      <c r="V17" s="167">
        <f t="shared" si="14"/>
        <v>0</v>
      </c>
      <c r="W17" s="167"/>
      <c r="X17" s="640" t="str">
        <f t="shared" si="15"/>
        <v>A</v>
      </c>
    </row>
    <row r="18" spans="1:24" hidden="1" x14ac:dyDescent="0.25">
      <c r="A18" s="166">
        <v>7.1</v>
      </c>
      <c r="B18" s="161" t="s">
        <v>16</v>
      </c>
      <c r="C18" s="166"/>
      <c r="D18" s="179"/>
      <c r="E18" s="166"/>
      <c r="F18" s="179">
        <f t="shared" si="5"/>
        <v>0</v>
      </c>
      <c r="G18" s="179">
        <f t="shared" si="6"/>
        <v>0</v>
      </c>
      <c r="H18" s="179">
        <f t="shared" si="7"/>
        <v>0</v>
      </c>
      <c r="I18" s="166"/>
      <c r="J18" s="179">
        <f t="shared" si="8"/>
        <v>0</v>
      </c>
      <c r="K18" s="167">
        <f t="shared" si="9"/>
        <v>0</v>
      </c>
      <c r="L18" s="168">
        <f t="shared" si="0"/>
        <v>0</v>
      </c>
      <c r="M18" s="166">
        <f t="shared" si="1"/>
        <v>0</v>
      </c>
      <c r="N18" s="179">
        <f t="shared" si="2"/>
        <v>0</v>
      </c>
      <c r="O18" s="166">
        <f t="shared" si="3"/>
        <v>0</v>
      </c>
      <c r="P18" s="161"/>
      <c r="Q18" s="161">
        <f t="shared" si="4"/>
        <v>0</v>
      </c>
      <c r="R18" s="179">
        <f t="shared" si="10"/>
        <v>0</v>
      </c>
      <c r="S18" s="179">
        <f t="shared" si="11"/>
        <v>0</v>
      </c>
      <c r="T18" s="179">
        <f t="shared" si="12"/>
        <v>0</v>
      </c>
      <c r="U18" s="179">
        <f t="shared" si="13"/>
        <v>0</v>
      </c>
      <c r="V18" s="167">
        <f t="shared" si="14"/>
        <v>0</v>
      </c>
      <c r="W18" s="167"/>
      <c r="X18" s="640" t="str">
        <f t="shared" si="15"/>
        <v>A</v>
      </c>
    </row>
    <row r="19" spans="1:24" hidden="1" x14ac:dyDescent="0.25">
      <c r="A19" s="166" t="s">
        <v>185</v>
      </c>
      <c r="B19" s="161" t="s">
        <v>17</v>
      </c>
      <c r="C19" s="166" t="s">
        <v>6</v>
      </c>
      <c r="D19" s="179">
        <v>13774</v>
      </c>
      <c r="E19" s="166">
        <v>50</v>
      </c>
      <c r="F19" s="179">
        <f t="shared" si="5"/>
        <v>688700</v>
      </c>
      <c r="G19" s="179">
        <f t="shared" si="6"/>
        <v>123966</v>
      </c>
      <c r="H19" s="179">
        <f t="shared" si="7"/>
        <v>812666</v>
      </c>
      <c r="I19" s="166">
        <v>42</v>
      </c>
      <c r="J19" s="179">
        <f t="shared" si="8"/>
        <v>578508</v>
      </c>
      <c r="K19" s="179">
        <f t="shared" si="9"/>
        <v>-8</v>
      </c>
      <c r="L19" s="168">
        <f t="shared" si="0"/>
        <v>-0.16</v>
      </c>
      <c r="M19" s="166">
        <f t="shared" si="1"/>
        <v>42</v>
      </c>
      <c r="N19" s="179">
        <f t="shared" si="2"/>
        <v>578508</v>
      </c>
      <c r="O19" s="166">
        <f t="shared" si="3"/>
        <v>0</v>
      </c>
      <c r="P19" s="161"/>
      <c r="Q19" s="161">
        <f t="shared" si="4"/>
        <v>0</v>
      </c>
      <c r="R19" s="179">
        <f t="shared" si="10"/>
        <v>0</v>
      </c>
      <c r="S19" s="179">
        <f t="shared" si="11"/>
        <v>578508</v>
      </c>
      <c r="T19" s="179">
        <f t="shared" si="12"/>
        <v>104131.44</v>
      </c>
      <c r="U19" s="179">
        <f t="shared" si="13"/>
        <v>682639.44</v>
      </c>
      <c r="V19" s="179">
        <f t="shared" si="14"/>
        <v>-130026.56000000006</v>
      </c>
      <c r="W19" s="167"/>
      <c r="X19" s="640" t="str">
        <f t="shared" si="15"/>
        <v>B</v>
      </c>
    </row>
    <row r="20" spans="1:24" hidden="1" x14ac:dyDescent="0.25">
      <c r="A20" s="166" t="s">
        <v>186</v>
      </c>
      <c r="B20" s="161" t="s">
        <v>18</v>
      </c>
      <c r="C20" s="166" t="s">
        <v>6</v>
      </c>
      <c r="D20" s="179">
        <v>9895</v>
      </c>
      <c r="E20" s="166">
        <v>25</v>
      </c>
      <c r="F20" s="179">
        <f t="shared" si="5"/>
        <v>247375</v>
      </c>
      <c r="G20" s="179">
        <f t="shared" si="6"/>
        <v>44527.5</v>
      </c>
      <c r="H20" s="179">
        <f t="shared" si="7"/>
        <v>291902.5</v>
      </c>
      <c r="I20" s="166">
        <v>24</v>
      </c>
      <c r="J20" s="179">
        <f t="shared" si="8"/>
        <v>237480</v>
      </c>
      <c r="K20" s="179">
        <f t="shared" si="9"/>
        <v>-1</v>
      </c>
      <c r="L20" s="168">
        <f t="shared" si="0"/>
        <v>-0.04</v>
      </c>
      <c r="M20" s="166">
        <f t="shared" si="1"/>
        <v>24</v>
      </c>
      <c r="N20" s="179">
        <f t="shared" si="2"/>
        <v>237480</v>
      </c>
      <c r="O20" s="166">
        <f t="shared" si="3"/>
        <v>0</v>
      </c>
      <c r="P20" s="161"/>
      <c r="Q20" s="161">
        <f t="shared" si="4"/>
        <v>0</v>
      </c>
      <c r="R20" s="179">
        <f t="shared" si="10"/>
        <v>0</v>
      </c>
      <c r="S20" s="179">
        <f t="shared" si="11"/>
        <v>237480</v>
      </c>
      <c r="T20" s="179">
        <f t="shared" si="12"/>
        <v>42746.400000000001</v>
      </c>
      <c r="U20" s="179">
        <f t="shared" si="13"/>
        <v>280226.40000000002</v>
      </c>
      <c r="V20" s="179">
        <f t="shared" si="14"/>
        <v>-11676.099999999977</v>
      </c>
      <c r="W20" s="167"/>
      <c r="X20" s="640" t="str">
        <f t="shared" si="15"/>
        <v>B</v>
      </c>
    </row>
    <row r="21" spans="1:24" s="631" customFormat="1" ht="33" x14ac:dyDescent="0.25">
      <c r="A21" s="605">
        <v>7.2</v>
      </c>
      <c r="B21" s="628" t="s">
        <v>19</v>
      </c>
      <c r="C21" s="605" t="s">
        <v>20</v>
      </c>
      <c r="D21" s="633">
        <v>412000</v>
      </c>
      <c r="E21" s="641">
        <v>0.7</v>
      </c>
      <c r="F21" s="633">
        <f t="shared" si="5"/>
        <v>288400</v>
      </c>
      <c r="G21" s="633">
        <f t="shared" si="6"/>
        <v>51912</v>
      </c>
      <c r="H21" s="633">
        <f t="shared" si="7"/>
        <v>340312</v>
      </c>
      <c r="I21" s="605">
        <v>1.125</v>
      </c>
      <c r="J21" s="633">
        <f>+I21*D21</f>
        <v>463500</v>
      </c>
      <c r="K21" s="633">
        <f t="shared" si="9"/>
        <v>0.42500000000000004</v>
      </c>
      <c r="L21" s="630">
        <f t="shared" si="0"/>
        <v>0.60714285714285721</v>
      </c>
      <c r="M21" s="605">
        <f t="shared" si="1"/>
        <v>0.875</v>
      </c>
      <c r="N21" s="633">
        <f t="shared" si="2"/>
        <v>360500</v>
      </c>
      <c r="O21" s="605">
        <f t="shared" si="3"/>
        <v>0.25</v>
      </c>
      <c r="P21" s="642">
        <v>409923</v>
      </c>
      <c r="Q21" s="642">
        <f t="shared" si="4"/>
        <v>409923</v>
      </c>
      <c r="R21" s="633">
        <f t="shared" si="10"/>
        <v>102480.75</v>
      </c>
      <c r="S21" s="633">
        <f t="shared" si="11"/>
        <v>462980.75</v>
      </c>
      <c r="T21" s="633">
        <f t="shared" si="12"/>
        <v>83336.535000000003</v>
      </c>
      <c r="U21" s="633">
        <f t="shared" si="13"/>
        <v>546317.28500000003</v>
      </c>
      <c r="V21" s="633">
        <f t="shared" si="14"/>
        <v>206005.28500000003</v>
      </c>
      <c r="W21" s="629" t="s">
        <v>2221</v>
      </c>
      <c r="X21" s="643" t="str">
        <f t="shared" si="15"/>
        <v>B</v>
      </c>
    </row>
    <row r="22" spans="1:24" ht="33" hidden="1" x14ac:dyDescent="0.25">
      <c r="A22" s="166">
        <v>7.3</v>
      </c>
      <c r="B22" s="161" t="s">
        <v>21</v>
      </c>
      <c r="C22" s="166" t="s">
        <v>22</v>
      </c>
      <c r="D22" s="179">
        <v>2884</v>
      </c>
      <c r="E22" s="166">
        <v>250</v>
      </c>
      <c r="F22" s="179">
        <f t="shared" si="5"/>
        <v>721000</v>
      </c>
      <c r="G22" s="179">
        <f t="shared" si="6"/>
        <v>129780</v>
      </c>
      <c r="H22" s="179">
        <f t="shared" si="7"/>
        <v>850780</v>
      </c>
      <c r="I22" s="166">
        <v>184.25</v>
      </c>
      <c r="J22" s="179">
        <f t="shared" si="8"/>
        <v>531377</v>
      </c>
      <c r="K22" s="179">
        <f t="shared" si="9"/>
        <v>-65.75</v>
      </c>
      <c r="L22" s="168">
        <f t="shared" si="0"/>
        <v>-0.26300000000000001</v>
      </c>
      <c r="M22" s="166">
        <f t="shared" si="1"/>
        <v>184.25</v>
      </c>
      <c r="N22" s="179">
        <f t="shared" si="2"/>
        <v>531377</v>
      </c>
      <c r="O22" s="166">
        <f t="shared" si="3"/>
        <v>0</v>
      </c>
      <c r="P22" s="161"/>
      <c r="Q22" s="161">
        <f t="shared" si="4"/>
        <v>0</v>
      </c>
      <c r="R22" s="179">
        <f t="shared" si="10"/>
        <v>0</v>
      </c>
      <c r="S22" s="179">
        <f t="shared" si="11"/>
        <v>531377</v>
      </c>
      <c r="T22" s="179">
        <f t="shared" si="12"/>
        <v>95647.86</v>
      </c>
      <c r="U22" s="179">
        <f t="shared" si="13"/>
        <v>627024.86</v>
      </c>
      <c r="V22" s="179">
        <f t="shared" si="14"/>
        <v>-223755.14</v>
      </c>
      <c r="W22" s="167"/>
      <c r="X22" s="640" t="str">
        <f t="shared" si="15"/>
        <v>B</v>
      </c>
    </row>
    <row r="23" spans="1:24" hidden="1" x14ac:dyDescent="0.25">
      <c r="A23" s="166">
        <v>8</v>
      </c>
      <c r="B23" s="161" t="s">
        <v>23</v>
      </c>
      <c r="C23" s="166"/>
      <c r="D23" s="179"/>
      <c r="E23" s="166"/>
      <c r="F23" s="179">
        <f t="shared" si="5"/>
        <v>0</v>
      </c>
      <c r="G23" s="179">
        <f t="shared" si="6"/>
        <v>0</v>
      </c>
      <c r="H23" s="179">
        <f t="shared" si="7"/>
        <v>0</v>
      </c>
      <c r="I23" s="166"/>
      <c r="J23" s="179">
        <f t="shared" si="8"/>
        <v>0</v>
      </c>
      <c r="K23" s="167">
        <f t="shared" si="9"/>
        <v>0</v>
      </c>
      <c r="L23" s="168">
        <f t="shared" si="0"/>
        <v>0</v>
      </c>
      <c r="M23" s="166">
        <f t="shared" si="1"/>
        <v>0</v>
      </c>
      <c r="N23" s="179">
        <f t="shared" si="2"/>
        <v>0</v>
      </c>
      <c r="O23" s="166">
        <f t="shared" si="3"/>
        <v>0</v>
      </c>
      <c r="P23" s="161"/>
      <c r="Q23" s="161">
        <f t="shared" si="4"/>
        <v>0</v>
      </c>
      <c r="R23" s="179">
        <f t="shared" si="10"/>
        <v>0</v>
      </c>
      <c r="S23" s="179">
        <f t="shared" si="11"/>
        <v>0</v>
      </c>
      <c r="T23" s="179">
        <f t="shared" si="12"/>
        <v>0</v>
      </c>
      <c r="U23" s="179">
        <f t="shared" si="13"/>
        <v>0</v>
      </c>
      <c r="V23" s="167">
        <f t="shared" si="14"/>
        <v>0</v>
      </c>
      <c r="W23" s="167"/>
      <c r="X23" s="640" t="str">
        <f t="shared" si="15"/>
        <v>A</v>
      </c>
    </row>
    <row r="24" spans="1:24" hidden="1" x14ac:dyDescent="0.25">
      <c r="A24" s="166" t="s">
        <v>187</v>
      </c>
      <c r="B24" s="161" t="s">
        <v>24</v>
      </c>
      <c r="C24" s="166" t="s">
        <v>6</v>
      </c>
      <c r="D24" s="179">
        <v>4321</v>
      </c>
      <c r="E24" s="166">
        <v>12</v>
      </c>
      <c r="F24" s="179">
        <f t="shared" si="5"/>
        <v>51852</v>
      </c>
      <c r="G24" s="179">
        <f t="shared" si="6"/>
        <v>9333.3599999999988</v>
      </c>
      <c r="H24" s="179">
        <f t="shared" si="7"/>
        <v>61185.36</v>
      </c>
      <c r="I24" s="166">
        <v>12</v>
      </c>
      <c r="J24" s="179">
        <f t="shared" si="8"/>
        <v>51852</v>
      </c>
      <c r="K24" s="167">
        <f t="shared" si="9"/>
        <v>0</v>
      </c>
      <c r="L24" s="168">
        <f t="shared" si="0"/>
        <v>0</v>
      </c>
      <c r="M24" s="166">
        <f t="shared" si="1"/>
        <v>12</v>
      </c>
      <c r="N24" s="179">
        <f t="shared" si="2"/>
        <v>51852</v>
      </c>
      <c r="O24" s="166">
        <f t="shared" si="3"/>
        <v>0</v>
      </c>
      <c r="P24" s="161"/>
      <c r="Q24" s="161">
        <f t="shared" si="4"/>
        <v>0</v>
      </c>
      <c r="R24" s="179">
        <f t="shared" si="10"/>
        <v>0</v>
      </c>
      <c r="S24" s="179">
        <f t="shared" si="11"/>
        <v>51852</v>
      </c>
      <c r="T24" s="179">
        <f t="shared" si="12"/>
        <v>9333.3599999999988</v>
      </c>
      <c r="U24" s="179">
        <f t="shared" si="13"/>
        <v>61185.36</v>
      </c>
      <c r="V24" s="167">
        <f t="shared" si="14"/>
        <v>0</v>
      </c>
      <c r="W24" s="167"/>
      <c r="X24" s="640" t="str">
        <f t="shared" si="15"/>
        <v>A</v>
      </c>
    </row>
    <row r="25" spans="1:24" hidden="1" x14ac:dyDescent="0.25">
      <c r="A25" s="166" t="s">
        <v>188</v>
      </c>
      <c r="B25" s="161" t="s">
        <v>25</v>
      </c>
      <c r="C25" s="166" t="s">
        <v>6</v>
      </c>
      <c r="D25" s="179">
        <v>2331</v>
      </c>
      <c r="E25" s="166">
        <v>24</v>
      </c>
      <c r="F25" s="179">
        <f t="shared" si="5"/>
        <v>55944</v>
      </c>
      <c r="G25" s="179">
        <f t="shared" si="6"/>
        <v>10069.92</v>
      </c>
      <c r="H25" s="179">
        <f t="shared" si="7"/>
        <v>66013.919999999998</v>
      </c>
      <c r="I25" s="166">
        <v>18</v>
      </c>
      <c r="J25" s="179">
        <f t="shared" si="8"/>
        <v>41958</v>
      </c>
      <c r="K25" s="179">
        <f t="shared" si="9"/>
        <v>-6</v>
      </c>
      <c r="L25" s="168">
        <f t="shared" si="0"/>
        <v>-0.25</v>
      </c>
      <c r="M25" s="166">
        <f t="shared" si="1"/>
        <v>18</v>
      </c>
      <c r="N25" s="179">
        <f t="shared" si="2"/>
        <v>41958</v>
      </c>
      <c r="O25" s="166">
        <f t="shared" si="3"/>
        <v>0</v>
      </c>
      <c r="P25" s="161"/>
      <c r="Q25" s="161">
        <f t="shared" si="4"/>
        <v>0</v>
      </c>
      <c r="R25" s="179">
        <f t="shared" si="10"/>
        <v>0</v>
      </c>
      <c r="S25" s="179">
        <f t="shared" si="11"/>
        <v>41958</v>
      </c>
      <c r="T25" s="179">
        <f t="shared" si="12"/>
        <v>7552.44</v>
      </c>
      <c r="U25" s="179">
        <f t="shared" si="13"/>
        <v>49510.44</v>
      </c>
      <c r="V25" s="179">
        <f t="shared" si="14"/>
        <v>-16503.479999999996</v>
      </c>
      <c r="W25" s="167"/>
      <c r="X25" s="640" t="str">
        <f t="shared" si="15"/>
        <v>B</v>
      </c>
    </row>
    <row r="26" spans="1:24" hidden="1" x14ac:dyDescent="0.25">
      <c r="A26" s="166" t="s">
        <v>189</v>
      </c>
      <c r="B26" s="161" t="s">
        <v>26</v>
      </c>
      <c r="C26" s="166" t="s">
        <v>6</v>
      </c>
      <c r="D26" s="179">
        <v>3532</v>
      </c>
      <c r="E26" s="166">
        <v>6</v>
      </c>
      <c r="F26" s="179">
        <f t="shared" si="5"/>
        <v>21192</v>
      </c>
      <c r="G26" s="179">
        <f t="shared" si="6"/>
        <v>3814.56</v>
      </c>
      <c r="H26" s="179">
        <f t="shared" si="7"/>
        <v>25006.560000000001</v>
      </c>
      <c r="I26" s="166">
        <v>6</v>
      </c>
      <c r="J26" s="179">
        <f t="shared" si="8"/>
        <v>21192</v>
      </c>
      <c r="K26" s="167">
        <f t="shared" si="9"/>
        <v>0</v>
      </c>
      <c r="L26" s="168">
        <f t="shared" si="0"/>
        <v>0</v>
      </c>
      <c r="M26" s="166">
        <f t="shared" si="1"/>
        <v>6</v>
      </c>
      <c r="N26" s="179">
        <f t="shared" si="2"/>
        <v>21192</v>
      </c>
      <c r="O26" s="166">
        <f t="shared" si="3"/>
        <v>0</v>
      </c>
      <c r="P26" s="161"/>
      <c r="Q26" s="161">
        <f t="shared" si="4"/>
        <v>0</v>
      </c>
      <c r="R26" s="179">
        <f t="shared" si="10"/>
        <v>0</v>
      </c>
      <c r="S26" s="179">
        <f t="shared" si="11"/>
        <v>21192</v>
      </c>
      <c r="T26" s="179">
        <f t="shared" si="12"/>
        <v>3814.56</v>
      </c>
      <c r="U26" s="179">
        <f t="shared" si="13"/>
        <v>25006.560000000001</v>
      </c>
      <c r="V26" s="167">
        <f t="shared" si="14"/>
        <v>0</v>
      </c>
      <c r="W26" s="167"/>
      <c r="X26" s="640" t="str">
        <f t="shared" si="15"/>
        <v>A</v>
      </c>
    </row>
    <row r="27" spans="1:24" hidden="1" x14ac:dyDescent="0.25">
      <c r="A27" s="166" t="s">
        <v>190</v>
      </c>
      <c r="B27" s="161" t="s">
        <v>27</v>
      </c>
      <c r="C27" s="166" t="s">
        <v>6</v>
      </c>
      <c r="D27" s="179">
        <v>1484</v>
      </c>
      <c r="E27" s="166">
        <v>12</v>
      </c>
      <c r="F27" s="179">
        <f t="shared" si="5"/>
        <v>17808</v>
      </c>
      <c r="G27" s="179">
        <f t="shared" si="6"/>
        <v>3205.44</v>
      </c>
      <c r="H27" s="179">
        <f t="shared" si="7"/>
        <v>21013.439999999999</v>
      </c>
      <c r="I27" s="166">
        <v>12</v>
      </c>
      <c r="J27" s="179">
        <f t="shared" si="8"/>
        <v>17808</v>
      </c>
      <c r="K27" s="167">
        <f t="shared" si="9"/>
        <v>0</v>
      </c>
      <c r="L27" s="168">
        <f t="shared" si="0"/>
        <v>0</v>
      </c>
      <c r="M27" s="166">
        <f t="shared" si="1"/>
        <v>12</v>
      </c>
      <c r="N27" s="179">
        <f t="shared" si="2"/>
        <v>17808</v>
      </c>
      <c r="O27" s="166">
        <f t="shared" si="3"/>
        <v>0</v>
      </c>
      <c r="P27" s="161"/>
      <c r="Q27" s="161">
        <f t="shared" si="4"/>
        <v>0</v>
      </c>
      <c r="R27" s="179">
        <f t="shared" si="10"/>
        <v>0</v>
      </c>
      <c r="S27" s="179">
        <f t="shared" si="11"/>
        <v>17808</v>
      </c>
      <c r="T27" s="179">
        <f t="shared" si="12"/>
        <v>3205.44</v>
      </c>
      <c r="U27" s="179">
        <f t="shared" si="13"/>
        <v>21013.439999999999</v>
      </c>
      <c r="V27" s="167">
        <f t="shared" si="14"/>
        <v>0</v>
      </c>
      <c r="W27" s="167"/>
      <c r="X27" s="640" t="str">
        <f t="shared" si="15"/>
        <v>A</v>
      </c>
    </row>
    <row r="28" spans="1:24" s="631" customFormat="1" ht="33" x14ac:dyDescent="0.25">
      <c r="A28" s="605" t="s">
        <v>191</v>
      </c>
      <c r="B28" s="628" t="s">
        <v>28</v>
      </c>
      <c r="C28" s="605" t="s">
        <v>6</v>
      </c>
      <c r="D28" s="633">
        <v>766</v>
      </c>
      <c r="E28" s="605">
        <v>20</v>
      </c>
      <c r="F28" s="633">
        <f t="shared" si="5"/>
        <v>15320</v>
      </c>
      <c r="G28" s="633">
        <f t="shared" si="6"/>
        <v>2757.6</v>
      </c>
      <c r="H28" s="633">
        <f t="shared" si="7"/>
        <v>18077.599999999999</v>
      </c>
      <c r="I28" s="605">
        <v>30</v>
      </c>
      <c r="J28" s="633">
        <f t="shared" si="8"/>
        <v>22980</v>
      </c>
      <c r="K28" s="633">
        <f t="shared" si="9"/>
        <v>10</v>
      </c>
      <c r="L28" s="630">
        <f t="shared" si="0"/>
        <v>0.5</v>
      </c>
      <c r="M28" s="605">
        <f t="shared" si="1"/>
        <v>25</v>
      </c>
      <c r="N28" s="633">
        <f t="shared" si="2"/>
        <v>19150</v>
      </c>
      <c r="O28" s="605">
        <f t="shared" si="3"/>
        <v>5</v>
      </c>
      <c r="P28" s="642">
        <f>+D28</f>
        <v>766</v>
      </c>
      <c r="Q28" s="642">
        <f t="shared" si="4"/>
        <v>766</v>
      </c>
      <c r="R28" s="633">
        <f t="shared" si="10"/>
        <v>3830</v>
      </c>
      <c r="S28" s="633">
        <f t="shared" si="11"/>
        <v>22980</v>
      </c>
      <c r="T28" s="633">
        <f t="shared" si="12"/>
        <v>4136.3999999999996</v>
      </c>
      <c r="U28" s="633">
        <f t="shared" si="13"/>
        <v>27116.400000000001</v>
      </c>
      <c r="V28" s="633">
        <f t="shared" si="14"/>
        <v>9038.8000000000029</v>
      </c>
      <c r="W28" s="629" t="s">
        <v>2221</v>
      </c>
      <c r="X28" s="643" t="str">
        <f t="shared" si="15"/>
        <v>B</v>
      </c>
    </row>
    <row r="29" spans="1:24" s="631" customFormat="1" ht="33" x14ac:dyDescent="0.25">
      <c r="A29" s="605" t="s">
        <v>192</v>
      </c>
      <c r="B29" s="628" t="s">
        <v>29</v>
      </c>
      <c r="C29" s="605" t="s">
        <v>6</v>
      </c>
      <c r="D29" s="633">
        <v>778</v>
      </c>
      <c r="E29" s="605">
        <v>10</v>
      </c>
      <c r="F29" s="633">
        <f t="shared" si="5"/>
        <v>7780</v>
      </c>
      <c r="G29" s="633">
        <f t="shared" si="6"/>
        <v>1400.3999999999999</v>
      </c>
      <c r="H29" s="633">
        <f t="shared" si="7"/>
        <v>9180.4</v>
      </c>
      <c r="I29" s="605">
        <v>24</v>
      </c>
      <c r="J29" s="633">
        <f t="shared" si="8"/>
        <v>18672</v>
      </c>
      <c r="K29" s="633">
        <f t="shared" si="9"/>
        <v>14</v>
      </c>
      <c r="L29" s="630">
        <f t="shared" si="0"/>
        <v>1.4</v>
      </c>
      <c r="M29" s="605">
        <f>+IF(I29&gt;E29*125%,ROUND(E29*125%,0),I29)</f>
        <v>13</v>
      </c>
      <c r="N29" s="633">
        <f t="shared" si="2"/>
        <v>10114</v>
      </c>
      <c r="O29" s="605">
        <f t="shared" si="3"/>
        <v>11</v>
      </c>
      <c r="P29" s="642">
        <f>+D29</f>
        <v>778</v>
      </c>
      <c r="Q29" s="642">
        <f t="shared" si="4"/>
        <v>778</v>
      </c>
      <c r="R29" s="633">
        <f t="shared" si="10"/>
        <v>8558</v>
      </c>
      <c r="S29" s="633">
        <f t="shared" si="11"/>
        <v>18672</v>
      </c>
      <c r="T29" s="633">
        <f t="shared" si="12"/>
        <v>3360.96</v>
      </c>
      <c r="U29" s="633">
        <f t="shared" si="13"/>
        <v>22032.959999999999</v>
      </c>
      <c r="V29" s="633">
        <f t="shared" si="14"/>
        <v>12852.56</v>
      </c>
      <c r="W29" s="629" t="s">
        <v>2221</v>
      </c>
      <c r="X29" s="643" t="str">
        <f t="shared" si="15"/>
        <v>B</v>
      </c>
    </row>
    <row r="30" spans="1:24" hidden="1" x14ac:dyDescent="0.25">
      <c r="A30" s="166" t="s">
        <v>193</v>
      </c>
      <c r="B30" s="161" t="s">
        <v>30</v>
      </c>
      <c r="C30" s="166" t="s">
        <v>6</v>
      </c>
      <c r="D30" s="179">
        <v>1585</v>
      </c>
      <c r="E30" s="166">
        <v>12</v>
      </c>
      <c r="F30" s="179">
        <f t="shared" si="5"/>
        <v>19020</v>
      </c>
      <c r="G30" s="179">
        <f t="shared" si="6"/>
        <v>3423.6</v>
      </c>
      <c r="H30" s="179">
        <f t="shared" si="7"/>
        <v>22443.599999999999</v>
      </c>
      <c r="I30" s="166">
        <v>12</v>
      </c>
      <c r="J30" s="179">
        <f t="shared" si="8"/>
        <v>19020</v>
      </c>
      <c r="K30" s="167">
        <f t="shared" si="9"/>
        <v>0</v>
      </c>
      <c r="L30" s="168">
        <f t="shared" si="0"/>
        <v>0</v>
      </c>
      <c r="M30" s="166">
        <f t="shared" si="1"/>
        <v>12</v>
      </c>
      <c r="N30" s="179">
        <f t="shared" si="2"/>
        <v>19020</v>
      </c>
      <c r="O30" s="166">
        <f t="shared" si="3"/>
        <v>0</v>
      </c>
      <c r="P30" s="161"/>
      <c r="Q30" s="161">
        <f t="shared" si="4"/>
        <v>0</v>
      </c>
      <c r="R30" s="179">
        <f t="shared" si="10"/>
        <v>0</v>
      </c>
      <c r="S30" s="179">
        <f t="shared" si="11"/>
        <v>19020</v>
      </c>
      <c r="T30" s="179">
        <f t="shared" si="12"/>
        <v>3423.6</v>
      </c>
      <c r="U30" s="179">
        <f t="shared" si="13"/>
        <v>22443.599999999999</v>
      </c>
      <c r="V30" s="167">
        <f t="shared" si="14"/>
        <v>0</v>
      </c>
      <c r="W30" s="167"/>
      <c r="X30" s="640" t="str">
        <f t="shared" si="15"/>
        <v>A</v>
      </c>
    </row>
    <row r="31" spans="1:24" hidden="1" x14ac:dyDescent="0.25">
      <c r="A31" s="166" t="s">
        <v>194</v>
      </c>
      <c r="B31" s="161" t="s">
        <v>31</v>
      </c>
      <c r="C31" s="166" t="s">
        <v>6</v>
      </c>
      <c r="D31" s="179">
        <v>637</v>
      </c>
      <c r="E31" s="166">
        <v>16</v>
      </c>
      <c r="F31" s="179">
        <f t="shared" si="5"/>
        <v>10192</v>
      </c>
      <c r="G31" s="179">
        <f t="shared" si="6"/>
        <v>1834.56</v>
      </c>
      <c r="H31" s="179">
        <f t="shared" si="7"/>
        <v>12026.56</v>
      </c>
      <c r="I31" s="166">
        <v>16</v>
      </c>
      <c r="J31" s="179">
        <f t="shared" si="8"/>
        <v>10192</v>
      </c>
      <c r="K31" s="167">
        <f t="shared" si="9"/>
        <v>0</v>
      </c>
      <c r="L31" s="168">
        <f t="shared" si="0"/>
        <v>0</v>
      </c>
      <c r="M31" s="166">
        <f t="shared" si="1"/>
        <v>16</v>
      </c>
      <c r="N31" s="179">
        <f t="shared" si="2"/>
        <v>10192</v>
      </c>
      <c r="O31" s="166">
        <f t="shared" si="3"/>
        <v>0</v>
      </c>
      <c r="P31" s="161"/>
      <c r="Q31" s="161">
        <f t="shared" si="4"/>
        <v>0</v>
      </c>
      <c r="R31" s="179">
        <f t="shared" si="10"/>
        <v>0</v>
      </c>
      <c r="S31" s="179">
        <f t="shared" si="11"/>
        <v>10192</v>
      </c>
      <c r="T31" s="179">
        <f t="shared" si="12"/>
        <v>1834.56</v>
      </c>
      <c r="U31" s="179">
        <f t="shared" si="13"/>
        <v>12026.56</v>
      </c>
      <c r="V31" s="167">
        <f t="shared" si="14"/>
        <v>0</v>
      </c>
      <c r="W31" s="167"/>
      <c r="X31" s="640" t="str">
        <f t="shared" si="15"/>
        <v>A</v>
      </c>
    </row>
    <row r="32" spans="1:24" hidden="1" x14ac:dyDescent="0.25">
      <c r="A32" s="166" t="s">
        <v>195</v>
      </c>
      <c r="B32" s="161" t="s">
        <v>32</v>
      </c>
      <c r="C32" s="166" t="s">
        <v>6</v>
      </c>
      <c r="D32" s="179">
        <v>526</v>
      </c>
      <c r="E32" s="166">
        <v>50</v>
      </c>
      <c r="F32" s="179">
        <f t="shared" si="5"/>
        <v>26300</v>
      </c>
      <c r="G32" s="179">
        <f t="shared" si="6"/>
        <v>4734</v>
      </c>
      <c r="H32" s="179">
        <f t="shared" si="7"/>
        <v>31034</v>
      </c>
      <c r="I32" s="166">
        <v>50</v>
      </c>
      <c r="J32" s="179">
        <f t="shared" si="8"/>
        <v>26300</v>
      </c>
      <c r="K32" s="167">
        <f t="shared" si="9"/>
        <v>0</v>
      </c>
      <c r="L32" s="168">
        <f t="shared" si="0"/>
        <v>0</v>
      </c>
      <c r="M32" s="166">
        <f t="shared" si="1"/>
        <v>50</v>
      </c>
      <c r="N32" s="179">
        <f t="shared" si="2"/>
        <v>26300</v>
      </c>
      <c r="O32" s="166">
        <f t="shared" si="3"/>
        <v>0</v>
      </c>
      <c r="P32" s="161"/>
      <c r="Q32" s="161">
        <f t="shared" si="4"/>
        <v>0</v>
      </c>
      <c r="R32" s="179">
        <f t="shared" si="10"/>
        <v>0</v>
      </c>
      <c r="S32" s="179">
        <f t="shared" si="11"/>
        <v>26300</v>
      </c>
      <c r="T32" s="179">
        <f t="shared" si="12"/>
        <v>4734</v>
      </c>
      <c r="U32" s="179">
        <f t="shared" si="13"/>
        <v>31034</v>
      </c>
      <c r="V32" s="167">
        <f t="shared" si="14"/>
        <v>0</v>
      </c>
      <c r="W32" s="167"/>
      <c r="X32" s="640" t="str">
        <f t="shared" si="15"/>
        <v>A</v>
      </c>
    </row>
    <row r="33" spans="1:24" hidden="1" x14ac:dyDescent="0.25">
      <c r="A33" s="166" t="s">
        <v>196</v>
      </c>
      <c r="B33" s="161" t="s">
        <v>33</v>
      </c>
      <c r="C33" s="166" t="s">
        <v>6</v>
      </c>
      <c r="D33" s="179">
        <v>707</v>
      </c>
      <c r="E33" s="166">
        <v>60</v>
      </c>
      <c r="F33" s="179">
        <f t="shared" si="5"/>
        <v>42420</v>
      </c>
      <c r="G33" s="179">
        <f t="shared" si="6"/>
        <v>7635.5999999999995</v>
      </c>
      <c r="H33" s="179">
        <f t="shared" si="7"/>
        <v>50055.6</v>
      </c>
      <c r="I33" s="166">
        <v>60</v>
      </c>
      <c r="J33" s="179">
        <f t="shared" si="8"/>
        <v>42420</v>
      </c>
      <c r="K33" s="167">
        <f t="shared" si="9"/>
        <v>0</v>
      </c>
      <c r="L33" s="168">
        <f t="shared" si="0"/>
        <v>0</v>
      </c>
      <c r="M33" s="166">
        <f t="shared" si="1"/>
        <v>60</v>
      </c>
      <c r="N33" s="179">
        <f t="shared" si="2"/>
        <v>42420</v>
      </c>
      <c r="O33" s="166">
        <f t="shared" si="3"/>
        <v>0</v>
      </c>
      <c r="P33" s="161"/>
      <c r="Q33" s="161">
        <f t="shared" si="4"/>
        <v>0</v>
      </c>
      <c r="R33" s="179">
        <f t="shared" si="10"/>
        <v>0</v>
      </c>
      <c r="S33" s="179">
        <f t="shared" si="11"/>
        <v>42420</v>
      </c>
      <c r="T33" s="179">
        <f t="shared" si="12"/>
        <v>7635.5999999999995</v>
      </c>
      <c r="U33" s="179">
        <f t="shared" si="13"/>
        <v>50055.6</v>
      </c>
      <c r="V33" s="167">
        <f t="shared" si="14"/>
        <v>0</v>
      </c>
      <c r="W33" s="167"/>
      <c r="X33" s="640" t="str">
        <f t="shared" si="15"/>
        <v>A</v>
      </c>
    </row>
    <row r="34" spans="1:24" hidden="1" x14ac:dyDescent="0.25">
      <c r="A34" s="166" t="s">
        <v>197</v>
      </c>
      <c r="B34" s="161" t="s">
        <v>34</v>
      </c>
      <c r="C34" s="166" t="s">
        <v>6</v>
      </c>
      <c r="D34" s="179">
        <v>707</v>
      </c>
      <c r="E34" s="166">
        <v>6</v>
      </c>
      <c r="F34" s="179">
        <f t="shared" si="5"/>
        <v>4242</v>
      </c>
      <c r="G34" s="179">
        <f t="shared" si="6"/>
        <v>763.56</v>
      </c>
      <c r="H34" s="179">
        <f t="shared" si="7"/>
        <v>5005.5599999999995</v>
      </c>
      <c r="I34" s="166">
        <v>6</v>
      </c>
      <c r="J34" s="179">
        <f t="shared" si="8"/>
        <v>4242</v>
      </c>
      <c r="K34" s="167">
        <f t="shared" si="9"/>
        <v>0</v>
      </c>
      <c r="L34" s="168">
        <f t="shared" si="0"/>
        <v>0</v>
      </c>
      <c r="M34" s="166">
        <f t="shared" si="1"/>
        <v>6</v>
      </c>
      <c r="N34" s="179">
        <f t="shared" si="2"/>
        <v>4242</v>
      </c>
      <c r="O34" s="166">
        <f t="shared" si="3"/>
        <v>0</v>
      </c>
      <c r="P34" s="161"/>
      <c r="Q34" s="161">
        <f t="shared" si="4"/>
        <v>0</v>
      </c>
      <c r="R34" s="179">
        <f t="shared" si="10"/>
        <v>0</v>
      </c>
      <c r="S34" s="179">
        <f t="shared" si="11"/>
        <v>4242</v>
      </c>
      <c r="T34" s="179">
        <f t="shared" si="12"/>
        <v>763.56</v>
      </c>
      <c r="U34" s="179">
        <f t="shared" si="13"/>
        <v>5005.5599999999995</v>
      </c>
      <c r="V34" s="167">
        <f t="shared" si="14"/>
        <v>0</v>
      </c>
      <c r="W34" s="167"/>
      <c r="X34" s="640" t="str">
        <f t="shared" si="15"/>
        <v>A</v>
      </c>
    </row>
    <row r="35" spans="1:24" hidden="1" x14ac:dyDescent="0.25">
      <c r="A35" s="166" t="s">
        <v>198</v>
      </c>
      <c r="B35" s="161" t="s">
        <v>35</v>
      </c>
      <c r="C35" s="166" t="s">
        <v>36</v>
      </c>
      <c r="D35" s="179">
        <v>707</v>
      </c>
      <c r="E35" s="166">
        <v>12</v>
      </c>
      <c r="F35" s="179">
        <f t="shared" si="5"/>
        <v>8484</v>
      </c>
      <c r="G35" s="179">
        <f t="shared" si="6"/>
        <v>1527.12</v>
      </c>
      <c r="H35" s="179">
        <f t="shared" si="7"/>
        <v>10011.119999999999</v>
      </c>
      <c r="I35" s="166">
        <v>12</v>
      </c>
      <c r="J35" s="179">
        <f t="shared" si="8"/>
        <v>8484</v>
      </c>
      <c r="K35" s="167">
        <f t="shared" si="9"/>
        <v>0</v>
      </c>
      <c r="L35" s="168">
        <f t="shared" si="0"/>
        <v>0</v>
      </c>
      <c r="M35" s="166">
        <f t="shared" si="1"/>
        <v>12</v>
      </c>
      <c r="N35" s="179">
        <f t="shared" si="2"/>
        <v>8484</v>
      </c>
      <c r="O35" s="166">
        <f t="shared" si="3"/>
        <v>0</v>
      </c>
      <c r="P35" s="161"/>
      <c r="Q35" s="161">
        <f t="shared" si="4"/>
        <v>0</v>
      </c>
      <c r="R35" s="179">
        <f t="shared" si="10"/>
        <v>0</v>
      </c>
      <c r="S35" s="179">
        <f t="shared" si="11"/>
        <v>8484</v>
      </c>
      <c r="T35" s="179">
        <f t="shared" si="12"/>
        <v>1527.12</v>
      </c>
      <c r="U35" s="179">
        <f t="shared" si="13"/>
        <v>10011.119999999999</v>
      </c>
      <c r="V35" s="167">
        <f t="shared" si="14"/>
        <v>0</v>
      </c>
      <c r="W35" s="167"/>
      <c r="X35" s="640" t="str">
        <f t="shared" si="15"/>
        <v>A</v>
      </c>
    </row>
    <row r="36" spans="1:24" hidden="1" x14ac:dyDescent="0.25">
      <c r="A36" s="166" t="s">
        <v>199</v>
      </c>
      <c r="B36" s="161" t="s">
        <v>37</v>
      </c>
      <c r="C36" s="166" t="s">
        <v>6</v>
      </c>
      <c r="D36" s="179">
        <v>902</v>
      </c>
      <c r="E36" s="166">
        <v>6</v>
      </c>
      <c r="F36" s="179">
        <f t="shared" si="5"/>
        <v>5412</v>
      </c>
      <c r="G36" s="179">
        <f t="shared" si="6"/>
        <v>974.16</v>
      </c>
      <c r="H36" s="179">
        <f t="shared" si="7"/>
        <v>6386.16</v>
      </c>
      <c r="I36" s="166">
        <v>6</v>
      </c>
      <c r="J36" s="179">
        <f t="shared" si="8"/>
        <v>5412</v>
      </c>
      <c r="K36" s="167">
        <f t="shared" si="9"/>
        <v>0</v>
      </c>
      <c r="L36" s="168">
        <f t="shared" si="0"/>
        <v>0</v>
      </c>
      <c r="M36" s="166">
        <f t="shared" si="1"/>
        <v>6</v>
      </c>
      <c r="N36" s="179">
        <f t="shared" si="2"/>
        <v>5412</v>
      </c>
      <c r="O36" s="166">
        <f t="shared" si="3"/>
        <v>0</v>
      </c>
      <c r="P36" s="161"/>
      <c r="Q36" s="161">
        <f t="shared" si="4"/>
        <v>0</v>
      </c>
      <c r="R36" s="179">
        <f t="shared" si="10"/>
        <v>0</v>
      </c>
      <c r="S36" s="179">
        <f t="shared" si="11"/>
        <v>5412</v>
      </c>
      <c r="T36" s="179">
        <f t="shared" si="12"/>
        <v>974.16</v>
      </c>
      <c r="U36" s="179">
        <f t="shared" si="13"/>
        <v>6386.16</v>
      </c>
      <c r="V36" s="167">
        <f t="shared" si="14"/>
        <v>0</v>
      </c>
      <c r="W36" s="167"/>
      <c r="X36" s="640" t="str">
        <f t="shared" si="15"/>
        <v>A</v>
      </c>
    </row>
    <row r="37" spans="1:24" s="631" customFormat="1" x14ac:dyDescent="0.25">
      <c r="A37" s="605" t="s">
        <v>200</v>
      </c>
      <c r="B37" s="628" t="s">
        <v>38</v>
      </c>
      <c r="C37" s="605" t="s">
        <v>6</v>
      </c>
      <c r="D37" s="633">
        <v>902</v>
      </c>
      <c r="E37" s="605">
        <v>6</v>
      </c>
      <c r="F37" s="633">
        <f t="shared" si="5"/>
        <v>5412</v>
      </c>
      <c r="G37" s="633">
        <f t="shared" si="6"/>
        <v>974.16</v>
      </c>
      <c r="H37" s="633">
        <f t="shared" si="7"/>
        <v>6386.16</v>
      </c>
      <c r="I37" s="605">
        <v>12</v>
      </c>
      <c r="J37" s="633">
        <f t="shared" si="8"/>
        <v>10824</v>
      </c>
      <c r="K37" s="633">
        <f t="shared" si="9"/>
        <v>6</v>
      </c>
      <c r="L37" s="630">
        <f t="shared" si="0"/>
        <v>1</v>
      </c>
      <c r="M37" s="605">
        <f>+IF(I37&gt;E37*125%,ROUND(E37*125%,0),I37)</f>
        <v>8</v>
      </c>
      <c r="N37" s="633">
        <f t="shared" si="2"/>
        <v>7216</v>
      </c>
      <c r="O37" s="605">
        <f t="shared" si="3"/>
        <v>4</v>
      </c>
      <c r="P37" s="642">
        <f>+D37</f>
        <v>902</v>
      </c>
      <c r="Q37" s="642">
        <f t="shared" si="4"/>
        <v>902</v>
      </c>
      <c r="R37" s="633">
        <f t="shared" si="10"/>
        <v>3608</v>
      </c>
      <c r="S37" s="633">
        <f t="shared" si="11"/>
        <v>10824</v>
      </c>
      <c r="T37" s="633">
        <f t="shared" si="12"/>
        <v>1948.32</v>
      </c>
      <c r="U37" s="633">
        <f t="shared" si="13"/>
        <v>12772.32</v>
      </c>
      <c r="V37" s="633">
        <f t="shared" si="14"/>
        <v>6386.16</v>
      </c>
      <c r="W37" s="629" t="s">
        <v>2222</v>
      </c>
      <c r="X37" s="643" t="str">
        <f t="shared" si="15"/>
        <v>B</v>
      </c>
    </row>
    <row r="38" spans="1:24" hidden="1" x14ac:dyDescent="0.25">
      <c r="A38" s="166" t="s">
        <v>201</v>
      </c>
      <c r="B38" s="161" t="s">
        <v>39</v>
      </c>
      <c r="C38" s="166" t="s">
        <v>6</v>
      </c>
      <c r="D38" s="179">
        <v>539</v>
      </c>
      <c r="E38" s="166">
        <v>20</v>
      </c>
      <c r="F38" s="179">
        <f t="shared" si="5"/>
        <v>10780</v>
      </c>
      <c r="G38" s="179">
        <f t="shared" si="6"/>
        <v>1940.3999999999999</v>
      </c>
      <c r="H38" s="179">
        <f t="shared" si="7"/>
        <v>12720.4</v>
      </c>
      <c r="I38" s="166">
        <v>20</v>
      </c>
      <c r="J38" s="179">
        <f t="shared" si="8"/>
        <v>10780</v>
      </c>
      <c r="K38" s="167">
        <f t="shared" si="9"/>
        <v>0</v>
      </c>
      <c r="L38" s="168">
        <f t="shared" si="0"/>
        <v>0</v>
      </c>
      <c r="M38" s="166">
        <f t="shared" si="1"/>
        <v>20</v>
      </c>
      <c r="N38" s="179">
        <f t="shared" si="2"/>
        <v>10780</v>
      </c>
      <c r="O38" s="166">
        <f t="shared" si="3"/>
        <v>0</v>
      </c>
      <c r="P38" s="161"/>
      <c r="Q38" s="161">
        <f t="shared" si="4"/>
        <v>0</v>
      </c>
      <c r="R38" s="179">
        <f t="shared" si="10"/>
        <v>0</v>
      </c>
      <c r="S38" s="179">
        <f t="shared" si="11"/>
        <v>10780</v>
      </c>
      <c r="T38" s="179">
        <f t="shared" si="12"/>
        <v>1940.3999999999999</v>
      </c>
      <c r="U38" s="179">
        <f t="shared" si="13"/>
        <v>12720.4</v>
      </c>
      <c r="V38" s="167">
        <f t="shared" si="14"/>
        <v>0</v>
      </c>
      <c r="W38" s="167"/>
      <c r="X38" s="640" t="str">
        <f t="shared" si="15"/>
        <v>A</v>
      </c>
    </row>
    <row r="39" spans="1:24" hidden="1" x14ac:dyDescent="0.25">
      <c r="A39" s="166">
        <v>9</v>
      </c>
      <c r="B39" s="161" t="s">
        <v>40</v>
      </c>
      <c r="C39" s="166"/>
      <c r="D39" s="179"/>
      <c r="E39" s="166"/>
      <c r="F39" s="179">
        <f t="shared" si="5"/>
        <v>0</v>
      </c>
      <c r="G39" s="179">
        <f t="shared" si="6"/>
        <v>0</v>
      </c>
      <c r="H39" s="179">
        <f t="shared" si="7"/>
        <v>0</v>
      </c>
      <c r="I39" s="166"/>
      <c r="J39" s="179">
        <f t="shared" si="8"/>
        <v>0</v>
      </c>
      <c r="K39" s="167">
        <f t="shared" si="9"/>
        <v>0</v>
      </c>
      <c r="L39" s="168">
        <f t="shared" si="0"/>
        <v>0</v>
      </c>
      <c r="M39" s="166">
        <f t="shared" si="1"/>
        <v>0</v>
      </c>
      <c r="N39" s="179">
        <f t="shared" si="2"/>
        <v>0</v>
      </c>
      <c r="O39" s="166">
        <f t="shared" si="3"/>
        <v>0</v>
      </c>
      <c r="P39" s="161"/>
      <c r="Q39" s="161">
        <f t="shared" si="4"/>
        <v>0</v>
      </c>
      <c r="R39" s="179">
        <f t="shared" si="10"/>
        <v>0</v>
      </c>
      <c r="S39" s="179">
        <f t="shared" si="11"/>
        <v>0</v>
      </c>
      <c r="T39" s="179">
        <f t="shared" si="12"/>
        <v>0</v>
      </c>
      <c r="U39" s="179">
        <f t="shared" si="13"/>
        <v>0</v>
      </c>
      <c r="V39" s="167">
        <f t="shared" si="14"/>
        <v>0</v>
      </c>
      <c r="W39" s="167"/>
      <c r="X39" s="640" t="str">
        <f t="shared" si="15"/>
        <v>A</v>
      </c>
    </row>
    <row r="40" spans="1:24" ht="33" hidden="1" x14ac:dyDescent="0.25">
      <c r="A40" s="166">
        <v>9.1</v>
      </c>
      <c r="B40" s="161" t="s">
        <v>41</v>
      </c>
      <c r="C40" s="166" t="s">
        <v>42</v>
      </c>
      <c r="D40" s="179">
        <v>82400</v>
      </c>
      <c r="E40" s="166">
        <v>8.1875</v>
      </c>
      <c r="F40" s="179">
        <f t="shared" si="5"/>
        <v>674650</v>
      </c>
      <c r="G40" s="179">
        <f t="shared" si="6"/>
        <v>121437</v>
      </c>
      <c r="H40" s="179">
        <f t="shared" si="7"/>
        <v>796087</v>
      </c>
      <c r="I40" s="170">
        <v>7.657</v>
      </c>
      <c r="J40" s="179">
        <f t="shared" si="8"/>
        <v>630936.80000000005</v>
      </c>
      <c r="K40" s="179">
        <f t="shared" si="9"/>
        <v>-0.53049999999999997</v>
      </c>
      <c r="L40" s="168">
        <f t="shared" ref="L40:L71" si="16">+IF(D40&gt;0,(I40-E40)/E40,0)</f>
        <v>-6.4793893129770991E-2</v>
      </c>
      <c r="M40" s="170">
        <f t="shared" ref="M40:M71" si="17">+IF(I40&gt;E40*125%,E40*125%,I40)</f>
        <v>7.657</v>
      </c>
      <c r="N40" s="179">
        <f t="shared" ref="N40:N71" si="18">+M40*D40</f>
        <v>630936.80000000005</v>
      </c>
      <c r="O40" s="166">
        <f t="shared" ref="O40:O71" si="19">+I40-M40</f>
        <v>0</v>
      </c>
      <c r="P40" s="161"/>
      <c r="Q40" s="161">
        <f t="shared" ref="Q40:Q71" si="20">IF(O40&gt;0,MIN(P40,D40),0)</f>
        <v>0</v>
      </c>
      <c r="R40" s="179">
        <f t="shared" si="10"/>
        <v>0</v>
      </c>
      <c r="S40" s="179">
        <f t="shared" si="11"/>
        <v>630936.80000000005</v>
      </c>
      <c r="T40" s="179">
        <f t="shared" si="12"/>
        <v>113568.62400000001</v>
      </c>
      <c r="U40" s="179">
        <f t="shared" si="13"/>
        <v>744505.42400000012</v>
      </c>
      <c r="V40" s="179">
        <f t="shared" si="14"/>
        <v>-51581.575999999885</v>
      </c>
      <c r="W40" s="167"/>
      <c r="X40" s="640" t="str">
        <f t="shared" si="15"/>
        <v>B</v>
      </c>
    </row>
    <row r="41" spans="1:24" ht="33" hidden="1" x14ac:dyDescent="0.25">
      <c r="A41" s="166">
        <v>9.1999999999999993</v>
      </c>
      <c r="B41" s="161" t="s">
        <v>43</v>
      </c>
      <c r="C41" s="166" t="s">
        <v>42</v>
      </c>
      <c r="D41" s="179">
        <v>82400</v>
      </c>
      <c r="E41" s="166">
        <v>5.0999999999999996</v>
      </c>
      <c r="F41" s="179">
        <f t="shared" si="5"/>
        <v>420239.99999999994</v>
      </c>
      <c r="G41" s="179">
        <f t="shared" si="6"/>
        <v>75643.199999999983</v>
      </c>
      <c r="H41" s="179">
        <f t="shared" si="7"/>
        <v>495883.19999999995</v>
      </c>
      <c r="I41" s="170">
        <v>4.72</v>
      </c>
      <c r="J41" s="179">
        <f t="shared" si="8"/>
        <v>388928</v>
      </c>
      <c r="K41" s="179">
        <f t="shared" si="9"/>
        <v>-0.37999999999999989</v>
      </c>
      <c r="L41" s="168">
        <f t="shared" si="16"/>
        <v>-7.4509803921568613E-2</v>
      </c>
      <c r="M41" s="170">
        <f t="shared" si="17"/>
        <v>4.72</v>
      </c>
      <c r="N41" s="179">
        <f t="shared" si="18"/>
        <v>388928</v>
      </c>
      <c r="O41" s="166">
        <f t="shared" si="19"/>
        <v>0</v>
      </c>
      <c r="P41" s="161"/>
      <c r="Q41" s="161">
        <f t="shared" si="20"/>
        <v>0</v>
      </c>
      <c r="R41" s="179">
        <f t="shared" si="10"/>
        <v>0</v>
      </c>
      <c r="S41" s="179">
        <f t="shared" si="11"/>
        <v>388928</v>
      </c>
      <c r="T41" s="179">
        <f t="shared" si="12"/>
        <v>70007.039999999994</v>
      </c>
      <c r="U41" s="179">
        <f t="shared" si="13"/>
        <v>458935.03999999998</v>
      </c>
      <c r="V41" s="179">
        <f t="shared" si="14"/>
        <v>-36948.159999999974</v>
      </c>
      <c r="W41" s="167"/>
      <c r="X41" s="640" t="str">
        <f t="shared" si="15"/>
        <v>B</v>
      </c>
    </row>
    <row r="42" spans="1:24" ht="33" hidden="1" x14ac:dyDescent="0.25">
      <c r="A42" s="166">
        <v>9.3000000000000007</v>
      </c>
      <c r="B42" s="161" t="s">
        <v>44</v>
      </c>
      <c r="C42" s="166" t="s">
        <v>45</v>
      </c>
      <c r="D42" s="179">
        <v>1767</v>
      </c>
      <c r="E42" s="166">
        <v>30</v>
      </c>
      <c r="F42" s="179">
        <f t="shared" si="5"/>
        <v>53010</v>
      </c>
      <c r="G42" s="179">
        <f t="shared" si="6"/>
        <v>9541.7999999999993</v>
      </c>
      <c r="H42" s="179">
        <f t="shared" si="7"/>
        <v>62551.8</v>
      </c>
      <c r="I42" s="446">
        <v>25</v>
      </c>
      <c r="J42" s="179">
        <f t="shared" si="8"/>
        <v>44175</v>
      </c>
      <c r="K42" s="179">
        <f t="shared" si="9"/>
        <v>-5</v>
      </c>
      <c r="L42" s="168">
        <f t="shared" si="16"/>
        <v>-0.16666666666666666</v>
      </c>
      <c r="M42" s="166">
        <f t="shared" si="17"/>
        <v>25</v>
      </c>
      <c r="N42" s="179">
        <f t="shared" si="18"/>
        <v>44175</v>
      </c>
      <c r="O42" s="166">
        <f t="shared" si="19"/>
        <v>0</v>
      </c>
      <c r="P42" s="161"/>
      <c r="Q42" s="161">
        <f t="shared" si="20"/>
        <v>0</v>
      </c>
      <c r="R42" s="179">
        <f t="shared" si="10"/>
        <v>0</v>
      </c>
      <c r="S42" s="179">
        <f t="shared" si="11"/>
        <v>44175</v>
      </c>
      <c r="T42" s="179">
        <f t="shared" si="12"/>
        <v>7951.5</v>
      </c>
      <c r="U42" s="179">
        <f t="shared" si="13"/>
        <v>52126.5</v>
      </c>
      <c r="V42" s="179">
        <f t="shared" si="14"/>
        <v>-10425.300000000003</v>
      </c>
      <c r="W42" s="167"/>
      <c r="X42" s="640" t="str">
        <f t="shared" si="15"/>
        <v>B</v>
      </c>
    </row>
    <row r="43" spans="1:24" ht="33" hidden="1" x14ac:dyDescent="0.25">
      <c r="A43" s="166">
        <v>9.4</v>
      </c>
      <c r="B43" s="161" t="s">
        <v>46</v>
      </c>
      <c r="C43" s="166" t="s">
        <v>45</v>
      </c>
      <c r="D43" s="179">
        <v>2090</v>
      </c>
      <c r="E43" s="166">
        <v>30</v>
      </c>
      <c r="F43" s="179">
        <f t="shared" si="5"/>
        <v>62700</v>
      </c>
      <c r="G43" s="179">
        <f t="shared" si="6"/>
        <v>11286</v>
      </c>
      <c r="H43" s="179">
        <f t="shared" si="7"/>
        <v>73986</v>
      </c>
      <c r="I43" s="166">
        <v>30</v>
      </c>
      <c r="J43" s="179">
        <f t="shared" si="8"/>
        <v>62700</v>
      </c>
      <c r="K43" s="167">
        <f t="shared" si="9"/>
        <v>0</v>
      </c>
      <c r="L43" s="168">
        <f t="shared" si="16"/>
        <v>0</v>
      </c>
      <c r="M43" s="166">
        <f t="shared" si="17"/>
        <v>30</v>
      </c>
      <c r="N43" s="179">
        <f t="shared" si="18"/>
        <v>62700</v>
      </c>
      <c r="O43" s="166">
        <f t="shared" si="19"/>
        <v>0</v>
      </c>
      <c r="P43" s="161"/>
      <c r="Q43" s="161">
        <f t="shared" si="20"/>
        <v>0</v>
      </c>
      <c r="R43" s="179">
        <f t="shared" si="10"/>
        <v>0</v>
      </c>
      <c r="S43" s="179">
        <f t="shared" si="11"/>
        <v>62700</v>
      </c>
      <c r="T43" s="179">
        <f t="shared" si="12"/>
        <v>11286</v>
      </c>
      <c r="U43" s="179">
        <f t="shared" si="13"/>
        <v>73986</v>
      </c>
      <c r="V43" s="167">
        <f t="shared" si="14"/>
        <v>0</v>
      </c>
      <c r="W43" s="167"/>
      <c r="X43" s="640" t="str">
        <f t="shared" si="15"/>
        <v>A</v>
      </c>
    </row>
    <row r="44" spans="1:24" ht="49.5" hidden="1" x14ac:dyDescent="0.25">
      <c r="A44" s="166">
        <v>10</v>
      </c>
      <c r="B44" s="161" t="s">
        <v>47</v>
      </c>
      <c r="C44" s="166"/>
      <c r="D44" s="179"/>
      <c r="E44" s="166"/>
      <c r="F44" s="179">
        <f t="shared" si="5"/>
        <v>0</v>
      </c>
      <c r="G44" s="179">
        <f t="shared" si="6"/>
        <v>0</v>
      </c>
      <c r="H44" s="179">
        <f t="shared" si="7"/>
        <v>0</v>
      </c>
      <c r="I44" s="166"/>
      <c r="J44" s="179">
        <f t="shared" si="8"/>
        <v>0</v>
      </c>
      <c r="K44" s="167">
        <f t="shared" si="9"/>
        <v>0</v>
      </c>
      <c r="L44" s="168">
        <f t="shared" si="16"/>
        <v>0</v>
      </c>
      <c r="M44" s="166">
        <f t="shared" si="17"/>
        <v>0</v>
      </c>
      <c r="N44" s="179">
        <f t="shared" si="18"/>
        <v>0</v>
      </c>
      <c r="O44" s="166">
        <f t="shared" si="19"/>
        <v>0</v>
      </c>
      <c r="P44" s="161"/>
      <c r="Q44" s="161">
        <f t="shared" si="20"/>
        <v>0</v>
      </c>
      <c r="R44" s="179">
        <f t="shared" si="10"/>
        <v>0</v>
      </c>
      <c r="S44" s="179">
        <f t="shared" si="11"/>
        <v>0</v>
      </c>
      <c r="T44" s="179">
        <f t="shared" si="12"/>
        <v>0</v>
      </c>
      <c r="U44" s="179">
        <f t="shared" si="13"/>
        <v>0</v>
      </c>
      <c r="V44" s="167">
        <f t="shared" si="14"/>
        <v>0</v>
      </c>
      <c r="W44" s="167"/>
      <c r="X44" s="640" t="str">
        <f t="shared" si="15"/>
        <v>A</v>
      </c>
    </row>
    <row r="45" spans="1:24" hidden="1" x14ac:dyDescent="0.25">
      <c r="A45" s="166">
        <v>10.1</v>
      </c>
      <c r="B45" s="161" t="s">
        <v>48</v>
      </c>
      <c r="C45" s="166" t="s">
        <v>22</v>
      </c>
      <c r="D45" s="179">
        <v>796</v>
      </c>
      <c r="E45" s="166">
        <v>500</v>
      </c>
      <c r="F45" s="179">
        <f t="shared" si="5"/>
        <v>398000</v>
      </c>
      <c r="G45" s="179">
        <f t="shared" si="6"/>
        <v>71640</v>
      </c>
      <c r="H45" s="179">
        <f t="shared" si="7"/>
        <v>469640</v>
      </c>
      <c r="I45" s="166">
        <v>190</v>
      </c>
      <c r="J45" s="179">
        <f t="shared" si="8"/>
        <v>151240</v>
      </c>
      <c r="K45" s="179">
        <f t="shared" si="9"/>
        <v>-310</v>
      </c>
      <c r="L45" s="168">
        <f t="shared" si="16"/>
        <v>-0.62</v>
      </c>
      <c r="M45" s="166">
        <f t="shared" si="17"/>
        <v>190</v>
      </c>
      <c r="N45" s="179">
        <f t="shared" si="18"/>
        <v>151240</v>
      </c>
      <c r="O45" s="166">
        <f t="shared" si="19"/>
        <v>0</v>
      </c>
      <c r="P45" s="161"/>
      <c r="Q45" s="161">
        <f t="shared" si="20"/>
        <v>0</v>
      </c>
      <c r="R45" s="179">
        <f t="shared" si="10"/>
        <v>0</v>
      </c>
      <c r="S45" s="179">
        <f t="shared" si="11"/>
        <v>151240</v>
      </c>
      <c r="T45" s="179">
        <f t="shared" si="12"/>
        <v>27223.200000000001</v>
      </c>
      <c r="U45" s="179">
        <f t="shared" si="13"/>
        <v>178463.2</v>
      </c>
      <c r="V45" s="179">
        <f t="shared" si="14"/>
        <v>-291176.8</v>
      </c>
      <c r="W45" s="167"/>
      <c r="X45" s="640" t="str">
        <f t="shared" si="15"/>
        <v>B</v>
      </c>
    </row>
    <row r="46" spans="1:24" hidden="1" x14ac:dyDescent="0.25">
      <c r="A46" s="166">
        <v>10.199999999999999</v>
      </c>
      <c r="B46" s="161" t="s">
        <v>49</v>
      </c>
      <c r="C46" s="166" t="s">
        <v>22</v>
      </c>
      <c r="D46" s="179">
        <v>618</v>
      </c>
      <c r="E46" s="166">
        <v>500</v>
      </c>
      <c r="F46" s="179">
        <f t="shared" si="5"/>
        <v>309000</v>
      </c>
      <c r="G46" s="179">
        <f t="shared" si="6"/>
        <v>55620</v>
      </c>
      <c r="H46" s="179">
        <f t="shared" si="7"/>
        <v>364620</v>
      </c>
      <c r="I46" s="166">
        <v>95</v>
      </c>
      <c r="J46" s="179">
        <f t="shared" si="8"/>
        <v>58710</v>
      </c>
      <c r="K46" s="179">
        <f t="shared" si="9"/>
        <v>-405</v>
      </c>
      <c r="L46" s="168">
        <f t="shared" si="16"/>
        <v>-0.81</v>
      </c>
      <c r="M46" s="166">
        <f t="shared" si="17"/>
        <v>95</v>
      </c>
      <c r="N46" s="179">
        <f t="shared" si="18"/>
        <v>58710</v>
      </c>
      <c r="O46" s="166">
        <f t="shared" si="19"/>
        <v>0</v>
      </c>
      <c r="P46" s="161"/>
      <c r="Q46" s="161">
        <f t="shared" si="20"/>
        <v>0</v>
      </c>
      <c r="R46" s="179">
        <f t="shared" si="10"/>
        <v>0</v>
      </c>
      <c r="S46" s="179">
        <f t="shared" si="11"/>
        <v>58710</v>
      </c>
      <c r="T46" s="179">
        <f t="shared" si="12"/>
        <v>10567.8</v>
      </c>
      <c r="U46" s="179">
        <f t="shared" si="13"/>
        <v>69277.8</v>
      </c>
      <c r="V46" s="179">
        <f t="shared" si="14"/>
        <v>-295342.2</v>
      </c>
      <c r="W46" s="167"/>
      <c r="X46" s="640" t="str">
        <f t="shared" si="15"/>
        <v>B</v>
      </c>
    </row>
    <row r="47" spans="1:24" s="631" customFormat="1" ht="33" x14ac:dyDescent="0.25">
      <c r="A47" s="605">
        <v>10.3</v>
      </c>
      <c r="B47" s="628" t="s">
        <v>50</v>
      </c>
      <c r="C47" s="605" t="s">
        <v>22</v>
      </c>
      <c r="D47" s="633">
        <v>416</v>
      </c>
      <c r="E47" s="605">
        <v>200</v>
      </c>
      <c r="F47" s="633">
        <f t="shared" si="5"/>
        <v>83200</v>
      </c>
      <c r="G47" s="633">
        <f t="shared" si="6"/>
        <v>14976</v>
      </c>
      <c r="H47" s="633">
        <f t="shared" si="7"/>
        <v>98176</v>
      </c>
      <c r="I47" s="605">
        <v>378</v>
      </c>
      <c r="J47" s="633">
        <f t="shared" si="8"/>
        <v>157248</v>
      </c>
      <c r="K47" s="633">
        <f t="shared" si="9"/>
        <v>178</v>
      </c>
      <c r="L47" s="630">
        <f t="shared" si="16"/>
        <v>0.89</v>
      </c>
      <c r="M47" s="605">
        <f t="shared" si="17"/>
        <v>250</v>
      </c>
      <c r="N47" s="633">
        <f t="shared" si="18"/>
        <v>104000</v>
      </c>
      <c r="O47" s="605">
        <f t="shared" si="19"/>
        <v>128</v>
      </c>
      <c r="P47" s="642">
        <f>+D47</f>
        <v>416</v>
      </c>
      <c r="Q47" s="642">
        <f t="shared" si="20"/>
        <v>416</v>
      </c>
      <c r="R47" s="633">
        <f t="shared" si="10"/>
        <v>53248</v>
      </c>
      <c r="S47" s="633">
        <f t="shared" si="11"/>
        <v>157248</v>
      </c>
      <c r="T47" s="633">
        <f t="shared" si="12"/>
        <v>28304.639999999999</v>
      </c>
      <c r="U47" s="633">
        <f t="shared" si="13"/>
        <v>185552.64000000001</v>
      </c>
      <c r="V47" s="633">
        <f t="shared" si="14"/>
        <v>87376.640000000014</v>
      </c>
      <c r="W47" s="629" t="s">
        <v>2223</v>
      </c>
      <c r="X47" s="643" t="str">
        <f t="shared" si="15"/>
        <v>B</v>
      </c>
    </row>
    <row r="48" spans="1:24" hidden="1" x14ac:dyDescent="0.25">
      <c r="A48" s="166">
        <v>10.4</v>
      </c>
      <c r="B48" s="161" t="s">
        <v>51</v>
      </c>
      <c r="C48" s="166" t="s">
        <v>42</v>
      </c>
      <c r="D48" s="179">
        <v>82400</v>
      </c>
      <c r="E48" s="166">
        <v>1</v>
      </c>
      <c r="F48" s="179">
        <f t="shared" si="5"/>
        <v>82400</v>
      </c>
      <c r="G48" s="179">
        <f t="shared" si="6"/>
        <v>14832</v>
      </c>
      <c r="H48" s="179">
        <f t="shared" si="7"/>
        <v>97232</v>
      </c>
      <c r="I48" s="166">
        <v>1</v>
      </c>
      <c r="J48" s="179">
        <f t="shared" si="8"/>
        <v>82400</v>
      </c>
      <c r="K48" s="167">
        <f t="shared" si="9"/>
        <v>0</v>
      </c>
      <c r="L48" s="168">
        <f t="shared" si="16"/>
        <v>0</v>
      </c>
      <c r="M48" s="166">
        <f t="shared" si="17"/>
        <v>1</v>
      </c>
      <c r="N48" s="179">
        <f t="shared" si="18"/>
        <v>82400</v>
      </c>
      <c r="O48" s="166">
        <f t="shared" si="19"/>
        <v>0</v>
      </c>
      <c r="P48" s="161"/>
      <c r="Q48" s="161">
        <f t="shared" si="20"/>
        <v>0</v>
      </c>
      <c r="R48" s="179">
        <f t="shared" si="10"/>
        <v>0</v>
      </c>
      <c r="S48" s="179">
        <f t="shared" si="11"/>
        <v>82400</v>
      </c>
      <c r="T48" s="179">
        <f t="shared" si="12"/>
        <v>14832</v>
      </c>
      <c r="U48" s="179">
        <f t="shared" si="13"/>
        <v>97232</v>
      </c>
      <c r="V48" s="167">
        <f t="shared" si="14"/>
        <v>0</v>
      </c>
      <c r="W48" s="167"/>
      <c r="X48" s="640" t="str">
        <f t="shared" si="15"/>
        <v>A</v>
      </c>
    </row>
    <row r="49" spans="1:24" ht="33" hidden="1" x14ac:dyDescent="0.25">
      <c r="A49" s="166">
        <v>11</v>
      </c>
      <c r="B49" s="161" t="s">
        <v>52</v>
      </c>
      <c r="C49" s="166"/>
      <c r="D49" s="179"/>
      <c r="E49" s="166"/>
      <c r="F49" s="179">
        <f t="shared" si="5"/>
        <v>0</v>
      </c>
      <c r="G49" s="179">
        <f t="shared" si="6"/>
        <v>0</v>
      </c>
      <c r="H49" s="179">
        <f t="shared" si="7"/>
        <v>0</v>
      </c>
      <c r="I49" s="166"/>
      <c r="J49" s="179">
        <f t="shared" si="8"/>
        <v>0</v>
      </c>
      <c r="K49" s="167">
        <f t="shared" si="9"/>
        <v>0</v>
      </c>
      <c r="L49" s="168">
        <f t="shared" si="16"/>
        <v>0</v>
      </c>
      <c r="M49" s="166">
        <f t="shared" si="17"/>
        <v>0</v>
      </c>
      <c r="N49" s="179">
        <f t="shared" si="18"/>
        <v>0</v>
      </c>
      <c r="O49" s="166">
        <f t="shared" si="19"/>
        <v>0</v>
      </c>
      <c r="P49" s="161"/>
      <c r="Q49" s="161">
        <f t="shared" si="20"/>
        <v>0</v>
      </c>
      <c r="R49" s="179">
        <f t="shared" si="10"/>
        <v>0</v>
      </c>
      <c r="S49" s="179">
        <f t="shared" si="11"/>
        <v>0</v>
      </c>
      <c r="T49" s="179">
        <f t="shared" si="12"/>
        <v>0</v>
      </c>
      <c r="U49" s="179">
        <f t="shared" si="13"/>
        <v>0</v>
      </c>
      <c r="V49" s="167">
        <f t="shared" si="14"/>
        <v>0</v>
      </c>
      <c r="W49" s="167"/>
      <c r="X49" s="640" t="str">
        <f t="shared" si="15"/>
        <v>A</v>
      </c>
    </row>
    <row r="50" spans="1:24" hidden="1" x14ac:dyDescent="0.25">
      <c r="A50" s="166">
        <v>11.1</v>
      </c>
      <c r="B50" s="161" t="s">
        <v>53</v>
      </c>
      <c r="C50" s="166" t="s">
        <v>6</v>
      </c>
      <c r="D50" s="179">
        <v>58858</v>
      </c>
      <c r="E50" s="166">
        <v>1</v>
      </c>
      <c r="F50" s="179">
        <f t="shared" si="5"/>
        <v>58858</v>
      </c>
      <c r="G50" s="179">
        <f t="shared" si="6"/>
        <v>10594.44</v>
      </c>
      <c r="H50" s="179">
        <f t="shared" si="7"/>
        <v>69452.44</v>
      </c>
      <c r="I50" s="166">
        <v>1</v>
      </c>
      <c r="J50" s="179">
        <f t="shared" si="8"/>
        <v>58858</v>
      </c>
      <c r="K50" s="167">
        <f t="shared" si="9"/>
        <v>0</v>
      </c>
      <c r="L50" s="168">
        <f t="shared" si="16"/>
        <v>0</v>
      </c>
      <c r="M50" s="166">
        <f t="shared" si="17"/>
        <v>1</v>
      </c>
      <c r="N50" s="179">
        <f t="shared" si="18"/>
        <v>58858</v>
      </c>
      <c r="O50" s="166">
        <f t="shared" si="19"/>
        <v>0</v>
      </c>
      <c r="P50" s="161"/>
      <c r="Q50" s="161">
        <f t="shared" si="20"/>
        <v>0</v>
      </c>
      <c r="R50" s="179">
        <f t="shared" si="10"/>
        <v>0</v>
      </c>
      <c r="S50" s="179">
        <f t="shared" si="11"/>
        <v>58858</v>
      </c>
      <c r="T50" s="179">
        <f t="shared" si="12"/>
        <v>10594.44</v>
      </c>
      <c r="U50" s="179">
        <f t="shared" si="13"/>
        <v>69452.44</v>
      </c>
      <c r="V50" s="167">
        <f t="shared" si="14"/>
        <v>0</v>
      </c>
      <c r="W50" s="167"/>
      <c r="X50" s="640" t="str">
        <f t="shared" si="15"/>
        <v>A</v>
      </c>
    </row>
    <row r="51" spans="1:24" ht="33" hidden="1" x14ac:dyDescent="0.25">
      <c r="A51" s="166">
        <v>11.2</v>
      </c>
      <c r="B51" s="161" t="s">
        <v>54</v>
      </c>
      <c r="C51" s="166" t="s">
        <v>6</v>
      </c>
      <c r="D51" s="179">
        <v>41200</v>
      </c>
      <c r="E51" s="166">
        <v>1</v>
      </c>
      <c r="F51" s="179">
        <f t="shared" si="5"/>
        <v>41200</v>
      </c>
      <c r="G51" s="179">
        <f t="shared" si="6"/>
        <v>7416</v>
      </c>
      <c r="H51" s="179">
        <f t="shared" si="7"/>
        <v>48616</v>
      </c>
      <c r="I51" s="166">
        <v>1</v>
      </c>
      <c r="J51" s="179">
        <f t="shared" si="8"/>
        <v>41200</v>
      </c>
      <c r="K51" s="167">
        <f t="shared" si="9"/>
        <v>0</v>
      </c>
      <c r="L51" s="168">
        <f t="shared" si="16"/>
        <v>0</v>
      </c>
      <c r="M51" s="166">
        <f t="shared" si="17"/>
        <v>1</v>
      </c>
      <c r="N51" s="179">
        <f t="shared" si="18"/>
        <v>41200</v>
      </c>
      <c r="O51" s="166">
        <f t="shared" si="19"/>
        <v>0</v>
      </c>
      <c r="P51" s="161"/>
      <c r="Q51" s="161">
        <f t="shared" si="20"/>
        <v>0</v>
      </c>
      <c r="R51" s="179">
        <f t="shared" si="10"/>
        <v>0</v>
      </c>
      <c r="S51" s="179">
        <f t="shared" si="11"/>
        <v>41200</v>
      </c>
      <c r="T51" s="179">
        <f t="shared" si="12"/>
        <v>7416</v>
      </c>
      <c r="U51" s="179">
        <f t="shared" si="13"/>
        <v>48616</v>
      </c>
      <c r="V51" s="167">
        <f t="shared" si="14"/>
        <v>0</v>
      </c>
      <c r="W51" s="167"/>
      <c r="X51" s="640" t="str">
        <f t="shared" si="15"/>
        <v>A</v>
      </c>
    </row>
    <row r="52" spans="1:24" ht="33" hidden="1" x14ac:dyDescent="0.25">
      <c r="A52" s="166">
        <v>11.3</v>
      </c>
      <c r="B52" s="161" t="s">
        <v>55</v>
      </c>
      <c r="C52" s="166" t="s">
        <v>6</v>
      </c>
      <c r="D52" s="179">
        <v>17658</v>
      </c>
      <c r="E52" s="166">
        <v>1</v>
      </c>
      <c r="F52" s="179">
        <f t="shared" si="5"/>
        <v>17658</v>
      </c>
      <c r="G52" s="179">
        <f t="shared" si="6"/>
        <v>3178.44</v>
      </c>
      <c r="H52" s="179">
        <f t="shared" si="7"/>
        <v>20836.439999999999</v>
      </c>
      <c r="I52" s="166">
        <v>1</v>
      </c>
      <c r="J52" s="179">
        <f t="shared" si="8"/>
        <v>17658</v>
      </c>
      <c r="K52" s="167">
        <f t="shared" si="9"/>
        <v>0</v>
      </c>
      <c r="L52" s="168">
        <f t="shared" si="16"/>
        <v>0</v>
      </c>
      <c r="M52" s="166">
        <f t="shared" si="17"/>
        <v>1</v>
      </c>
      <c r="N52" s="179">
        <f t="shared" si="18"/>
        <v>17658</v>
      </c>
      <c r="O52" s="166">
        <f t="shared" si="19"/>
        <v>0</v>
      </c>
      <c r="P52" s="161"/>
      <c r="Q52" s="161">
        <f t="shared" si="20"/>
        <v>0</v>
      </c>
      <c r="R52" s="179">
        <f t="shared" si="10"/>
        <v>0</v>
      </c>
      <c r="S52" s="179">
        <f t="shared" si="11"/>
        <v>17658</v>
      </c>
      <c r="T52" s="179">
        <f t="shared" si="12"/>
        <v>3178.44</v>
      </c>
      <c r="U52" s="179">
        <f t="shared" si="13"/>
        <v>20836.439999999999</v>
      </c>
      <c r="V52" s="167">
        <f t="shared" si="14"/>
        <v>0</v>
      </c>
      <c r="W52" s="167"/>
      <c r="X52" s="640" t="str">
        <f t="shared" si="15"/>
        <v>A</v>
      </c>
    </row>
    <row r="53" spans="1:24" hidden="1" x14ac:dyDescent="0.25">
      <c r="A53" s="166">
        <v>11.4</v>
      </c>
      <c r="B53" s="161" t="s">
        <v>56</v>
      </c>
      <c r="C53" s="166" t="s">
        <v>6</v>
      </c>
      <c r="D53" s="179">
        <v>8830</v>
      </c>
      <c r="E53" s="166">
        <v>4</v>
      </c>
      <c r="F53" s="179">
        <f t="shared" si="5"/>
        <v>35320</v>
      </c>
      <c r="G53" s="179">
        <f t="shared" si="6"/>
        <v>6357.5999999999995</v>
      </c>
      <c r="H53" s="179">
        <f t="shared" si="7"/>
        <v>41677.599999999999</v>
      </c>
      <c r="I53" s="166">
        <v>4</v>
      </c>
      <c r="J53" s="179">
        <f t="shared" si="8"/>
        <v>35320</v>
      </c>
      <c r="K53" s="167">
        <f t="shared" si="9"/>
        <v>0</v>
      </c>
      <c r="L53" s="168">
        <f t="shared" si="16"/>
        <v>0</v>
      </c>
      <c r="M53" s="166">
        <f t="shared" si="17"/>
        <v>4</v>
      </c>
      <c r="N53" s="179">
        <f t="shared" si="18"/>
        <v>35320</v>
      </c>
      <c r="O53" s="166">
        <f t="shared" si="19"/>
        <v>0</v>
      </c>
      <c r="P53" s="161"/>
      <c r="Q53" s="161">
        <f t="shared" si="20"/>
        <v>0</v>
      </c>
      <c r="R53" s="179">
        <f t="shared" si="10"/>
        <v>0</v>
      </c>
      <c r="S53" s="179">
        <f t="shared" si="11"/>
        <v>35320</v>
      </c>
      <c r="T53" s="179">
        <f t="shared" si="12"/>
        <v>6357.5999999999995</v>
      </c>
      <c r="U53" s="179">
        <f t="shared" si="13"/>
        <v>41677.599999999999</v>
      </c>
      <c r="V53" s="167">
        <f t="shared" si="14"/>
        <v>0</v>
      </c>
      <c r="W53" s="167"/>
      <c r="X53" s="640" t="str">
        <f t="shared" si="15"/>
        <v>A</v>
      </c>
    </row>
    <row r="54" spans="1:24" ht="82.5" hidden="1" x14ac:dyDescent="0.25">
      <c r="A54" s="166">
        <v>12</v>
      </c>
      <c r="B54" s="161" t="s">
        <v>57</v>
      </c>
      <c r="C54" s="166"/>
      <c r="D54" s="179"/>
      <c r="E54" s="166"/>
      <c r="F54" s="179">
        <f t="shared" si="5"/>
        <v>0</v>
      </c>
      <c r="G54" s="179">
        <f t="shared" si="6"/>
        <v>0</v>
      </c>
      <c r="H54" s="179">
        <f t="shared" si="7"/>
        <v>0</v>
      </c>
      <c r="I54" s="166"/>
      <c r="J54" s="179">
        <f t="shared" si="8"/>
        <v>0</v>
      </c>
      <c r="K54" s="167">
        <f t="shared" si="9"/>
        <v>0</v>
      </c>
      <c r="L54" s="168">
        <f t="shared" si="16"/>
        <v>0</v>
      </c>
      <c r="M54" s="166">
        <f t="shared" si="17"/>
        <v>0</v>
      </c>
      <c r="N54" s="179">
        <f t="shared" si="18"/>
        <v>0</v>
      </c>
      <c r="O54" s="166">
        <f t="shared" si="19"/>
        <v>0</v>
      </c>
      <c r="P54" s="161"/>
      <c r="Q54" s="161">
        <f t="shared" si="20"/>
        <v>0</v>
      </c>
      <c r="R54" s="179">
        <f t="shared" si="10"/>
        <v>0</v>
      </c>
      <c r="S54" s="179">
        <f t="shared" si="11"/>
        <v>0</v>
      </c>
      <c r="T54" s="179">
        <f t="shared" si="12"/>
        <v>0</v>
      </c>
      <c r="U54" s="179">
        <f t="shared" si="13"/>
        <v>0</v>
      </c>
      <c r="V54" s="167">
        <f t="shared" si="14"/>
        <v>0</v>
      </c>
      <c r="W54" s="167"/>
      <c r="X54" s="640" t="str">
        <f t="shared" si="15"/>
        <v>A</v>
      </c>
    </row>
    <row r="55" spans="1:24" hidden="1" x14ac:dyDescent="0.25">
      <c r="A55" s="166">
        <v>12.1</v>
      </c>
      <c r="B55" s="161" t="s">
        <v>58</v>
      </c>
      <c r="C55" s="166"/>
      <c r="D55" s="179"/>
      <c r="E55" s="166"/>
      <c r="F55" s="179">
        <f t="shared" si="5"/>
        <v>0</v>
      </c>
      <c r="G55" s="179">
        <f t="shared" si="6"/>
        <v>0</v>
      </c>
      <c r="H55" s="179">
        <f t="shared" si="7"/>
        <v>0</v>
      </c>
      <c r="I55" s="166"/>
      <c r="J55" s="179">
        <f t="shared" si="8"/>
        <v>0</v>
      </c>
      <c r="K55" s="167">
        <f t="shared" si="9"/>
        <v>0</v>
      </c>
      <c r="L55" s="168">
        <f t="shared" si="16"/>
        <v>0</v>
      </c>
      <c r="M55" s="166">
        <f t="shared" si="17"/>
        <v>0</v>
      </c>
      <c r="N55" s="179">
        <f t="shared" si="18"/>
        <v>0</v>
      </c>
      <c r="O55" s="166">
        <f t="shared" si="19"/>
        <v>0</v>
      </c>
      <c r="P55" s="161"/>
      <c r="Q55" s="161">
        <f t="shared" si="20"/>
        <v>0</v>
      </c>
      <c r="R55" s="179">
        <f t="shared" si="10"/>
        <v>0</v>
      </c>
      <c r="S55" s="179">
        <f t="shared" si="11"/>
        <v>0</v>
      </c>
      <c r="T55" s="179">
        <f t="shared" si="12"/>
        <v>0</v>
      </c>
      <c r="U55" s="179">
        <f t="shared" si="13"/>
        <v>0</v>
      </c>
      <c r="V55" s="167">
        <f t="shared" si="14"/>
        <v>0</v>
      </c>
      <c r="W55" s="167"/>
      <c r="X55" s="640" t="str">
        <f t="shared" si="15"/>
        <v>A</v>
      </c>
    </row>
    <row r="56" spans="1:24" hidden="1" x14ac:dyDescent="0.25">
      <c r="A56" s="166" t="s">
        <v>202</v>
      </c>
      <c r="B56" s="161" t="s">
        <v>59</v>
      </c>
      <c r="C56" s="166" t="s">
        <v>42</v>
      </c>
      <c r="D56" s="179"/>
      <c r="E56" s="166">
        <v>31.5</v>
      </c>
      <c r="F56" s="179">
        <f t="shared" si="5"/>
        <v>0</v>
      </c>
      <c r="G56" s="179">
        <f t="shared" si="6"/>
        <v>0</v>
      </c>
      <c r="H56" s="179">
        <f t="shared" si="7"/>
        <v>0</v>
      </c>
      <c r="I56" s="166"/>
      <c r="J56" s="179">
        <f t="shared" si="8"/>
        <v>0</v>
      </c>
      <c r="K56" s="167">
        <f t="shared" si="9"/>
        <v>-31.5</v>
      </c>
      <c r="L56" s="168">
        <f t="shared" si="16"/>
        <v>0</v>
      </c>
      <c r="M56" s="166">
        <f t="shared" si="17"/>
        <v>0</v>
      </c>
      <c r="N56" s="179">
        <f t="shared" si="18"/>
        <v>0</v>
      </c>
      <c r="O56" s="166">
        <f t="shared" si="19"/>
        <v>0</v>
      </c>
      <c r="P56" s="161"/>
      <c r="Q56" s="161">
        <f t="shared" si="20"/>
        <v>0</v>
      </c>
      <c r="R56" s="179">
        <f t="shared" si="10"/>
        <v>0</v>
      </c>
      <c r="S56" s="179">
        <f t="shared" si="11"/>
        <v>0</v>
      </c>
      <c r="T56" s="179">
        <f t="shared" si="12"/>
        <v>0</v>
      </c>
      <c r="U56" s="179">
        <f t="shared" si="13"/>
        <v>0</v>
      </c>
      <c r="V56" s="167">
        <f t="shared" si="14"/>
        <v>0</v>
      </c>
      <c r="W56" s="167"/>
      <c r="X56" s="640" t="str">
        <f t="shared" si="15"/>
        <v>A</v>
      </c>
    </row>
    <row r="57" spans="1:24" hidden="1" x14ac:dyDescent="0.25">
      <c r="A57" s="166">
        <v>12.2</v>
      </c>
      <c r="B57" s="161" t="s">
        <v>60</v>
      </c>
      <c r="C57" s="166"/>
      <c r="D57" s="179"/>
      <c r="E57" s="166"/>
      <c r="F57" s="179">
        <f t="shared" si="5"/>
        <v>0</v>
      </c>
      <c r="G57" s="179">
        <f t="shared" si="6"/>
        <v>0</v>
      </c>
      <c r="H57" s="179">
        <f t="shared" si="7"/>
        <v>0</v>
      </c>
      <c r="I57" s="166"/>
      <c r="J57" s="179">
        <f t="shared" si="8"/>
        <v>0</v>
      </c>
      <c r="K57" s="167">
        <f t="shared" si="9"/>
        <v>0</v>
      </c>
      <c r="L57" s="168">
        <f t="shared" si="16"/>
        <v>0</v>
      </c>
      <c r="M57" s="166">
        <f t="shared" si="17"/>
        <v>0</v>
      </c>
      <c r="N57" s="179">
        <f t="shared" si="18"/>
        <v>0</v>
      </c>
      <c r="O57" s="166">
        <f t="shared" si="19"/>
        <v>0</v>
      </c>
      <c r="P57" s="161"/>
      <c r="Q57" s="161">
        <f t="shared" si="20"/>
        <v>0</v>
      </c>
      <c r="R57" s="179">
        <f t="shared" si="10"/>
        <v>0</v>
      </c>
      <c r="S57" s="179">
        <f t="shared" si="11"/>
        <v>0</v>
      </c>
      <c r="T57" s="179">
        <f t="shared" si="12"/>
        <v>0</v>
      </c>
      <c r="U57" s="179">
        <f t="shared" si="13"/>
        <v>0</v>
      </c>
      <c r="V57" s="167">
        <f t="shared" si="14"/>
        <v>0</v>
      </c>
      <c r="W57" s="167"/>
      <c r="X57" s="640" t="str">
        <f t="shared" si="15"/>
        <v>A</v>
      </c>
    </row>
    <row r="58" spans="1:24" hidden="1" x14ac:dyDescent="0.25">
      <c r="A58" s="166" t="s">
        <v>203</v>
      </c>
      <c r="B58" s="161" t="s">
        <v>61</v>
      </c>
      <c r="C58" s="166" t="s">
        <v>42</v>
      </c>
      <c r="D58" s="179"/>
      <c r="E58" s="166">
        <v>9</v>
      </c>
      <c r="F58" s="179">
        <f t="shared" si="5"/>
        <v>0</v>
      </c>
      <c r="G58" s="179">
        <f t="shared" si="6"/>
        <v>0</v>
      </c>
      <c r="H58" s="179">
        <f t="shared" si="7"/>
        <v>0</v>
      </c>
      <c r="I58" s="166"/>
      <c r="J58" s="179">
        <f t="shared" si="8"/>
        <v>0</v>
      </c>
      <c r="K58" s="167">
        <f t="shared" si="9"/>
        <v>-9</v>
      </c>
      <c r="L58" s="168">
        <f t="shared" si="16"/>
        <v>0</v>
      </c>
      <c r="M58" s="166">
        <f t="shared" si="17"/>
        <v>0</v>
      </c>
      <c r="N58" s="179">
        <f t="shared" si="18"/>
        <v>0</v>
      </c>
      <c r="O58" s="166">
        <f t="shared" si="19"/>
        <v>0</v>
      </c>
      <c r="P58" s="161"/>
      <c r="Q58" s="161">
        <f t="shared" si="20"/>
        <v>0</v>
      </c>
      <c r="R58" s="179">
        <f t="shared" si="10"/>
        <v>0</v>
      </c>
      <c r="S58" s="179">
        <f t="shared" si="11"/>
        <v>0</v>
      </c>
      <c r="T58" s="179">
        <f t="shared" si="12"/>
        <v>0</v>
      </c>
      <c r="U58" s="179">
        <f t="shared" si="13"/>
        <v>0</v>
      </c>
      <c r="V58" s="167">
        <f t="shared" si="14"/>
        <v>0</v>
      </c>
      <c r="W58" s="167"/>
      <c r="X58" s="640" t="str">
        <f t="shared" si="15"/>
        <v>A</v>
      </c>
    </row>
    <row r="59" spans="1:24" hidden="1" x14ac:dyDescent="0.25">
      <c r="A59" s="166" t="s">
        <v>204</v>
      </c>
      <c r="B59" s="161" t="s">
        <v>62</v>
      </c>
      <c r="C59" s="166" t="s">
        <v>42</v>
      </c>
      <c r="D59" s="179"/>
      <c r="E59" s="166">
        <v>5</v>
      </c>
      <c r="F59" s="179">
        <f t="shared" si="5"/>
        <v>0</v>
      </c>
      <c r="G59" s="179">
        <f t="shared" si="6"/>
        <v>0</v>
      </c>
      <c r="H59" s="179">
        <f t="shared" si="7"/>
        <v>0</v>
      </c>
      <c r="I59" s="166"/>
      <c r="J59" s="179">
        <f t="shared" si="8"/>
        <v>0</v>
      </c>
      <c r="K59" s="167">
        <f t="shared" si="9"/>
        <v>-5</v>
      </c>
      <c r="L59" s="168">
        <f t="shared" si="16"/>
        <v>0</v>
      </c>
      <c r="M59" s="166">
        <f t="shared" si="17"/>
        <v>0</v>
      </c>
      <c r="N59" s="179">
        <f t="shared" si="18"/>
        <v>0</v>
      </c>
      <c r="O59" s="166">
        <f t="shared" si="19"/>
        <v>0</v>
      </c>
      <c r="P59" s="161"/>
      <c r="Q59" s="161">
        <f t="shared" si="20"/>
        <v>0</v>
      </c>
      <c r="R59" s="179">
        <f t="shared" si="10"/>
        <v>0</v>
      </c>
      <c r="S59" s="179">
        <f t="shared" si="11"/>
        <v>0</v>
      </c>
      <c r="T59" s="179">
        <f t="shared" si="12"/>
        <v>0</v>
      </c>
      <c r="U59" s="179">
        <f t="shared" si="13"/>
        <v>0</v>
      </c>
      <c r="V59" s="167">
        <f t="shared" si="14"/>
        <v>0</v>
      </c>
      <c r="W59" s="167"/>
      <c r="X59" s="640" t="str">
        <f t="shared" si="15"/>
        <v>A</v>
      </c>
    </row>
    <row r="60" spans="1:24" hidden="1" x14ac:dyDescent="0.25">
      <c r="A60" s="166">
        <v>12.3</v>
      </c>
      <c r="B60" s="161" t="s">
        <v>63</v>
      </c>
      <c r="C60" s="166" t="s">
        <v>42</v>
      </c>
      <c r="D60" s="179">
        <v>82938</v>
      </c>
      <c r="E60" s="166">
        <v>45.5</v>
      </c>
      <c r="F60" s="179">
        <f t="shared" si="5"/>
        <v>3773679</v>
      </c>
      <c r="G60" s="179">
        <f t="shared" si="6"/>
        <v>679262.22</v>
      </c>
      <c r="H60" s="179">
        <f t="shared" si="7"/>
        <v>4452941.22</v>
      </c>
      <c r="I60" s="166">
        <v>35.380000000000003</v>
      </c>
      <c r="J60" s="179">
        <f t="shared" si="8"/>
        <v>2934346.4400000004</v>
      </c>
      <c r="K60" s="179">
        <f t="shared" si="9"/>
        <v>-10.119999999999997</v>
      </c>
      <c r="L60" s="168">
        <f t="shared" si="16"/>
        <v>-0.22241758241758236</v>
      </c>
      <c r="M60" s="166">
        <f t="shared" si="17"/>
        <v>35.380000000000003</v>
      </c>
      <c r="N60" s="179">
        <f t="shared" si="18"/>
        <v>2934346.4400000004</v>
      </c>
      <c r="O60" s="166">
        <f t="shared" si="19"/>
        <v>0</v>
      </c>
      <c r="P60" s="161"/>
      <c r="Q60" s="161">
        <f t="shared" si="20"/>
        <v>0</v>
      </c>
      <c r="R60" s="179">
        <f t="shared" si="10"/>
        <v>0</v>
      </c>
      <c r="S60" s="179">
        <f t="shared" si="11"/>
        <v>2934346.4400000004</v>
      </c>
      <c r="T60" s="179">
        <f t="shared" si="12"/>
        <v>528182.35920000006</v>
      </c>
      <c r="U60" s="179">
        <f t="shared" si="13"/>
        <v>3462528.7992000002</v>
      </c>
      <c r="V60" s="179">
        <f t="shared" si="14"/>
        <v>-990412.4207999995</v>
      </c>
      <c r="W60" s="167"/>
      <c r="X60" s="640" t="str">
        <f t="shared" si="15"/>
        <v>B</v>
      </c>
    </row>
    <row r="61" spans="1:24" ht="66" hidden="1" x14ac:dyDescent="0.25">
      <c r="A61" s="166">
        <v>12.4</v>
      </c>
      <c r="B61" s="161" t="s">
        <v>64</v>
      </c>
      <c r="C61" s="166"/>
      <c r="D61" s="179"/>
      <c r="E61" s="166"/>
      <c r="F61" s="179">
        <f t="shared" si="5"/>
        <v>0</v>
      </c>
      <c r="G61" s="179">
        <f t="shared" si="6"/>
        <v>0</v>
      </c>
      <c r="H61" s="179">
        <f t="shared" si="7"/>
        <v>0</v>
      </c>
      <c r="I61" s="166"/>
      <c r="J61" s="179">
        <f t="shared" si="8"/>
        <v>0</v>
      </c>
      <c r="K61" s="167">
        <f t="shared" si="9"/>
        <v>0</v>
      </c>
      <c r="L61" s="168">
        <f t="shared" si="16"/>
        <v>0</v>
      </c>
      <c r="M61" s="166">
        <f t="shared" si="17"/>
        <v>0</v>
      </c>
      <c r="N61" s="179">
        <f t="shared" si="18"/>
        <v>0</v>
      </c>
      <c r="O61" s="166">
        <f t="shared" si="19"/>
        <v>0</v>
      </c>
      <c r="P61" s="161"/>
      <c r="Q61" s="161">
        <f t="shared" si="20"/>
        <v>0</v>
      </c>
      <c r="R61" s="179">
        <f t="shared" si="10"/>
        <v>0</v>
      </c>
      <c r="S61" s="179">
        <f t="shared" si="11"/>
        <v>0</v>
      </c>
      <c r="T61" s="179">
        <f t="shared" si="12"/>
        <v>0</v>
      </c>
      <c r="U61" s="179">
        <f t="shared" si="13"/>
        <v>0</v>
      </c>
      <c r="V61" s="167">
        <f t="shared" si="14"/>
        <v>0</v>
      </c>
      <c r="W61" s="167"/>
      <c r="X61" s="640" t="str">
        <f t="shared" si="15"/>
        <v>A</v>
      </c>
    </row>
    <row r="62" spans="1:24" hidden="1" x14ac:dyDescent="0.25">
      <c r="A62" s="166" t="s">
        <v>205</v>
      </c>
      <c r="B62" s="161" t="s">
        <v>65</v>
      </c>
      <c r="C62" s="166" t="s">
        <v>42</v>
      </c>
      <c r="D62" s="179"/>
      <c r="E62" s="166">
        <v>2.5419999999999998</v>
      </c>
      <c r="F62" s="179">
        <f t="shared" si="5"/>
        <v>0</v>
      </c>
      <c r="G62" s="179">
        <f t="shared" si="6"/>
        <v>0</v>
      </c>
      <c r="H62" s="179">
        <f t="shared" si="7"/>
        <v>0</v>
      </c>
      <c r="I62" s="166"/>
      <c r="J62" s="179">
        <f t="shared" si="8"/>
        <v>0</v>
      </c>
      <c r="K62" s="167">
        <f t="shared" si="9"/>
        <v>-2.5419999999999998</v>
      </c>
      <c r="L62" s="168">
        <f t="shared" si="16"/>
        <v>0</v>
      </c>
      <c r="M62" s="166">
        <f t="shared" si="17"/>
        <v>0</v>
      </c>
      <c r="N62" s="179">
        <f t="shared" si="18"/>
        <v>0</v>
      </c>
      <c r="O62" s="166">
        <f t="shared" si="19"/>
        <v>0</v>
      </c>
      <c r="P62" s="161"/>
      <c r="Q62" s="161">
        <f t="shared" si="20"/>
        <v>0</v>
      </c>
      <c r="R62" s="179">
        <f t="shared" si="10"/>
        <v>0</v>
      </c>
      <c r="S62" s="179">
        <f t="shared" si="11"/>
        <v>0</v>
      </c>
      <c r="T62" s="179">
        <f t="shared" si="12"/>
        <v>0</v>
      </c>
      <c r="U62" s="179">
        <f t="shared" si="13"/>
        <v>0</v>
      </c>
      <c r="V62" s="167">
        <f t="shared" si="14"/>
        <v>0</v>
      </c>
      <c r="W62" s="167"/>
      <c r="X62" s="640" t="str">
        <f t="shared" si="15"/>
        <v>A</v>
      </c>
    </row>
    <row r="63" spans="1:24" hidden="1" x14ac:dyDescent="0.25">
      <c r="A63" s="166" t="s">
        <v>206</v>
      </c>
      <c r="B63" s="161" t="s">
        <v>66</v>
      </c>
      <c r="C63" s="166" t="s">
        <v>42</v>
      </c>
      <c r="D63" s="179"/>
      <c r="E63" s="166">
        <v>7.6259999999999994</v>
      </c>
      <c r="F63" s="179">
        <f t="shared" si="5"/>
        <v>0</v>
      </c>
      <c r="G63" s="179">
        <f t="shared" si="6"/>
        <v>0</v>
      </c>
      <c r="H63" s="179">
        <f t="shared" si="7"/>
        <v>0</v>
      </c>
      <c r="I63" s="166"/>
      <c r="J63" s="179">
        <f t="shared" si="8"/>
        <v>0</v>
      </c>
      <c r="K63" s="167">
        <f t="shared" si="9"/>
        <v>-7.6259999999999994</v>
      </c>
      <c r="L63" s="168">
        <f t="shared" si="16"/>
        <v>0</v>
      </c>
      <c r="M63" s="166">
        <f t="shared" si="17"/>
        <v>0</v>
      </c>
      <c r="N63" s="179">
        <f t="shared" si="18"/>
        <v>0</v>
      </c>
      <c r="O63" s="166">
        <f t="shared" si="19"/>
        <v>0</v>
      </c>
      <c r="P63" s="161"/>
      <c r="Q63" s="161">
        <f t="shared" si="20"/>
        <v>0</v>
      </c>
      <c r="R63" s="179">
        <f t="shared" si="10"/>
        <v>0</v>
      </c>
      <c r="S63" s="179">
        <f t="shared" si="11"/>
        <v>0</v>
      </c>
      <c r="T63" s="179">
        <f t="shared" si="12"/>
        <v>0</v>
      </c>
      <c r="U63" s="179">
        <f t="shared" si="13"/>
        <v>0</v>
      </c>
      <c r="V63" s="167">
        <f t="shared" si="14"/>
        <v>0</v>
      </c>
      <c r="W63" s="167"/>
      <c r="X63" s="640" t="str">
        <f t="shared" si="15"/>
        <v>A</v>
      </c>
    </row>
    <row r="64" spans="1:24" hidden="1" x14ac:dyDescent="0.25">
      <c r="A64" s="166" t="s">
        <v>207</v>
      </c>
      <c r="B64" s="161" t="s">
        <v>67</v>
      </c>
      <c r="C64" s="166" t="s">
        <v>42</v>
      </c>
      <c r="D64" s="179"/>
      <c r="E64" s="166">
        <v>1.35</v>
      </c>
      <c r="F64" s="179">
        <f t="shared" si="5"/>
        <v>0</v>
      </c>
      <c r="G64" s="179">
        <f t="shared" si="6"/>
        <v>0</v>
      </c>
      <c r="H64" s="179">
        <f t="shared" si="7"/>
        <v>0</v>
      </c>
      <c r="I64" s="166"/>
      <c r="J64" s="179">
        <f t="shared" si="8"/>
        <v>0</v>
      </c>
      <c r="K64" s="167">
        <f t="shared" si="9"/>
        <v>-1.35</v>
      </c>
      <c r="L64" s="168">
        <f t="shared" si="16"/>
        <v>0</v>
      </c>
      <c r="M64" s="166">
        <f t="shared" si="17"/>
        <v>0</v>
      </c>
      <c r="N64" s="179">
        <f t="shared" si="18"/>
        <v>0</v>
      </c>
      <c r="O64" s="166">
        <f t="shared" si="19"/>
        <v>0</v>
      </c>
      <c r="P64" s="161"/>
      <c r="Q64" s="161">
        <f t="shared" si="20"/>
        <v>0</v>
      </c>
      <c r="R64" s="179">
        <f t="shared" si="10"/>
        <v>0</v>
      </c>
      <c r="S64" s="179">
        <f t="shared" si="11"/>
        <v>0</v>
      </c>
      <c r="T64" s="179">
        <f t="shared" si="12"/>
        <v>0</v>
      </c>
      <c r="U64" s="179">
        <f t="shared" si="13"/>
        <v>0</v>
      </c>
      <c r="V64" s="167">
        <f t="shared" si="14"/>
        <v>0</v>
      </c>
      <c r="W64" s="167"/>
      <c r="X64" s="640" t="str">
        <f t="shared" si="15"/>
        <v>A</v>
      </c>
    </row>
    <row r="65" spans="1:24" hidden="1" x14ac:dyDescent="0.25">
      <c r="A65" s="166" t="s">
        <v>208</v>
      </c>
      <c r="B65" s="161" t="s">
        <v>68</v>
      </c>
      <c r="C65" s="166" t="s">
        <v>42</v>
      </c>
      <c r="D65" s="179"/>
      <c r="E65" s="166">
        <v>1.476</v>
      </c>
      <c r="F65" s="179">
        <f t="shared" si="5"/>
        <v>0</v>
      </c>
      <c r="G65" s="179">
        <f t="shared" si="6"/>
        <v>0</v>
      </c>
      <c r="H65" s="179">
        <f t="shared" si="7"/>
        <v>0</v>
      </c>
      <c r="I65" s="166"/>
      <c r="J65" s="179">
        <f t="shared" si="8"/>
        <v>0</v>
      </c>
      <c r="K65" s="167">
        <f t="shared" si="9"/>
        <v>-1.476</v>
      </c>
      <c r="L65" s="168">
        <f t="shared" si="16"/>
        <v>0</v>
      </c>
      <c r="M65" s="166">
        <f t="shared" si="17"/>
        <v>0</v>
      </c>
      <c r="N65" s="179">
        <f t="shared" si="18"/>
        <v>0</v>
      </c>
      <c r="O65" s="166">
        <f t="shared" si="19"/>
        <v>0</v>
      </c>
      <c r="P65" s="161"/>
      <c r="Q65" s="161">
        <f t="shared" si="20"/>
        <v>0</v>
      </c>
      <c r="R65" s="179">
        <f t="shared" si="10"/>
        <v>0</v>
      </c>
      <c r="S65" s="179">
        <f t="shared" si="11"/>
        <v>0</v>
      </c>
      <c r="T65" s="179">
        <f t="shared" si="12"/>
        <v>0</v>
      </c>
      <c r="U65" s="179">
        <f t="shared" si="13"/>
        <v>0</v>
      </c>
      <c r="V65" s="167">
        <f t="shared" si="14"/>
        <v>0</v>
      </c>
      <c r="W65" s="167"/>
      <c r="X65" s="640" t="str">
        <f t="shared" si="15"/>
        <v>A</v>
      </c>
    </row>
    <row r="66" spans="1:24" hidden="1" x14ac:dyDescent="0.25">
      <c r="A66" s="166" t="s">
        <v>209</v>
      </c>
      <c r="B66" s="161" t="s">
        <v>69</v>
      </c>
      <c r="C66" s="166" t="s">
        <v>42</v>
      </c>
      <c r="D66" s="179"/>
      <c r="E66" s="166">
        <v>1.7526000000000002</v>
      </c>
      <c r="F66" s="179">
        <f t="shared" si="5"/>
        <v>0</v>
      </c>
      <c r="G66" s="179">
        <f t="shared" si="6"/>
        <v>0</v>
      </c>
      <c r="H66" s="179">
        <f t="shared" si="7"/>
        <v>0</v>
      </c>
      <c r="I66" s="166"/>
      <c r="J66" s="179">
        <f t="shared" si="8"/>
        <v>0</v>
      </c>
      <c r="K66" s="167">
        <f t="shared" si="9"/>
        <v>-1.7526000000000002</v>
      </c>
      <c r="L66" s="168">
        <f t="shared" si="16"/>
        <v>0</v>
      </c>
      <c r="M66" s="166">
        <f t="shared" si="17"/>
        <v>0</v>
      </c>
      <c r="N66" s="179">
        <f t="shared" si="18"/>
        <v>0</v>
      </c>
      <c r="O66" s="166">
        <f t="shared" si="19"/>
        <v>0</v>
      </c>
      <c r="P66" s="161"/>
      <c r="Q66" s="161">
        <f t="shared" si="20"/>
        <v>0</v>
      </c>
      <c r="R66" s="179">
        <f t="shared" si="10"/>
        <v>0</v>
      </c>
      <c r="S66" s="179">
        <f t="shared" si="11"/>
        <v>0</v>
      </c>
      <c r="T66" s="179">
        <f t="shared" si="12"/>
        <v>0</v>
      </c>
      <c r="U66" s="179">
        <f t="shared" si="13"/>
        <v>0</v>
      </c>
      <c r="V66" s="167">
        <f t="shared" si="14"/>
        <v>0</v>
      </c>
      <c r="W66" s="167"/>
      <c r="X66" s="640" t="str">
        <f t="shared" si="15"/>
        <v>A</v>
      </c>
    </row>
    <row r="67" spans="1:24" hidden="1" x14ac:dyDescent="0.25">
      <c r="A67" s="166" t="s">
        <v>210</v>
      </c>
      <c r="B67" s="161" t="s">
        <v>70</v>
      </c>
      <c r="C67" s="166" t="s">
        <v>42</v>
      </c>
      <c r="D67" s="179"/>
      <c r="E67" s="166">
        <v>4.6848000000000001</v>
      </c>
      <c r="F67" s="179">
        <f t="shared" si="5"/>
        <v>0</v>
      </c>
      <c r="G67" s="179">
        <f t="shared" si="6"/>
        <v>0</v>
      </c>
      <c r="H67" s="179">
        <f t="shared" si="7"/>
        <v>0</v>
      </c>
      <c r="I67" s="166"/>
      <c r="J67" s="179">
        <f t="shared" si="8"/>
        <v>0</v>
      </c>
      <c r="K67" s="167">
        <f t="shared" si="9"/>
        <v>-4.6848000000000001</v>
      </c>
      <c r="L67" s="168">
        <f t="shared" si="16"/>
        <v>0</v>
      </c>
      <c r="M67" s="166">
        <f t="shared" si="17"/>
        <v>0</v>
      </c>
      <c r="N67" s="179">
        <f t="shared" si="18"/>
        <v>0</v>
      </c>
      <c r="O67" s="166">
        <f t="shared" si="19"/>
        <v>0</v>
      </c>
      <c r="P67" s="161"/>
      <c r="Q67" s="161">
        <f t="shared" si="20"/>
        <v>0</v>
      </c>
      <c r="R67" s="179">
        <f t="shared" si="10"/>
        <v>0</v>
      </c>
      <c r="S67" s="179">
        <f t="shared" si="11"/>
        <v>0</v>
      </c>
      <c r="T67" s="179">
        <f t="shared" si="12"/>
        <v>0</v>
      </c>
      <c r="U67" s="179">
        <f t="shared" si="13"/>
        <v>0</v>
      </c>
      <c r="V67" s="167">
        <f t="shared" si="14"/>
        <v>0</v>
      </c>
      <c r="W67" s="167"/>
      <c r="X67" s="640" t="str">
        <f t="shared" si="15"/>
        <v>A</v>
      </c>
    </row>
    <row r="68" spans="1:24" s="631" customFormat="1" hidden="1" x14ac:dyDescent="0.25">
      <c r="A68" s="605">
        <v>12.5</v>
      </c>
      <c r="B68" s="628" t="s">
        <v>71</v>
      </c>
      <c r="C68" s="605" t="s">
        <v>42</v>
      </c>
      <c r="D68" s="633">
        <v>82938</v>
      </c>
      <c r="E68" s="605">
        <v>19.4314</v>
      </c>
      <c r="F68" s="633">
        <f t="shared" si="5"/>
        <v>1611601.4532000001</v>
      </c>
      <c r="G68" s="633">
        <f t="shared" si="6"/>
        <v>290088.26157600002</v>
      </c>
      <c r="H68" s="633">
        <f t="shared" si="7"/>
        <v>1901689.714776</v>
      </c>
      <c r="I68" s="605">
        <v>20.911999999999999</v>
      </c>
      <c r="J68" s="179">
        <f t="shared" si="8"/>
        <v>1734399.456</v>
      </c>
      <c r="K68" s="633">
        <f t="shared" si="9"/>
        <v>1.480599999999999</v>
      </c>
      <c r="L68" s="168">
        <f t="shared" si="16"/>
        <v>7.6196259662196189E-2</v>
      </c>
      <c r="M68" s="605">
        <f t="shared" si="17"/>
        <v>20.911999999999999</v>
      </c>
      <c r="N68" s="633">
        <f t="shared" si="18"/>
        <v>1734399.456</v>
      </c>
      <c r="O68" s="605">
        <f t="shared" si="19"/>
        <v>0</v>
      </c>
      <c r="P68" s="628"/>
      <c r="Q68" s="628">
        <f t="shared" si="20"/>
        <v>0</v>
      </c>
      <c r="R68" s="633">
        <f t="shared" si="10"/>
        <v>0</v>
      </c>
      <c r="S68" s="633">
        <f t="shared" si="11"/>
        <v>1734399.456</v>
      </c>
      <c r="T68" s="633">
        <f t="shared" si="12"/>
        <v>312191.90207999997</v>
      </c>
      <c r="U68" s="633">
        <f t="shared" si="13"/>
        <v>2046591.3580799999</v>
      </c>
      <c r="V68" s="633">
        <f t="shared" si="14"/>
        <v>144901.64330399991</v>
      </c>
      <c r="W68" s="629"/>
      <c r="X68" s="643" t="str">
        <f t="shared" si="15"/>
        <v>B</v>
      </c>
    </row>
    <row r="69" spans="1:24" ht="33" hidden="1" x14ac:dyDescent="0.25">
      <c r="A69" s="166">
        <v>12.6</v>
      </c>
      <c r="B69" s="161" t="s">
        <v>72</v>
      </c>
      <c r="C69" s="166" t="s">
        <v>42</v>
      </c>
      <c r="D69" s="179">
        <v>100058</v>
      </c>
      <c r="E69" s="166">
        <v>3.2465700000000002</v>
      </c>
      <c r="F69" s="179">
        <f t="shared" si="5"/>
        <v>324845.30106000003</v>
      </c>
      <c r="G69" s="179">
        <f t="shared" si="6"/>
        <v>58472.1541908</v>
      </c>
      <c r="H69" s="179">
        <f t="shared" si="7"/>
        <v>383317.45525080001</v>
      </c>
      <c r="I69" s="332">
        <f>+E69</f>
        <v>3.2465700000000002</v>
      </c>
      <c r="J69" s="179">
        <f t="shared" si="8"/>
        <v>324845.30106000003</v>
      </c>
      <c r="K69" s="167">
        <f t="shared" si="9"/>
        <v>0</v>
      </c>
      <c r="L69" s="168">
        <f t="shared" si="16"/>
        <v>0</v>
      </c>
      <c r="M69" s="166">
        <f t="shared" si="17"/>
        <v>3.2465700000000002</v>
      </c>
      <c r="N69" s="179">
        <f t="shared" si="18"/>
        <v>324845.30106000003</v>
      </c>
      <c r="O69" s="166">
        <f t="shared" si="19"/>
        <v>0</v>
      </c>
      <c r="P69" s="161"/>
      <c r="Q69" s="161">
        <f t="shared" si="20"/>
        <v>0</v>
      </c>
      <c r="R69" s="179">
        <f t="shared" si="10"/>
        <v>0</v>
      </c>
      <c r="S69" s="179">
        <f t="shared" si="11"/>
        <v>324845.30106000003</v>
      </c>
      <c r="T69" s="179">
        <f t="shared" si="12"/>
        <v>58472.1541908</v>
      </c>
      <c r="U69" s="179">
        <f t="shared" si="13"/>
        <v>383317.45525080001</v>
      </c>
      <c r="V69" s="167">
        <f t="shared" si="14"/>
        <v>0</v>
      </c>
      <c r="W69" s="167"/>
      <c r="X69" s="640" t="str">
        <f t="shared" si="15"/>
        <v>A</v>
      </c>
    </row>
    <row r="70" spans="1:24" hidden="1" x14ac:dyDescent="0.25">
      <c r="A70" s="166">
        <v>13</v>
      </c>
      <c r="B70" s="161" t="s">
        <v>73</v>
      </c>
      <c r="C70" s="166"/>
      <c r="D70" s="179"/>
      <c r="E70" s="166"/>
      <c r="F70" s="179">
        <f t="shared" si="5"/>
        <v>0</v>
      </c>
      <c r="G70" s="179">
        <f t="shared" si="6"/>
        <v>0</v>
      </c>
      <c r="H70" s="179">
        <f t="shared" si="7"/>
        <v>0</v>
      </c>
      <c r="I70" s="166"/>
      <c r="J70" s="179">
        <f t="shared" si="8"/>
        <v>0</v>
      </c>
      <c r="K70" s="167">
        <f t="shared" si="9"/>
        <v>0</v>
      </c>
      <c r="L70" s="168">
        <f t="shared" si="16"/>
        <v>0</v>
      </c>
      <c r="M70" s="166">
        <f t="shared" si="17"/>
        <v>0</v>
      </c>
      <c r="N70" s="179">
        <f t="shared" si="18"/>
        <v>0</v>
      </c>
      <c r="O70" s="166">
        <f t="shared" si="19"/>
        <v>0</v>
      </c>
      <c r="P70" s="161"/>
      <c r="Q70" s="161">
        <f t="shared" si="20"/>
        <v>0</v>
      </c>
      <c r="R70" s="179">
        <f t="shared" si="10"/>
        <v>0</v>
      </c>
      <c r="S70" s="179">
        <f t="shared" si="11"/>
        <v>0</v>
      </c>
      <c r="T70" s="179">
        <f t="shared" si="12"/>
        <v>0</v>
      </c>
      <c r="U70" s="179">
        <f t="shared" si="13"/>
        <v>0</v>
      </c>
      <c r="V70" s="167">
        <f t="shared" si="14"/>
        <v>0</v>
      </c>
      <c r="W70" s="167"/>
      <c r="X70" s="640" t="str">
        <f t="shared" si="15"/>
        <v>A</v>
      </c>
    </row>
    <row r="71" spans="1:24" ht="33" hidden="1" x14ac:dyDescent="0.25">
      <c r="A71" s="166">
        <v>13.1</v>
      </c>
      <c r="B71" s="161" t="s">
        <v>74</v>
      </c>
      <c r="C71" s="166"/>
      <c r="D71" s="179"/>
      <c r="E71" s="166"/>
      <c r="F71" s="179">
        <f t="shared" si="5"/>
        <v>0</v>
      </c>
      <c r="G71" s="179">
        <f t="shared" si="6"/>
        <v>0</v>
      </c>
      <c r="H71" s="179">
        <f t="shared" si="7"/>
        <v>0</v>
      </c>
      <c r="I71" s="166"/>
      <c r="J71" s="179">
        <f t="shared" si="8"/>
        <v>0</v>
      </c>
      <c r="K71" s="167">
        <f t="shared" si="9"/>
        <v>0</v>
      </c>
      <c r="L71" s="168">
        <f t="shared" si="16"/>
        <v>0</v>
      </c>
      <c r="M71" s="166">
        <f t="shared" si="17"/>
        <v>0</v>
      </c>
      <c r="N71" s="179">
        <f t="shared" si="18"/>
        <v>0</v>
      </c>
      <c r="O71" s="166">
        <f t="shared" si="19"/>
        <v>0</v>
      </c>
      <c r="P71" s="161"/>
      <c r="Q71" s="161">
        <f t="shared" si="20"/>
        <v>0</v>
      </c>
      <c r="R71" s="179">
        <f t="shared" si="10"/>
        <v>0</v>
      </c>
      <c r="S71" s="179">
        <f t="shared" si="11"/>
        <v>0</v>
      </c>
      <c r="T71" s="179">
        <f t="shared" si="12"/>
        <v>0</v>
      </c>
      <c r="U71" s="179">
        <f t="shared" si="13"/>
        <v>0</v>
      </c>
      <c r="V71" s="167">
        <f t="shared" si="14"/>
        <v>0</v>
      </c>
      <c r="W71" s="167"/>
      <c r="X71" s="640" t="str">
        <f t="shared" si="15"/>
        <v>A</v>
      </c>
    </row>
    <row r="72" spans="1:24" s="631" customFormat="1" hidden="1" x14ac:dyDescent="0.25">
      <c r="A72" s="605" t="s">
        <v>211</v>
      </c>
      <c r="B72" s="628" t="s">
        <v>75</v>
      </c>
      <c r="C72" s="605" t="s">
        <v>76</v>
      </c>
      <c r="D72" s="633">
        <v>295</v>
      </c>
      <c r="E72" s="605">
        <v>250</v>
      </c>
      <c r="F72" s="633">
        <f t="shared" ref="F72:F114" si="21">+E72*D72</f>
        <v>73750</v>
      </c>
      <c r="G72" s="633">
        <f t="shared" si="6"/>
        <v>13275</v>
      </c>
      <c r="H72" s="633">
        <f t="shared" si="7"/>
        <v>87025</v>
      </c>
      <c r="I72" s="605">
        <v>260</v>
      </c>
      <c r="J72" s="179">
        <f t="shared" ref="J72:J114" si="22">+I72*D72</f>
        <v>76700</v>
      </c>
      <c r="K72" s="633">
        <f t="shared" si="9"/>
        <v>10</v>
      </c>
      <c r="L72" s="168">
        <f t="shared" ref="L72:L103" si="23">+IF(D72&gt;0,(I72-E72)/E72,0)</f>
        <v>0.04</v>
      </c>
      <c r="M72" s="605">
        <f t="shared" ref="M72:M103" si="24">+IF(I72&gt;E72*125%,E72*125%,I72)</f>
        <v>260</v>
      </c>
      <c r="N72" s="633">
        <f t="shared" ref="N72:N103" si="25">+M72*D72</f>
        <v>76700</v>
      </c>
      <c r="O72" s="605">
        <f t="shared" ref="O72:O103" si="26">+I72-M72</f>
        <v>0</v>
      </c>
      <c r="P72" s="628"/>
      <c r="Q72" s="628">
        <f t="shared" ref="Q72:Q103" si="27">IF(O72&gt;0,MIN(P72,D72),0)</f>
        <v>0</v>
      </c>
      <c r="R72" s="633">
        <f t="shared" si="10"/>
        <v>0</v>
      </c>
      <c r="S72" s="633">
        <f t="shared" si="11"/>
        <v>76700</v>
      </c>
      <c r="T72" s="633">
        <f t="shared" si="12"/>
        <v>13806</v>
      </c>
      <c r="U72" s="633">
        <f t="shared" si="13"/>
        <v>90506</v>
      </c>
      <c r="V72" s="633">
        <f t="shared" si="14"/>
        <v>3481</v>
      </c>
      <c r="W72" s="629"/>
      <c r="X72" s="643" t="str">
        <f t="shared" si="15"/>
        <v>B</v>
      </c>
    </row>
    <row r="73" spans="1:24" hidden="1" x14ac:dyDescent="0.25">
      <c r="A73" s="166" t="s">
        <v>212</v>
      </c>
      <c r="B73" s="161" t="s">
        <v>77</v>
      </c>
      <c r="C73" s="166" t="s">
        <v>76</v>
      </c>
      <c r="D73" s="179">
        <v>165</v>
      </c>
      <c r="E73" s="166">
        <v>250</v>
      </c>
      <c r="F73" s="179">
        <f t="shared" si="21"/>
        <v>41250</v>
      </c>
      <c r="G73" s="179">
        <f t="shared" ref="G73:G114" si="28">F73*18%</f>
        <v>7425</v>
      </c>
      <c r="H73" s="179">
        <f t="shared" ref="H73:H114" si="29">F73+G73</f>
        <v>48675</v>
      </c>
      <c r="I73" s="166">
        <v>250</v>
      </c>
      <c r="J73" s="179">
        <f t="shared" si="22"/>
        <v>41250</v>
      </c>
      <c r="K73" s="167">
        <f t="shared" ref="K73:K114" si="30">I73-E73</f>
        <v>0</v>
      </c>
      <c r="L73" s="168">
        <f t="shared" si="23"/>
        <v>0</v>
      </c>
      <c r="M73" s="166">
        <f t="shared" si="24"/>
        <v>250</v>
      </c>
      <c r="N73" s="179">
        <f t="shared" si="25"/>
        <v>41250</v>
      </c>
      <c r="O73" s="166">
        <f t="shared" si="26"/>
        <v>0</v>
      </c>
      <c r="P73" s="161"/>
      <c r="Q73" s="161">
        <f t="shared" si="27"/>
        <v>0</v>
      </c>
      <c r="R73" s="179">
        <f t="shared" ref="R73:R114" si="31">+O73*Q73</f>
        <v>0</v>
      </c>
      <c r="S73" s="179">
        <f t="shared" ref="S73:S114" si="32">+R73+N73</f>
        <v>41250</v>
      </c>
      <c r="T73" s="179">
        <f t="shared" ref="T73:T114" si="33">+S73*18%</f>
        <v>7425</v>
      </c>
      <c r="U73" s="179">
        <f t="shared" ref="U73:U114" si="34">+T73+S73</f>
        <v>48675</v>
      </c>
      <c r="V73" s="167">
        <f t="shared" ref="V73:V114" si="35">U73-H73</f>
        <v>0</v>
      </c>
      <c r="W73" s="167"/>
      <c r="X73" s="640" t="str">
        <f t="shared" ref="X73:X114" si="36">IF(H73=U73,"A","B")</f>
        <v>A</v>
      </c>
    </row>
    <row r="74" spans="1:24" hidden="1" x14ac:dyDescent="0.25">
      <c r="A74" s="166" t="s">
        <v>213</v>
      </c>
      <c r="B74" s="161" t="s">
        <v>78</v>
      </c>
      <c r="C74" s="166" t="s">
        <v>76</v>
      </c>
      <c r="D74" s="179">
        <v>110</v>
      </c>
      <c r="E74" s="166">
        <v>1000</v>
      </c>
      <c r="F74" s="179">
        <f t="shared" si="21"/>
        <v>110000</v>
      </c>
      <c r="G74" s="179">
        <f t="shared" si="28"/>
        <v>19800</v>
      </c>
      <c r="H74" s="179">
        <f t="shared" si="29"/>
        <v>129800</v>
      </c>
      <c r="I74" s="166"/>
      <c r="J74" s="179">
        <f t="shared" si="22"/>
        <v>0</v>
      </c>
      <c r="K74" s="179">
        <f t="shared" si="30"/>
        <v>-1000</v>
      </c>
      <c r="L74" s="168">
        <f t="shared" si="23"/>
        <v>-1</v>
      </c>
      <c r="M74" s="166">
        <f t="shared" si="24"/>
        <v>0</v>
      </c>
      <c r="N74" s="179">
        <f t="shared" si="25"/>
        <v>0</v>
      </c>
      <c r="O74" s="166">
        <f t="shared" si="26"/>
        <v>0</v>
      </c>
      <c r="P74" s="161"/>
      <c r="Q74" s="161">
        <f t="shared" si="27"/>
        <v>0</v>
      </c>
      <c r="R74" s="179">
        <f t="shared" si="31"/>
        <v>0</v>
      </c>
      <c r="S74" s="179">
        <f t="shared" si="32"/>
        <v>0</v>
      </c>
      <c r="T74" s="179">
        <f t="shared" si="33"/>
        <v>0</v>
      </c>
      <c r="U74" s="179">
        <f t="shared" si="34"/>
        <v>0</v>
      </c>
      <c r="V74" s="179">
        <f t="shared" si="35"/>
        <v>-129800</v>
      </c>
      <c r="W74" s="167"/>
      <c r="X74" s="640" t="str">
        <f t="shared" si="36"/>
        <v>B</v>
      </c>
    </row>
    <row r="75" spans="1:24" s="631" customFormat="1" ht="33" x14ac:dyDescent="0.25">
      <c r="A75" s="605" t="s">
        <v>214</v>
      </c>
      <c r="B75" s="628" t="s">
        <v>79</v>
      </c>
      <c r="C75" s="605" t="s">
        <v>76</v>
      </c>
      <c r="D75" s="633">
        <v>78</v>
      </c>
      <c r="E75" s="605">
        <v>1000</v>
      </c>
      <c r="F75" s="633">
        <f t="shared" si="21"/>
        <v>78000</v>
      </c>
      <c r="G75" s="633">
        <f t="shared" si="28"/>
        <v>14040</v>
      </c>
      <c r="H75" s="633">
        <f t="shared" si="29"/>
        <v>92040</v>
      </c>
      <c r="I75" s="605">
        <v>1500</v>
      </c>
      <c r="J75" s="633">
        <f t="shared" si="22"/>
        <v>117000</v>
      </c>
      <c r="K75" s="633">
        <f t="shared" si="30"/>
        <v>500</v>
      </c>
      <c r="L75" s="630">
        <f t="shared" si="23"/>
        <v>0.5</v>
      </c>
      <c r="M75" s="605">
        <f t="shared" si="24"/>
        <v>1250</v>
      </c>
      <c r="N75" s="633">
        <f t="shared" si="25"/>
        <v>97500</v>
      </c>
      <c r="O75" s="605">
        <f t="shared" si="26"/>
        <v>250</v>
      </c>
      <c r="P75" s="628">
        <v>78</v>
      </c>
      <c r="Q75" s="628">
        <f t="shared" si="27"/>
        <v>78</v>
      </c>
      <c r="R75" s="633">
        <f t="shared" si="31"/>
        <v>19500</v>
      </c>
      <c r="S75" s="633">
        <f t="shared" si="32"/>
        <v>117000</v>
      </c>
      <c r="T75" s="633">
        <f t="shared" si="33"/>
        <v>21060</v>
      </c>
      <c r="U75" s="633">
        <f t="shared" si="34"/>
        <v>138060</v>
      </c>
      <c r="V75" s="633">
        <f t="shared" si="35"/>
        <v>46020</v>
      </c>
      <c r="W75" s="629" t="s">
        <v>2224</v>
      </c>
      <c r="X75" s="643" t="str">
        <f t="shared" si="36"/>
        <v>B</v>
      </c>
    </row>
    <row r="76" spans="1:24" hidden="1" x14ac:dyDescent="0.25">
      <c r="A76" s="166" t="s">
        <v>215</v>
      </c>
      <c r="B76" s="161" t="s">
        <v>80</v>
      </c>
      <c r="C76" s="166" t="s">
        <v>76</v>
      </c>
      <c r="D76" s="179">
        <v>62</v>
      </c>
      <c r="E76" s="166">
        <v>250</v>
      </c>
      <c r="F76" s="179">
        <f t="shared" si="21"/>
        <v>15500</v>
      </c>
      <c r="G76" s="179">
        <f t="shared" si="28"/>
        <v>2790</v>
      </c>
      <c r="H76" s="179">
        <f t="shared" si="29"/>
        <v>18290</v>
      </c>
      <c r="I76" s="166">
        <v>150</v>
      </c>
      <c r="J76" s="179">
        <f t="shared" si="22"/>
        <v>9300</v>
      </c>
      <c r="K76" s="179">
        <f t="shared" si="30"/>
        <v>-100</v>
      </c>
      <c r="L76" s="168">
        <f t="shared" si="23"/>
        <v>-0.4</v>
      </c>
      <c r="M76" s="166">
        <f t="shared" si="24"/>
        <v>150</v>
      </c>
      <c r="N76" s="179">
        <f t="shared" si="25"/>
        <v>9300</v>
      </c>
      <c r="O76" s="166">
        <f t="shared" si="26"/>
        <v>0</v>
      </c>
      <c r="P76" s="161"/>
      <c r="Q76" s="161">
        <f t="shared" si="27"/>
        <v>0</v>
      </c>
      <c r="R76" s="179">
        <f t="shared" si="31"/>
        <v>0</v>
      </c>
      <c r="S76" s="179">
        <f t="shared" si="32"/>
        <v>9300</v>
      </c>
      <c r="T76" s="179">
        <f t="shared" si="33"/>
        <v>1674</v>
      </c>
      <c r="U76" s="179">
        <f t="shared" si="34"/>
        <v>10974</v>
      </c>
      <c r="V76" s="179">
        <f t="shared" si="35"/>
        <v>-7316</v>
      </c>
      <c r="W76" s="167"/>
      <c r="X76" s="640" t="str">
        <f t="shared" si="36"/>
        <v>B</v>
      </c>
    </row>
    <row r="77" spans="1:24" ht="33" hidden="1" x14ac:dyDescent="0.25">
      <c r="A77" s="166">
        <v>13.2</v>
      </c>
      <c r="B77" s="161" t="s">
        <v>81</v>
      </c>
      <c r="C77" s="166"/>
      <c r="D77" s="179"/>
      <c r="E77" s="166"/>
      <c r="F77" s="179">
        <f t="shared" si="21"/>
        <v>0</v>
      </c>
      <c r="G77" s="179">
        <f t="shared" si="28"/>
        <v>0</v>
      </c>
      <c r="H77" s="179">
        <f t="shared" si="29"/>
        <v>0</v>
      </c>
      <c r="I77" s="166"/>
      <c r="J77" s="179">
        <f t="shared" si="22"/>
        <v>0</v>
      </c>
      <c r="K77" s="167">
        <f t="shared" si="30"/>
        <v>0</v>
      </c>
      <c r="L77" s="168">
        <f t="shared" si="23"/>
        <v>0</v>
      </c>
      <c r="M77" s="166">
        <f t="shared" si="24"/>
        <v>0</v>
      </c>
      <c r="N77" s="179">
        <f t="shared" si="25"/>
        <v>0</v>
      </c>
      <c r="O77" s="166">
        <f t="shared" si="26"/>
        <v>0</v>
      </c>
      <c r="P77" s="161"/>
      <c r="Q77" s="161">
        <f t="shared" si="27"/>
        <v>0</v>
      </c>
      <c r="R77" s="179">
        <f t="shared" si="31"/>
        <v>0</v>
      </c>
      <c r="S77" s="179">
        <f t="shared" si="32"/>
        <v>0</v>
      </c>
      <c r="T77" s="179">
        <f t="shared" si="33"/>
        <v>0</v>
      </c>
      <c r="U77" s="179">
        <f t="shared" si="34"/>
        <v>0</v>
      </c>
      <c r="V77" s="167">
        <f t="shared" si="35"/>
        <v>0</v>
      </c>
      <c r="W77" s="167"/>
      <c r="X77" s="640" t="str">
        <f t="shared" si="36"/>
        <v>A</v>
      </c>
    </row>
    <row r="78" spans="1:24" hidden="1" x14ac:dyDescent="0.25">
      <c r="A78" s="166" t="s">
        <v>216</v>
      </c>
      <c r="B78" s="161" t="s">
        <v>82</v>
      </c>
      <c r="C78" s="166" t="s">
        <v>76</v>
      </c>
      <c r="D78" s="179">
        <v>83</v>
      </c>
      <c r="E78" s="166">
        <v>1000</v>
      </c>
      <c r="F78" s="179">
        <f t="shared" si="21"/>
        <v>83000</v>
      </c>
      <c r="G78" s="179">
        <f t="shared" si="28"/>
        <v>14940</v>
      </c>
      <c r="H78" s="179">
        <f t="shared" si="29"/>
        <v>97940</v>
      </c>
      <c r="I78" s="166">
        <v>330</v>
      </c>
      <c r="J78" s="179">
        <f t="shared" si="22"/>
        <v>27390</v>
      </c>
      <c r="K78" s="179">
        <f t="shared" si="30"/>
        <v>-670</v>
      </c>
      <c r="L78" s="168">
        <f t="shared" si="23"/>
        <v>-0.67</v>
      </c>
      <c r="M78" s="166">
        <f t="shared" si="24"/>
        <v>330</v>
      </c>
      <c r="N78" s="179">
        <f t="shared" si="25"/>
        <v>27390</v>
      </c>
      <c r="O78" s="166">
        <f t="shared" si="26"/>
        <v>0</v>
      </c>
      <c r="P78" s="161"/>
      <c r="Q78" s="161">
        <f t="shared" si="27"/>
        <v>0</v>
      </c>
      <c r="R78" s="179">
        <f t="shared" si="31"/>
        <v>0</v>
      </c>
      <c r="S78" s="179">
        <f t="shared" si="32"/>
        <v>27390</v>
      </c>
      <c r="T78" s="179">
        <f t="shared" si="33"/>
        <v>4930.2</v>
      </c>
      <c r="U78" s="179">
        <f t="shared" si="34"/>
        <v>32320.2</v>
      </c>
      <c r="V78" s="179">
        <f t="shared" si="35"/>
        <v>-65619.8</v>
      </c>
      <c r="W78" s="167"/>
      <c r="X78" s="640" t="str">
        <f t="shared" si="36"/>
        <v>B</v>
      </c>
    </row>
    <row r="79" spans="1:24" hidden="1" x14ac:dyDescent="0.25">
      <c r="A79" s="166" t="s">
        <v>217</v>
      </c>
      <c r="B79" s="161" t="s">
        <v>83</v>
      </c>
      <c r="C79" s="166" t="s">
        <v>76</v>
      </c>
      <c r="D79" s="179">
        <v>130</v>
      </c>
      <c r="E79" s="166">
        <v>2500</v>
      </c>
      <c r="F79" s="179">
        <f t="shared" si="21"/>
        <v>325000</v>
      </c>
      <c r="G79" s="179">
        <f t="shared" si="28"/>
        <v>58500</v>
      </c>
      <c r="H79" s="179">
        <f t="shared" si="29"/>
        <v>383500</v>
      </c>
      <c r="I79" s="166"/>
      <c r="J79" s="179">
        <f t="shared" si="22"/>
        <v>0</v>
      </c>
      <c r="K79" s="179">
        <f t="shared" si="30"/>
        <v>-2500</v>
      </c>
      <c r="L79" s="168">
        <f t="shared" si="23"/>
        <v>-1</v>
      </c>
      <c r="M79" s="166">
        <f t="shared" si="24"/>
        <v>0</v>
      </c>
      <c r="N79" s="179">
        <f t="shared" si="25"/>
        <v>0</v>
      </c>
      <c r="O79" s="166">
        <f t="shared" si="26"/>
        <v>0</v>
      </c>
      <c r="P79" s="161"/>
      <c r="Q79" s="161">
        <f t="shared" si="27"/>
        <v>0</v>
      </c>
      <c r="R79" s="179">
        <f t="shared" si="31"/>
        <v>0</v>
      </c>
      <c r="S79" s="179">
        <f t="shared" si="32"/>
        <v>0</v>
      </c>
      <c r="T79" s="179">
        <f t="shared" si="33"/>
        <v>0</v>
      </c>
      <c r="U79" s="179">
        <f t="shared" si="34"/>
        <v>0</v>
      </c>
      <c r="V79" s="179">
        <f t="shared" si="35"/>
        <v>-383500</v>
      </c>
      <c r="W79" s="167"/>
      <c r="X79" s="640" t="str">
        <f t="shared" si="36"/>
        <v>B</v>
      </c>
    </row>
    <row r="80" spans="1:24" hidden="1" x14ac:dyDescent="0.25">
      <c r="A80" s="166" t="s">
        <v>218</v>
      </c>
      <c r="B80" s="161" t="s">
        <v>84</v>
      </c>
      <c r="C80" s="166" t="s">
        <v>76</v>
      </c>
      <c r="D80" s="179">
        <v>157</v>
      </c>
      <c r="E80" s="166">
        <v>2500</v>
      </c>
      <c r="F80" s="179">
        <f t="shared" si="21"/>
        <v>392500</v>
      </c>
      <c r="G80" s="179">
        <f t="shared" si="28"/>
        <v>70650</v>
      </c>
      <c r="H80" s="179">
        <f t="shared" si="29"/>
        <v>463150</v>
      </c>
      <c r="I80" s="166">
        <v>350</v>
      </c>
      <c r="J80" s="179">
        <f t="shared" si="22"/>
        <v>54950</v>
      </c>
      <c r="K80" s="179">
        <f t="shared" si="30"/>
        <v>-2150</v>
      </c>
      <c r="L80" s="168">
        <f t="shared" si="23"/>
        <v>-0.86</v>
      </c>
      <c r="M80" s="166">
        <f t="shared" si="24"/>
        <v>350</v>
      </c>
      <c r="N80" s="179">
        <f t="shared" si="25"/>
        <v>54950</v>
      </c>
      <c r="O80" s="166">
        <f t="shared" si="26"/>
        <v>0</v>
      </c>
      <c r="P80" s="161"/>
      <c r="Q80" s="161">
        <f t="shared" si="27"/>
        <v>0</v>
      </c>
      <c r="R80" s="179">
        <f t="shared" si="31"/>
        <v>0</v>
      </c>
      <c r="S80" s="179">
        <f t="shared" si="32"/>
        <v>54950</v>
      </c>
      <c r="T80" s="179">
        <f t="shared" si="33"/>
        <v>9891</v>
      </c>
      <c r="U80" s="179">
        <f t="shared" si="34"/>
        <v>64841</v>
      </c>
      <c r="V80" s="179">
        <f t="shared" si="35"/>
        <v>-398309</v>
      </c>
      <c r="W80" s="167"/>
      <c r="X80" s="640" t="str">
        <f t="shared" si="36"/>
        <v>B</v>
      </c>
    </row>
    <row r="81" spans="1:24" hidden="1" x14ac:dyDescent="0.25">
      <c r="A81" s="166" t="s">
        <v>219</v>
      </c>
      <c r="B81" s="161" t="s">
        <v>85</v>
      </c>
      <c r="C81" s="166" t="s">
        <v>76</v>
      </c>
      <c r="D81" s="179">
        <v>209</v>
      </c>
      <c r="E81" s="166">
        <v>2000</v>
      </c>
      <c r="F81" s="179">
        <f t="shared" si="21"/>
        <v>418000</v>
      </c>
      <c r="G81" s="179">
        <f t="shared" si="28"/>
        <v>75240</v>
      </c>
      <c r="H81" s="179">
        <f t="shared" si="29"/>
        <v>493240</v>
      </c>
      <c r="I81" s="166">
        <v>130</v>
      </c>
      <c r="J81" s="179">
        <f t="shared" si="22"/>
        <v>27170</v>
      </c>
      <c r="K81" s="179">
        <f t="shared" si="30"/>
        <v>-1870</v>
      </c>
      <c r="L81" s="168">
        <f t="shared" si="23"/>
        <v>-0.93500000000000005</v>
      </c>
      <c r="M81" s="166">
        <f t="shared" si="24"/>
        <v>130</v>
      </c>
      <c r="N81" s="179">
        <f t="shared" si="25"/>
        <v>27170</v>
      </c>
      <c r="O81" s="166">
        <f t="shared" si="26"/>
        <v>0</v>
      </c>
      <c r="P81" s="161"/>
      <c r="Q81" s="161">
        <f t="shared" si="27"/>
        <v>0</v>
      </c>
      <c r="R81" s="179">
        <f t="shared" si="31"/>
        <v>0</v>
      </c>
      <c r="S81" s="179">
        <f t="shared" si="32"/>
        <v>27170</v>
      </c>
      <c r="T81" s="179">
        <f t="shared" si="33"/>
        <v>4890.5999999999995</v>
      </c>
      <c r="U81" s="179">
        <f t="shared" si="34"/>
        <v>32060.6</v>
      </c>
      <c r="V81" s="179">
        <f t="shared" si="35"/>
        <v>-461179.4</v>
      </c>
      <c r="W81" s="167"/>
      <c r="X81" s="640" t="str">
        <f t="shared" si="36"/>
        <v>B</v>
      </c>
    </row>
    <row r="82" spans="1:24" hidden="1" x14ac:dyDescent="0.25">
      <c r="A82" s="166" t="s">
        <v>220</v>
      </c>
      <c r="B82" s="161" t="s">
        <v>86</v>
      </c>
      <c r="C82" s="166" t="s">
        <v>76</v>
      </c>
      <c r="D82" s="179">
        <v>277</v>
      </c>
      <c r="E82" s="166">
        <v>2500</v>
      </c>
      <c r="F82" s="179">
        <f t="shared" si="21"/>
        <v>692500</v>
      </c>
      <c r="G82" s="179">
        <f t="shared" si="28"/>
        <v>124650</v>
      </c>
      <c r="H82" s="179">
        <f t="shared" si="29"/>
        <v>817150</v>
      </c>
      <c r="I82" s="166">
        <v>2400</v>
      </c>
      <c r="J82" s="179">
        <f t="shared" si="22"/>
        <v>664800</v>
      </c>
      <c r="K82" s="179">
        <f t="shared" si="30"/>
        <v>-100</v>
      </c>
      <c r="L82" s="168">
        <f t="shared" si="23"/>
        <v>-0.04</v>
      </c>
      <c r="M82" s="166">
        <f t="shared" si="24"/>
        <v>2400</v>
      </c>
      <c r="N82" s="179">
        <f t="shared" si="25"/>
        <v>664800</v>
      </c>
      <c r="O82" s="166">
        <f t="shared" si="26"/>
        <v>0</v>
      </c>
      <c r="P82" s="161"/>
      <c r="Q82" s="161">
        <f t="shared" si="27"/>
        <v>0</v>
      </c>
      <c r="R82" s="179">
        <f t="shared" si="31"/>
        <v>0</v>
      </c>
      <c r="S82" s="179">
        <f t="shared" si="32"/>
        <v>664800</v>
      </c>
      <c r="T82" s="179">
        <f t="shared" si="33"/>
        <v>119664</v>
      </c>
      <c r="U82" s="179">
        <f t="shared" si="34"/>
        <v>784464</v>
      </c>
      <c r="V82" s="179">
        <f t="shared" si="35"/>
        <v>-32686</v>
      </c>
      <c r="W82" s="167"/>
      <c r="X82" s="640" t="str">
        <f t="shared" si="36"/>
        <v>B</v>
      </c>
    </row>
    <row r="83" spans="1:24" hidden="1" x14ac:dyDescent="0.25">
      <c r="A83" s="166" t="s">
        <v>221</v>
      </c>
      <c r="B83" s="161" t="s">
        <v>87</v>
      </c>
      <c r="C83" s="166" t="s">
        <v>76</v>
      </c>
      <c r="D83" s="179">
        <v>319</v>
      </c>
      <c r="E83" s="166">
        <v>1500</v>
      </c>
      <c r="F83" s="179">
        <f t="shared" si="21"/>
        <v>478500</v>
      </c>
      <c r="G83" s="179">
        <f t="shared" si="28"/>
        <v>86130</v>
      </c>
      <c r="H83" s="179">
        <f t="shared" si="29"/>
        <v>564630</v>
      </c>
      <c r="I83" s="166">
        <v>700</v>
      </c>
      <c r="J83" s="179">
        <f t="shared" si="22"/>
        <v>223300</v>
      </c>
      <c r="K83" s="179">
        <f t="shared" si="30"/>
        <v>-800</v>
      </c>
      <c r="L83" s="168">
        <f t="shared" si="23"/>
        <v>-0.53333333333333333</v>
      </c>
      <c r="M83" s="166">
        <f t="shared" si="24"/>
        <v>700</v>
      </c>
      <c r="N83" s="179">
        <f t="shared" si="25"/>
        <v>223300</v>
      </c>
      <c r="O83" s="166">
        <f t="shared" si="26"/>
        <v>0</v>
      </c>
      <c r="P83" s="161"/>
      <c r="Q83" s="161">
        <f t="shared" si="27"/>
        <v>0</v>
      </c>
      <c r="R83" s="179">
        <f t="shared" si="31"/>
        <v>0</v>
      </c>
      <c r="S83" s="179">
        <f t="shared" si="32"/>
        <v>223300</v>
      </c>
      <c r="T83" s="179">
        <f t="shared" si="33"/>
        <v>40194</v>
      </c>
      <c r="U83" s="179">
        <f t="shared" si="34"/>
        <v>263494</v>
      </c>
      <c r="V83" s="179">
        <f t="shared" si="35"/>
        <v>-301136</v>
      </c>
      <c r="W83" s="167"/>
      <c r="X83" s="640" t="str">
        <f t="shared" si="36"/>
        <v>B</v>
      </c>
    </row>
    <row r="84" spans="1:24" hidden="1" x14ac:dyDescent="0.25">
      <c r="A84" s="166" t="s">
        <v>222</v>
      </c>
      <c r="B84" s="161" t="s">
        <v>88</v>
      </c>
      <c r="C84" s="166" t="s">
        <v>76</v>
      </c>
      <c r="D84" s="179">
        <v>425</v>
      </c>
      <c r="E84" s="166">
        <v>1500</v>
      </c>
      <c r="F84" s="179">
        <f t="shared" si="21"/>
        <v>637500</v>
      </c>
      <c r="G84" s="179">
        <f t="shared" si="28"/>
        <v>114750</v>
      </c>
      <c r="H84" s="179">
        <f t="shared" si="29"/>
        <v>752250</v>
      </c>
      <c r="I84" s="166">
        <v>600</v>
      </c>
      <c r="J84" s="179">
        <f t="shared" si="22"/>
        <v>255000</v>
      </c>
      <c r="K84" s="179">
        <f t="shared" si="30"/>
        <v>-900</v>
      </c>
      <c r="L84" s="168">
        <f t="shared" si="23"/>
        <v>-0.6</v>
      </c>
      <c r="M84" s="166">
        <f t="shared" si="24"/>
        <v>600</v>
      </c>
      <c r="N84" s="179">
        <f t="shared" si="25"/>
        <v>255000</v>
      </c>
      <c r="O84" s="166">
        <f t="shared" si="26"/>
        <v>0</v>
      </c>
      <c r="P84" s="161"/>
      <c r="Q84" s="161">
        <f t="shared" si="27"/>
        <v>0</v>
      </c>
      <c r="R84" s="179">
        <f t="shared" si="31"/>
        <v>0</v>
      </c>
      <c r="S84" s="179">
        <f t="shared" si="32"/>
        <v>255000</v>
      </c>
      <c r="T84" s="179">
        <f t="shared" si="33"/>
        <v>45900</v>
      </c>
      <c r="U84" s="179">
        <f t="shared" si="34"/>
        <v>300900</v>
      </c>
      <c r="V84" s="179">
        <f t="shared" si="35"/>
        <v>-451350</v>
      </c>
      <c r="W84" s="167"/>
      <c r="X84" s="640" t="str">
        <f t="shared" si="36"/>
        <v>B</v>
      </c>
    </row>
    <row r="85" spans="1:24" hidden="1" x14ac:dyDescent="0.25">
      <c r="A85" s="166" t="s">
        <v>223</v>
      </c>
      <c r="B85" s="161" t="s">
        <v>89</v>
      </c>
      <c r="C85" s="166" t="s">
        <v>76</v>
      </c>
      <c r="D85" s="179">
        <v>486</v>
      </c>
      <c r="E85" s="166">
        <v>1500</v>
      </c>
      <c r="F85" s="179">
        <f t="shared" si="21"/>
        <v>729000</v>
      </c>
      <c r="G85" s="179">
        <f t="shared" si="28"/>
        <v>131220</v>
      </c>
      <c r="H85" s="179">
        <f t="shared" si="29"/>
        <v>860220</v>
      </c>
      <c r="I85" s="166">
        <v>500</v>
      </c>
      <c r="J85" s="179">
        <f t="shared" si="22"/>
        <v>243000</v>
      </c>
      <c r="K85" s="179">
        <f t="shared" si="30"/>
        <v>-1000</v>
      </c>
      <c r="L85" s="168">
        <f t="shared" si="23"/>
        <v>-0.66666666666666663</v>
      </c>
      <c r="M85" s="166">
        <f t="shared" si="24"/>
        <v>500</v>
      </c>
      <c r="N85" s="179">
        <f t="shared" si="25"/>
        <v>243000</v>
      </c>
      <c r="O85" s="166">
        <f t="shared" si="26"/>
        <v>0</v>
      </c>
      <c r="P85" s="161"/>
      <c r="Q85" s="161">
        <f t="shared" si="27"/>
        <v>0</v>
      </c>
      <c r="R85" s="179">
        <f t="shared" si="31"/>
        <v>0</v>
      </c>
      <c r="S85" s="179">
        <f t="shared" si="32"/>
        <v>243000</v>
      </c>
      <c r="T85" s="179">
        <f t="shared" si="33"/>
        <v>43740</v>
      </c>
      <c r="U85" s="179">
        <f t="shared" si="34"/>
        <v>286740</v>
      </c>
      <c r="V85" s="179">
        <f t="shared" si="35"/>
        <v>-573480</v>
      </c>
      <c r="W85" s="167"/>
      <c r="X85" s="640" t="str">
        <f t="shared" si="36"/>
        <v>B</v>
      </c>
    </row>
    <row r="86" spans="1:24" hidden="1" x14ac:dyDescent="0.25">
      <c r="A86" s="166" t="s">
        <v>224</v>
      </c>
      <c r="B86" s="161" t="s">
        <v>90</v>
      </c>
      <c r="C86" s="166" t="s">
        <v>76</v>
      </c>
      <c r="D86" s="179">
        <v>187</v>
      </c>
      <c r="E86" s="166">
        <v>500</v>
      </c>
      <c r="F86" s="179">
        <f t="shared" si="21"/>
        <v>93500</v>
      </c>
      <c r="G86" s="179">
        <f t="shared" si="28"/>
        <v>16830</v>
      </c>
      <c r="H86" s="179">
        <f t="shared" si="29"/>
        <v>110330</v>
      </c>
      <c r="I86" s="166"/>
      <c r="J86" s="179">
        <f t="shared" si="22"/>
        <v>0</v>
      </c>
      <c r="K86" s="179">
        <f t="shared" si="30"/>
        <v>-500</v>
      </c>
      <c r="L86" s="168">
        <f t="shared" si="23"/>
        <v>-1</v>
      </c>
      <c r="M86" s="166">
        <f t="shared" si="24"/>
        <v>0</v>
      </c>
      <c r="N86" s="179">
        <f t="shared" si="25"/>
        <v>0</v>
      </c>
      <c r="O86" s="166">
        <f t="shared" si="26"/>
        <v>0</v>
      </c>
      <c r="P86" s="161"/>
      <c r="Q86" s="161">
        <f t="shared" si="27"/>
        <v>0</v>
      </c>
      <c r="R86" s="179">
        <f t="shared" si="31"/>
        <v>0</v>
      </c>
      <c r="S86" s="179">
        <f t="shared" si="32"/>
        <v>0</v>
      </c>
      <c r="T86" s="179">
        <f t="shared" si="33"/>
        <v>0</v>
      </c>
      <c r="U86" s="179">
        <f t="shared" si="34"/>
        <v>0</v>
      </c>
      <c r="V86" s="179">
        <f t="shared" si="35"/>
        <v>-110330</v>
      </c>
      <c r="W86" s="167"/>
      <c r="X86" s="640" t="str">
        <f t="shared" si="36"/>
        <v>B</v>
      </c>
    </row>
    <row r="87" spans="1:24" hidden="1" x14ac:dyDescent="0.25">
      <c r="A87" s="166" t="s">
        <v>225</v>
      </c>
      <c r="B87" s="161" t="s">
        <v>91</v>
      </c>
      <c r="C87" s="166" t="s">
        <v>76</v>
      </c>
      <c r="D87" s="179">
        <v>308</v>
      </c>
      <c r="E87" s="166">
        <v>250</v>
      </c>
      <c r="F87" s="179">
        <f t="shared" si="21"/>
        <v>77000</v>
      </c>
      <c r="G87" s="179">
        <f t="shared" si="28"/>
        <v>13860</v>
      </c>
      <c r="H87" s="179">
        <f t="shared" si="29"/>
        <v>90860</v>
      </c>
      <c r="I87" s="166"/>
      <c r="J87" s="179">
        <f t="shared" si="22"/>
        <v>0</v>
      </c>
      <c r="K87" s="179">
        <f t="shared" si="30"/>
        <v>-250</v>
      </c>
      <c r="L87" s="168">
        <f t="shared" si="23"/>
        <v>-1</v>
      </c>
      <c r="M87" s="166">
        <f t="shared" si="24"/>
        <v>0</v>
      </c>
      <c r="N87" s="179">
        <f t="shared" si="25"/>
        <v>0</v>
      </c>
      <c r="O87" s="166">
        <f t="shared" si="26"/>
        <v>0</v>
      </c>
      <c r="P87" s="161"/>
      <c r="Q87" s="161">
        <f t="shared" si="27"/>
        <v>0</v>
      </c>
      <c r="R87" s="179">
        <f t="shared" si="31"/>
        <v>0</v>
      </c>
      <c r="S87" s="179">
        <f t="shared" si="32"/>
        <v>0</v>
      </c>
      <c r="T87" s="179">
        <f t="shared" si="33"/>
        <v>0</v>
      </c>
      <c r="U87" s="179">
        <f t="shared" si="34"/>
        <v>0</v>
      </c>
      <c r="V87" s="179">
        <f t="shared" si="35"/>
        <v>-90860</v>
      </c>
      <c r="W87" s="167"/>
      <c r="X87" s="640" t="str">
        <f t="shared" si="36"/>
        <v>B</v>
      </c>
    </row>
    <row r="88" spans="1:24" hidden="1" x14ac:dyDescent="0.25">
      <c r="A88" s="166" t="s">
        <v>226</v>
      </c>
      <c r="B88" s="161" t="s">
        <v>92</v>
      </c>
      <c r="C88" s="166" t="s">
        <v>76</v>
      </c>
      <c r="D88" s="179">
        <v>531</v>
      </c>
      <c r="E88" s="166">
        <v>250</v>
      </c>
      <c r="F88" s="179">
        <f t="shared" si="21"/>
        <v>132750</v>
      </c>
      <c r="G88" s="179">
        <f t="shared" si="28"/>
        <v>23895</v>
      </c>
      <c r="H88" s="179">
        <f t="shared" si="29"/>
        <v>156645</v>
      </c>
      <c r="I88" s="166"/>
      <c r="J88" s="179">
        <f t="shared" si="22"/>
        <v>0</v>
      </c>
      <c r="K88" s="179">
        <f t="shared" si="30"/>
        <v>-250</v>
      </c>
      <c r="L88" s="168">
        <f t="shared" si="23"/>
        <v>-1</v>
      </c>
      <c r="M88" s="166">
        <f t="shared" si="24"/>
        <v>0</v>
      </c>
      <c r="N88" s="179">
        <f t="shared" si="25"/>
        <v>0</v>
      </c>
      <c r="O88" s="166">
        <f t="shared" si="26"/>
        <v>0</v>
      </c>
      <c r="P88" s="161"/>
      <c r="Q88" s="161">
        <f t="shared" si="27"/>
        <v>0</v>
      </c>
      <c r="R88" s="179">
        <f t="shared" si="31"/>
        <v>0</v>
      </c>
      <c r="S88" s="179">
        <f t="shared" si="32"/>
        <v>0</v>
      </c>
      <c r="T88" s="179">
        <f t="shared" si="33"/>
        <v>0</v>
      </c>
      <c r="U88" s="179">
        <f t="shared" si="34"/>
        <v>0</v>
      </c>
      <c r="V88" s="179">
        <f t="shared" si="35"/>
        <v>-156645</v>
      </c>
      <c r="W88" s="167"/>
      <c r="X88" s="640" t="str">
        <f t="shared" si="36"/>
        <v>B</v>
      </c>
    </row>
    <row r="89" spans="1:24" ht="33" hidden="1" x14ac:dyDescent="0.25">
      <c r="A89" s="166">
        <v>14</v>
      </c>
      <c r="B89" s="161" t="s">
        <v>93</v>
      </c>
      <c r="C89" s="166"/>
      <c r="D89" s="179"/>
      <c r="E89" s="166"/>
      <c r="F89" s="179">
        <f t="shared" si="21"/>
        <v>0</v>
      </c>
      <c r="G89" s="179">
        <f t="shared" si="28"/>
        <v>0</v>
      </c>
      <c r="H89" s="179">
        <f t="shared" si="29"/>
        <v>0</v>
      </c>
      <c r="I89" s="166"/>
      <c r="J89" s="179">
        <f t="shared" si="22"/>
        <v>0</v>
      </c>
      <c r="K89" s="167">
        <f t="shared" si="30"/>
        <v>0</v>
      </c>
      <c r="L89" s="168">
        <f t="shared" si="23"/>
        <v>0</v>
      </c>
      <c r="M89" s="166">
        <f t="shared" si="24"/>
        <v>0</v>
      </c>
      <c r="N89" s="179">
        <f t="shared" si="25"/>
        <v>0</v>
      </c>
      <c r="O89" s="166">
        <f t="shared" si="26"/>
        <v>0</v>
      </c>
      <c r="P89" s="161"/>
      <c r="Q89" s="161">
        <f t="shared" si="27"/>
        <v>0</v>
      </c>
      <c r="R89" s="179">
        <f t="shared" si="31"/>
        <v>0</v>
      </c>
      <c r="S89" s="179">
        <f t="shared" si="32"/>
        <v>0</v>
      </c>
      <c r="T89" s="179">
        <f t="shared" si="33"/>
        <v>0</v>
      </c>
      <c r="U89" s="179">
        <f t="shared" si="34"/>
        <v>0</v>
      </c>
      <c r="V89" s="167">
        <f t="shared" si="35"/>
        <v>0</v>
      </c>
      <c r="W89" s="167"/>
      <c r="X89" s="640" t="str">
        <f t="shared" si="36"/>
        <v>A</v>
      </c>
    </row>
    <row r="90" spans="1:24" ht="82.5" hidden="1" x14ac:dyDescent="0.25">
      <c r="A90" s="166">
        <v>14.1</v>
      </c>
      <c r="B90" s="161" t="s">
        <v>94</v>
      </c>
      <c r="C90" s="166" t="s">
        <v>95</v>
      </c>
      <c r="D90" s="179">
        <v>10089</v>
      </c>
      <c r="E90" s="166">
        <v>15</v>
      </c>
      <c r="F90" s="179">
        <f t="shared" si="21"/>
        <v>151335</v>
      </c>
      <c r="G90" s="179">
        <f t="shared" si="28"/>
        <v>27240.3</v>
      </c>
      <c r="H90" s="179">
        <f t="shared" si="29"/>
        <v>178575.3</v>
      </c>
      <c r="I90" s="166">
        <f>+E90</f>
        <v>15</v>
      </c>
      <c r="J90" s="179">
        <f t="shared" si="22"/>
        <v>151335</v>
      </c>
      <c r="K90" s="167">
        <f t="shared" si="30"/>
        <v>0</v>
      </c>
      <c r="L90" s="168">
        <f t="shared" si="23"/>
        <v>0</v>
      </c>
      <c r="M90" s="166">
        <f t="shared" si="24"/>
        <v>15</v>
      </c>
      <c r="N90" s="179">
        <f t="shared" si="25"/>
        <v>151335</v>
      </c>
      <c r="O90" s="166">
        <f t="shared" si="26"/>
        <v>0</v>
      </c>
      <c r="P90" s="161"/>
      <c r="Q90" s="161">
        <f t="shared" si="27"/>
        <v>0</v>
      </c>
      <c r="R90" s="179">
        <f t="shared" si="31"/>
        <v>0</v>
      </c>
      <c r="S90" s="179">
        <f t="shared" si="32"/>
        <v>151335</v>
      </c>
      <c r="T90" s="179">
        <f t="shared" si="33"/>
        <v>27240.3</v>
      </c>
      <c r="U90" s="179">
        <f t="shared" si="34"/>
        <v>178575.3</v>
      </c>
      <c r="V90" s="167">
        <f t="shared" si="35"/>
        <v>0</v>
      </c>
      <c r="W90" s="167"/>
      <c r="X90" s="640" t="str">
        <f t="shared" si="36"/>
        <v>A</v>
      </c>
    </row>
    <row r="91" spans="1:24" ht="82.5" hidden="1" x14ac:dyDescent="0.25">
      <c r="A91" s="166">
        <v>14.2</v>
      </c>
      <c r="B91" s="161" t="s">
        <v>96</v>
      </c>
      <c r="C91" s="166" t="s">
        <v>95</v>
      </c>
      <c r="D91" s="179">
        <v>18835</v>
      </c>
      <c r="E91" s="166">
        <v>5</v>
      </c>
      <c r="F91" s="179">
        <f t="shared" si="21"/>
        <v>94175</v>
      </c>
      <c r="G91" s="179">
        <f t="shared" si="28"/>
        <v>16951.5</v>
      </c>
      <c r="H91" s="179">
        <f t="shared" si="29"/>
        <v>111126.5</v>
      </c>
      <c r="I91" s="166">
        <f>+E91</f>
        <v>5</v>
      </c>
      <c r="J91" s="179">
        <f t="shared" si="22"/>
        <v>94175</v>
      </c>
      <c r="K91" s="167">
        <f t="shared" si="30"/>
        <v>0</v>
      </c>
      <c r="L91" s="168">
        <f t="shared" si="23"/>
        <v>0</v>
      </c>
      <c r="M91" s="166">
        <f t="shared" si="24"/>
        <v>5</v>
      </c>
      <c r="N91" s="179">
        <f t="shared" si="25"/>
        <v>94175</v>
      </c>
      <c r="O91" s="166">
        <f t="shared" si="26"/>
        <v>0</v>
      </c>
      <c r="P91" s="161"/>
      <c r="Q91" s="161">
        <f t="shared" si="27"/>
        <v>0</v>
      </c>
      <c r="R91" s="179">
        <f t="shared" si="31"/>
        <v>0</v>
      </c>
      <c r="S91" s="179">
        <f t="shared" si="32"/>
        <v>94175</v>
      </c>
      <c r="T91" s="179">
        <f t="shared" si="33"/>
        <v>16951.5</v>
      </c>
      <c r="U91" s="179">
        <f t="shared" si="34"/>
        <v>111126.5</v>
      </c>
      <c r="V91" s="167">
        <f t="shared" si="35"/>
        <v>0</v>
      </c>
      <c r="W91" s="167"/>
      <c r="X91" s="640" t="str">
        <f t="shared" si="36"/>
        <v>A</v>
      </c>
    </row>
    <row r="92" spans="1:24" ht="66" hidden="1" x14ac:dyDescent="0.25">
      <c r="A92" s="166">
        <v>15</v>
      </c>
      <c r="B92" s="161" t="s">
        <v>97</v>
      </c>
      <c r="C92" s="166"/>
      <c r="D92" s="179"/>
      <c r="E92" s="166"/>
      <c r="F92" s="179">
        <f t="shared" si="21"/>
        <v>0</v>
      </c>
      <c r="G92" s="179">
        <f t="shared" si="28"/>
        <v>0</v>
      </c>
      <c r="H92" s="179">
        <f t="shared" si="29"/>
        <v>0</v>
      </c>
      <c r="I92" s="166"/>
      <c r="J92" s="179">
        <f t="shared" si="22"/>
        <v>0</v>
      </c>
      <c r="K92" s="167">
        <f t="shared" si="30"/>
        <v>0</v>
      </c>
      <c r="L92" s="168">
        <f t="shared" si="23"/>
        <v>0</v>
      </c>
      <c r="M92" s="166">
        <f t="shared" si="24"/>
        <v>0</v>
      </c>
      <c r="N92" s="179">
        <f t="shared" si="25"/>
        <v>0</v>
      </c>
      <c r="O92" s="166">
        <f t="shared" si="26"/>
        <v>0</v>
      </c>
      <c r="P92" s="161"/>
      <c r="Q92" s="161">
        <f t="shared" si="27"/>
        <v>0</v>
      </c>
      <c r="R92" s="179">
        <f t="shared" si="31"/>
        <v>0</v>
      </c>
      <c r="S92" s="179">
        <f t="shared" si="32"/>
        <v>0</v>
      </c>
      <c r="T92" s="179">
        <f t="shared" si="33"/>
        <v>0</v>
      </c>
      <c r="U92" s="179">
        <f t="shared" si="34"/>
        <v>0</v>
      </c>
      <c r="V92" s="167">
        <f t="shared" si="35"/>
        <v>0</v>
      </c>
      <c r="W92" s="167"/>
      <c r="X92" s="640" t="str">
        <f t="shared" si="36"/>
        <v>A</v>
      </c>
    </row>
    <row r="93" spans="1:24" hidden="1" x14ac:dyDescent="0.25">
      <c r="A93" s="166">
        <v>15.1</v>
      </c>
      <c r="B93" s="161" t="s">
        <v>98</v>
      </c>
      <c r="C93" s="166" t="s">
        <v>6</v>
      </c>
      <c r="D93" s="179">
        <v>3238</v>
      </c>
      <c r="E93" s="166">
        <v>2</v>
      </c>
      <c r="F93" s="179">
        <f t="shared" si="21"/>
        <v>6476</v>
      </c>
      <c r="G93" s="179">
        <f t="shared" si="28"/>
        <v>1165.68</v>
      </c>
      <c r="H93" s="179">
        <f t="shared" si="29"/>
        <v>7641.68</v>
      </c>
      <c r="I93" s="166">
        <f t="shared" ref="I93:I101" si="37">+E93</f>
        <v>2</v>
      </c>
      <c r="J93" s="179">
        <f t="shared" si="22"/>
        <v>6476</v>
      </c>
      <c r="K93" s="167">
        <f t="shared" si="30"/>
        <v>0</v>
      </c>
      <c r="L93" s="168">
        <f t="shared" si="23"/>
        <v>0</v>
      </c>
      <c r="M93" s="166">
        <f t="shared" si="24"/>
        <v>2</v>
      </c>
      <c r="N93" s="179">
        <f t="shared" si="25"/>
        <v>6476</v>
      </c>
      <c r="O93" s="166">
        <f t="shared" si="26"/>
        <v>0</v>
      </c>
      <c r="P93" s="161"/>
      <c r="Q93" s="161">
        <f t="shared" si="27"/>
        <v>0</v>
      </c>
      <c r="R93" s="179">
        <f t="shared" si="31"/>
        <v>0</v>
      </c>
      <c r="S93" s="179">
        <f t="shared" si="32"/>
        <v>6476</v>
      </c>
      <c r="T93" s="179">
        <f t="shared" si="33"/>
        <v>1165.68</v>
      </c>
      <c r="U93" s="179">
        <f t="shared" si="34"/>
        <v>7641.68</v>
      </c>
      <c r="V93" s="167">
        <f t="shared" si="35"/>
        <v>0</v>
      </c>
      <c r="W93" s="167"/>
      <c r="X93" s="640" t="str">
        <f t="shared" si="36"/>
        <v>A</v>
      </c>
    </row>
    <row r="94" spans="1:24" hidden="1" x14ac:dyDescent="0.25">
      <c r="A94" s="166">
        <v>15.2</v>
      </c>
      <c r="B94" s="161" t="s">
        <v>99</v>
      </c>
      <c r="C94" s="166" t="s">
        <v>6</v>
      </c>
      <c r="D94" s="179">
        <v>19424</v>
      </c>
      <c r="E94" s="166">
        <v>2</v>
      </c>
      <c r="F94" s="179">
        <f t="shared" si="21"/>
        <v>38848</v>
      </c>
      <c r="G94" s="179">
        <f t="shared" si="28"/>
        <v>6992.6399999999994</v>
      </c>
      <c r="H94" s="179">
        <f t="shared" si="29"/>
        <v>45840.639999999999</v>
      </c>
      <c r="I94" s="166">
        <f t="shared" si="37"/>
        <v>2</v>
      </c>
      <c r="J94" s="179">
        <f t="shared" si="22"/>
        <v>38848</v>
      </c>
      <c r="K94" s="167">
        <f t="shared" si="30"/>
        <v>0</v>
      </c>
      <c r="L94" s="168">
        <f t="shared" si="23"/>
        <v>0</v>
      </c>
      <c r="M94" s="166">
        <f t="shared" si="24"/>
        <v>2</v>
      </c>
      <c r="N94" s="179">
        <f t="shared" si="25"/>
        <v>38848</v>
      </c>
      <c r="O94" s="166">
        <f t="shared" si="26"/>
        <v>0</v>
      </c>
      <c r="P94" s="161"/>
      <c r="Q94" s="161">
        <f t="shared" si="27"/>
        <v>0</v>
      </c>
      <c r="R94" s="179">
        <f t="shared" si="31"/>
        <v>0</v>
      </c>
      <c r="S94" s="179">
        <f t="shared" si="32"/>
        <v>38848</v>
      </c>
      <c r="T94" s="179">
        <f t="shared" si="33"/>
        <v>6992.6399999999994</v>
      </c>
      <c r="U94" s="179">
        <f t="shared" si="34"/>
        <v>45840.639999999999</v>
      </c>
      <c r="V94" s="167">
        <f t="shared" si="35"/>
        <v>0</v>
      </c>
      <c r="W94" s="167"/>
      <c r="X94" s="640" t="str">
        <f t="shared" si="36"/>
        <v>A</v>
      </c>
    </row>
    <row r="95" spans="1:24" hidden="1" x14ac:dyDescent="0.25">
      <c r="A95" s="166">
        <v>15.3</v>
      </c>
      <c r="B95" s="161" t="s">
        <v>100</v>
      </c>
      <c r="C95" s="166" t="s">
        <v>6</v>
      </c>
      <c r="D95" s="179">
        <v>14127</v>
      </c>
      <c r="E95" s="166">
        <v>2</v>
      </c>
      <c r="F95" s="179">
        <f t="shared" si="21"/>
        <v>28254</v>
      </c>
      <c r="G95" s="179">
        <f t="shared" si="28"/>
        <v>5085.72</v>
      </c>
      <c r="H95" s="179">
        <f t="shared" si="29"/>
        <v>33339.72</v>
      </c>
      <c r="I95" s="166">
        <f t="shared" si="37"/>
        <v>2</v>
      </c>
      <c r="J95" s="179">
        <f t="shared" si="22"/>
        <v>28254</v>
      </c>
      <c r="K95" s="167">
        <f t="shared" si="30"/>
        <v>0</v>
      </c>
      <c r="L95" s="168">
        <f t="shared" si="23"/>
        <v>0</v>
      </c>
      <c r="M95" s="166">
        <f t="shared" si="24"/>
        <v>2</v>
      </c>
      <c r="N95" s="179">
        <f t="shared" si="25"/>
        <v>28254</v>
      </c>
      <c r="O95" s="166">
        <f t="shared" si="26"/>
        <v>0</v>
      </c>
      <c r="P95" s="161"/>
      <c r="Q95" s="161">
        <f t="shared" si="27"/>
        <v>0</v>
      </c>
      <c r="R95" s="179">
        <f t="shared" si="31"/>
        <v>0</v>
      </c>
      <c r="S95" s="179">
        <f t="shared" si="32"/>
        <v>28254</v>
      </c>
      <c r="T95" s="179">
        <f t="shared" si="33"/>
        <v>5085.72</v>
      </c>
      <c r="U95" s="179">
        <f t="shared" si="34"/>
        <v>33339.72</v>
      </c>
      <c r="V95" s="167">
        <f t="shared" si="35"/>
        <v>0</v>
      </c>
      <c r="W95" s="167"/>
      <c r="X95" s="640" t="str">
        <f t="shared" si="36"/>
        <v>A</v>
      </c>
    </row>
    <row r="96" spans="1:24" hidden="1" x14ac:dyDescent="0.25">
      <c r="A96" s="166">
        <v>15.4</v>
      </c>
      <c r="B96" s="161" t="s">
        <v>101</v>
      </c>
      <c r="C96" s="166" t="s">
        <v>6</v>
      </c>
      <c r="D96" s="179">
        <v>7535</v>
      </c>
      <c r="E96" s="166">
        <v>4</v>
      </c>
      <c r="F96" s="179">
        <f t="shared" si="21"/>
        <v>30140</v>
      </c>
      <c r="G96" s="179">
        <f t="shared" si="28"/>
        <v>5425.2</v>
      </c>
      <c r="H96" s="179">
        <f t="shared" si="29"/>
        <v>35565.199999999997</v>
      </c>
      <c r="I96" s="166">
        <f t="shared" si="37"/>
        <v>4</v>
      </c>
      <c r="J96" s="179">
        <f t="shared" si="22"/>
        <v>30140</v>
      </c>
      <c r="K96" s="167">
        <f t="shared" si="30"/>
        <v>0</v>
      </c>
      <c r="L96" s="168">
        <f t="shared" si="23"/>
        <v>0</v>
      </c>
      <c r="M96" s="166">
        <f t="shared" si="24"/>
        <v>4</v>
      </c>
      <c r="N96" s="179">
        <f t="shared" si="25"/>
        <v>30140</v>
      </c>
      <c r="O96" s="166">
        <f t="shared" si="26"/>
        <v>0</v>
      </c>
      <c r="P96" s="161"/>
      <c r="Q96" s="161">
        <f t="shared" si="27"/>
        <v>0</v>
      </c>
      <c r="R96" s="179">
        <f t="shared" si="31"/>
        <v>0</v>
      </c>
      <c r="S96" s="179">
        <f t="shared" si="32"/>
        <v>30140</v>
      </c>
      <c r="T96" s="179">
        <f t="shared" si="33"/>
        <v>5425.2</v>
      </c>
      <c r="U96" s="179">
        <f t="shared" si="34"/>
        <v>35565.199999999997</v>
      </c>
      <c r="V96" s="167">
        <f t="shared" si="35"/>
        <v>0</v>
      </c>
      <c r="W96" s="167"/>
      <c r="X96" s="640" t="str">
        <f t="shared" si="36"/>
        <v>A</v>
      </c>
    </row>
    <row r="97" spans="1:24" hidden="1" x14ac:dyDescent="0.25">
      <c r="A97" s="166">
        <v>15.5</v>
      </c>
      <c r="B97" s="161" t="s">
        <v>102</v>
      </c>
      <c r="C97" s="166" t="s">
        <v>6</v>
      </c>
      <c r="D97" s="179">
        <v>7535</v>
      </c>
      <c r="E97" s="166">
        <v>4</v>
      </c>
      <c r="F97" s="179">
        <f t="shared" si="21"/>
        <v>30140</v>
      </c>
      <c r="G97" s="179">
        <f t="shared" si="28"/>
        <v>5425.2</v>
      </c>
      <c r="H97" s="179">
        <f t="shared" si="29"/>
        <v>35565.199999999997</v>
      </c>
      <c r="I97" s="166">
        <f t="shared" si="37"/>
        <v>4</v>
      </c>
      <c r="J97" s="179">
        <f t="shared" si="22"/>
        <v>30140</v>
      </c>
      <c r="K97" s="167">
        <f t="shared" si="30"/>
        <v>0</v>
      </c>
      <c r="L97" s="168">
        <f t="shared" si="23"/>
        <v>0</v>
      </c>
      <c r="M97" s="166">
        <f t="shared" si="24"/>
        <v>4</v>
      </c>
      <c r="N97" s="179">
        <f t="shared" si="25"/>
        <v>30140</v>
      </c>
      <c r="O97" s="166">
        <f t="shared" si="26"/>
        <v>0</v>
      </c>
      <c r="P97" s="161"/>
      <c r="Q97" s="161">
        <f t="shared" si="27"/>
        <v>0</v>
      </c>
      <c r="R97" s="179">
        <f t="shared" si="31"/>
        <v>0</v>
      </c>
      <c r="S97" s="179">
        <f t="shared" si="32"/>
        <v>30140</v>
      </c>
      <c r="T97" s="179">
        <f t="shared" si="33"/>
        <v>5425.2</v>
      </c>
      <c r="U97" s="179">
        <f t="shared" si="34"/>
        <v>35565.199999999997</v>
      </c>
      <c r="V97" s="167">
        <f t="shared" si="35"/>
        <v>0</v>
      </c>
      <c r="W97" s="167"/>
      <c r="X97" s="640" t="str">
        <f t="shared" si="36"/>
        <v>A</v>
      </c>
    </row>
    <row r="98" spans="1:24" hidden="1" x14ac:dyDescent="0.25">
      <c r="A98" s="166">
        <v>15.6</v>
      </c>
      <c r="B98" s="161" t="s">
        <v>103</v>
      </c>
      <c r="C98" s="166" t="s">
        <v>6</v>
      </c>
      <c r="D98" s="179">
        <v>25898</v>
      </c>
      <c r="E98" s="166">
        <v>2</v>
      </c>
      <c r="F98" s="179">
        <f t="shared" si="21"/>
        <v>51796</v>
      </c>
      <c r="G98" s="179">
        <f t="shared" si="28"/>
        <v>9323.2799999999988</v>
      </c>
      <c r="H98" s="179">
        <f t="shared" si="29"/>
        <v>61119.28</v>
      </c>
      <c r="I98" s="166">
        <f t="shared" si="37"/>
        <v>2</v>
      </c>
      <c r="J98" s="179">
        <f t="shared" si="22"/>
        <v>51796</v>
      </c>
      <c r="K98" s="167">
        <f t="shared" si="30"/>
        <v>0</v>
      </c>
      <c r="L98" s="168">
        <f t="shared" si="23"/>
        <v>0</v>
      </c>
      <c r="M98" s="166">
        <f t="shared" si="24"/>
        <v>2</v>
      </c>
      <c r="N98" s="179">
        <f t="shared" si="25"/>
        <v>51796</v>
      </c>
      <c r="O98" s="166">
        <f t="shared" si="26"/>
        <v>0</v>
      </c>
      <c r="P98" s="161"/>
      <c r="Q98" s="161">
        <f t="shared" si="27"/>
        <v>0</v>
      </c>
      <c r="R98" s="179">
        <f t="shared" si="31"/>
        <v>0</v>
      </c>
      <c r="S98" s="179">
        <f t="shared" si="32"/>
        <v>51796</v>
      </c>
      <c r="T98" s="179">
        <f t="shared" si="33"/>
        <v>9323.2799999999988</v>
      </c>
      <c r="U98" s="179">
        <f t="shared" si="34"/>
        <v>61119.28</v>
      </c>
      <c r="V98" s="167">
        <f t="shared" si="35"/>
        <v>0</v>
      </c>
      <c r="W98" s="167"/>
      <c r="X98" s="640" t="str">
        <f t="shared" si="36"/>
        <v>A</v>
      </c>
    </row>
    <row r="99" spans="1:24" hidden="1" x14ac:dyDescent="0.25">
      <c r="A99" s="166">
        <v>15.7</v>
      </c>
      <c r="B99" s="161" t="s">
        <v>104</v>
      </c>
      <c r="C99" s="166" t="s">
        <v>45</v>
      </c>
      <c r="D99" s="179">
        <v>2179</v>
      </c>
      <c r="E99" s="166">
        <v>2</v>
      </c>
      <c r="F99" s="179">
        <f t="shared" si="21"/>
        <v>4358</v>
      </c>
      <c r="G99" s="179">
        <f t="shared" si="28"/>
        <v>784.43999999999994</v>
      </c>
      <c r="H99" s="179">
        <f t="shared" si="29"/>
        <v>5142.4399999999996</v>
      </c>
      <c r="I99" s="166">
        <f t="shared" si="37"/>
        <v>2</v>
      </c>
      <c r="J99" s="179">
        <f t="shared" si="22"/>
        <v>4358</v>
      </c>
      <c r="K99" s="167">
        <f t="shared" si="30"/>
        <v>0</v>
      </c>
      <c r="L99" s="168">
        <f t="shared" si="23"/>
        <v>0</v>
      </c>
      <c r="M99" s="166">
        <f t="shared" si="24"/>
        <v>2</v>
      </c>
      <c r="N99" s="179">
        <f t="shared" si="25"/>
        <v>4358</v>
      </c>
      <c r="O99" s="166">
        <f t="shared" si="26"/>
        <v>0</v>
      </c>
      <c r="P99" s="161"/>
      <c r="Q99" s="161">
        <f t="shared" si="27"/>
        <v>0</v>
      </c>
      <c r="R99" s="179">
        <f t="shared" si="31"/>
        <v>0</v>
      </c>
      <c r="S99" s="179">
        <f t="shared" si="32"/>
        <v>4358</v>
      </c>
      <c r="T99" s="179">
        <f t="shared" si="33"/>
        <v>784.43999999999994</v>
      </c>
      <c r="U99" s="179">
        <f t="shared" si="34"/>
        <v>5142.4399999999996</v>
      </c>
      <c r="V99" s="167">
        <f t="shared" si="35"/>
        <v>0</v>
      </c>
      <c r="W99" s="167"/>
      <c r="X99" s="640" t="str">
        <f t="shared" si="36"/>
        <v>A</v>
      </c>
    </row>
    <row r="100" spans="1:24" hidden="1" x14ac:dyDescent="0.25">
      <c r="A100" s="166">
        <v>15.8</v>
      </c>
      <c r="B100" s="161" t="s">
        <v>105</v>
      </c>
      <c r="C100" s="166" t="s">
        <v>45</v>
      </c>
      <c r="D100" s="179">
        <v>7652</v>
      </c>
      <c r="E100" s="166">
        <v>2</v>
      </c>
      <c r="F100" s="179">
        <f t="shared" si="21"/>
        <v>15304</v>
      </c>
      <c r="G100" s="179">
        <f t="shared" si="28"/>
        <v>2754.72</v>
      </c>
      <c r="H100" s="179">
        <f t="shared" si="29"/>
        <v>18058.72</v>
      </c>
      <c r="I100" s="166">
        <f t="shared" si="37"/>
        <v>2</v>
      </c>
      <c r="J100" s="179">
        <f t="shared" si="22"/>
        <v>15304</v>
      </c>
      <c r="K100" s="167">
        <f t="shared" si="30"/>
        <v>0</v>
      </c>
      <c r="L100" s="168">
        <f t="shared" si="23"/>
        <v>0</v>
      </c>
      <c r="M100" s="166">
        <f t="shared" si="24"/>
        <v>2</v>
      </c>
      <c r="N100" s="179">
        <f t="shared" si="25"/>
        <v>15304</v>
      </c>
      <c r="O100" s="166">
        <f t="shared" si="26"/>
        <v>0</v>
      </c>
      <c r="P100" s="161"/>
      <c r="Q100" s="161">
        <f t="shared" si="27"/>
        <v>0</v>
      </c>
      <c r="R100" s="179">
        <f t="shared" si="31"/>
        <v>0</v>
      </c>
      <c r="S100" s="179">
        <f t="shared" si="32"/>
        <v>15304</v>
      </c>
      <c r="T100" s="179">
        <f t="shared" si="33"/>
        <v>2754.72</v>
      </c>
      <c r="U100" s="179">
        <f t="shared" si="34"/>
        <v>18058.72</v>
      </c>
      <c r="V100" s="167">
        <f t="shared" si="35"/>
        <v>0</v>
      </c>
      <c r="W100" s="167"/>
      <c r="X100" s="640" t="str">
        <f t="shared" si="36"/>
        <v>A</v>
      </c>
    </row>
    <row r="101" spans="1:24" ht="33" hidden="1" x14ac:dyDescent="0.25">
      <c r="A101" s="166">
        <v>15.9</v>
      </c>
      <c r="B101" s="161" t="s">
        <v>106</v>
      </c>
      <c r="C101" s="166" t="s">
        <v>95</v>
      </c>
      <c r="D101" s="179">
        <v>560</v>
      </c>
      <c r="E101" s="166">
        <v>2</v>
      </c>
      <c r="F101" s="179">
        <f t="shared" si="21"/>
        <v>1120</v>
      </c>
      <c r="G101" s="179">
        <f t="shared" si="28"/>
        <v>201.6</v>
      </c>
      <c r="H101" s="179">
        <f t="shared" si="29"/>
        <v>1321.6</v>
      </c>
      <c r="I101" s="166">
        <f t="shared" si="37"/>
        <v>2</v>
      </c>
      <c r="J101" s="179">
        <f t="shared" si="22"/>
        <v>1120</v>
      </c>
      <c r="K101" s="167">
        <f t="shared" si="30"/>
        <v>0</v>
      </c>
      <c r="L101" s="168">
        <f t="shared" si="23"/>
        <v>0</v>
      </c>
      <c r="M101" s="166">
        <f t="shared" si="24"/>
        <v>2</v>
      </c>
      <c r="N101" s="179">
        <f t="shared" si="25"/>
        <v>1120</v>
      </c>
      <c r="O101" s="166">
        <f t="shared" si="26"/>
        <v>0</v>
      </c>
      <c r="P101" s="161"/>
      <c r="Q101" s="161">
        <f t="shared" si="27"/>
        <v>0</v>
      </c>
      <c r="R101" s="179">
        <f t="shared" si="31"/>
        <v>0</v>
      </c>
      <c r="S101" s="179">
        <f t="shared" si="32"/>
        <v>1120</v>
      </c>
      <c r="T101" s="179">
        <f t="shared" si="33"/>
        <v>201.6</v>
      </c>
      <c r="U101" s="179">
        <f t="shared" si="34"/>
        <v>1321.6</v>
      </c>
      <c r="V101" s="167">
        <f t="shared" si="35"/>
        <v>0</v>
      </c>
      <c r="W101" s="167"/>
      <c r="X101" s="640" t="str">
        <f t="shared" si="36"/>
        <v>A</v>
      </c>
    </row>
    <row r="102" spans="1:24" hidden="1" x14ac:dyDescent="0.25">
      <c r="A102" s="166">
        <v>16</v>
      </c>
      <c r="B102" s="161" t="s">
        <v>107</v>
      </c>
      <c r="C102" s="166"/>
      <c r="D102" s="179"/>
      <c r="E102" s="166"/>
      <c r="F102" s="179">
        <f t="shared" si="21"/>
        <v>0</v>
      </c>
      <c r="G102" s="179">
        <f t="shared" si="28"/>
        <v>0</v>
      </c>
      <c r="H102" s="179">
        <f t="shared" si="29"/>
        <v>0</v>
      </c>
      <c r="I102" s="166"/>
      <c r="J102" s="179">
        <f t="shared" si="22"/>
        <v>0</v>
      </c>
      <c r="K102" s="167">
        <f t="shared" si="30"/>
        <v>0</v>
      </c>
      <c r="L102" s="168">
        <f t="shared" si="23"/>
        <v>0</v>
      </c>
      <c r="M102" s="166">
        <f t="shared" si="24"/>
        <v>0</v>
      </c>
      <c r="N102" s="179">
        <f t="shared" si="25"/>
        <v>0</v>
      </c>
      <c r="O102" s="166">
        <f t="shared" si="26"/>
        <v>0</v>
      </c>
      <c r="P102" s="161"/>
      <c r="Q102" s="161">
        <f t="shared" si="27"/>
        <v>0</v>
      </c>
      <c r="R102" s="179">
        <f t="shared" si="31"/>
        <v>0</v>
      </c>
      <c r="S102" s="179">
        <f t="shared" si="32"/>
        <v>0</v>
      </c>
      <c r="T102" s="179">
        <f t="shared" si="33"/>
        <v>0</v>
      </c>
      <c r="U102" s="179">
        <f t="shared" si="34"/>
        <v>0</v>
      </c>
      <c r="V102" s="167">
        <f t="shared" si="35"/>
        <v>0</v>
      </c>
      <c r="W102" s="167"/>
      <c r="X102" s="640" t="str">
        <f t="shared" si="36"/>
        <v>A</v>
      </c>
    </row>
    <row r="103" spans="1:24" ht="132" hidden="1" x14ac:dyDescent="0.25">
      <c r="A103" s="166"/>
      <c r="B103" s="161" t="s">
        <v>108</v>
      </c>
      <c r="C103" s="166"/>
      <c r="D103" s="179"/>
      <c r="E103" s="166"/>
      <c r="F103" s="179">
        <f t="shared" si="21"/>
        <v>0</v>
      </c>
      <c r="G103" s="179">
        <f t="shared" si="28"/>
        <v>0</v>
      </c>
      <c r="H103" s="179">
        <f t="shared" si="29"/>
        <v>0</v>
      </c>
      <c r="I103" s="166"/>
      <c r="J103" s="179">
        <f t="shared" si="22"/>
        <v>0</v>
      </c>
      <c r="K103" s="167">
        <f t="shared" si="30"/>
        <v>0</v>
      </c>
      <c r="L103" s="168">
        <f t="shared" si="23"/>
        <v>0</v>
      </c>
      <c r="M103" s="166">
        <f t="shared" si="24"/>
        <v>0</v>
      </c>
      <c r="N103" s="179">
        <f t="shared" si="25"/>
        <v>0</v>
      </c>
      <c r="O103" s="166">
        <f t="shared" si="26"/>
        <v>0</v>
      </c>
      <c r="P103" s="161"/>
      <c r="Q103" s="161">
        <f t="shared" si="27"/>
        <v>0</v>
      </c>
      <c r="R103" s="179">
        <f t="shared" si="31"/>
        <v>0</v>
      </c>
      <c r="S103" s="179">
        <f t="shared" si="32"/>
        <v>0</v>
      </c>
      <c r="T103" s="179">
        <f t="shared" si="33"/>
        <v>0</v>
      </c>
      <c r="U103" s="179">
        <f t="shared" si="34"/>
        <v>0</v>
      </c>
      <c r="V103" s="167">
        <f t="shared" si="35"/>
        <v>0</v>
      </c>
      <c r="W103" s="167"/>
      <c r="X103" s="640" t="str">
        <f t="shared" si="36"/>
        <v>A</v>
      </c>
    </row>
    <row r="104" spans="1:24" ht="181.5" hidden="1" x14ac:dyDescent="0.25">
      <c r="A104" s="166">
        <v>16.100000000000001</v>
      </c>
      <c r="B104" s="161" t="s">
        <v>109</v>
      </c>
      <c r="C104" s="166" t="s">
        <v>110</v>
      </c>
      <c r="D104" s="179">
        <v>2191840</v>
      </c>
      <c r="E104" s="166">
        <v>1</v>
      </c>
      <c r="F104" s="179">
        <f t="shared" si="21"/>
        <v>2191840</v>
      </c>
      <c r="G104" s="179">
        <f t="shared" si="28"/>
        <v>394531.2</v>
      </c>
      <c r="H104" s="179">
        <f t="shared" si="29"/>
        <v>2586371.2000000002</v>
      </c>
      <c r="I104" s="166">
        <v>1</v>
      </c>
      <c r="J104" s="179">
        <f t="shared" si="22"/>
        <v>2191840</v>
      </c>
      <c r="K104" s="167">
        <f t="shared" si="30"/>
        <v>0</v>
      </c>
      <c r="L104" s="168">
        <f t="shared" ref="L104:L114" si="38">+IF(D104&gt;0,(I104-E104)/E104,0)</f>
        <v>0</v>
      </c>
      <c r="M104" s="166">
        <f t="shared" ref="M104:M114" si="39">+IF(I104&gt;E104*125%,E104*125%,I104)</f>
        <v>1</v>
      </c>
      <c r="N104" s="179">
        <f t="shared" ref="N104:N114" si="40">+M104*D104</f>
        <v>2191840</v>
      </c>
      <c r="O104" s="166">
        <f t="shared" ref="O104:O114" si="41">+I104-M104</f>
        <v>0</v>
      </c>
      <c r="P104" s="161"/>
      <c r="Q104" s="161">
        <f t="shared" ref="Q104:Q114" si="42">IF(O104&gt;0,MIN(P104,D104),0)</f>
        <v>0</v>
      </c>
      <c r="R104" s="179">
        <f t="shared" si="31"/>
        <v>0</v>
      </c>
      <c r="S104" s="179">
        <f t="shared" si="32"/>
        <v>2191840</v>
      </c>
      <c r="T104" s="179">
        <f t="shared" si="33"/>
        <v>394531.2</v>
      </c>
      <c r="U104" s="179">
        <f t="shared" si="34"/>
        <v>2586371.2000000002</v>
      </c>
      <c r="V104" s="167">
        <f t="shared" si="35"/>
        <v>0</v>
      </c>
      <c r="W104" s="167"/>
      <c r="X104" s="640" t="str">
        <f t="shared" si="36"/>
        <v>A</v>
      </c>
    </row>
    <row r="105" spans="1:24" ht="33" hidden="1" x14ac:dyDescent="0.25">
      <c r="A105" s="166">
        <v>16.2</v>
      </c>
      <c r="B105" s="161" t="s">
        <v>111</v>
      </c>
      <c r="C105" s="166"/>
      <c r="D105" s="179"/>
      <c r="E105" s="166"/>
      <c r="F105" s="179">
        <f t="shared" si="21"/>
        <v>0</v>
      </c>
      <c r="G105" s="179">
        <f t="shared" si="28"/>
        <v>0</v>
      </c>
      <c r="H105" s="179">
        <f t="shared" si="29"/>
        <v>0</v>
      </c>
      <c r="I105" s="166"/>
      <c r="J105" s="179">
        <f t="shared" si="22"/>
        <v>0</v>
      </c>
      <c r="K105" s="167">
        <f t="shared" si="30"/>
        <v>0</v>
      </c>
      <c r="L105" s="168">
        <f t="shared" si="38"/>
        <v>0</v>
      </c>
      <c r="M105" s="166">
        <f t="shared" si="39"/>
        <v>0</v>
      </c>
      <c r="N105" s="179">
        <f t="shared" si="40"/>
        <v>0</v>
      </c>
      <c r="O105" s="166">
        <f t="shared" si="41"/>
        <v>0</v>
      </c>
      <c r="P105" s="161"/>
      <c r="Q105" s="161">
        <f t="shared" si="42"/>
        <v>0</v>
      </c>
      <c r="R105" s="179">
        <f t="shared" si="31"/>
        <v>0</v>
      </c>
      <c r="S105" s="179">
        <f t="shared" si="32"/>
        <v>0</v>
      </c>
      <c r="T105" s="179">
        <f t="shared" si="33"/>
        <v>0</v>
      </c>
      <c r="U105" s="179">
        <f t="shared" si="34"/>
        <v>0</v>
      </c>
      <c r="V105" s="167">
        <f t="shared" si="35"/>
        <v>0</v>
      </c>
      <c r="W105" s="167"/>
      <c r="X105" s="640" t="str">
        <f t="shared" si="36"/>
        <v>A</v>
      </c>
    </row>
    <row r="106" spans="1:24" ht="82.5" hidden="1" x14ac:dyDescent="0.25">
      <c r="A106" s="166" t="s">
        <v>227</v>
      </c>
      <c r="B106" s="161" t="s">
        <v>112</v>
      </c>
      <c r="C106" s="166" t="s">
        <v>45</v>
      </c>
      <c r="D106" s="179">
        <v>825178</v>
      </c>
      <c r="E106" s="166">
        <v>2</v>
      </c>
      <c r="F106" s="179">
        <f t="shared" si="21"/>
        <v>1650356</v>
      </c>
      <c r="G106" s="179">
        <f t="shared" si="28"/>
        <v>297064.08</v>
      </c>
      <c r="H106" s="179">
        <f t="shared" si="29"/>
        <v>1947420.08</v>
      </c>
      <c r="I106" s="166">
        <f>+E106</f>
        <v>2</v>
      </c>
      <c r="J106" s="179">
        <f t="shared" si="22"/>
        <v>1650356</v>
      </c>
      <c r="K106" s="167">
        <f t="shared" si="30"/>
        <v>0</v>
      </c>
      <c r="L106" s="168">
        <f t="shared" si="38"/>
        <v>0</v>
      </c>
      <c r="M106" s="166">
        <f t="shared" si="39"/>
        <v>2</v>
      </c>
      <c r="N106" s="179">
        <f t="shared" si="40"/>
        <v>1650356</v>
      </c>
      <c r="O106" s="166">
        <f t="shared" si="41"/>
        <v>0</v>
      </c>
      <c r="P106" s="161"/>
      <c r="Q106" s="161">
        <f t="shared" si="42"/>
        <v>0</v>
      </c>
      <c r="R106" s="179">
        <f t="shared" si="31"/>
        <v>0</v>
      </c>
      <c r="S106" s="179">
        <f t="shared" si="32"/>
        <v>1650356</v>
      </c>
      <c r="T106" s="179">
        <f t="shared" si="33"/>
        <v>297064.08</v>
      </c>
      <c r="U106" s="179">
        <f t="shared" si="34"/>
        <v>1947420.08</v>
      </c>
      <c r="V106" s="167">
        <f t="shared" si="35"/>
        <v>0</v>
      </c>
      <c r="W106" s="167"/>
      <c r="X106" s="640" t="str">
        <f t="shared" si="36"/>
        <v>A</v>
      </c>
    </row>
    <row r="107" spans="1:24" ht="49.5" hidden="1" x14ac:dyDescent="0.25">
      <c r="A107" s="166" t="s">
        <v>228</v>
      </c>
      <c r="B107" s="161" t="s">
        <v>113</v>
      </c>
      <c r="C107" s="166" t="s">
        <v>45</v>
      </c>
      <c r="D107" s="179">
        <v>492047</v>
      </c>
      <c r="E107" s="166">
        <v>2</v>
      </c>
      <c r="F107" s="179">
        <f t="shared" si="21"/>
        <v>984094</v>
      </c>
      <c r="G107" s="179">
        <f t="shared" si="28"/>
        <v>177136.91999999998</v>
      </c>
      <c r="H107" s="179">
        <f t="shared" si="29"/>
        <v>1161230.92</v>
      </c>
      <c r="I107" s="166">
        <f>+E107</f>
        <v>2</v>
      </c>
      <c r="J107" s="179">
        <f t="shared" si="22"/>
        <v>984094</v>
      </c>
      <c r="K107" s="167">
        <f t="shared" si="30"/>
        <v>0</v>
      </c>
      <c r="L107" s="168">
        <f t="shared" si="38"/>
        <v>0</v>
      </c>
      <c r="M107" s="166">
        <f t="shared" si="39"/>
        <v>2</v>
      </c>
      <c r="N107" s="179">
        <f t="shared" si="40"/>
        <v>984094</v>
      </c>
      <c r="O107" s="166">
        <f t="shared" si="41"/>
        <v>0</v>
      </c>
      <c r="P107" s="161"/>
      <c r="Q107" s="161">
        <f t="shared" si="42"/>
        <v>0</v>
      </c>
      <c r="R107" s="179">
        <f t="shared" si="31"/>
        <v>0</v>
      </c>
      <c r="S107" s="179">
        <f t="shared" si="32"/>
        <v>984094</v>
      </c>
      <c r="T107" s="179">
        <f t="shared" si="33"/>
        <v>177136.91999999998</v>
      </c>
      <c r="U107" s="179">
        <f t="shared" si="34"/>
        <v>1161230.92</v>
      </c>
      <c r="V107" s="167">
        <f t="shared" si="35"/>
        <v>0</v>
      </c>
      <c r="W107" s="167"/>
      <c r="X107" s="640" t="str">
        <f t="shared" si="36"/>
        <v>A</v>
      </c>
    </row>
    <row r="108" spans="1:24" ht="49.5" hidden="1" x14ac:dyDescent="0.25">
      <c r="A108" s="166">
        <v>17</v>
      </c>
      <c r="B108" s="161" t="s">
        <v>114</v>
      </c>
      <c r="C108" s="166" t="s">
        <v>45</v>
      </c>
      <c r="D108" s="179">
        <v>706287</v>
      </c>
      <c r="E108" s="166">
        <v>1</v>
      </c>
      <c r="F108" s="179">
        <f t="shared" si="21"/>
        <v>706287</v>
      </c>
      <c r="G108" s="179">
        <f t="shared" si="28"/>
        <v>127131.65999999999</v>
      </c>
      <c r="H108" s="179">
        <f t="shared" si="29"/>
        <v>833418.66</v>
      </c>
      <c r="I108" s="166">
        <f>+E108</f>
        <v>1</v>
      </c>
      <c r="J108" s="179">
        <f t="shared" si="22"/>
        <v>706287</v>
      </c>
      <c r="K108" s="167">
        <f t="shared" si="30"/>
        <v>0</v>
      </c>
      <c r="L108" s="168">
        <f t="shared" si="38"/>
        <v>0</v>
      </c>
      <c r="M108" s="166">
        <f t="shared" si="39"/>
        <v>1</v>
      </c>
      <c r="N108" s="179">
        <f t="shared" si="40"/>
        <v>706287</v>
      </c>
      <c r="O108" s="166">
        <f t="shared" si="41"/>
        <v>0</v>
      </c>
      <c r="P108" s="161"/>
      <c r="Q108" s="161">
        <f t="shared" si="42"/>
        <v>0</v>
      </c>
      <c r="R108" s="179">
        <f t="shared" si="31"/>
        <v>0</v>
      </c>
      <c r="S108" s="179">
        <f t="shared" si="32"/>
        <v>706287</v>
      </c>
      <c r="T108" s="179">
        <f t="shared" si="33"/>
        <v>127131.65999999999</v>
      </c>
      <c r="U108" s="179">
        <f t="shared" si="34"/>
        <v>833418.66</v>
      </c>
      <c r="V108" s="167">
        <f t="shared" si="35"/>
        <v>0</v>
      </c>
      <c r="W108" s="167"/>
      <c r="X108" s="640" t="str">
        <f t="shared" si="36"/>
        <v>A</v>
      </c>
    </row>
    <row r="109" spans="1:24" ht="33" hidden="1" x14ac:dyDescent="0.25">
      <c r="A109" s="166">
        <v>18</v>
      </c>
      <c r="B109" s="161" t="s">
        <v>115</v>
      </c>
      <c r="C109" s="166" t="s">
        <v>116</v>
      </c>
      <c r="D109" s="179">
        <v>35315</v>
      </c>
      <c r="E109" s="166">
        <v>1</v>
      </c>
      <c r="F109" s="179">
        <f t="shared" si="21"/>
        <v>35315</v>
      </c>
      <c r="G109" s="179">
        <f t="shared" si="28"/>
        <v>6356.7</v>
      </c>
      <c r="H109" s="179">
        <f t="shared" si="29"/>
        <v>41671.699999999997</v>
      </c>
      <c r="I109" s="166">
        <f>+E109</f>
        <v>1</v>
      </c>
      <c r="J109" s="179">
        <f t="shared" si="22"/>
        <v>35315</v>
      </c>
      <c r="K109" s="167">
        <f t="shared" si="30"/>
        <v>0</v>
      </c>
      <c r="L109" s="168">
        <f t="shared" si="38"/>
        <v>0</v>
      </c>
      <c r="M109" s="166">
        <f t="shared" si="39"/>
        <v>1</v>
      </c>
      <c r="N109" s="179">
        <f t="shared" si="40"/>
        <v>35315</v>
      </c>
      <c r="O109" s="166">
        <f t="shared" si="41"/>
        <v>0</v>
      </c>
      <c r="P109" s="161"/>
      <c r="Q109" s="161">
        <f t="shared" si="42"/>
        <v>0</v>
      </c>
      <c r="R109" s="179">
        <f t="shared" si="31"/>
        <v>0</v>
      </c>
      <c r="S109" s="179">
        <f t="shared" si="32"/>
        <v>35315</v>
      </c>
      <c r="T109" s="179">
        <f t="shared" si="33"/>
        <v>6356.7</v>
      </c>
      <c r="U109" s="179">
        <f t="shared" si="34"/>
        <v>41671.699999999997</v>
      </c>
      <c r="V109" s="167">
        <f t="shared" si="35"/>
        <v>0</v>
      </c>
      <c r="W109" s="167"/>
      <c r="X109" s="640" t="str">
        <f t="shared" si="36"/>
        <v>A</v>
      </c>
    </row>
    <row r="110" spans="1:24" ht="49.5" hidden="1" x14ac:dyDescent="0.25">
      <c r="A110" s="166">
        <v>19</v>
      </c>
      <c r="B110" s="161" t="s">
        <v>117</v>
      </c>
      <c r="C110" s="166" t="s">
        <v>118</v>
      </c>
      <c r="D110" s="179">
        <v>8830</v>
      </c>
      <c r="E110" s="166">
        <v>4</v>
      </c>
      <c r="F110" s="179">
        <f t="shared" si="21"/>
        <v>35320</v>
      </c>
      <c r="G110" s="179">
        <f t="shared" si="28"/>
        <v>6357.5999999999995</v>
      </c>
      <c r="H110" s="179">
        <f t="shared" si="29"/>
        <v>41677.599999999999</v>
      </c>
      <c r="I110" s="166">
        <f>+E110</f>
        <v>4</v>
      </c>
      <c r="J110" s="179">
        <f t="shared" si="22"/>
        <v>35320</v>
      </c>
      <c r="K110" s="167">
        <f t="shared" si="30"/>
        <v>0</v>
      </c>
      <c r="L110" s="168">
        <f t="shared" si="38"/>
        <v>0</v>
      </c>
      <c r="M110" s="166">
        <f t="shared" si="39"/>
        <v>4</v>
      </c>
      <c r="N110" s="179">
        <f t="shared" si="40"/>
        <v>35320</v>
      </c>
      <c r="O110" s="166">
        <f t="shared" si="41"/>
        <v>0</v>
      </c>
      <c r="P110" s="161"/>
      <c r="Q110" s="161">
        <f t="shared" si="42"/>
        <v>0</v>
      </c>
      <c r="R110" s="179">
        <f t="shared" si="31"/>
        <v>0</v>
      </c>
      <c r="S110" s="179">
        <f t="shared" si="32"/>
        <v>35320</v>
      </c>
      <c r="T110" s="179">
        <f t="shared" si="33"/>
        <v>6357.5999999999995</v>
      </c>
      <c r="U110" s="179">
        <f t="shared" si="34"/>
        <v>41677.599999999999</v>
      </c>
      <c r="V110" s="167">
        <f t="shared" si="35"/>
        <v>0</v>
      </c>
      <c r="W110" s="167"/>
      <c r="X110" s="640" t="str">
        <f t="shared" si="36"/>
        <v>A</v>
      </c>
    </row>
    <row r="111" spans="1:24" ht="33" hidden="1" x14ac:dyDescent="0.25">
      <c r="A111" s="166">
        <v>20</v>
      </c>
      <c r="B111" s="161" t="s">
        <v>119</v>
      </c>
      <c r="C111" s="166"/>
      <c r="D111" s="179"/>
      <c r="E111" s="166"/>
      <c r="F111" s="179">
        <f t="shared" si="21"/>
        <v>0</v>
      </c>
      <c r="G111" s="179">
        <f t="shared" si="28"/>
        <v>0</v>
      </c>
      <c r="H111" s="179">
        <f t="shared" si="29"/>
        <v>0</v>
      </c>
      <c r="I111" s="166"/>
      <c r="J111" s="179">
        <f t="shared" si="22"/>
        <v>0</v>
      </c>
      <c r="K111" s="167">
        <f t="shared" si="30"/>
        <v>0</v>
      </c>
      <c r="L111" s="168">
        <f t="shared" si="38"/>
        <v>0</v>
      </c>
      <c r="M111" s="166">
        <f t="shared" si="39"/>
        <v>0</v>
      </c>
      <c r="N111" s="179">
        <f t="shared" si="40"/>
        <v>0</v>
      </c>
      <c r="O111" s="166">
        <f t="shared" si="41"/>
        <v>0</v>
      </c>
      <c r="P111" s="161"/>
      <c r="Q111" s="161">
        <f t="shared" si="42"/>
        <v>0</v>
      </c>
      <c r="R111" s="179">
        <f t="shared" si="31"/>
        <v>0</v>
      </c>
      <c r="S111" s="179">
        <f t="shared" si="32"/>
        <v>0</v>
      </c>
      <c r="T111" s="179">
        <f t="shared" si="33"/>
        <v>0</v>
      </c>
      <c r="U111" s="179">
        <f t="shared" si="34"/>
        <v>0</v>
      </c>
      <c r="V111" s="167">
        <f t="shared" si="35"/>
        <v>0</v>
      </c>
      <c r="W111" s="167"/>
      <c r="X111" s="640" t="str">
        <f t="shared" si="36"/>
        <v>A</v>
      </c>
    </row>
    <row r="112" spans="1:24" ht="33" hidden="1" x14ac:dyDescent="0.25">
      <c r="A112" s="166">
        <v>20.100000000000001</v>
      </c>
      <c r="B112" s="161" t="s">
        <v>120</v>
      </c>
      <c r="C112" s="166" t="s">
        <v>121</v>
      </c>
      <c r="D112" s="179">
        <v>176572</v>
      </c>
      <c r="E112" s="166">
        <v>1</v>
      </c>
      <c r="F112" s="179">
        <f t="shared" si="21"/>
        <v>176572</v>
      </c>
      <c r="G112" s="179">
        <f t="shared" si="28"/>
        <v>31782.959999999999</v>
      </c>
      <c r="H112" s="179">
        <f t="shared" si="29"/>
        <v>208354.96</v>
      </c>
      <c r="I112" s="166">
        <f>+E112</f>
        <v>1</v>
      </c>
      <c r="J112" s="179">
        <f t="shared" si="22"/>
        <v>176572</v>
      </c>
      <c r="K112" s="167">
        <f t="shared" si="30"/>
        <v>0</v>
      </c>
      <c r="L112" s="168">
        <f t="shared" si="38"/>
        <v>0</v>
      </c>
      <c r="M112" s="166">
        <f t="shared" si="39"/>
        <v>1</v>
      </c>
      <c r="N112" s="179">
        <f t="shared" si="40"/>
        <v>176572</v>
      </c>
      <c r="O112" s="166">
        <f t="shared" si="41"/>
        <v>0</v>
      </c>
      <c r="P112" s="161"/>
      <c r="Q112" s="161">
        <f t="shared" si="42"/>
        <v>0</v>
      </c>
      <c r="R112" s="179">
        <f t="shared" si="31"/>
        <v>0</v>
      </c>
      <c r="S112" s="179">
        <f t="shared" si="32"/>
        <v>176572</v>
      </c>
      <c r="T112" s="179">
        <f t="shared" si="33"/>
        <v>31782.959999999999</v>
      </c>
      <c r="U112" s="179">
        <f t="shared" si="34"/>
        <v>208354.96</v>
      </c>
      <c r="V112" s="167">
        <f t="shared" si="35"/>
        <v>0</v>
      </c>
      <c r="W112" s="167"/>
      <c r="X112" s="640" t="str">
        <f t="shared" si="36"/>
        <v>A</v>
      </c>
    </row>
    <row r="113" spans="1:24" ht="49.5" hidden="1" x14ac:dyDescent="0.25">
      <c r="A113" s="166">
        <v>20.2</v>
      </c>
      <c r="B113" s="161" t="s">
        <v>122</v>
      </c>
      <c r="C113" s="166" t="s">
        <v>118</v>
      </c>
      <c r="D113" s="179">
        <v>306058</v>
      </c>
      <c r="E113" s="166">
        <v>2</v>
      </c>
      <c r="F113" s="179">
        <f t="shared" si="21"/>
        <v>612116</v>
      </c>
      <c r="G113" s="179">
        <f t="shared" si="28"/>
        <v>110180.87999999999</v>
      </c>
      <c r="H113" s="179">
        <f t="shared" si="29"/>
        <v>722296.88</v>
      </c>
      <c r="I113" s="166">
        <f>+E113</f>
        <v>2</v>
      </c>
      <c r="J113" s="179">
        <f t="shared" si="22"/>
        <v>612116</v>
      </c>
      <c r="K113" s="167">
        <f t="shared" si="30"/>
        <v>0</v>
      </c>
      <c r="L113" s="168">
        <f t="shared" si="38"/>
        <v>0</v>
      </c>
      <c r="M113" s="166">
        <f t="shared" si="39"/>
        <v>2</v>
      </c>
      <c r="N113" s="179">
        <f t="shared" si="40"/>
        <v>612116</v>
      </c>
      <c r="O113" s="166">
        <f t="shared" si="41"/>
        <v>0</v>
      </c>
      <c r="P113" s="161"/>
      <c r="Q113" s="161">
        <f t="shared" si="42"/>
        <v>0</v>
      </c>
      <c r="R113" s="179">
        <f t="shared" si="31"/>
        <v>0</v>
      </c>
      <c r="S113" s="179">
        <f t="shared" si="32"/>
        <v>612116</v>
      </c>
      <c r="T113" s="179">
        <f t="shared" si="33"/>
        <v>110180.87999999999</v>
      </c>
      <c r="U113" s="179">
        <f t="shared" si="34"/>
        <v>722296.88</v>
      </c>
      <c r="V113" s="167">
        <f t="shared" si="35"/>
        <v>0</v>
      </c>
      <c r="W113" s="167"/>
      <c r="X113" s="640" t="str">
        <f t="shared" si="36"/>
        <v>A</v>
      </c>
    </row>
    <row r="114" spans="1:24" ht="33" hidden="1" x14ac:dyDescent="0.25">
      <c r="A114" s="166">
        <v>20.3</v>
      </c>
      <c r="B114" s="161" t="s">
        <v>123</v>
      </c>
      <c r="C114" s="166" t="s">
        <v>118</v>
      </c>
      <c r="D114" s="179">
        <v>111830</v>
      </c>
      <c r="E114" s="166">
        <v>1</v>
      </c>
      <c r="F114" s="179">
        <f t="shared" si="21"/>
        <v>111830</v>
      </c>
      <c r="G114" s="179">
        <f t="shared" si="28"/>
        <v>20129.399999999998</v>
      </c>
      <c r="H114" s="179">
        <f t="shared" si="29"/>
        <v>131959.4</v>
      </c>
      <c r="I114" s="166">
        <f>+E114</f>
        <v>1</v>
      </c>
      <c r="J114" s="179">
        <f t="shared" si="22"/>
        <v>111830</v>
      </c>
      <c r="K114" s="167">
        <f t="shared" si="30"/>
        <v>0</v>
      </c>
      <c r="L114" s="168">
        <f t="shared" si="38"/>
        <v>0</v>
      </c>
      <c r="M114" s="166">
        <f t="shared" si="39"/>
        <v>1</v>
      </c>
      <c r="N114" s="179">
        <f t="shared" si="40"/>
        <v>111830</v>
      </c>
      <c r="O114" s="166">
        <f t="shared" si="41"/>
        <v>0</v>
      </c>
      <c r="P114" s="161"/>
      <c r="Q114" s="161">
        <f t="shared" si="42"/>
        <v>0</v>
      </c>
      <c r="R114" s="179">
        <f t="shared" si="31"/>
        <v>0</v>
      </c>
      <c r="S114" s="179">
        <f t="shared" si="32"/>
        <v>111830</v>
      </c>
      <c r="T114" s="179">
        <f t="shared" si="33"/>
        <v>20129.399999999998</v>
      </c>
      <c r="U114" s="179">
        <f t="shared" si="34"/>
        <v>131959.4</v>
      </c>
      <c r="V114" s="167">
        <f t="shared" si="35"/>
        <v>0</v>
      </c>
      <c r="W114" s="167"/>
      <c r="X114" s="640" t="str">
        <f t="shared" si="36"/>
        <v>A</v>
      </c>
    </row>
    <row r="115" spans="1:24" s="174" customFormat="1" ht="30" hidden="1" x14ac:dyDescent="0.25">
      <c r="A115" s="159" t="s">
        <v>229</v>
      </c>
      <c r="B115" s="171" t="s">
        <v>124</v>
      </c>
      <c r="C115" s="159"/>
      <c r="D115" s="171"/>
      <c r="E115" s="159"/>
      <c r="F115" s="621">
        <f>+SUM(F8:F114)</f>
        <v>32199184.75426</v>
      </c>
      <c r="G115" s="621">
        <f>+SUM(G8:G114)</f>
        <v>5795853.2557667997</v>
      </c>
      <c r="H115" s="621">
        <f>+SUM(H8:H114)</f>
        <v>37995038.010026813</v>
      </c>
      <c r="I115" s="159"/>
      <c r="J115" s="621">
        <f>+SUM(J8:J114)</f>
        <v>28213265.997060001</v>
      </c>
      <c r="K115" s="172"/>
      <c r="L115" s="173">
        <f>+IFERROR(#REF!/F115,0)</f>
        <v>0</v>
      </c>
      <c r="M115" s="324"/>
      <c r="N115" s="621">
        <f>+SUM(N8:N114)</f>
        <v>28021521.997060001</v>
      </c>
      <c r="O115" s="327"/>
      <c r="P115" s="171"/>
      <c r="Q115" s="171"/>
      <c r="R115" s="621">
        <f>+SUM(R8:R114)</f>
        <v>191224.75</v>
      </c>
      <c r="S115" s="621">
        <f>+SUM(S8:S114)</f>
        <v>28212746.747060001</v>
      </c>
      <c r="T115" s="621">
        <f>+SUM(T8:T114)</f>
        <v>5078294.4144708002</v>
      </c>
      <c r="U115" s="621">
        <f>+SUM(U8:U114)</f>
        <v>33291041.161530804</v>
      </c>
      <c r="V115" s="621">
        <f>+SUM(V8:V114)</f>
        <v>-4703996.8484959994</v>
      </c>
      <c r="W115" s="172"/>
      <c r="X115" s="640"/>
    </row>
  </sheetData>
  <autoFilter ref="O1:O115">
    <filterColumn colId="0">
      <customFilters>
        <customFilter operator="notEqual" val=" "/>
      </customFilters>
    </filterColumn>
  </autoFilter>
  <mergeCells count="20">
    <mergeCell ref="W6:W7"/>
    <mergeCell ref="T3:W3"/>
    <mergeCell ref="T6:T7"/>
    <mergeCell ref="U6:U7"/>
    <mergeCell ref="A5:S5"/>
    <mergeCell ref="V6:V7"/>
    <mergeCell ref="A1:S1"/>
    <mergeCell ref="A2:S2"/>
    <mergeCell ref="M6:N6"/>
    <mergeCell ref="O6:R6"/>
    <mergeCell ref="S6:S7"/>
    <mergeCell ref="I6:J6"/>
    <mergeCell ref="A6:A7"/>
    <mergeCell ref="B6:B7"/>
    <mergeCell ref="C6:C7"/>
    <mergeCell ref="D6:D7"/>
    <mergeCell ref="L6:L7"/>
    <mergeCell ref="E6:H6"/>
    <mergeCell ref="A4:S4"/>
    <mergeCell ref="K6:K7"/>
  </mergeCells>
  <conditionalFormatting sqref="L8:L115">
    <cfRule type="cellIs" dxfId="19" priority="2" operator="greaterThan">
      <formula>0.25</formula>
    </cfRule>
  </conditionalFormatting>
  <conditionalFormatting sqref="O8:O115">
    <cfRule type="cellIs" dxfId="18" priority="1" operator="greaterThan">
      <formula>0</formula>
    </cfRule>
  </conditionalFormatting>
  <pageMargins left="0.70866141732283472" right="0.70866141732283472" top="0.74803149606299213" bottom="0.74803149606299213" header="0.31496062992125984" footer="0.31496062992125984"/>
  <pageSetup paperSize="9" scale="47" fitToHeight="5"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6"/>
  <sheetViews>
    <sheetView showZeros="0" zoomScale="75" zoomScaleNormal="75" workbookViewId="0">
      <pane xSplit="4" ySplit="7" topLeftCell="M68" activePane="bottomRight" state="frozen"/>
      <selection pane="topRight" activeCell="E1" sqref="E1"/>
      <selection pane="bottomLeft" activeCell="A5" sqref="A5"/>
      <selection pane="bottomRight" activeCell="Y18" sqref="Y18"/>
    </sheetView>
  </sheetViews>
  <sheetFormatPr defaultColWidth="9.140625" defaultRowHeight="16.5" x14ac:dyDescent="0.25"/>
  <cols>
    <col min="1" max="1" width="8" style="165" bestFit="1" customWidth="1"/>
    <col min="2" max="2" width="70.7109375" style="169" customWidth="1"/>
    <col min="3" max="3" width="6.85546875" style="165" bestFit="1" customWidth="1"/>
    <col min="4" max="4" width="14.42578125" style="169" bestFit="1" customWidth="1"/>
    <col min="5" max="5" width="9.85546875" style="165" bestFit="1" customWidth="1"/>
    <col min="6" max="6" width="17.42578125" style="169" bestFit="1" customWidth="1"/>
    <col min="7" max="7" width="16" style="169" customWidth="1"/>
    <col min="8" max="8" width="19.28515625" style="169" customWidth="1"/>
    <col min="9" max="9" width="14.42578125" style="165" customWidth="1"/>
    <col min="10" max="10" width="17.42578125" style="169" hidden="1" customWidth="1"/>
    <col min="11" max="11" width="14.42578125" style="169" customWidth="1"/>
    <col min="12" max="12" width="12.28515625" style="169" hidden="1" customWidth="1"/>
    <col min="13" max="13" width="10.42578125" style="169" bestFit="1" customWidth="1"/>
    <col min="14" max="14" width="17.42578125" style="169" bestFit="1" customWidth="1"/>
    <col min="15" max="15" width="8.7109375" style="169" bestFit="1" customWidth="1"/>
    <col min="16" max="16" width="13.28515625" style="169" bestFit="1" customWidth="1"/>
    <col min="17" max="17" width="13.85546875" style="169" bestFit="1" customWidth="1"/>
    <col min="18" max="18" width="16.28515625" style="169" bestFit="1" customWidth="1"/>
    <col min="19" max="19" width="17.42578125" style="169" bestFit="1" customWidth="1"/>
    <col min="20" max="20" width="16.140625" style="169" customWidth="1"/>
    <col min="21" max="21" width="18.5703125" style="169" customWidth="1"/>
    <col min="22" max="22" width="15.7109375" style="169" customWidth="1"/>
    <col min="23" max="23" width="25.7109375" style="169" customWidth="1"/>
    <col min="24" max="16384" width="9.140625" style="169"/>
  </cols>
  <sheetData>
    <row r="1" spans="1:24" s="154" customFormat="1" x14ac:dyDescent="0.25">
      <c r="A1" s="673" t="s">
        <v>662</v>
      </c>
      <c r="B1" s="673"/>
      <c r="C1" s="673"/>
      <c r="D1" s="673"/>
      <c r="E1" s="673"/>
      <c r="F1" s="673"/>
      <c r="G1" s="673"/>
      <c r="H1" s="673"/>
      <c r="I1" s="673"/>
      <c r="J1" s="673"/>
      <c r="K1" s="673"/>
      <c r="L1" s="673"/>
      <c r="M1" s="673"/>
      <c r="N1" s="673"/>
      <c r="O1" s="673"/>
      <c r="P1" s="673"/>
      <c r="Q1" s="673"/>
      <c r="R1" s="673"/>
      <c r="S1" s="673"/>
    </row>
    <row r="2" spans="1:24" s="154" customFormat="1" x14ac:dyDescent="0.25">
      <c r="A2" s="673" t="s">
        <v>771</v>
      </c>
      <c r="B2" s="673"/>
      <c r="C2" s="673"/>
      <c r="D2" s="673"/>
      <c r="E2" s="673"/>
      <c r="F2" s="673"/>
      <c r="G2" s="673"/>
      <c r="H2" s="673"/>
      <c r="I2" s="673"/>
      <c r="J2" s="673"/>
      <c r="K2" s="673"/>
      <c r="L2" s="673"/>
      <c r="M2" s="673"/>
      <c r="N2" s="673"/>
      <c r="O2" s="673"/>
      <c r="P2" s="673"/>
      <c r="Q2" s="673"/>
      <c r="R2" s="673"/>
      <c r="S2" s="673"/>
    </row>
    <row r="3" spans="1:24" s="154" customFormat="1" x14ac:dyDescent="0.25">
      <c r="M3" s="328"/>
      <c r="T3" s="677" t="s">
        <v>777</v>
      </c>
      <c r="U3" s="677"/>
      <c r="V3" s="677"/>
      <c r="W3" s="677"/>
    </row>
    <row r="4" spans="1:24" s="156" customFormat="1" ht="15" x14ac:dyDescent="0.25">
      <c r="A4" s="674" t="s">
        <v>773</v>
      </c>
      <c r="B4" s="674"/>
      <c r="C4" s="674"/>
      <c r="D4" s="674"/>
      <c r="E4" s="674"/>
      <c r="F4" s="674"/>
      <c r="G4" s="674"/>
      <c r="H4" s="674"/>
      <c r="I4" s="674"/>
      <c r="J4" s="674"/>
      <c r="K4" s="674"/>
      <c r="L4" s="674"/>
      <c r="M4" s="674"/>
      <c r="N4" s="674"/>
      <c r="O4" s="674"/>
      <c r="P4" s="674"/>
      <c r="Q4" s="674"/>
      <c r="R4" s="674"/>
      <c r="S4" s="674"/>
    </row>
    <row r="5" spans="1:24" s="157" customFormat="1" ht="15" x14ac:dyDescent="0.25">
      <c r="A5" s="688" t="s">
        <v>772</v>
      </c>
      <c r="B5" s="688"/>
      <c r="C5" s="688"/>
      <c r="D5" s="688"/>
      <c r="E5" s="688"/>
      <c r="F5" s="688"/>
      <c r="G5" s="688"/>
      <c r="H5" s="688"/>
      <c r="I5" s="688"/>
      <c r="J5" s="688"/>
      <c r="K5" s="688"/>
      <c r="L5" s="688"/>
      <c r="M5" s="688"/>
      <c r="N5" s="688"/>
      <c r="O5" s="688"/>
      <c r="P5" s="688"/>
      <c r="Q5" s="688"/>
      <c r="R5" s="688"/>
      <c r="S5" s="688"/>
    </row>
    <row r="6" spans="1:24" s="165" customFormat="1" ht="27.75" customHeight="1" x14ac:dyDescent="0.25">
      <c r="A6" s="676" t="s">
        <v>0</v>
      </c>
      <c r="B6" s="676" t="s">
        <v>1</v>
      </c>
      <c r="C6" s="676" t="s">
        <v>2</v>
      </c>
      <c r="D6" s="676" t="s">
        <v>900</v>
      </c>
      <c r="E6" s="685" t="s">
        <v>4</v>
      </c>
      <c r="F6" s="686"/>
      <c r="G6" s="686"/>
      <c r="H6" s="687"/>
      <c r="I6" s="676" t="s">
        <v>2257</v>
      </c>
      <c r="J6" s="676"/>
      <c r="K6" s="681" t="s">
        <v>2211</v>
      </c>
      <c r="L6" s="681" t="s">
        <v>902</v>
      </c>
      <c r="M6" s="676" t="s">
        <v>896</v>
      </c>
      <c r="N6" s="676"/>
      <c r="O6" s="676" t="s">
        <v>897</v>
      </c>
      <c r="P6" s="676"/>
      <c r="Q6" s="676"/>
      <c r="R6" s="676"/>
      <c r="S6" s="681" t="s">
        <v>2157</v>
      </c>
      <c r="T6" s="681" t="s">
        <v>2158</v>
      </c>
      <c r="U6" s="681" t="s">
        <v>2159</v>
      </c>
      <c r="V6" s="681" t="s">
        <v>2169</v>
      </c>
      <c r="W6" s="681" t="s">
        <v>2166</v>
      </c>
    </row>
    <row r="7" spans="1:24" s="165" customFormat="1" ht="30" x14ac:dyDescent="0.25">
      <c r="A7" s="676"/>
      <c r="B7" s="676"/>
      <c r="C7" s="676"/>
      <c r="D7" s="676"/>
      <c r="E7" s="159" t="s">
        <v>901</v>
      </c>
      <c r="F7" s="159" t="s">
        <v>3</v>
      </c>
      <c r="G7" s="448" t="s">
        <v>2167</v>
      </c>
      <c r="H7" s="448" t="s">
        <v>2168</v>
      </c>
      <c r="I7" s="329" t="s">
        <v>901</v>
      </c>
      <c r="J7" s="159" t="s">
        <v>894</v>
      </c>
      <c r="K7" s="682"/>
      <c r="L7" s="682"/>
      <c r="M7" s="329" t="s">
        <v>901</v>
      </c>
      <c r="N7" s="327" t="s">
        <v>3</v>
      </c>
      <c r="O7" s="329" t="s">
        <v>901</v>
      </c>
      <c r="P7" s="327" t="s">
        <v>2258</v>
      </c>
      <c r="Q7" s="327" t="s">
        <v>2259</v>
      </c>
      <c r="R7" s="327" t="s">
        <v>3</v>
      </c>
      <c r="S7" s="682"/>
      <c r="T7" s="682"/>
      <c r="U7" s="682"/>
      <c r="V7" s="682"/>
      <c r="W7" s="682"/>
    </row>
    <row r="8" spans="1:24" ht="165" x14ac:dyDescent="0.25">
      <c r="A8" s="166">
        <v>1</v>
      </c>
      <c r="B8" s="161" t="s">
        <v>125</v>
      </c>
      <c r="C8" s="166"/>
      <c r="D8" s="167"/>
      <c r="E8" s="166"/>
      <c r="F8" s="167">
        <f>+E8*D8</f>
        <v>0</v>
      </c>
      <c r="G8" s="167"/>
      <c r="H8" s="167"/>
      <c r="I8" s="166"/>
      <c r="J8" s="179">
        <f>+I8*D8</f>
        <v>0</v>
      </c>
      <c r="K8" s="167">
        <f>I8-E8</f>
        <v>0</v>
      </c>
      <c r="L8" s="168">
        <f t="shared" ref="L8:L40" si="0">+IF(D8&gt;0,(I8-E8)/E8,0)</f>
        <v>0</v>
      </c>
      <c r="M8" s="166">
        <f t="shared" ref="M8:M40" si="1">+IF(I8&gt;E8*125%,E8*125%,I8)</f>
        <v>0</v>
      </c>
      <c r="N8" s="179">
        <f t="shared" ref="N8:N40" si="2">+M8*D8</f>
        <v>0</v>
      </c>
      <c r="O8" s="166">
        <f t="shared" ref="O8:O40" si="3">+I8-M8</f>
        <v>0</v>
      </c>
      <c r="P8" s="161"/>
      <c r="Q8" s="161">
        <f t="shared" ref="Q8:Q40" si="4">IF(O8&gt;0,MIN(P8,D8),0)</f>
        <v>0</v>
      </c>
      <c r="R8" s="179">
        <f>+O8*Q8</f>
        <v>0</v>
      </c>
      <c r="S8" s="179">
        <f>+R8+N8</f>
        <v>0</v>
      </c>
      <c r="T8" s="179">
        <f>+S8*18%</f>
        <v>0</v>
      </c>
      <c r="U8" s="179">
        <f>+T8+S8</f>
        <v>0</v>
      </c>
      <c r="V8" s="179"/>
      <c r="W8" s="167"/>
      <c r="X8" s="640" t="str">
        <f t="shared" ref="X8:X67" si="5">IF(H8=U8,"A","B")</f>
        <v>A</v>
      </c>
    </row>
    <row r="9" spans="1:24" x14ac:dyDescent="0.25">
      <c r="A9" s="166">
        <v>1.1000000000000001</v>
      </c>
      <c r="B9" s="161" t="s">
        <v>126</v>
      </c>
      <c r="C9" s="166"/>
      <c r="D9" s="179"/>
      <c r="E9" s="166"/>
      <c r="F9" s="179">
        <f t="shared" ref="F9:F67" si="6">+E9*D9</f>
        <v>0</v>
      </c>
      <c r="G9" s="179"/>
      <c r="H9" s="179"/>
      <c r="I9" s="166"/>
      <c r="J9" s="179">
        <f t="shared" ref="J9:J67" si="7">+I9*D9</f>
        <v>0</v>
      </c>
      <c r="K9" s="167">
        <f t="shared" ref="K9:K67" si="8">I9-E9</f>
        <v>0</v>
      </c>
      <c r="L9" s="168">
        <f t="shared" si="0"/>
        <v>0</v>
      </c>
      <c r="M9" s="166">
        <f t="shared" si="1"/>
        <v>0</v>
      </c>
      <c r="N9" s="179">
        <f t="shared" si="2"/>
        <v>0</v>
      </c>
      <c r="O9" s="166">
        <f t="shared" si="3"/>
        <v>0</v>
      </c>
      <c r="P9" s="161"/>
      <c r="Q9" s="161">
        <f t="shared" si="4"/>
        <v>0</v>
      </c>
      <c r="R9" s="179">
        <f t="shared" ref="R9:R67" si="9">+O9*Q9</f>
        <v>0</v>
      </c>
      <c r="S9" s="179">
        <f t="shared" ref="S9:S67" si="10">+R9+N9</f>
        <v>0</v>
      </c>
      <c r="T9" s="179">
        <f t="shared" ref="T9:T67" si="11">+S9*18%</f>
        <v>0</v>
      </c>
      <c r="U9" s="179">
        <f t="shared" ref="U9:U67" si="12">+T9+S9</f>
        <v>0</v>
      </c>
      <c r="V9" s="179">
        <f>U9-H9</f>
        <v>0</v>
      </c>
      <c r="W9" s="167"/>
      <c r="X9" s="640" t="str">
        <f t="shared" si="5"/>
        <v>A</v>
      </c>
    </row>
    <row r="10" spans="1:24" x14ac:dyDescent="0.25">
      <c r="A10" s="166" t="s">
        <v>230</v>
      </c>
      <c r="B10" s="161" t="s">
        <v>127</v>
      </c>
      <c r="C10" s="166" t="s">
        <v>128</v>
      </c>
      <c r="D10" s="179"/>
      <c r="E10" s="166">
        <v>146</v>
      </c>
      <c r="F10" s="179">
        <f t="shared" si="6"/>
        <v>0</v>
      </c>
      <c r="G10" s="179">
        <f>F10*18%</f>
        <v>0</v>
      </c>
      <c r="H10" s="179">
        <f>F10+G10</f>
        <v>0</v>
      </c>
      <c r="I10" s="166">
        <v>142</v>
      </c>
      <c r="J10" s="179">
        <f t="shared" si="7"/>
        <v>0</v>
      </c>
      <c r="K10" s="167"/>
      <c r="L10" s="168">
        <f t="shared" si="0"/>
        <v>0</v>
      </c>
      <c r="M10" s="166"/>
      <c r="N10" s="179"/>
      <c r="O10" s="166"/>
      <c r="P10" s="161"/>
      <c r="Q10" s="161">
        <f t="shared" si="4"/>
        <v>0</v>
      </c>
      <c r="R10" s="179">
        <f t="shared" si="9"/>
        <v>0</v>
      </c>
      <c r="S10" s="179">
        <f t="shared" si="10"/>
        <v>0</v>
      </c>
      <c r="T10" s="179">
        <f t="shared" si="11"/>
        <v>0</v>
      </c>
      <c r="U10" s="179">
        <f t="shared" si="12"/>
        <v>0</v>
      </c>
      <c r="V10" s="179">
        <f t="shared" ref="V10:V67" si="13">U10-H10</f>
        <v>0</v>
      </c>
      <c r="W10" s="167"/>
      <c r="X10" s="640" t="str">
        <f t="shared" si="5"/>
        <v>A</v>
      </c>
    </row>
    <row r="11" spans="1:24" x14ac:dyDescent="0.25">
      <c r="A11" s="166" t="s">
        <v>231</v>
      </c>
      <c r="B11" s="161" t="s">
        <v>129</v>
      </c>
      <c r="C11" s="166" t="s">
        <v>128</v>
      </c>
      <c r="D11" s="179"/>
      <c r="E11" s="166">
        <v>50</v>
      </c>
      <c r="F11" s="179">
        <f t="shared" si="6"/>
        <v>0</v>
      </c>
      <c r="G11" s="179">
        <f t="shared" ref="G11:G67" si="14">F11*18%</f>
        <v>0</v>
      </c>
      <c r="H11" s="179">
        <f t="shared" ref="H11:H67" si="15">F11+G11</f>
        <v>0</v>
      </c>
      <c r="I11" s="166">
        <v>48</v>
      </c>
      <c r="J11" s="179">
        <f t="shared" si="7"/>
        <v>0</v>
      </c>
      <c r="K11" s="167"/>
      <c r="L11" s="168">
        <f t="shared" si="0"/>
        <v>0</v>
      </c>
      <c r="M11" s="166"/>
      <c r="N11" s="179"/>
      <c r="O11" s="166"/>
      <c r="P11" s="161"/>
      <c r="Q11" s="161">
        <f t="shared" si="4"/>
        <v>0</v>
      </c>
      <c r="R11" s="179">
        <f t="shared" si="9"/>
        <v>0</v>
      </c>
      <c r="S11" s="179">
        <f t="shared" si="10"/>
        <v>0</v>
      </c>
      <c r="T11" s="179">
        <f t="shared" si="11"/>
        <v>0</v>
      </c>
      <c r="U11" s="179">
        <f t="shared" si="12"/>
        <v>0</v>
      </c>
      <c r="V11" s="179">
        <f t="shared" si="13"/>
        <v>0</v>
      </c>
      <c r="W11" s="167"/>
      <c r="X11" s="640" t="str">
        <f t="shared" si="5"/>
        <v>A</v>
      </c>
    </row>
    <row r="12" spans="1:24" x14ac:dyDescent="0.25">
      <c r="A12" s="166" t="s">
        <v>232</v>
      </c>
      <c r="B12" s="161" t="s">
        <v>130</v>
      </c>
      <c r="C12" s="166" t="s">
        <v>128</v>
      </c>
      <c r="D12" s="179"/>
      <c r="E12" s="166">
        <v>24</v>
      </c>
      <c r="F12" s="179">
        <f t="shared" si="6"/>
        <v>0</v>
      </c>
      <c r="G12" s="179">
        <f t="shared" si="14"/>
        <v>0</v>
      </c>
      <c r="H12" s="179">
        <f t="shared" si="15"/>
        <v>0</v>
      </c>
      <c r="I12" s="166">
        <v>32</v>
      </c>
      <c r="J12" s="179">
        <f t="shared" si="7"/>
        <v>0</v>
      </c>
      <c r="K12" s="167"/>
      <c r="L12" s="168">
        <f t="shared" si="0"/>
        <v>0</v>
      </c>
      <c r="M12" s="166"/>
      <c r="N12" s="179"/>
      <c r="O12" s="166"/>
      <c r="P12" s="161"/>
      <c r="Q12" s="161">
        <f t="shared" si="4"/>
        <v>0</v>
      </c>
      <c r="R12" s="179">
        <f t="shared" si="9"/>
        <v>0</v>
      </c>
      <c r="S12" s="179">
        <f t="shared" si="10"/>
        <v>0</v>
      </c>
      <c r="T12" s="179">
        <f t="shared" si="11"/>
        <v>0</v>
      </c>
      <c r="U12" s="179">
        <f t="shared" si="12"/>
        <v>0</v>
      </c>
      <c r="V12" s="179">
        <f t="shared" si="13"/>
        <v>0</v>
      </c>
      <c r="W12" s="167"/>
      <c r="X12" s="640" t="str">
        <f t="shared" si="5"/>
        <v>A</v>
      </c>
    </row>
    <row r="13" spans="1:24" x14ac:dyDescent="0.25">
      <c r="A13" s="166" t="s">
        <v>233</v>
      </c>
      <c r="B13" s="161" t="s">
        <v>131</v>
      </c>
      <c r="C13" s="166" t="s">
        <v>128</v>
      </c>
      <c r="D13" s="179"/>
      <c r="E13" s="166">
        <v>2</v>
      </c>
      <c r="F13" s="179">
        <f t="shared" si="6"/>
        <v>0</v>
      </c>
      <c r="G13" s="179">
        <f t="shared" si="14"/>
        <v>0</v>
      </c>
      <c r="H13" s="179">
        <f t="shared" si="15"/>
        <v>0</v>
      </c>
      <c r="I13" s="166"/>
      <c r="J13" s="179">
        <f t="shared" si="7"/>
        <v>0</v>
      </c>
      <c r="K13" s="167"/>
      <c r="L13" s="168">
        <f t="shared" si="0"/>
        <v>0</v>
      </c>
      <c r="M13" s="166"/>
      <c r="N13" s="179"/>
      <c r="O13" s="166"/>
      <c r="P13" s="161"/>
      <c r="Q13" s="161">
        <f t="shared" si="4"/>
        <v>0</v>
      </c>
      <c r="R13" s="179">
        <f t="shared" si="9"/>
        <v>0</v>
      </c>
      <c r="S13" s="179">
        <f t="shared" si="10"/>
        <v>0</v>
      </c>
      <c r="T13" s="179">
        <f t="shared" si="11"/>
        <v>0</v>
      </c>
      <c r="U13" s="179">
        <f t="shared" si="12"/>
        <v>0</v>
      </c>
      <c r="V13" s="179">
        <f t="shared" si="13"/>
        <v>0</v>
      </c>
      <c r="W13" s="167"/>
      <c r="X13" s="640" t="str">
        <f t="shared" si="5"/>
        <v>A</v>
      </c>
    </row>
    <row r="14" spans="1:24" x14ac:dyDescent="0.25">
      <c r="A14" s="166">
        <v>1.2</v>
      </c>
      <c r="B14" s="161" t="s">
        <v>132</v>
      </c>
      <c r="C14" s="166"/>
      <c r="D14" s="179"/>
      <c r="E14" s="166"/>
      <c r="F14" s="179">
        <f t="shared" si="6"/>
        <v>0</v>
      </c>
      <c r="G14" s="179">
        <f t="shared" si="14"/>
        <v>0</v>
      </c>
      <c r="H14" s="179">
        <f t="shared" si="15"/>
        <v>0</v>
      </c>
      <c r="I14" s="166"/>
      <c r="J14" s="179">
        <f t="shared" si="7"/>
        <v>0</v>
      </c>
      <c r="K14" s="167"/>
      <c r="L14" s="168">
        <f t="shared" si="0"/>
        <v>0</v>
      </c>
      <c r="M14" s="166"/>
      <c r="N14" s="179"/>
      <c r="O14" s="166"/>
      <c r="P14" s="161"/>
      <c r="Q14" s="161">
        <f t="shared" si="4"/>
        <v>0</v>
      </c>
      <c r="R14" s="179">
        <f t="shared" si="9"/>
        <v>0</v>
      </c>
      <c r="S14" s="179">
        <f t="shared" si="10"/>
        <v>0</v>
      </c>
      <c r="T14" s="179">
        <f t="shared" si="11"/>
        <v>0</v>
      </c>
      <c r="U14" s="179">
        <f t="shared" si="12"/>
        <v>0</v>
      </c>
      <c r="V14" s="179">
        <f t="shared" si="13"/>
        <v>0</v>
      </c>
      <c r="W14" s="167"/>
      <c r="X14" s="640" t="str">
        <f t="shared" si="5"/>
        <v>A</v>
      </c>
    </row>
    <row r="15" spans="1:24" ht="33" x14ac:dyDescent="0.25">
      <c r="A15" s="166" t="s">
        <v>234</v>
      </c>
      <c r="B15" s="161" t="s">
        <v>133</v>
      </c>
      <c r="C15" s="166" t="s">
        <v>128</v>
      </c>
      <c r="D15" s="179"/>
      <c r="E15" s="166">
        <v>146</v>
      </c>
      <c r="F15" s="179">
        <f t="shared" si="6"/>
        <v>0</v>
      </c>
      <c r="G15" s="179">
        <f t="shared" si="14"/>
        <v>0</v>
      </c>
      <c r="H15" s="179">
        <f t="shared" si="15"/>
        <v>0</v>
      </c>
      <c r="I15" s="166">
        <v>142</v>
      </c>
      <c r="J15" s="179">
        <f t="shared" si="7"/>
        <v>0</v>
      </c>
      <c r="K15" s="167"/>
      <c r="L15" s="168">
        <f t="shared" si="0"/>
        <v>0</v>
      </c>
      <c r="M15" s="166"/>
      <c r="N15" s="179"/>
      <c r="O15" s="166"/>
      <c r="P15" s="161"/>
      <c r="Q15" s="161">
        <f t="shared" si="4"/>
        <v>0</v>
      </c>
      <c r="R15" s="179">
        <f t="shared" si="9"/>
        <v>0</v>
      </c>
      <c r="S15" s="179">
        <f t="shared" si="10"/>
        <v>0</v>
      </c>
      <c r="T15" s="179">
        <f t="shared" si="11"/>
        <v>0</v>
      </c>
      <c r="U15" s="179">
        <f t="shared" si="12"/>
        <v>0</v>
      </c>
      <c r="V15" s="179">
        <f t="shared" si="13"/>
        <v>0</v>
      </c>
      <c r="W15" s="167"/>
      <c r="X15" s="640" t="str">
        <f t="shared" si="5"/>
        <v>A</v>
      </c>
    </row>
    <row r="16" spans="1:24" x14ac:dyDescent="0.25">
      <c r="A16" s="166" t="s">
        <v>235</v>
      </c>
      <c r="B16" s="161" t="s">
        <v>134</v>
      </c>
      <c r="C16" s="166" t="s">
        <v>128</v>
      </c>
      <c r="D16" s="179"/>
      <c r="E16" s="166">
        <v>30</v>
      </c>
      <c r="F16" s="179">
        <f t="shared" si="6"/>
        <v>0</v>
      </c>
      <c r="G16" s="179">
        <f t="shared" si="14"/>
        <v>0</v>
      </c>
      <c r="H16" s="179">
        <f t="shared" si="15"/>
        <v>0</v>
      </c>
      <c r="I16" s="166">
        <v>26</v>
      </c>
      <c r="J16" s="179">
        <f t="shared" si="7"/>
        <v>0</v>
      </c>
      <c r="K16" s="167"/>
      <c r="L16" s="168">
        <f t="shared" si="0"/>
        <v>0</v>
      </c>
      <c r="M16" s="166"/>
      <c r="N16" s="179"/>
      <c r="O16" s="166"/>
      <c r="P16" s="161"/>
      <c r="Q16" s="161">
        <f t="shared" si="4"/>
        <v>0</v>
      </c>
      <c r="R16" s="179">
        <f t="shared" si="9"/>
        <v>0</v>
      </c>
      <c r="S16" s="179">
        <f t="shared" si="10"/>
        <v>0</v>
      </c>
      <c r="T16" s="179">
        <f t="shared" si="11"/>
        <v>0</v>
      </c>
      <c r="U16" s="179">
        <f t="shared" si="12"/>
        <v>0</v>
      </c>
      <c r="V16" s="179">
        <f t="shared" si="13"/>
        <v>0</v>
      </c>
      <c r="W16" s="167"/>
      <c r="X16" s="640" t="str">
        <f t="shared" si="5"/>
        <v>A</v>
      </c>
    </row>
    <row r="17" spans="1:24" x14ac:dyDescent="0.25">
      <c r="A17" s="166" t="s">
        <v>236</v>
      </c>
      <c r="B17" s="161" t="s">
        <v>135</v>
      </c>
      <c r="C17" s="166" t="s">
        <v>128</v>
      </c>
      <c r="D17" s="179"/>
      <c r="E17" s="166">
        <v>2</v>
      </c>
      <c r="F17" s="179">
        <f t="shared" si="6"/>
        <v>0</v>
      </c>
      <c r="G17" s="179">
        <f t="shared" si="14"/>
        <v>0</v>
      </c>
      <c r="H17" s="179">
        <f t="shared" si="15"/>
        <v>0</v>
      </c>
      <c r="I17" s="166">
        <v>11</v>
      </c>
      <c r="J17" s="179">
        <f t="shared" si="7"/>
        <v>0</v>
      </c>
      <c r="K17" s="167"/>
      <c r="L17" s="168">
        <f t="shared" si="0"/>
        <v>0</v>
      </c>
      <c r="M17" s="166"/>
      <c r="N17" s="179"/>
      <c r="O17" s="166"/>
      <c r="P17" s="161"/>
      <c r="Q17" s="161">
        <f t="shared" si="4"/>
        <v>0</v>
      </c>
      <c r="R17" s="179">
        <f t="shared" si="9"/>
        <v>0</v>
      </c>
      <c r="S17" s="179">
        <f t="shared" si="10"/>
        <v>0</v>
      </c>
      <c r="T17" s="179">
        <f t="shared" si="11"/>
        <v>0</v>
      </c>
      <c r="U17" s="179">
        <f t="shared" si="12"/>
        <v>0</v>
      </c>
      <c r="V17" s="179">
        <f t="shared" si="13"/>
        <v>0</v>
      </c>
      <c r="W17" s="167"/>
      <c r="X17" s="640" t="str">
        <f t="shared" si="5"/>
        <v>A</v>
      </c>
    </row>
    <row r="18" spans="1:24" ht="33" x14ac:dyDescent="0.25">
      <c r="A18" s="166" t="s">
        <v>237</v>
      </c>
      <c r="B18" s="161" t="s">
        <v>136</v>
      </c>
      <c r="C18" s="166" t="s">
        <v>128</v>
      </c>
      <c r="D18" s="179"/>
      <c r="E18" s="166">
        <v>50</v>
      </c>
      <c r="F18" s="179">
        <f t="shared" si="6"/>
        <v>0</v>
      </c>
      <c r="G18" s="179">
        <f t="shared" si="14"/>
        <v>0</v>
      </c>
      <c r="H18" s="179">
        <f t="shared" si="15"/>
        <v>0</v>
      </c>
      <c r="I18" s="166">
        <v>48</v>
      </c>
      <c r="J18" s="179">
        <f t="shared" si="7"/>
        <v>0</v>
      </c>
      <c r="K18" s="167"/>
      <c r="L18" s="168">
        <f t="shared" si="0"/>
        <v>0</v>
      </c>
      <c r="M18" s="166"/>
      <c r="N18" s="179"/>
      <c r="O18" s="166"/>
      <c r="P18" s="161"/>
      <c r="Q18" s="161">
        <f t="shared" si="4"/>
        <v>0</v>
      </c>
      <c r="R18" s="179">
        <f t="shared" si="9"/>
        <v>0</v>
      </c>
      <c r="S18" s="179">
        <f t="shared" si="10"/>
        <v>0</v>
      </c>
      <c r="T18" s="179">
        <f t="shared" si="11"/>
        <v>0</v>
      </c>
      <c r="U18" s="179">
        <f t="shared" si="12"/>
        <v>0</v>
      </c>
      <c r="V18" s="179">
        <f t="shared" si="13"/>
        <v>0</v>
      </c>
      <c r="W18" s="167"/>
      <c r="X18" s="640" t="str">
        <f t="shared" si="5"/>
        <v>A</v>
      </c>
    </row>
    <row r="19" spans="1:24" x14ac:dyDescent="0.25">
      <c r="A19" s="166" t="s">
        <v>238</v>
      </c>
      <c r="B19" s="161" t="s">
        <v>137</v>
      </c>
      <c r="C19" s="166" t="s">
        <v>128</v>
      </c>
      <c r="D19" s="179"/>
      <c r="E19" s="166">
        <v>4</v>
      </c>
      <c r="F19" s="179">
        <f t="shared" si="6"/>
        <v>0</v>
      </c>
      <c r="G19" s="179">
        <f t="shared" si="14"/>
        <v>0</v>
      </c>
      <c r="H19" s="179">
        <f t="shared" si="15"/>
        <v>0</v>
      </c>
      <c r="I19" s="166">
        <v>13</v>
      </c>
      <c r="J19" s="179">
        <f t="shared" si="7"/>
        <v>0</v>
      </c>
      <c r="K19" s="167"/>
      <c r="L19" s="168">
        <f t="shared" si="0"/>
        <v>0</v>
      </c>
      <c r="M19" s="166"/>
      <c r="N19" s="179"/>
      <c r="O19" s="166"/>
      <c r="P19" s="161"/>
      <c r="Q19" s="161">
        <f t="shared" si="4"/>
        <v>0</v>
      </c>
      <c r="R19" s="179">
        <f t="shared" si="9"/>
        <v>0</v>
      </c>
      <c r="S19" s="179">
        <f t="shared" si="10"/>
        <v>0</v>
      </c>
      <c r="T19" s="179">
        <f t="shared" si="11"/>
        <v>0</v>
      </c>
      <c r="U19" s="179">
        <f t="shared" si="12"/>
        <v>0</v>
      </c>
      <c r="V19" s="179">
        <f t="shared" si="13"/>
        <v>0</v>
      </c>
      <c r="W19" s="167"/>
      <c r="X19" s="640" t="str">
        <f t="shared" si="5"/>
        <v>A</v>
      </c>
    </row>
    <row r="20" spans="1:24" x14ac:dyDescent="0.25">
      <c r="A20" s="166" t="s">
        <v>2212</v>
      </c>
      <c r="B20" s="161" t="s">
        <v>140</v>
      </c>
      <c r="C20" s="166" t="s">
        <v>128</v>
      </c>
      <c r="D20" s="179"/>
      <c r="E20" s="166">
        <v>0</v>
      </c>
      <c r="F20" s="179">
        <f>+E20*D20</f>
        <v>0</v>
      </c>
      <c r="G20" s="179">
        <f>F20*18%</f>
        <v>0</v>
      </c>
      <c r="H20" s="179">
        <f>F20+G20</f>
        <v>0</v>
      </c>
      <c r="I20" s="166">
        <v>5</v>
      </c>
      <c r="J20" s="179">
        <f>+I20*D20</f>
        <v>0</v>
      </c>
      <c r="K20" s="167"/>
      <c r="L20" s="168">
        <f>+IF(D20&gt;0,(I20-E20)/E20,0)</f>
        <v>0</v>
      </c>
      <c r="M20" s="166"/>
      <c r="N20" s="179"/>
      <c r="O20" s="166"/>
      <c r="P20" s="161"/>
      <c r="Q20" s="161">
        <f>IF(O20&gt;0,MIN(P20,D20),0)</f>
        <v>0</v>
      </c>
      <c r="R20" s="179">
        <f>+O20*Q20</f>
        <v>0</v>
      </c>
      <c r="S20" s="179">
        <f>+R20+N20</f>
        <v>0</v>
      </c>
      <c r="T20" s="179">
        <f>+S20*18%</f>
        <v>0</v>
      </c>
      <c r="U20" s="179">
        <f>+T20+S20</f>
        <v>0</v>
      </c>
      <c r="V20" s="179">
        <f>U20-H20</f>
        <v>0</v>
      </c>
      <c r="W20" s="167"/>
      <c r="X20" s="640" t="str">
        <f t="shared" si="5"/>
        <v>A</v>
      </c>
    </row>
    <row r="21" spans="1:24" ht="33" x14ac:dyDescent="0.25">
      <c r="A21" s="166" t="s">
        <v>239</v>
      </c>
      <c r="B21" s="161" t="s">
        <v>138</v>
      </c>
      <c r="C21" s="166" t="s">
        <v>128</v>
      </c>
      <c r="D21" s="179"/>
      <c r="E21" s="166">
        <v>24</v>
      </c>
      <c r="F21" s="179">
        <f t="shared" si="6"/>
        <v>0</v>
      </c>
      <c r="G21" s="179">
        <f t="shared" si="14"/>
        <v>0</v>
      </c>
      <c r="H21" s="179">
        <f t="shared" si="15"/>
        <v>0</v>
      </c>
      <c r="I21" s="166">
        <v>32</v>
      </c>
      <c r="J21" s="179">
        <f t="shared" si="7"/>
        <v>0</v>
      </c>
      <c r="K21" s="167"/>
      <c r="L21" s="168">
        <f t="shared" si="0"/>
        <v>0</v>
      </c>
      <c r="M21" s="166"/>
      <c r="N21" s="179"/>
      <c r="O21" s="166"/>
      <c r="P21" s="161"/>
      <c r="Q21" s="161">
        <f t="shared" si="4"/>
        <v>0</v>
      </c>
      <c r="R21" s="179">
        <f t="shared" si="9"/>
        <v>0</v>
      </c>
      <c r="S21" s="179">
        <f t="shared" si="10"/>
        <v>0</v>
      </c>
      <c r="T21" s="179">
        <f t="shared" si="11"/>
        <v>0</v>
      </c>
      <c r="U21" s="179">
        <f t="shared" si="12"/>
        <v>0</v>
      </c>
      <c r="V21" s="179">
        <f t="shared" si="13"/>
        <v>0</v>
      </c>
      <c r="W21" s="167"/>
      <c r="X21" s="640" t="str">
        <f t="shared" si="5"/>
        <v>A</v>
      </c>
    </row>
    <row r="22" spans="1:24" x14ac:dyDescent="0.25">
      <c r="A22" s="166" t="s">
        <v>240</v>
      </c>
      <c r="B22" s="161" t="s">
        <v>139</v>
      </c>
      <c r="C22" s="166" t="s">
        <v>128</v>
      </c>
      <c r="D22" s="179"/>
      <c r="E22" s="166">
        <v>2</v>
      </c>
      <c r="F22" s="179">
        <f t="shared" si="6"/>
        <v>0</v>
      </c>
      <c r="G22" s="179">
        <f t="shared" si="14"/>
        <v>0</v>
      </c>
      <c r="H22" s="179">
        <f t="shared" si="15"/>
        <v>0</v>
      </c>
      <c r="I22" s="166">
        <v>8</v>
      </c>
      <c r="J22" s="179">
        <f t="shared" si="7"/>
        <v>0</v>
      </c>
      <c r="K22" s="167"/>
      <c r="L22" s="168">
        <f t="shared" si="0"/>
        <v>0</v>
      </c>
      <c r="M22" s="166"/>
      <c r="N22" s="179"/>
      <c r="O22" s="166"/>
      <c r="P22" s="161"/>
      <c r="Q22" s="161">
        <f t="shared" si="4"/>
        <v>0</v>
      </c>
      <c r="R22" s="179">
        <f t="shared" si="9"/>
        <v>0</v>
      </c>
      <c r="S22" s="179">
        <f t="shared" si="10"/>
        <v>0</v>
      </c>
      <c r="T22" s="179">
        <f t="shared" si="11"/>
        <v>0</v>
      </c>
      <c r="U22" s="179">
        <f t="shared" si="12"/>
        <v>0</v>
      </c>
      <c r="V22" s="179">
        <f t="shared" si="13"/>
        <v>0</v>
      </c>
      <c r="W22" s="167"/>
      <c r="X22" s="640" t="str">
        <f t="shared" si="5"/>
        <v>A</v>
      </c>
    </row>
    <row r="23" spans="1:24" x14ac:dyDescent="0.25">
      <c r="A23" s="166" t="s">
        <v>241</v>
      </c>
      <c r="B23" s="161" t="s">
        <v>140</v>
      </c>
      <c r="C23" s="166" t="s">
        <v>128</v>
      </c>
      <c r="D23" s="179"/>
      <c r="E23" s="166">
        <v>5</v>
      </c>
      <c r="F23" s="179">
        <f t="shared" si="6"/>
        <v>0</v>
      </c>
      <c r="G23" s="179">
        <f t="shared" si="14"/>
        <v>0</v>
      </c>
      <c r="H23" s="179">
        <f t="shared" si="15"/>
        <v>0</v>
      </c>
      <c r="I23" s="166">
        <v>10</v>
      </c>
      <c r="J23" s="179">
        <f t="shared" si="7"/>
        <v>0</v>
      </c>
      <c r="K23" s="167"/>
      <c r="L23" s="168">
        <f t="shared" si="0"/>
        <v>0</v>
      </c>
      <c r="M23" s="166"/>
      <c r="N23" s="179"/>
      <c r="O23" s="166"/>
      <c r="P23" s="161"/>
      <c r="Q23" s="161">
        <f t="shared" si="4"/>
        <v>0</v>
      </c>
      <c r="R23" s="179">
        <f t="shared" si="9"/>
        <v>0</v>
      </c>
      <c r="S23" s="179">
        <f t="shared" si="10"/>
        <v>0</v>
      </c>
      <c r="T23" s="179">
        <f t="shared" si="11"/>
        <v>0</v>
      </c>
      <c r="U23" s="179">
        <f t="shared" si="12"/>
        <v>0</v>
      </c>
      <c r="V23" s="179">
        <f t="shared" si="13"/>
        <v>0</v>
      </c>
      <c r="W23" s="167"/>
      <c r="X23" s="640" t="str">
        <f t="shared" si="5"/>
        <v>A</v>
      </c>
    </row>
    <row r="24" spans="1:24" ht="33" x14ac:dyDescent="0.25">
      <c r="A24" s="166" t="s">
        <v>242</v>
      </c>
      <c r="B24" s="161" t="s">
        <v>141</v>
      </c>
      <c r="C24" s="166" t="s">
        <v>128</v>
      </c>
      <c r="D24" s="179"/>
      <c r="E24" s="166">
        <v>2</v>
      </c>
      <c r="F24" s="179">
        <f t="shared" si="6"/>
        <v>0</v>
      </c>
      <c r="G24" s="179">
        <f t="shared" si="14"/>
        <v>0</v>
      </c>
      <c r="H24" s="179">
        <f t="shared" si="15"/>
        <v>0</v>
      </c>
      <c r="I24" s="166"/>
      <c r="J24" s="179">
        <f t="shared" si="7"/>
        <v>0</v>
      </c>
      <c r="K24" s="167"/>
      <c r="L24" s="168">
        <f t="shared" si="0"/>
        <v>0</v>
      </c>
      <c r="M24" s="166">
        <f t="shared" si="1"/>
        <v>0</v>
      </c>
      <c r="N24" s="179">
        <f t="shared" si="2"/>
        <v>0</v>
      </c>
      <c r="O24" s="166">
        <f t="shared" si="3"/>
        <v>0</v>
      </c>
      <c r="P24" s="161"/>
      <c r="Q24" s="161">
        <f t="shared" si="4"/>
        <v>0</v>
      </c>
      <c r="R24" s="179">
        <f t="shared" si="9"/>
        <v>0</v>
      </c>
      <c r="S24" s="179">
        <f t="shared" si="10"/>
        <v>0</v>
      </c>
      <c r="T24" s="179">
        <f t="shared" si="11"/>
        <v>0</v>
      </c>
      <c r="U24" s="179">
        <f t="shared" si="12"/>
        <v>0</v>
      </c>
      <c r="V24" s="179">
        <f t="shared" si="13"/>
        <v>0</v>
      </c>
      <c r="W24" s="167"/>
      <c r="X24" s="640" t="str">
        <f t="shared" si="5"/>
        <v>A</v>
      </c>
    </row>
    <row r="25" spans="1:24" x14ac:dyDescent="0.25">
      <c r="A25" s="166" t="s">
        <v>243</v>
      </c>
      <c r="B25" s="161" t="s">
        <v>142</v>
      </c>
      <c r="C25" s="166" t="s">
        <v>128</v>
      </c>
      <c r="D25" s="179"/>
      <c r="E25" s="166">
        <v>2</v>
      </c>
      <c r="F25" s="179">
        <f t="shared" si="6"/>
        <v>0</v>
      </c>
      <c r="G25" s="179">
        <f t="shared" si="14"/>
        <v>0</v>
      </c>
      <c r="H25" s="179">
        <f t="shared" si="15"/>
        <v>0</v>
      </c>
      <c r="I25" s="166"/>
      <c r="J25" s="179">
        <f t="shared" si="7"/>
        <v>0</v>
      </c>
      <c r="K25" s="167"/>
      <c r="L25" s="168">
        <f t="shared" si="0"/>
        <v>0</v>
      </c>
      <c r="M25" s="166">
        <f t="shared" si="1"/>
        <v>0</v>
      </c>
      <c r="N25" s="179">
        <f t="shared" si="2"/>
        <v>0</v>
      </c>
      <c r="O25" s="166">
        <f t="shared" si="3"/>
        <v>0</v>
      </c>
      <c r="P25" s="161"/>
      <c r="Q25" s="161">
        <f t="shared" si="4"/>
        <v>0</v>
      </c>
      <c r="R25" s="179">
        <f t="shared" si="9"/>
        <v>0</v>
      </c>
      <c r="S25" s="179">
        <f t="shared" si="10"/>
        <v>0</v>
      </c>
      <c r="T25" s="179">
        <f t="shared" si="11"/>
        <v>0</v>
      </c>
      <c r="U25" s="179">
        <f t="shared" si="12"/>
        <v>0</v>
      </c>
      <c r="V25" s="179">
        <f t="shared" si="13"/>
        <v>0</v>
      </c>
      <c r="W25" s="167"/>
      <c r="X25" s="640" t="str">
        <f t="shared" si="5"/>
        <v>A</v>
      </c>
    </row>
    <row r="26" spans="1:24" ht="33" x14ac:dyDescent="0.25">
      <c r="A26" s="166">
        <v>1.3</v>
      </c>
      <c r="B26" s="161" t="s">
        <v>143</v>
      </c>
      <c r="C26" s="166"/>
      <c r="D26" s="179"/>
      <c r="E26" s="166"/>
      <c r="F26" s="179">
        <f t="shared" si="6"/>
        <v>0</v>
      </c>
      <c r="G26" s="179">
        <f t="shared" si="14"/>
        <v>0</v>
      </c>
      <c r="H26" s="179">
        <f t="shared" si="15"/>
        <v>0</v>
      </c>
      <c r="I26" s="166">
        <v>0</v>
      </c>
      <c r="J26" s="179">
        <f t="shared" si="7"/>
        <v>0</v>
      </c>
      <c r="K26" s="167"/>
      <c r="L26" s="168">
        <f t="shared" si="0"/>
        <v>0</v>
      </c>
      <c r="M26" s="166">
        <f t="shared" si="1"/>
        <v>0</v>
      </c>
      <c r="N26" s="179">
        <f t="shared" si="2"/>
        <v>0</v>
      </c>
      <c r="O26" s="166">
        <f t="shared" si="3"/>
        <v>0</v>
      </c>
      <c r="P26" s="161"/>
      <c r="Q26" s="161">
        <f t="shared" si="4"/>
        <v>0</v>
      </c>
      <c r="R26" s="179">
        <f t="shared" si="9"/>
        <v>0</v>
      </c>
      <c r="S26" s="179">
        <f t="shared" si="10"/>
        <v>0</v>
      </c>
      <c r="T26" s="179">
        <f t="shared" si="11"/>
        <v>0</v>
      </c>
      <c r="U26" s="179">
        <f t="shared" si="12"/>
        <v>0</v>
      </c>
      <c r="V26" s="179">
        <f t="shared" si="13"/>
        <v>0</v>
      </c>
      <c r="W26" s="167"/>
      <c r="X26" s="640" t="str">
        <f t="shared" si="5"/>
        <v>A</v>
      </c>
    </row>
    <row r="27" spans="1:24" x14ac:dyDescent="0.25">
      <c r="A27" s="166" t="s">
        <v>244</v>
      </c>
      <c r="B27" s="161" t="s">
        <v>144</v>
      </c>
      <c r="C27" s="166" t="s">
        <v>128</v>
      </c>
      <c r="D27" s="179"/>
      <c r="E27" s="166">
        <v>15</v>
      </c>
      <c r="F27" s="179">
        <f t="shared" si="6"/>
        <v>0</v>
      </c>
      <c r="G27" s="179">
        <f t="shared" si="14"/>
        <v>0</v>
      </c>
      <c r="H27" s="179">
        <f t="shared" si="15"/>
        <v>0</v>
      </c>
      <c r="I27" s="166">
        <v>15</v>
      </c>
      <c r="J27" s="179">
        <f t="shared" si="7"/>
        <v>0</v>
      </c>
      <c r="K27" s="167"/>
      <c r="L27" s="168">
        <f t="shared" si="0"/>
        <v>0</v>
      </c>
      <c r="M27" s="166"/>
      <c r="N27" s="179"/>
      <c r="O27" s="166"/>
      <c r="P27" s="161"/>
      <c r="Q27" s="161">
        <f t="shared" si="4"/>
        <v>0</v>
      </c>
      <c r="R27" s="179">
        <f t="shared" si="9"/>
        <v>0</v>
      </c>
      <c r="S27" s="179">
        <f t="shared" si="10"/>
        <v>0</v>
      </c>
      <c r="T27" s="179">
        <f t="shared" si="11"/>
        <v>0</v>
      </c>
      <c r="U27" s="179">
        <f t="shared" si="12"/>
        <v>0</v>
      </c>
      <c r="V27" s="179">
        <f t="shared" si="13"/>
        <v>0</v>
      </c>
      <c r="W27" s="167"/>
      <c r="X27" s="640" t="str">
        <f t="shared" si="5"/>
        <v>A</v>
      </c>
    </row>
    <row r="28" spans="1:24" x14ac:dyDescent="0.25">
      <c r="A28" s="166" t="s">
        <v>245</v>
      </c>
      <c r="B28" s="161" t="s">
        <v>145</v>
      </c>
      <c r="C28" s="166" t="s">
        <v>128</v>
      </c>
      <c r="D28" s="179"/>
      <c r="E28" s="166">
        <v>5</v>
      </c>
      <c r="F28" s="179">
        <f t="shared" si="6"/>
        <v>0</v>
      </c>
      <c r="G28" s="179">
        <f t="shared" si="14"/>
        <v>0</v>
      </c>
      <c r="H28" s="179">
        <f t="shared" si="15"/>
        <v>0</v>
      </c>
      <c r="I28" s="166">
        <v>5</v>
      </c>
      <c r="J28" s="179">
        <f t="shared" si="7"/>
        <v>0</v>
      </c>
      <c r="K28" s="167"/>
      <c r="L28" s="168">
        <f t="shared" si="0"/>
        <v>0</v>
      </c>
      <c r="M28" s="166"/>
      <c r="N28" s="179"/>
      <c r="O28" s="166"/>
      <c r="P28" s="161"/>
      <c r="Q28" s="161">
        <f t="shared" si="4"/>
        <v>0</v>
      </c>
      <c r="R28" s="179">
        <f t="shared" si="9"/>
        <v>0</v>
      </c>
      <c r="S28" s="179">
        <f t="shared" si="10"/>
        <v>0</v>
      </c>
      <c r="T28" s="179">
        <f t="shared" si="11"/>
        <v>0</v>
      </c>
      <c r="U28" s="179">
        <f t="shared" si="12"/>
        <v>0</v>
      </c>
      <c r="V28" s="179">
        <f t="shared" si="13"/>
        <v>0</v>
      </c>
      <c r="W28" s="167"/>
      <c r="X28" s="640" t="str">
        <f t="shared" si="5"/>
        <v>A</v>
      </c>
    </row>
    <row r="29" spans="1:24" x14ac:dyDescent="0.25">
      <c r="A29" s="166" t="s">
        <v>246</v>
      </c>
      <c r="B29" s="161" t="s">
        <v>146</v>
      </c>
      <c r="C29" s="166" t="s">
        <v>128</v>
      </c>
      <c r="D29" s="179"/>
      <c r="E29" s="166">
        <v>5</v>
      </c>
      <c r="F29" s="179">
        <f t="shared" si="6"/>
        <v>0</v>
      </c>
      <c r="G29" s="179">
        <f t="shared" si="14"/>
        <v>0</v>
      </c>
      <c r="H29" s="179">
        <f t="shared" si="15"/>
        <v>0</v>
      </c>
      <c r="I29" s="166">
        <v>5</v>
      </c>
      <c r="J29" s="179">
        <f t="shared" si="7"/>
        <v>0</v>
      </c>
      <c r="K29" s="167"/>
      <c r="L29" s="168">
        <f t="shared" si="0"/>
        <v>0</v>
      </c>
      <c r="M29" s="166"/>
      <c r="N29" s="179"/>
      <c r="O29" s="166"/>
      <c r="P29" s="161"/>
      <c r="Q29" s="161">
        <f t="shared" si="4"/>
        <v>0</v>
      </c>
      <c r="R29" s="179">
        <f t="shared" si="9"/>
        <v>0</v>
      </c>
      <c r="S29" s="179">
        <f t="shared" si="10"/>
        <v>0</v>
      </c>
      <c r="T29" s="179">
        <f t="shared" si="11"/>
        <v>0</v>
      </c>
      <c r="U29" s="179">
        <f t="shared" si="12"/>
        <v>0</v>
      </c>
      <c r="V29" s="179">
        <f t="shared" si="13"/>
        <v>0</v>
      </c>
      <c r="W29" s="167"/>
      <c r="X29" s="640" t="str">
        <f t="shared" si="5"/>
        <v>A</v>
      </c>
    </row>
    <row r="30" spans="1:24" x14ac:dyDescent="0.25">
      <c r="A30" s="166" t="s">
        <v>247</v>
      </c>
      <c r="B30" s="161" t="s">
        <v>147</v>
      </c>
      <c r="C30" s="166" t="s">
        <v>128</v>
      </c>
      <c r="D30" s="179"/>
      <c r="E30" s="166">
        <v>1</v>
      </c>
      <c r="F30" s="179">
        <f t="shared" si="6"/>
        <v>0</v>
      </c>
      <c r="G30" s="179">
        <f t="shared" si="14"/>
        <v>0</v>
      </c>
      <c r="H30" s="179">
        <f t="shared" si="15"/>
        <v>0</v>
      </c>
      <c r="I30" s="166"/>
      <c r="J30" s="179">
        <f t="shared" si="7"/>
        <v>0</v>
      </c>
      <c r="K30" s="167"/>
      <c r="L30" s="168">
        <f t="shared" si="0"/>
        <v>0</v>
      </c>
      <c r="M30" s="166">
        <f t="shared" si="1"/>
        <v>0</v>
      </c>
      <c r="N30" s="179">
        <f t="shared" si="2"/>
        <v>0</v>
      </c>
      <c r="O30" s="166">
        <f t="shared" si="3"/>
        <v>0</v>
      </c>
      <c r="P30" s="161"/>
      <c r="Q30" s="161">
        <f t="shared" si="4"/>
        <v>0</v>
      </c>
      <c r="R30" s="179">
        <f t="shared" si="9"/>
        <v>0</v>
      </c>
      <c r="S30" s="179">
        <f t="shared" si="10"/>
        <v>0</v>
      </c>
      <c r="T30" s="179">
        <f t="shared" si="11"/>
        <v>0</v>
      </c>
      <c r="U30" s="179">
        <f t="shared" si="12"/>
        <v>0</v>
      </c>
      <c r="V30" s="179">
        <f t="shared" si="13"/>
        <v>0</v>
      </c>
      <c r="W30" s="167"/>
      <c r="X30" s="640" t="str">
        <f t="shared" si="5"/>
        <v>A</v>
      </c>
    </row>
    <row r="31" spans="1:24" s="631" customFormat="1" ht="49.5" customHeight="1" x14ac:dyDescent="0.25">
      <c r="A31" s="605">
        <v>1.4</v>
      </c>
      <c r="B31" s="628" t="s">
        <v>148</v>
      </c>
      <c r="C31" s="605" t="s">
        <v>42</v>
      </c>
      <c r="D31" s="633">
        <v>89153</v>
      </c>
      <c r="E31" s="605">
        <v>1326.443</v>
      </c>
      <c r="F31" s="633">
        <f t="shared" si="6"/>
        <v>118256372.779</v>
      </c>
      <c r="G31" s="633">
        <f t="shared" si="14"/>
        <v>21286147.100219999</v>
      </c>
      <c r="H31" s="633">
        <f t="shared" si="15"/>
        <v>139542519.87922001</v>
      </c>
      <c r="I31" s="644">
        <f>+'Wt Chart-220kV'!F24</f>
        <v>1993.8708199999999</v>
      </c>
      <c r="J31" s="633">
        <f t="shared" si="7"/>
        <v>177759565.21546</v>
      </c>
      <c r="K31" s="629">
        <f t="shared" si="8"/>
        <v>667.42781999999988</v>
      </c>
      <c r="L31" s="630">
        <f t="shared" si="0"/>
        <v>0.50317112759462701</v>
      </c>
      <c r="M31" s="644">
        <f t="shared" si="1"/>
        <v>1658.05375</v>
      </c>
      <c r="N31" s="633">
        <f t="shared" si="2"/>
        <v>147820465.97375</v>
      </c>
      <c r="O31" s="644">
        <f t="shared" si="3"/>
        <v>335.81706999999983</v>
      </c>
      <c r="P31" s="642">
        <v>88000</v>
      </c>
      <c r="Q31" s="642">
        <f t="shared" si="4"/>
        <v>88000</v>
      </c>
      <c r="R31" s="633">
        <f t="shared" si="9"/>
        <v>29551902.159999985</v>
      </c>
      <c r="S31" s="633">
        <f t="shared" si="10"/>
        <v>177372368.13374999</v>
      </c>
      <c r="T31" s="633">
        <f t="shared" si="11"/>
        <v>31927026.264074996</v>
      </c>
      <c r="U31" s="633">
        <f t="shared" si="12"/>
        <v>209299394.397825</v>
      </c>
      <c r="V31" s="633">
        <f t="shared" si="13"/>
        <v>69756874.518604994</v>
      </c>
      <c r="W31" s="689" t="s">
        <v>2262</v>
      </c>
      <c r="X31" s="643" t="str">
        <f t="shared" si="5"/>
        <v>B</v>
      </c>
    </row>
    <row r="32" spans="1:24" s="631" customFormat="1" ht="33" customHeight="1" x14ac:dyDescent="0.25">
      <c r="A32" s="605">
        <v>1.5</v>
      </c>
      <c r="B32" s="628" t="s">
        <v>149</v>
      </c>
      <c r="C32" s="605" t="s">
        <v>42</v>
      </c>
      <c r="D32" s="633">
        <v>103831</v>
      </c>
      <c r="E32" s="605">
        <v>66.322000000000003</v>
      </c>
      <c r="F32" s="633">
        <f t="shared" si="6"/>
        <v>6886279.5820000004</v>
      </c>
      <c r="G32" s="633">
        <f t="shared" si="14"/>
        <v>1239530.32476</v>
      </c>
      <c r="H32" s="633">
        <f t="shared" si="15"/>
        <v>8125809.9067600006</v>
      </c>
      <c r="I32" s="644">
        <f>+'Wt Chart-220kV'!G26</f>
        <v>91.483675500000004</v>
      </c>
      <c r="J32" s="633">
        <f t="shared" si="7"/>
        <v>9498841.5108404998</v>
      </c>
      <c r="K32" s="629">
        <f t="shared" si="8"/>
        <v>25.161675500000001</v>
      </c>
      <c r="L32" s="630">
        <f t="shared" si="0"/>
        <v>0.37938656102047585</v>
      </c>
      <c r="M32" s="644">
        <f t="shared" si="1"/>
        <v>82.902500000000003</v>
      </c>
      <c r="N32" s="633">
        <f t="shared" si="2"/>
        <v>8607849.477500001</v>
      </c>
      <c r="O32" s="644">
        <f t="shared" si="3"/>
        <v>8.5811755000000005</v>
      </c>
      <c r="P32" s="642">
        <v>115450</v>
      </c>
      <c r="Q32" s="642">
        <f t="shared" si="4"/>
        <v>103831</v>
      </c>
      <c r="R32" s="633">
        <f t="shared" si="9"/>
        <v>890992.03334050009</v>
      </c>
      <c r="S32" s="633">
        <f t="shared" si="10"/>
        <v>9498841.5108405016</v>
      </c>
      <c r="T32" s="633">
        <f t="shared" si="11"/>
        <v>1709791.4719512903</v>
      </c>
      <c r="U32" s="633">
        <f t="shared" si="12"/>
        <v>11208632.982791793</v>
      </c>
      <c r="V32" s="633">
        <f t="shared" si="13"/>
        <v>3082823.076031792</v>
      </c>
      <c r="W32" s="690"/>
      <c r="X32" s="643" t="str">
        <f t="shared" si="5"/>
        <v>B</v>
      </c>
    </row>
    <row r="33" spans="1:24" ht="313.5" x14ac:dyDescent="0.25">
      <c r="A33" s="166">
        <v>1.6</v>
      </c>
      <c r="B33" s="161" t="s">
        <v>150</v>
      </c>
      <c r="C33" s="166"/>
      <c r="D33" s="179"/>
      <c r="E33" s="166"/>
      <c r="F33" s="179">
        <f t="shared" si="6"/>
        <v>0</v>
      </c>
      <c r="G33" s="179">
        <f t="shared" si="14"/>
        <v>0</v>
      </c>
      <c r="H33" s="179">
        <f t="shared" si="15"/>
        <v>0</v>
      </c>
      <c r="I33" s="166"/>
      <c r="J33" s="179">
        <f t="shared" si="7"/>
        <v>0</v>
      </c>
      <c r="K33" s="167">
        <f t="shared" si="8"/>
        <v>0</v>
      </c>
      <c r="L33" s="168">
        <f t="shared" si="0"/>
        <v>0</v>
      </c>
      <c r="M33" s="166">
        <f t="shared" si="1"/>
        <v>0</v>
      </c>
      <c r="N33" s="179">
        <f t="shared" si="2"/>
        <v>0</v>
      </c>
      <c r="O33" s="166">
        <f t="shared" si="3"/>
        <v>0</v>
      </c>
      <c r="P33" s="161"/>
      <c r="Q33" s="161">
        <f t="shared" si="4"/>
        <v>0</v>
      </c>
      <c r="R33" s="179">
        <f t="shared" si="9"/>
        <v>0</v>
      </c>
      <c r="S33" s="179">
        <f t="shared" si="10"/>
        <v>0</v>
      </c>
      <c r="T33" s="179">
        <f t="shared" si="11"/>
        <v>0</v>
      </c>
      <c r="U33" s="179">
        <f t="shared" si="12"/>
        <v>0</v>
      </c>
      <c r="V33" s="179">
        <f t="shared" si="13"/>
        <v>0</v>
      </c>
      <c r="W33" s="167"/>
      <c r="X33" s="640" t="str">
        <f t="shared" si="5"/>
        <v>A</v>
      </c>
    </row>
    <row r="34" spans="1:24" x14ac:dyDescent="0.25">
      <c r="A34" s="166" t="s">
        <v>248</v>
      </c>
      <c r="B34" s="161" t="s">
        <v>151</v>
      </c>
      <c r="C34" s="166" t="s">
        <v>128</v>
      </c>
      <c r="D34" s="179">
        <v>1414040</v>
      </c>
      <c r="E34" s="166">
        <v>1</v>
      </c>
      <c r="F34" s="179">
        <f t="shared" si="6"/>
        <v>1414040</v>
      </c>
      <c r="G34" s="179">
        <f t="shared" si="14"/>
        <v>254527.19999999998</v>
      </c>
      <c r="H34" s="179">
        <f t="shared" si="15"/>
        <v>1668567.2</v>
      </c>
      <c r="I34" s="166">
        <v>1</v>
      </c>
      <c r="J34" s="179">
        <f t="shared" si="7"/>
        <v>1414040</v>
      </c>
      <c r="K34" s="167">
        <f t="shared" si="8"/>
        <v>0</v>
      </c>
      <c r="L34" s="168">
        <f t="shared" si="0"/>
        <v>0</v>
      </c>
      <c r="M34" s="166">
        <f t="shared" si="1"/>
        <v>1</v>
      </c>
      <c r="N34" s="179">
        <f t="shared" si="2"/>
        <v>1414040</v>
      </c>
      <c r="O34" s="166">
        <f t="shared" si="3"/>
        <v>0</v>
      </c>
      <c r="P34" s="161"/>
      <c r="Q34" s="161">
        <f t="shared" si="4"/>
        <v>0</v>
      </c>
      <c r="R34" s="179">
        <f t="shared" si="9"/>
        <v>0</v>
      </c>
      <c r="S34" s="179">
        <f t="shared" si="10"/>
        <v>1414040</v>
      </c>
      <c r="T34" s="179">
        <f t="shared" si="11"/>
        <v>254527.19999999998</v>
      </c>
      <c r="U34" s="179">
        <f t="shared" si="12"/>
        <v>1668567.2</v>
      </c>
      <c r="V34" s="179">
        <f t="shared" si="13"/>
        <v>0</v>
      </c>
      <c r="W34" s="167"/>
      <c r="X34" s="640" t="str">
        <f t="shared" si="5"/>
        <v>A</v>
      </c>
    </row>
    <row r="35" spans="1:24" x14ac:dyDescent="0.25">
      <c r="A35" s="166" t="s">
        <v>249</v>
      </c>
      <c r="B35" s="161" t="s">
        <v>152</v>
      </c>
      <c r="C35" s="166" t="s">
        <v>128</v>
      </c>
      <c r="D35" s="179">
        <v>1702620</v>
      </c>
      <c r="E35" s="166">
        <v>1</v>
      </c>
      <c r="F35" s="179">
        <f t="shared" si="6"/>
        <v>1702620</v>
      </c>
      <c r="G35" s="179">
        <f t="shared" si="14"/>
        <v>306471.59999999998</v>
      </c>
      <c r="H35" s="179">
        <f t="shared" si="15"/>
        <v>2009091.6</v>
      </c>
      <c r="I35" s="166">
        <v>1</v>
      </c>
      <c r="J35" s="179">
        <f t="shared" si="7"/>
        <v>1702620</v>
      </c>
      <c r="K35" s="167">
        <f t="shared" si="8"/>
        <v>0</v>
      </c>
      <c r="L35" s="168">
        <f t="shared" si="0"/>
        <v>0</v>
      </c>
      <c r="M35" s="166">
        <f t="shared" si="1"/>
        <v>1</v>
      </c>
      <c r="N35" s="179">
        <f t="shared" si="2"/>
        <v>1702620</v>
      </c>
      <c r="O35" s="166">
        <f t="shared" si="3"/>
        <v>0</v>
      </c>
      <c r="P35" s="161"/>
      <c r="Q35" s="161">
        <f t="shared" si="4"/>
        <v>0</v>
      </c>
      <c r="R35" s="179">
        <f t="shared" si="9"/>
        <v>0</v>
      </c>
      <c r="S35" s="179">
        <f t="shared" si="10"/>
        <v>1702620</v>
      </c>
      <c r="T35" s="179">
        <f t="shared" si="11"/>
        <v>306471.59999999998</v>
      </c>
      <c r="U35" s="179">
        <f t="shared" si="12"/>
        <v>2009091.6</v>
      </c>
      <c r="V35" s="179">
        <f t="shared" si="13"/>
        <v>0</v>
      </c>
      <c r="W35" s="167"/>
      <c r="X35" s="640" t="str">
        <f t="shared" si="5"/>
        <v>A</v>
      </c>
    </row>
    <row r="36" spans="1:24" x14ac:dyDescent="0.25">
      <c r="A36" s="166" t="s">
        <v>250</v>
      </c>
      <c r="B36" s="161" t="s">
        <v>153</v>
      </c>
      <c r="C36" s="166" t="s">
        <v>128</v>
      </c>
      <c r="D36" s="179">
        <v>2135489</v>
      </c>
      <c r="E36" s="166">
        <v>1</v>
      </c>
      <c r="F36" s="179">
        <f t="shared" si="6"/>
        <v>2135489</v>
      </c>
      <c r="G36" s="179">
        <f t="shared" si="14"/>
        <v>384388.01999999996</v>
      </c>
      <c r="H36" s="179">
        <f t="shared" si="15"/>
        <v>2519877.02</v>
      </c>
      <c r="I36" s="166">
        <v>1</v>
      </c>
      <c r="J36" s="179">
        <f t="shared" si="7"/>
        <v>2135489</v>
      </c>
      <c r="K36" s="167">
        <f t="shared" si="8"/>
        <v>0</v>
      </c>
      <c r="L36" s="168">
        <f t="shared" si="0"/>
        <v>0</v>
      </c>
      <c r="M36" s="166">
        <f t="shared" si="1"/>
        <v>1</v>
      </c>
      <c r="N36" s="179">
        <f t="shared" si="2"/>
        <v>2135489</v>
      </c>
      <c r="O36" s="166">
        <f t="shared" si="3"/>
        <v>0</v>
      </c>
      <c r="P36" s="161"/>
      <c r="Q36" s="161">
        <f t="shared" si="4"/>
        <v>0</v>
      </c>
      <c r="R36" s="179">
        <f t="shared" si="9"/>
        <v>0</v>
      </c>
      <c r="S36" s="179">
        <f t="shared" si="10"/>
        <v>2135489</v>
      </c>
      <c r="T36" s="179">
        <f t="shared" si="11"/>
        <v>384388.01999999996</v>
      </c>
      <c r="U36" s="179">
        <f t="shared" si="12"/>
        <v>2519877.02</v>
      </c>
      <c r="V36" s="179">
        <f t="shared" si="13"/>
        <v>0</v>
      </c>
      <c r="W36" s="167"/>
      <c r="X36" s="640" t="str">
        <f t="shared" si="5"/>
        <v>A</v>
      </c>
    </row>
    <row r="37" spans="1:24" x14ac:dyDescent="0.25">
      <c r="A37" s="166" t="s">
        <v>251</v>
      </c>
      <c r="B37" s="161" t="s">
        <v>154</v>
      </c>
      <c r="C37" s="166" t="s">
        <v>128</v>
      </c>
      <c r="D37" s="179">
        <v>2712649</v>
      </c>
      <c r="E37" s="166">
        <v>1</v>
      </c>
      <c r="F37" s="179">
        <f t="shared" si="6"/>
        <v>2712649</v>
      </c>
      <c r="G37" s="179">
        <f t="shared" si="14"/>
        <v>488276.82</v>
      </c>
      <c r="H37" s="179">
        <f t="shared" si="15"/>
        <v>3200925.82</v>
      </c>
      <c r="I37" s="166">
        <v>0</v>
      </c>
      <c r="J37" s="179">
        <f t="shared" si="7"/>
        <v>0</v>
      </c>
      <c r="K37" s="167">
        <f t="shared" si="8"/>
        <v>-1</v>
      </c>
      <c r="L37" s="168">
        <f t="shared" si="0"/>
        <v>-1</v>
      </c>
      <c r="M37" s="166">
        <f t="shared" si="1"/>
        <v>0</v>
      </c>
      <c r="N37" s="179">
        <f t="shared" si="2"/>
        <v>0</v>
      </c>
      <c r="O37" s="166">
        <f t="shared" si="3"/>
        <v>0</v>
      </c>
      <c r="P37" s="161"/>
      <c r="Q37" s="161">
        <f t="shared" si="4"/>
        <v>0</v>
      </c>
      <c r="R37" s="179">
        <f t="shared" si="9"/>
        <v>0</v>
      </c>
      <c r="S37" s="179">
        <f t="shared" si="10"/>
        <v>0</v>
      </c>
      <c r="T37" s="179">
        <f t="shared" si="11"/>
        <v>0</v>
      </c>
      <c r="U37" s="179">
        <f t="shared" si="12"/>
        <v>0</v>
      </c>
      <c r="V37" s="179">
        <f t="shared" si="13"/>
        <v>-3200925.82</v>
      </c>
      <c r="W37" s="167"/>
      <c r="X37" s="640" t="str">
        <f t="shared" si="5"/>
        <v>B</v>
      </c>
    </row>
    <row r="38" spans="1:24" ht="49.5" x14ac:dyDescent="0.25">
      <c r="A38" s="166">
        <v>2</v>
      </c>
      <c r="B38" s="161" t="s">
        <v>155</v>
      </c>
      <c r="C38" s="166"/>
      <c r="D38" s="179"/>
      <c r="E38" s="166"/>
      <c r="F38" s="179">
        <f t="shared" si="6"/>
        <v>0</v>
      </c>
      <c r="G38" s="179">
        <f t="shared" si="14"/>
        <v>0</v>
      </c>
      <c r="H38" s="179">
        <f t="shared" si="15"/>
        <v>0</v>
      </c>
      <c r="I38" s="166"/>
      <c r="J38" s="179">
        <f t="shared" si="7"/>
        <v>0</v>
      </c>
      <c r="K38" s="167">
        <f t="shared" si="8"/>
        <v>0</v>
      </c>
      <c r="L38" s="168">
        <f t="shared" si="0"/>
        <v>0</v>
      </c>
      <c r="M38" s="166">
        <f t="shared" si="1"/>
        <v>0</v>
      </c>
      <c r="N38" s="179">
        <f t="shared" si="2"/>
        <v>0</v>
      </c>
      <c r="O38" s="166">
        <f t="shared" si="3"/>
        <v>0</v>
      </c>
      <c r="P38" s="161"/>
      <c r="Q38" s="161">
        <f t="shared" si="4"/>
        <v>0</v>
      </c>
      <c r="R38" s="179">
        <f t="shared" si="9"/>
        <v>0</v>
      </c>
      <c r="S38" s="179">
        <f t="shared" si="10"/>
        <v>0</v>
      </c>
      <c r="T38" s="179">
        <f t="shared" si="11"/>
        <v>0</v>
      </c>
      <c r="U38" s="179">
        <f t="shared" si="12"/>
        <v>0</v>
      </c>
      <c r="V38" s="179">
        <f t="shared" si="13"/>
        <v>0</v>
      </c>
      <c r="W38" s="167"/>
      <c r="X38" s="640" t="str">
        <f t="shared" si="5"/>
        <v>A</v>
      </c>
    </row>
    <row r="39" spans="1:24" x14ac:dyDescent="0.25">
      <c r="A39" s="166">
        <v>2.1</v>
      </c>
      <c r="B39" s="161" t="s">
        <v>156</v>
      </c>
      <c r="C39" s="166" t="s">
        <v>45</v>
      </c>
      <c r="D39" s="179">
        <v>2556</v>
      </c>
      <c r="E39" s="166">
        <v>298</v>
      </c>
      <c r="F39" s="179">
        <f t="shared" si="6"/>
        <v>761688</v>
      </c>
      <c r="G39" s="179">
        <f t="shared" si="14"/>
        <v>137103.84</v>
      </c>
      <c r="H39" s="179">
        <f t="shared" si="15"/>
        <v>898791.84</v>
      </c>
      <c r="I39" s="166">
        <v>237</v>
      </c>
      <c r="J39" s="179">
        <f t="shared" si="7"/>
        <v>605772</v>
      </c>
      <c r="K39" s="167">
        <f t="shared" si="8"/>
        <v>-61</v>
      </c>
      <c r="L39" s="168">
        <f t="shared" si="0"/>
        <v>-0.20469798657718122</v>
      </c>
      <c r="M39" s="166">
        <f t="shared" si="1"/>
        <v>237</v>
      </c>
      <c r="N39" s="179">
        <f t="shared" si="2"/>
        <v>605772</v>
      </c>
      <c r="O39" s="166">
        <f t="shared" si="3"/>
        <v>0</v>
      </c>
      <c r="P39" s="161"/>
      <c r="Q39" s="161">
        <f t="shared" si="4"/>
        <v>0</v>
      </c>
      <c r="R39" s="179">
        <f t="shared" si="9"/>
        <v>0</v>
      </c>
      <c r="S39" s="179">
        <f t="shared" si="10"/>
        <v>605772</v>
      </c>
      <c r="T39" s="179">
        <f t="shared" si="11"/>
        <v>109038.95999999999</v>
      </c>
      <c r="U39" s="179">
        <f t="shared" si="12"/>
        <v>714810.96</v>
      </c>
      <c r="V39" s="179">
        <f t="shared" si="13"/>
        <v>-183980.88</v>
      </c>
      <c r="W39" s="167"/>
      <c r="X39" s="640" t="str">
        <f t="shared" si="5"/>
        <v>B</v>
      </c>
    </row>
    <row r="40" spans="1:24" s="631" customFormat="1" x14ac:dyDescent="0.25">
      <c r="A40" s="605">
        <v>2.2000000000000002</v>
      </c>
      <c r="B40" s="628" t="s">
        <v>157</v>
      </c>
      <c r="C40" s="605" t="s">
        <v>45</v>
      </c>
      <c r="D40" s="633">
        <v>188</v>
      </c>
      <c r="E40" s="605">
        <v>222</v>
      </c>
      <c r="F40" s="633">
        <f t="shared" si="6"/>
        <v>41736</v>
      </c>
      <c r="G40" s="633">
        <f t="shared" si="14"/>
        <v>7512.48</v>
      </c>
      <c r="H40" s="633">
        <f t="shared" si="15"/>
        <v>49248.479999999996</v>
      </c>
      <c r="I40" s="605">
        <v>231</v>
      </c>
      <c r="J40" s="633">
        <f t="shared" si="7"/>
        <v>43428</v>
      </c>
      <c r="K40" s="629">
        <f t="shared" si="8"/>
        <v>9</v>
      </c>
      <c r="L40" s="630">
        <f t="shared" si="0"/>
        <v>4.0540540540540543E-2</v>
      </c>
      <c r="M40" s="605">
        <f t="shared" si="1"/>
        <v>231</v>
      </c>
      <c r="N40" s="633">
        <f t="shared" si="2"/>
        <v>43428</v>
      </c>
      <c r="O40" s="605">
        <f t="shared" si="3"/>
        <v>0</v>
      </c>
      <c r="P40" s="628"/>
      <c r="Q40" s="628">
        <f t="shared" si="4"/>
        <v>0</v>
      </c>
      <c r="R40" s="633">
        <f t="shared" si="9"/>
        <v>0</v>
      </c>
      <c r="S40" s="633">
        <f t="shared" si="10"/>
        <v>43428</v>
      </c>
      <c r="T40" s="633">
        <f t="shared" si="11"/>
        <v>7817.04</v>
      </c>
      <c r="U40" s="633">
        <f t="shared" si="12"/>
        <v>51245.04</v>
      </c>
      <c r="V40" s="633">
        <f t="shared" si="13"/>
        <v>1996.5600000000049</v>
      </c>
      <c r="W40" s="629"/>
      <c r="X40" s="643" t="str">
        <f t="shared" si="5"/>
        <v>B</v>
      </c>
    </row>
    <row r="41" spans="1:24" s="631" customFormat="1" x14ac:dyDescent="0.25">
      <c r="A41" s="605">
        <v>2.2999999999999998</v>
      </c>
      <c r="B41" s="628" t="s">
        <v>158</v>
      </c>
      <c r="C41" s="605" t="s">
        <v>45</v>
      </c>
      <c r="D41" s="633">
        <v>188</v>
      </c>
      <c r="E41" s="605">
        <v>222</v>
      </c>
      <c r="F41" s="633">
        <f t="shared" si="6"/>
        <v>41736</v>
      </c>
      <c r="G41" s="633">
        <f t="shared" si="14"/>
        <v>7512.48</v>
      </c>
      <c r="H41" s="633">
        <f t="shared" si="15"/>
        <v>49248.479999999996</v>
      </c>
      <c r="I41" s="605">
        <v>231</v>
      </c>
      <c r="J41" s="633">
        <f t="shared" si="7"/>
        <v>43428</v>
      </c>
      <c r="K41" s="629">
        <f t="shared" si="8"/>
        <v>9</v>
      </c>
      <c r="L41" s="630">
        <f t="shared" ref="L41:L67" si="16">+IF(D41&gt;0,(I41-E41)/E41,0)</f>
        <v>4.0540540540540543E-2</v>
      </c>
      <c r="M41" s="605">
        <f t="shared" ref="M41:M67" si="17">+IF(I41&gt;E41*125%,E41*125%,I41)</f>
        <v>231</v>
      </c>
      <c r="N41" s="633">
        <f t="shared" ref="N41:N67" si="18">+M41*D41</f>
        <v>43428</v>
      </c>
      <c r="O41" s="605">
        <f t="shared" ref="O41:O67" si="19">+I41-M41</f>
        <v>0</v>
      </c>
      <c r="P41" s="628"/>
      <c r="Q41" s="628">
        <f t="shared" ref="Q41:Q67" si="20">IF(O41&gt;0,MIN(P41,D41),0)</f>
        <v>0</v>
      </c>
      <c r="R41" s="633">
        <f t="shared" si="9"/>
        <v>0</v>
      </c>
      <c r="S41" s="633">
        <f t="shared" si="10"/>
        <v>43428</v>
      </c>
      <c r="T41" s="633">
        <f t="shared" si="11"/>
        <v>7817.04</v>
      </c>
      <c r="U41" s="633">
        <f t="shared" si="12"/>
        <v>51245.04</v>
      </c>
      <c r="V41" s="633">
        <f t="shared" si="13"/>
        <v>1996.5600000000049</v>
      </c>
      <c r="W41" s="629"/>
      <c r="X41" s="643" t="str">
        <f t="shared" si="5"/>
        <v>B</v>
      </c>
    </row>
    <row r="42" spans="1:24" s="631" customFormat="1" x14ac:dyDescent="0.25">
      <c r="A42" s="605">
        <v>2.4</v>
      </c>
      <c r="B42" s="628" t="s">
        <v>159</v>
      </c>
      <c r="C42" s="605" t="s">
        <v>45</v>
      </c>
      <c r="D42" s="633">
        <v>95</v>
      </c>
      <c r="E42" s="605">
        <v>1332</v>
      </c>
      <c r="F42" s="633">
        <f t="shared" si="6"/>
        <v>126540</v>
      </c>
      <c r="G42" s="633">
        <f t="shared" si="14"/>
        <v>22777.200000000001</v>
      </c>
      <c r="H42" s="633">
        <f t="shared" si="15"/>
        <v>149317.20000000001</v>
      </c>
      <c r="I42" s="605">
        <v>1384</v>
      </c>
      <c r="J42" s="633">
        <f t="shared" si="7"/>
        <v>131480</v>
      </c>
      <c r="K42" s="629">
        <f t="shared" si="8"/>
        <v>52</v>
      </c>
      <c r="L42" s="630">
        <f t="shared" si="16"/>
        <v>3.903903903903904E-2</v>
      </c>
      <c r="M42" s="605">
        <f t="shared" si="17"/>
        <v>1384</v>
      </c>
      <c r="N42" s="633">
        <f t="shared" si="18"/>
        <v>131480</v>
      </c>
      <c r="O42" s="605">
        <f t="shared" si="19"/>
        <v>0</v>
      </c>
      <c r="P42" s="628"/>
      <c r="Q42" s="628">
        <f t="shared" si="20"/>
        <v>0</v>
      </c>
      <c r="R42" s="633">
        <f t="shared" si="9"/>
        <v>0</v>
      </c>
      <c r="S42" s="633">
        <f t="shared" si="10"/>
        <v>131480</v>
      </c>
      <c r="T42" s="633">
        <f t="shared" si="11"/>
        <v>23666.399999999998</v>
      </c>
      <c r="U42" s="633">
        <f t="shared" si="12"/>
        <v>155146.4</v>
      </c>
      <c r="V42" s="633">
        <f t="shared" si="13"/>
        <v>5829.1999999999825</v>
      </c>
      <c r="W42" s="629"/>
      <c r="X42" s="643" t="str">
        <f t="shared" si="5"/>
        <v>B</v>
      </c>
    </row>
    <row r="43" spans="1:24" s="631" customFormat="1" x14ac:dyDescent="0.25">
      <c r="A43" s="605">
        <v>2.5</v>
      </c>
      <c r="B43" s="628" t="s">
        <v>160</v>
      </c>
      <c r="C43" s="605" t="s">
        <v>45</v>
      </c>
      <c r="D43" s="633">
        <v>503</v>
      </c>
      <c r="E43" s="605">
        <v>876</v>
      </c>
      <c r="F43" s="633">
        <f t="shared" si="6"/>
        <v>440628</v>
      </c>
      <c r="G43" s="633">
        <f t="shared" si="14"/>
        <v>79313.039999999994</v>
      </c>
      <c r="H43" s="633">
        <f t="shared" si="15"/>
        <v>519941.04</v>
      </c>
      <c r="I43" s="605">
        <v>890</v>
      </c>
      <c r="J43" s="633">
        <f t="shared" si="7"/>
        <v>447670</v>
      </c>
      <c r="K43" s="629">
        <f t="shared" si="8"/>
        <v>14</v>
      </c>
      <c r="L43" s="630">
        <f t="shared" si="16"/>
        <v>1.5981735159817351E-2</v>
      </c>
      <c r="M43" s="605">
        <f t="shared" si="17"/>
        <v>890</v>
      </c>
      <c r="N43" s="633">
        <f t="shared" si="18"/>
        <v>447670</v>
      </c>
      <c r="O43" s="605">
        <f t="shared" si="19"/>
        <v>0</v>
      </c>
      <c r="P43" s="628"/>
      <c r="Q43" s="628">
        <f t="shared" si="20"/>
        <v>0</v>
      </c>
      <c r="R43" s="633">
        <f t="shared" si="9"/>
        <v>0</v>
      </c>
      <c r="S43" s="633">
        <f t="shared" si="10"/>
        <v>447670</v>
      </c>
      <c r="T43" s="633">
        <f t="shared" si="11"/>
        <v>80580.599999999991</v>
      </c>
      <c r="U43" s="633">
        <f t="shared" si="12"/>
        <v>528250.6</v>
      </c>
      <c r="V43" s="633">
        <f t="shared" si="13"/>
        <v>8309.5599999999977</v>
      </c>
      <c r="W43" s="629"/>
      <c r="X43" s="643" t="str">
        <f t="shared" si="5"/>
        <v>B</v>
      </c>
    </row>
    <row r="44" spans="1:24" s="631" customFormat="1" x14ac:dyDescent="0.25">
      <c r="A44" s="605">
        <v>2.6</v>
      </c>
      <c r="B44" s="628" t="s">
        <v>161</v>
      </c>
      <c r="C44" s="605" t="s">
        <v>45</v>
      </c>
      <c r="D44" s="633">
        <v>5657</v>
      </c>
      <c r="E44" s="605">
        <v>222</v>
      </c>
      <c r="F44" s="633">
        <f t="shared" si="6"/>
        <v>1255854</v>
      </c>
      <c r="G44" s="633">
        <f t="shared" si="14"/>
        <v>226053.72</v>
      </c>
      <c r="H44" s="633">
        <f t="shared" si="15"/>
        <v>1481907.72</v>
      </c>
      <c r="I44" s="605">
        <v>231</v>
      </c>
      <c r="J44" s="633">
        <f t="shared" si="7"/>
        <v>1306767</v>
      </c>
      <c r="K44" s="629">
        <f t="shared" si="8"/>
        <v>9</v>
      </c>
      <c r="L44" s="630">
        <f t="shared" si="16"/>
        <v>4.0540540540540543E-2</v>
      </c>
      <c r="M44" s="605">
        <f t="shared" si="17"/>
        <v>231</v>
      </c>
      <c r="N44" s="633">
        <f t="shared" si="18"/>
        <v>1306767</v>
      </c>
      <c r="O44" s="605">
        <f t="shared" si="19"/>
        <v>0</v>
      </c>
      <c r="P44" s="628"/>
      <c r="Q44" s="628">
        <f t="shared" si="20"/>
        <v>0</v>
      </c>
      <c r="R44" s="633">
        <f t="shared" si="9"/>
        <v>0</v>
      </c>
      <c r="S44" s="633">
        <f t="shared" si="10"/>
        <v>1306767</v>
      </c>
      <c r="T44" s="633">
        <f t="shared" si="11"/>
        <v>235218.06</v>
      </c>
      <c r="U44" s="633">
        <f t="shared" si="12"/>
        <v>1541985.06</v>
      </c>
      <c r="V44" s="633">
        <f t="shared" si="13"/>
        <v>60077.340000000084</v>
      </c>
      <c r="W44" s="629"/>
      <c r="X44" s="643" t="str">
        <f t="shared" si="5"/>
        <v>B</v>
      </c>
    </row>
    <row r="45" spans="1:24" s="631" customFormat="1" x14ac:dyDescent="0.25">
      <c r="A45" s="605">
        <v>2.7</v>
      </c>
      <c r="B45" s="628" t="s">
        <v>162</v>
      </c>
      <c r="C45" s="605" t="s">
        <v>45</v>
      </c>
      <c r="D45" s="633">
        <v>95</v>
      </c>
      <c r="E45" s="605">
        <v>444</v>
      </c>
      <c r="F45" s="633">
        <f t="shared" si="6"/>
        <v>42180</v>
      </c>
      <c r="G45" s="633">
        <f t="shared" si="14"/>
        <v>7592.4</v>
      </c>
      <c r="H45" s="633">
        <f t="shared" si="15"/>
        <v>49772.4</v>
      </c>
      <c r="I45" s="605">
        <v>461</v>
      </c>
      <c r="J45" s="633">
        <f t="shared" si="7"/>
        <v>43795</v>
      </c>
      <c r="K45" s="629">
        <f t="shared" si="8"/>
        <v>17</v>
      </c>
      <c r="L45" s="630">
        <f t="shared" si="16"/>
        <v>3.8288288288288286E-2</v>
      </c>
      <c r="M45" s="605">
        <f t="shared" si="17"/>
        <v>461</v>
      </c>
      <c r="N45" s="633">
        <f t="shared" si="18"/>
        <v>43795</v>
      </c>
      <c r="O45" s="605">
        <f t="shared" si="19"/>
        <v>0</v>
      </c>
      <c r="P45" s="628"/>
      <c r="Q45" s="628">
        <f t="shared" si="20"/>
        <v>0</v>
      </c>
      <c r="R45" s="633">
        <f t="shared" si="9"/>
        <v>0</v>
      </c>
      <c r="S45" s="633">
        <f t="shared" si="10"/>
        <v>43795</v>
      </c>
      <c r="T45" s="633">
        <f t="shared" si="11"/>
        <v>7883.0999999999995</v>
      </c>
      <c r="U45" s="633">
        <f t="shared" si="12"/>
        <v>51678.1</v>
      </c>
      <c r="V45" s="633">
        <f t="shared" si="13"/>
        <v>1905.6999999999971</v>
      </c>
      <c r="W45" s="629"/>
      <c r="X45" s="643" t="str">
        <f t="shared" si="5"/>
        <v>B</v>
      </c>
    </row>
    <row r="46" spans="1:24" ht="49.5" x14ac:dyDescent="0.25">
      <c r="A46" s="166">
        <v>3</v>
      </c>
      <c r="B46" s="161" t="s">
        <v>163</v>
      </c>
      <c r="C46" s="166"/>
      <c r="D46" s="179"/>
      <c r="E46" s="166"/>
      <c r="F46" s="179">
        <f t="shared" si="6"/>
        <v>0</v>
      </c>
      <c r="G46" s="179">
        <f t="shared" si="14"/>
        <v>0</v>
      </c>
      <c r="H46" s="179">
        <f t="shared" si="15"/>
        <v>0</v>
      </c>
      <c r="I46" s="166"/>
      <c r="J46" s="179">
        <f t="shared" si="7"/>
        <v>0</v>
      </c>
      <c r="K46" s="167">
        <f t="shared" si="8"/>
        <v>0</v>
      </c>
      <c r="L46" s="168">
        <f t="shared" si="16"/>
        <v>0</v>
      </c>
      <c r="M46" s="166">
        <f t="shared" si="17"/>
        <v>0</v>
      </c>
      <c r="N46" s="179">
        <f t="shared" si="18"/>
        <v>0</v>
      </c>
      <c r="O46" s="166">
        <f t="shared" si="19"/>
        <v>0</v>
      </c>
      <c r="P46" s="161"/>
      <c r="Q46" s="161">
        <f t="shared" si="20"/>
        <v>0</v>
      </c>
      <c r="R46" s="179">
        <f t="shared" si="9"/>
        <v>0</v>
      </c>
      <c r="S46" s="179">
        <f t="shared" si="10"/>
        <v>0</v>
      </c>
      <c r="T46" s="179">
        <f t="shared" si="11"/>
        <v>0</v>
      </c>
      <c r="U46" s="179">
        <f t="shared" si="12"/>
        <v>0</v>
      </c>
      <c r="V46" s="179">
        <f t="shared" si="13"/>
        <v>0</v>
      </c>
      <c r="W46" s="167"/>
      <c r="X46" s="640" t="str">
        <f t="shared" si="5"/>
        <v>A</v>
      </c>
    </row>
    <row r="47" spans="1:24" s="631" customFormat="1" x14ac:dyDescent="0.25">
      <c r="A47" s="605" t="s">
        <v>252</v>
      </c>
      <c r="B47" s="628" t="s">
        <v>164</v>
      </c>
      <c r="C47" s="605" t="s">
        <v>165</v>
      </c>
      <c r="D47" s="633">
        <v>311234</v>
      </c>
      <c r="E47" s="605">
        <v>373</v>
      </c>
      <c r="F47" s="633">
        <f t="shared" si="6"/>
        <v>116090282</v>
      </c>
      <c r="G47" s="633">
        <f t="shared" si="14"/>
        <v>20896250.759999998</v>
      </c>
      <c r="H47" s="633">
        <f t="shared" si="15"/>
        <v>136986532.75999999</v>
      </c>
      <c r="I47" s="645">
        <f>+ROUND((61.177+0.379)*6*101.5%,0)</f>
        <v>375</v>
      </c>
      <c r="J47" s="633">
        <f t="shared" si="7"/>
        <v>116712750</v>
      </c>
      <c r="K47" s="629">
        <f t="shared" si="8"/>
        <v>2</v>
      </c>
      <c r="L47" s="630">
        <f t="shared" si="16"/>
        <v>5.3619302949061663E-3</v>
      </c>
      <c r="M47" s="641">
        <f t="shared" si="17"/>
        <v>375</v>
      </c>
      <c r="N47" s="633">
        <f t="shared" si="18"/>
        <v>116712750</v>
      </c>
      <c r="O47" s="641">
        <f t="shared" si="19"/>
        <v>0</v>
      </c>
      <c r="P47" s="628"/>
      <c r="Q47" s="628">
        <f t="shared" si="20"/>
        <v>0</v>
      </c>
      <c r="R47" s="633">
        <f t="shared" si="9"/>
        <v>0</v>
      </c>
      <c r="S47" s="633">
        <f t="shared" si="10"/>
        <v>116712750</v>
      </c>
      <c r="T47" s="633">
        <f t="shared" si="11"/>
        <v>21008295</v>
      </c>
      <c r="U47" s="633">
        <f t="shared" si="12"/>
        <v>137721045</v>
      </c>
      <c r="V47" s="633">
        <f t="shared" si="13"/>
        <v>734512.24000000954</v>
      </c>
      <c r="W47" s="629"/>
      <c r="X47" s="643" t="str">
        <f t="shared" si="5"/>
        <v>B</v>
      </c>
    </row>
    <row r="48" spans="1:24" x14ac:dyDescent="0.25">
      <c r="A48" s="166">
        <v>4</v>
      </c>
      <c r="B48" s="161" t="s">
        <v>166</v>
      </c>
      <c r="C48" s="166"/>
      <c r="D48" s="179"/>
      <c r="E48" s="166"/>
      <c r="F48" s="179">
        <f t="shared" si="6"/>
        <v>0</v>
      </c>
      <c r="G48" s="179">
        <f t="shared" si="14"/>
        <v>0</v>
      </c>
      <c r="H48" s="179">
        <f t="shared" si="15"/>
        <v>0</v>
      </c>
      <c r="I48" s="166"/>
      <c r="J48" s="179">
        <f t="shared" si="7"/>
        <v>0</v>
      </c>
      <c r="K48" s="167">
        <f t="shared" si="8"/>
        <v>0</v>
      </c>
      <c r="L48" s="168">
        <f t="shared" si="16"/>
        <v>0</v>
      </c>
      <c r="M48" s="166">
        <f t="shared" si="17"/>
        <v>0</v>
      </c>
      <c r="N48" s="179">
        <f t="shared" si="18"/>
        <v>0</v>
      </c>
      <c r="O48" s="166">
        <f t="shared" si="19"/>
        <v>0</v>
      </c>
      <c r="P48" s="161"/>
      <c r="Q48" s="161">
        <f t="shared" si="20"/>
        <v>0</v>
      </c>
      <c r="R48" s="179">
        <f t="shared" si="9"/>
        <v>0</v>
      </c>
      <c r="S48" s="179">
        <f t="shared" si="10"/>
        <v>0</v>
      </c>
      <c r="T48" s="179">
        <f t="shared" si="11"/>
        <v>0</v>
      </c>
      <c r="U48" s="179">
        <f t="shared" si="12"/>
        <v>0</v>
      </c>
      <c r="V48" s="179">
        <f t="shared" si="13"/>
        <v>0</v>
      </c>
      <c r="W48" s="167"/>
      <c r="X48" s="640" t="str">
        <f t="shared" si="5"/>
        <v>A</v>
      </c>
    </row>
    <row r="49" spans="1:24" x14ac:dyDescent="0.25">
      <c r="A49" s="166">
        <v>4.0999999999999996</v>
      </c>
      <c r="B49" s="161" t="s">
        <v>167</v>
      </c>
      <c r="C49" s="166"/>
      <c r="D49" s="179"/>
      <c r="E49" s="166"/>
      <c r="F49" s="179">
        <f t="shared" si="6"/>
        <v>0</v>
      </c>
      <c r="G49" s="179">
        <f t="shared" si="14"/>
        <v>0</v>
      </c>
      <c r="H49" s="179">
        <f t="shared" si="15"/>
        <v>0</v>
      </c>
      <c r="I49" s="166"/>
      <c r="J49" s="179">
        <f t="shared" si="7"/>
        <v>0</v>
      </c>
      <c r="K49" s="167">
        <f t="shared" si="8"/>
        <v>0</v>
      </c>
      <c r="L49" s="168">
        <f t="shared" si="16"/>
        <v>0</v>
      </c>
      <c r="M49" s="166">
        <f t="shared" si="17"/>
        <v>0</v>
      </c>
      <c r="N49" s="179">
        <f t="shared" si="18"/>
        <v>0</v>
      </c>
      <c r="O49" s="166">
        <f t="shared" si="19"/>
        <v>0</v>
      </c>
      <c r="P49" s="161"/>
      <c r="Q49" s="161">
        <f t="shared" si="20"/>
        <v>0</v>
      </c>
      <c r="R49" s="179">
        <f t="shared" si="9"/>
        <v>0</v>
      </c>
      <c r="S49" s="179">
        <f t="shared" si="10"/>
        <v>0</v>
      </c>
      <c r="T49" s="179">
        <f t="shared" si="11"/>
        <v>0</v>
      </c>
      <c r="U49" s="179">
        <f t="shared" si="12"/>
        <v>0</v>
      </c>
      <c r="V49" s="179">
        <f t="shared" si="13"/>
        <v>0</v>
      </c>
      <c r="W49" s="167"/>
      <c r="X49" s="640" t="str">
        <f t="shared" si="5"/>
        <v>A</v>
      </c>
    </row>
    <row r="50" spans="1:24" s="631" customFormat="1" ht="31.5" customHeight="1" x14ac:dyDescent="0.25">
      <c r="A50" s="605" t="s">
        <v>253</v>
      </c>
      <c r="B50" s="628" t="s">
        <v>168</v>
      </c>
      <c r="C50" s="605" t="s">
        <v>45</v>
      </c>
      <c r="D50" s="633">
        <v>1148</v>
      </c>
      <c r="E50" s="605">
        <v>2664</v>
      </c>
      <c r="F50" s="633">
        <f t="shared" si="6"/>
        <v>3058272</v>
      </c>
      <c r="G50" s="633">
        <f t="shared" si="14"/>
        <v>550488.96</v>
      </c>
      <c r="H50" s="633">
        <f t="shared" si="15"/>
        <v>3608760.96</v>
      </c>
      <c r="I50" s="605">
        <v>3757</v>
      </c>
      <c r="J50" s="633">
        <f t="shared" si="7"/>
        <v>4313036</v>
      </c>
      <c r="K50" s="629">
        <f t="shared" si="8"/>
        <v>1093</v>
      </c>
      <c r="L50" s="630">
        <f t="shared" si="16"/>
        <v>0.41028528528528529</v>
      </c>
      <c r="M50" s="605">
        <f t="shared" si="17"/>
        <v>3330</v>
      </c>
      <c r="N50" s="633">
        <f t="shared" si="18"/>
        <v>3822840</v>
      </c>
      <c r="O50" s="605">
        <f t="shared" si="19"/>
        <v>427</v>
      </c>
      <c r="P50" s="632">
        <v>746.8</v>
      </c>
      <c r="Q50" s="632">
        <f t="shared" si="20"/>
        <v>746.8</v>
      </c>
      <c r="R50" s="633">
        <f t="shared" si="9"/>
        <v>318883.59999999998</v>
      </c>
      <c r="S50" s="633">
        <f t="shared" si="10"/>
        <v>4141723.6</v>
      </c>
      <c r="T50" s="633">
        <f t="shared" si="11"/>
        <v>745510.24800000002</v>
      </c>
      <c r="U50" s="633">
        <f t="shared" si="12"/>
        <v>4887233.8480000002</v>
      </c>
      <c r="V50" s="633">
        <f t="shared" si="13"/>
        <v>1278472.8880000003</v>
      </c>
      <c r="W50" s="629" t="s">
        <v>2263</v>
      </c>
      <c r="X50" s="640" t="str">
        <f t="shared" si="5"/>
        <v>B</v>
      </c>
    </row>
    <row r="51" spans="1:24" x14ac:dyDescent="0.25">
      <c r="A51" s="166" t="s">
        <v>254</v>
      </c>
      <c r="B51" s="161" t="s">
        <v>169</v>
      </c>
      <c r="C51" s="166" t="s">
        <v>45</v>
      </c>
      <c r="D51" s="179">
        <v>1461</v>
      </c>
      <c r="E51" s="166">
        <v>50</v>
      </c>
      <c r="F51" s="179">
        <f t="shared" si="6"/>
        <v>73050</v>
      </c>
      <c r="G51" s="179">
        <f t="shared" si="14"/>
        <v>13149</v>
      </c>
      <c r="H51" s="179">
        <f t="shared" si="15"/>
        <v>86199</v>
      </c>
      <c r="I51" s="166">
        <v>50</v>
      </c>
      <c r="J51" s="179">
        <f t="shared" si="7"/>
        <v>73050</v>
      </c>
      <c r="K51" s="167">
        <f t="shared" si="8"/>
        <v>0</v>
      </c>
      <c r="L51" s="168">
        <f t="shared" si="16"/>
        <v>0</v>
      </c>
      <c r="M51" s="166">
        <f t="shared" si="17"/>
        <v>50</v>
      </c>
      <c r="N51" s="179">
        <f t="shared" si="18"/>
        <v>73050</v>
      </c>
      <c r="O51" s="166">
        <f t="shared" si="19"/>
        <v>0</v>
      </c>
      <c r="P51" s="161"/>
      <c r="Q51" s="161">
        <f t="shared" si="20"/>
        <v>0</v>
      </c>
      <c r="R51" s="179">
        <f t="shared" si="9"/>
        <v>0</v>
      </c>
      <c r="S51" s="179">
        <f t="shared" si="10"/>
        <v>73050</v>
      </c>
      <c r="T51" s="179">
        <f t="shared" si="11"/>
        <v>13149</v>
      </c>
      <c r="U51" s="179">
        <f t="shared" si="12"/>
        <v>86199</v>
      </c>
      <c r="V51" s="179">
        <f t="shared" si="13"/>
        <v>0</v>
      </c>
      <c r="W51" s="167"/>
      <c r="X51" s="640" t="str">
        <f t="shared" si="5"/>
        <v>A</v>
      </c>
    </row>
    <row r="52" spans="1:24" x14ac:dyDescent="0.25">
      <c r="A52" s="166" t="s">
        <v>255</v>
      </c>
      <c r="B52" s="161" t="s">
        <v>170</v>
      </c>
      <c r="C52" s="166" t="s">
        <v>45</v>
      </c>
      <c r="D52" s="179">
        <v>264</v>
      </c>
      <c r="E52" s="166">
        <v>50</v>
      </c>
      <c r="F52" s="179">
        <f t="shared" si="6"/>
        <v>13200</v>
      </c>
      <c r="G52" s="179">
        <f t="shared" si="14"/>
        <v>2376</v>
      </c>
      <c r="H52" s="179">
        <f t="shared" si="15"/>
        <v>15576</v>
      </c>
      <c r="I52" s="166">
        <v>50</v>
      </c>
      <c r="J52" s="179">
        <f t="shared" si="7"/>
        <v>13200</v>
      </c>
      <c r="K52" s="167">
        <f t="shared" si="8"/>
        <v>0</v>
      </c>
      <c r="L52" s="168">
        <f t="shared" si="16"/>
        <v>0</v>
      </c>
      <c r="M52" s="166">
        <f t="shared" si="17"/>
        <v>50</v>
      </c>
      <c r="N52" s="179">
        <f t="shared" si="18"/>
        <v>13200</v>
      </c>
      <c r="O52" s="166">
        <f t="shared" si="19"/>
        <v>0</v>
      </c>
      <c r="P52" s="161"/>
      <c r="Q52" s="161">
        <f t="shared" si="20"/>
        <v>0</v>
      </c>
      <c r="R52" s="179">
        <f t="shared" si="9"/>
        <v>0</v>
      </c>
      <c r="S52" s="179">
        <f t="shared" si="10"/>
        <v>13200</v>
      </c>
      <c r="T52" s="179">
        <f t="shared" si="11"/>
        <v>2376</v>
      </c>
      <c r="U52" s="179">
        <f t="shared" si="12"/>
        <v>15576</v>
      </c>
      <c r="V52" s="179">
        <f t="shared" si="13"/>
        <v>0</v>
      </c>
      <c r="W52" s="167"/>
      <c r="X52" s="640" t="str">
        <f t="shared" si="5"/>
        <v>A</v>
      </c>
    </row>
    <row r="53" spans="1:24" ht="49.5" x14ac:dyDescent="0.25">
      <c r="A53" s="166">
        <v>5</v>
      </c>
      <c r="B53" s="161" t="s">
        <v>171</v>
      </c>
      <c r="C53" s="166"/>
      <c r="D53" s="179"/>
      <c r="E53" s="166"/>
      <c r="F53" s="179">
        <f t="shared" si="6"/>
        <v>0</v>
      </c>
      <c r="G53" s="179">
        <f t="shared" si="14"/>
        <v>0</v>
      </c>
      <c r="H53" s="179">
        <f t="shared" si="15"/>
        <v>0</v>
      </c>
      <c r="I53" s="166"/>
      <c r="J53" s="179">
        <f t="shared" si="7"/>
        <v>0</v>
      </c>
      <c r="K53" s="167">
        <f t="shared" si="8"/>
        <v>0</v>
      </c>
      <c r="L53" s="168">
        <f t="shared" si="16"/>
        <v>0</v>
      </c>
      <c r="M53" s="166">
        <f t="shared" si="17"/>
        <v>0</v>
      </c>
      <c r="N53" s="179">
        <f t="shared" si="18"/>
        <v>0</v>
      </c>
      <c r="O53" s="166">
        <f t="shared" si="19"/>
        <v>0</v>
      </c>
      <c r="P53" s="161"/>
      <c r="Q53" s="161">
        <f t="shared" si="20"/>
        <v>0</v>
      </c>
      <c r="R53" s="179">
        <f t="shared" si="9"/>
        <v>0</v>
      </c>
      <c r="S53" s="179">
        <f t="shared" si="10"/>
        <v>0</v>
      </c>
      <c r="T53" s="179">
        <f t="shared" si="11"/>
        <v>0</v>
      </c>
      <c r="U53" s="179">
        <f t="shared" si="12"/>
        <v>0</v>
      </c>
      <c r="V53" s="179">
        <f t="shared" si="13"/>
        <v>0</v>
      </c>
      <c r="W53" s="167"/>
      <c r="X53" s="640" t="str">
        <f t="shared" si="5"/>
        <v>A</v>
      </c>
    </row>
    <row r="54" spans="1:24" s="631" customFormat="1" x14ac:dyDescent="0.25">
      <c r="A54" s="605">
        <v>5.0999999999999996</v>
      </c>
      <c r="B54" s="628" t="s">
        <v>172</v>
      </c>
      <c r="C54" s="605" t="s">
        <v>45</v>
      </c>
      <c r="D54" s="633">
        <v>6011.55</v>
      </c>
      <c r="E54" s="605">
        <v>2435</v>
      </c>
      <c r="F54" s="633">
        <f t="shared" si="6"/>
        <v>14638124.25</v>
      </c>
      <c r="G54" s="633">
        <f t="shared" si="14"/>
        <v>2634862.3649999998</v>
      </c>
      <c r="H54" s="633">
        <f t="shared" si="15"/>
        <v>17272986.614999998</v>
      </c>
      <c r="I54" s="605">
        <v>2460</v>
      </c>
      <c r="J54" s="633">
        <f t="shared" si="7"/>
        <v>14788413</v>
      </c>
      <c r="K54" s="629">
        <f t="shared" si="8"/>
        <v>25</v>
      </c>
      <c r="L54" s="630">
        <f t="shared" si="16"/>
        <v>1.0266940451745379E-2</v>
      </c>
      <c r="M54" s="605">
        <f t="shared" si="17"/>
        <v>2460</v>
      </c>
      <c r="N54" s="633">
        <f t="shared" si="18"/>
        <v>14788413</v>
      </c>
      <c r="O54" s="605">
        <f t="shared" si="19"/>
        <v>0</v>
      </c>
      <c r="P54" s="628"/>
      <c r="Q54" s="628">
        <f t="shared" si="20"/>
        <v>0</v>
      </c>
      <c r="R54" s="633">
        <f t="shared" si="9"/>
        <v>0</v>
      </c>
      <c r="S54" s="633">
        <f t="shared" si="10"/>
        <v>14788413</v>
      </c>
      <c r="T54" s="633">
        <f t="shared" si="11"/>
        <v>2661914.34</v>
      </c>
      <c r="U54" s="633">
        <f t="shared" si="12"/>
        <v>17450327.34</v>
      </c>
      <c r="V54" s="633">
        <f t="shared" si="13"/>
        <v>177340.72500000149</v>
      </c>
      <c r="W54" s="629"/>
      <c r="X54" s="643" t="str">
        <f t="shared" si="5"/>
        <v>B</v>
      </c>
    </row>
    <row r="55" spans="1:24" x14ac:dyDescent="0.25">
      <c r="A55" s="166">
        <v>5.2</v>
      </c>
      <c r="B55" s="161" t="s">
        <v>173</v>
      </c>
      <c r="C55" s="166" t="s">
        <v>45</v>
      </c>
      <c r="D55" s="179">
        <v>4641</v>
      </c>
      <c r="E55" s="166">
        <v>2074</v>
      </c>
      <c r="F55" s="179">
        <f t="shared" si="6"/>
        <v>9625434</v>
      </c>
      <c r="G55" s="179">
        <f t="shared" si="14"/>
        <v>1732578.1199999999</v>
      </c>
      <c r="H55" s="179">
        <f t="shared" si="15"/>
        <v>11358012.119999999</v>
      </c>
      <c r="I55" s="166">
        <v>1947</v>
      </c>
      <c r="J55" s="179">
        <f t="shared" si="7"/>
        <v>9036027</v>
      </c>
      <c r="K55" s="167">
        <f t="shared" si="8"/>
        <v>-127</v>
      </c>
      <c r="L55" s="168">
        <f t="shared" si="16"/>
        <v>-6.123432979749277E-2</v>
      </c>
      <c r="M55" s="166">
        <f t="shared" si="17"/>
        <v>1947</v>
      </c>
      <c r="N55" s="179">
        <f t="shared" si="18"/>
        <v>9036027</v>
      </c>
      <c r="O55" s="166">
        <f t="shared" si="19"/>
        <v>0</v>
      </c>
      <c r="P55" s="161"/>
      <c r="Q55" s="161">
        <f t="shared" si="20"/>
        <v>0</v>
      </c>
      <c r="R55" s="179">
        <f t="shared" si="9"/>
        <v>0</v>
      </c>
      <c r="S55" s="179">
        <f t="shared" si="10"/>
        <v>9036027</v>
      </c>
      <c r="T55" s="179">
        <f t="shared" si="11"/>
        <v>1626484.8599999999</v>
      </c>
      <c r="U55" s="179">
        <f t="shared" si="12"/>
        <v>10662511.859999999</v>
      </c>
      <c r="V55" s="179">
        <f t="shared" si="13"/>
        <v>-695500.25999999978</v>
      </c>
      <c r="W55" s="167"/>
      <c r="X55" s="640" t="str">
        <f t="shared" si="5"/>
        <v>B</v>
      </c>
    </row>
    <row r="56" spans="1:24" ht="33" x14ac:dyDescent="0.25">
      <c r="A56" s="166">
        <v>6</v>
      </c>
      <c r="B56" s="161" t="s">
        <v>174</v>
      </c>
      <c r="C56" s="166"/>
      <c r="D56" s="179"/>
      <c r="E56" s="166"/>
      <c r="F56" s="179">
        <f t="shared" si="6"/>
        <v>0</v>
      </c>
      <c r="G56" s="179">
        <f t="shared" si="14"/>
        <v>0</v>
      </c>
      <c r="H56" s="179">
        <f t="shared" si="15"/>
        <v>0</v>
      </c>
      <c r="I56" s="166"/>
      <c r="J56" s="179">
        <f t="shared" si="7"/>
        <v>0</v>
      </c>
      <c r="K56" s="167">
        <f t="shared" si="8"/>
        <v>0</v>
      </c>
      <c r="L56" s="168">
        <f t="shared" si="16"/>
        <v>0</v>
      </c>
      <c r="M56" s="166">
        <f t="shared" si="17"/>
        <v>0</v>
      </c>
      <c r="N56" s="179">
        <f t="shared" si="18"/>
        <v>0</v>
      </c>
      <c r="O56" s="166">
        <f t="shared" si="19"/>
        <v>0</v>
      </c>
      <c r="P56" s="161"/>
      <c r="Q56" s="161">
        <f t="shared" si="20"/>
        <v>0</v>
      </c>
      <c r="R56" s="179">
        <f t="shared" si="9"/>
        <v>0</v>
      </c>
      <c r="S56" s="179">
        <f t="shared" si="10"/>
        <v>0</v>
      </c>
      <c r="T56" s="179">
        <f t="shared" si="11"/>
        <v>0</v>
      </c>
      <c r="U56" s="179">
        <f t="shared" si="12"/>
        <v>0</v>
      </c>
      <c r="V56" s="179">
        <f t="shared" si="13"/>
        <v>0</v>
      </c>
      <c r="W56" s="167"/>
      <c r="X56" s="640" t="str">
        <f t="shared" si="5"/>
        <v>A</v>
      </c>
    </row>
    <row r="57" spans="1:24" x14ac:dyDescent="0.25">
      <c r="A57" s="166">
        <v>6.1</v>
      </c>
      <c r="B57" s="161" t="s">
        <v>167</v>
      </c>
      <c r="C57" s="166"/>
      <c r="D57" s="179"/>
      <c r="E57" s="166"/>
      <c r="F57" s="179">
        <f t="shared" si="6"/>
        <v>0</v>
      </c>
      <c r="G57" s="179">
        <f t="shared" si="14"/>
        <v>0</v>
      </c>
      <c r="H57" s="179">
        <f t="shared" si="15"/>
        <v>0</v>
      </c>
      <c r="I57" s="166"/>
      <c r="J57" s="179">
        <f t="shared" si="7"/>
        <v>0</v>
      </c>
      <c r="K57" s="167">
        <f t="shared" si="8"/>
        <v>0</v>
      </c>
      <c r="L57" s="168">
        <f t="shared" si="16"/>
        <v>0</v>
      </c>
      <c r="M57" s="166">
        <f t="shared" si="17"/>
        <v>0</v>
      </c>
      <c r="N57" s="179">
        <f t="shared" si="18"/>
        <v>0</v>
      </c>
      <c r="O57" s="166">
        <f t="shared" si="19"/>
        <v>0</v>
      </c>
      <c r="P57" s="161"/>
      <c r="Q57" s="161">
        <f t="shared" si="20"/>
        <v>0</v>
      </c>
      <c r="R57" s="179">
        <f t="shared" si="9"/>
        <v>0</v>
      </c>
      <c r="S57" s="179">
        <f t="shared" si="10"/>
        <v>0</v>
      </c>
      <c r="T57" s="179">
        <f t="shared" si="11"/>
        <v>0</v>
      </c>
      <c r="U57" s="179">
        <f t="shared" si="12"/>
        <v>0</v>
      </c>
      <c r="V57" s="179">
        <f t="shared" si="13"/>
        <v>0</v>
      </c>
      <c r="W57" s="167"/>
      <c r="X57" s="640" t="str">
        <f t="shared" si="5"/>
        <v>A</v>
      </c>
    </row>
    <row r="58" spans="1:24" s="631" customFormat="1" ht="33" x14ac:dyDescent="0.25">
      <c r="A58" s="605" t="s">
        <v>256</v>
      </c>
      <c r="B58" s="628" t="s">
        <v>175</v>
      </c>
      <c r="C58" s="605" t="s">
        <v>176</v>
      </c>
      <c r="D58" s="633">
        <v>1333</v>
      </c>
      <c r="E58" s="605">
        <v>756</v>
      </c>
      <c r="F58" s="633">
        <f t="shared" si="6"/>
        <v>1007748</v>
      </c>
      <c r="G58" s="633">
        <f t="shared" si="14"/>
        <v>181394.63999999998</v>
      </c>
      <c r="H58" s="633">
        <f t="shared" si="15"/>
        <v>1189142.6399999999</v>
      </c>
      <c r="I58" s="605">
        <v>887</v>
      </c>
      <c r="J58" s="633">
        <f t="shared" si="7"/>
        <v>1182371</v>
      </c>
      <c r="K58" s="629">
        <f t="shared" si="8"/>
        <v>131</v>
      </c>
      <c r="L58" s="630">
        <f t="shared" si="16"/>
        <v>0.17328042328042328</v>
      </c>
      <c r="M58" s="605">
        <f t="shared" si="17"/>
        <v>887</v>
      </c>
      <c r="N58" s="633">
        <f t="shared" si="18"/>
        <v>1182371</v>
      </c>
      <c r="O58" s="605">
        <f t="shared" si="19"/>
        <v>0</v>
      </c>
      <c r="P58" s="628"/>
      <c r="Q58" s="628">
        <f t="shared" si="20"/>
        <v>0</v>
      </c>
      <c r="R58" s="633">
        <f t="shared" si="9"/>
        <v>0</v>
      </c>
      <c r="S58" s="633">
        <f t="shared" si="10"/>
        <v>1182371</v>
      </c>
      <c r="T58" s="633">
        <f t="shared" si="11"/>
        <v>212826.78</v>
      </c>
      <c r="U58" s="633">
        <f t="shared" si="12"/>
        <v>1395197.78</v>
      </c>
      <c r="V58" s="633">
        <f t="shared" si="13"/>
        <v>206055.14000000013</v>
      </c>
      <c r="W58" s="629"/>
      <c r="X58" s="643" t="str">
        <f t="shared" si="5"/>
        <v>B</v>
      </c>
    </row>
    <row r="59" spans="1:24" ht="33" x14ac:dyDescent="0.25">
      <c r="A59" s="166" t="s">
        <v>257</v>
      </c>
      <c r="B59" s="161" t="s">
        <v>177</v>
      </c>
      <c r="C59" s="166" t="s">
        <v>176</v>
      </c>
      <c r="D59" s="179">
        <v>3172</v>
      </c>
      <c r="E59" s="166">
        <v>120</v>
      </c>
      <c r="F59" s="179">
        <f t="shared" si="6"/>
        <v>380640</v>
      </c>
      <c r="G59" s="179">
        <f t="shared" si="14"/>
        <v>68515.199999999997</v>
      </c>
      <c r="H59" s="179">
        <f t="shared" si="15"/>
        <v>449155.2</v>
      </c>
      <c r="I59" s="166">
        <v>43</v>
      </c>
      <c r="J59" s="179">
        <f t="shared" si="7"/>
        <v>136396</v>
      </c>
      <c r="K59" s="167">
        <f t="shared" si="8"/>
        <v>-77</v>
      </c>
      <c r="L59" s="168">
        <f t="shared" si="16"/>
        <v>-0.64166666666666672</v>
      </c>
      <c r="M59" s="166">
        <f t="shared" si="17"/>
        <v>43</v>
      </c>
      <c r="N59" s="179">
        <f t="shared" si="18"/>
        <v>136396</v>
      </c>
      <c r="O59" s="166">
        <f t="shared" si="19"/>
        <v>0</v>
      </c>
      <c r="P59" s="161"/>
      <c r="Q59" s="161">
        <f t="shared" si="20"/>
        <v>0</v>
      </c>
      <c r="R59" s="179">
        <f t="shared" si="9"/>
        <v>0</v>
      </c>
      <c r="S59" s="179">
        <f t="shared" si="10"/>
        <v>136396</v>
      </c>
      <c r="T59" s="179">
        <f t="shared" si="11"/>
        <v>24551.279999999999</v>
      </c>
      <c r="U59" s="179">
        <f t="shared" si="12"/>
        <v>160947.28</v>
      </c>
      <c r="V59" s="179">
        <f t="shared" si="13"/>
        <v>-288207.92000000004</v>
      </c>
      <c r="W59" s="167"/>
      <c r="X59" s="640" t="str">
        <f t="shared" si="5"/>
        <v>B</v>
      </c>
    </row>
    <row r="60" spans="1:24" s="631" customFormat="1" ht="33" x14ac:dyDescent="0.25">
      <c r="A60" s="605" t="s">
        <v>258</v>
      </c>
      <c r="B60" s="628" t="s">
        <v>178</v>
      </c>
      <c r="C60" s="605" t="s">
        <v>176</v>
      </c>
      <c r="D60" s="633">
        <v>2094</v>
      </c>
      <c r="E60" s="605">
        <v>662</v>
      </c>
      <c r="F60" s="633">
        <f t="shared" si="6"/>
        <v>1386228</v>
      </c>
      <c r="G60" s="633">
        <f t="shared" si="14"/>
        <v>249521.03999999998</v>
      </c>
      <c r="H60" s="633">
        <f t="shared" si="15"/>
        <v>1635749.04</v>
      </c>
      <c r="I60" s="605">
        <v>791</v>
      </c>
      <c r="J60" s="633">
        <f t="shared" si="7"/>
        <v>1656354</v>
      </c>
      <c r="K60" s="629">
        <f t="shared" si="8"/>
        <v>129</v>
      </c>
      <c r="L60" s="630">
        <f t="shared" si="16"/>
        <v>0.19486404833836857</v>
      </c>
      <c r="M60" s="605">
        <f>+IF(I60&gt;E60*125%,ROUND(E60*125%,0),I60)</f>
        <v>791</v>
      </c>
      <c r="N60" s="633">
        <f t="shared" si="18"/>
        <v>1656354</v>
      </c>
      <c r="O60" s="605">
        <f t="shared" si="19"/>
        <v>0</v>
      </c>
      <c r="P60" s="642" t="s">
        <v>658</v>
      </c>
      <c r="Q60" s="642">
        <f t="shared" si="20"/>
        <v>0</v>
      </c>
      <c r="R60" s="633">
        <f t="shared" si="9"/>
        <v>0</v>
      </c>
      <c r="S60" s="633">
        <f t="shared" si="10"/>
        <v>1656354</v>
      </c>
      <c r="T60" s="633">
        <f t="shared" si="11"/>
        <v>298143.71999999997</v>
      </c>
      <c r="U60" s="633">
        <f t="shared" si="12"/>
        <v>1954497.72</v>
      </c>
      <c r="V60" s="633">
        <f t="shared" si="13"/>
        <v>318748.67999999993</v>
      </c>
      <c r="W60" s="629"/>
      <c r="X60" s="643" t="str">
        <f t="shared" si="5"/>
        <v>B</v>
      </c>
    </row>
    <row r="61" spans="1:24" ht="33" x14ac:dyDescent="0.25">
      <c r="A61" s="166" t="s">
        <v>259</v>
      </c>
      <c r="B61" s="161" t="s">
        <v>179</v>
      </c>
      <c r="C61" s="166" t="s">
        <v>176</v>
      </c>
      <c r="D61" s="179">
        <v>3880</v>
      </c>
      <c r="E61" s="166">
        <v>250</v>
      </c>
      <c r="F61" s="179">
        <f t="shared" si="6"/>
        <v>970000</v>
      </c>
      <c r="G61" s="179">
        <f t="shared" si="14"/>
        <v>174600</v>
      </c>
      <c r="H61" s="179">
        <f t="shared" si="15"/>
        <v>1144600</v>
      </c>
      <c r="I61" s="166">
        <v>216</v>
      </c>
      <c r="J61" s="179">
        <f t="shared" si="7"/>
        <v>838080</v>
      </c>
      <c r="K61" s="167">
        <f t="shared" si="8"/>
        <v>-34</v>
      </c>
      <c r="L61" s="168">
        <f t="shared" si="16"/>
        <v>-0.13600000000000001</v>
      </c>
      <c r="M61" s="166">
        <f t="shared" si="17"/>
        <v>216</v>
      </c>
      <c r="N61" s="179">
        <f t="shared" si="18"/>
        <v>838080</v>
      </c>
      <c r="O61" s="166">
        <f t="shared" si="19"/>
        <v>0</v>
      </c>
      <c r="P61" s="161"/>
      <c r="Q61" s="161">
        <f t="shared" si="20"/>
        <v>0</v>
      </c>
      <c r="R61" s="179">
        <f t="shared" si="9"/>
        <v>0</v>
      </c>
      <c r="S61" s="179">
        <f t="shared" si="10"/>
        <v>838080</v>
      </c>
      <c r="T61" s="179">
        <f t="shared" si="11"/>
        <v>150854.39999999999</v>
      </c>
      <c r="U61" s="179">
        <f t="shared" si="12"/>
        <v>988934.4</v>
      </c>
      <c r="V61" s="179">
        <f t="shared" si="13"/>
        <v>-155665.59999999998</v>
      </c>
      <c r="W61" s="167"/>
      <c r="X61" s="640" t="str">
        <f t="shared" si="5"/>
        <v>B</v>
      </c>
    </row>
    <row r="62" spans="1:24" x14ac:dyDescent="0.25">
      <c r="A62" s="166">
        <v>7</v>
      </c>
      <c r="B62" s="161" t="s">
        <v>180</v>
      </c>
      <c r="C62" s="166" t="s">
        <v>45</v>
      </c>
      <c r="D62" s="179">
        <v>264</v>
      </c>
      <c r="E62" s="166">
        <v>912</v>
      </c>
      <c r="F62" s="179">
        <f t="shared" si="6"/>
        <v>240768</v>
      </c>
      <c r="G62" s="179">
        <f t="shared" si="14"/>
        <v>43338.239999999998</v>
      </c>
      <c r="H62" s="179">
        <f t="shared" si="15"/>
        <v>284106.23999999999</v>
      </c>
      <c r="I62" s="166">
        <f>+'HW 220 kV'!Q11</f>
        <v>936</v>
      </c>
      <c r="J62" s="179">
        <f t="shared" si="7"/>
        <v>247104</v>
      </c>
      <c r="K62" s="167">
        <f t="shared" si="8"/>
        <v>24</v>
      </c>
      <c r="L62" s="168">
        <f t="shared" si="16"/>
        <v>2.6315789473684209E-2</v>
      </c>
      <c r="M62" s="166">
        <f t="shared" si="17"/>
        <v>936</v>
      </c>
      <c r="N62" s="179">
        <f t="shared" si="18"/>
        <v>247104</v>
      </c>
      <c r="O62" s="166">
        <f t="shared" si="19"/>
        <v>0</v>
      </c>
      <c r="P62" s="161"/>
      <c r="Q62" s="161">
        <f t="shared" si="20"/>
        <v>0</v>
      </c>
      <c r="R62" s="179">
        <f t="shared" si="9"/>
        <v>0</v>
      </c>
      <c r="S62" s="179">
        <f t="shared" si="10"/>
        <v>247104</v>
      </c>
      <c r="T62" s="179">
        <f t="shared" si="11"/>
        <v>44478.720000000001</v>
      </c>
      <c r="U62" s="179">
        <f t="shared" si="12"/>
        <v>291582.71999999997</v>
      </c>
      <c r="V62" s="179">
        <f t="shared" si="13"/>
        <v>7476.4799999999814</v>
      </c>
      <c r="W62" s="167"/>
      <c r="X62" s="640" t="str">
        <f t="shared" si="5"/>
        <v>B</v>
      </c>
    </row>
    <row r="63" spans="1:24" x14ac:dyDescent="0.25">
      <c r="A63" s="166">
        <v>8</v>
      </c>
      <c r="B63" s="161" t="s">
        <v>181</v>
      </c>
      <c r="C63" s="166" t="s">
        <v>45</v>
      </c>
      <c r="D63" s="179">
        <v>582</v>
      </c>
      <c r="E63" s="166">
        <v>876</v>
      </c>
      <c r="F63" s="179">
        <f t="shared" si="6"/>
        <v>509832</v>
      </c>
      <c r="G63" s="179">
        <f t="shared" si="14"/>
        <v>91769.76</v>
      </c>
      <c r="H63" s="179">
        <f t="shared" si="15"/>
        <v>601601.76</v>
      </c>
      <c r="I63" s="166">
        <v>847</v>
      </c>
      <c r="J63" s="179">
        <f t="shared" si="7"/>
        <v>492954</v>
      </c>
      <c r="K63" s="167">
        <f t="shared" si="8"/>
        <v>-29</v>
      </c>
      <c r="L63" s="168">
        <f t="shared" si="16"/>
        <v>-3.3105022831050226E-2</v>
      </c>
      <c r="M63" s="166">
        <f t="shared" si="17"/>
        <v>847</v>
      </c>
      <c r="N63" s="179">
        <f t="shared" si="18"/>
        <v>492954</v>
      </c>
      <c r="O63" s="166">
        <f t="shared" si="19"/>
        <v>0</v>
      </c>
      <c r="P63" s="161"/>
      <c r="Q63" s="161">
        <f t="shared" si="20"/>
        <v>0</v>
      </c>
      <c r="R63" s="179">
        <f t="shared" si="9"/>
        <v>0</v>
      </c>
      <c r="S63" s="179">
        <f t="shared" si="10"/>
        <v>492954</v>
      </c>
      <c r="T63" s="179">
        <f t="shared" si="11"/>
        <v>88731.72</v>
      </c>
      <c r="U63" s="179">
        <f t="shared" si="12"/>
        <v>581685.72</v>
      </c>
      <c r="V63" s="179">
        <f t="shared" si="13"/>
        <v>-19916.040000000037</v>
      </c>
      <c r="W63" s="167"/>
      <c r="X63" s="640" t="str">
        <f t="shared" si="5"/>
        <v>B</v>
      </c>
    </row>
    <row r="64" spans="1:24" x14ac:dyDescent="0.25">
      <c r="A64" s="166">
        <v>9</v>
      </c>
      <c r="B64" s="161" t="s">
        <v>182</v>
      </c>
      <c r="C64" s="166" t="s">
        <v>128</v>
      </c>
      <c r="D64" s="179">
        <v>212</v>
      </c>
      <c r="E64" s="166">
        <v>60</v>
      </c>
      <c r="F64" s="179">
        <f t="shared" si="6"/>
        <v>12720</v>
      </c>
      <c r="G64" s="179">
        <f t="shared" si="14"/>
        <v>2289.6</v>
      </c>
      <c r="H64" s="179">
        <f t="shared" si="15"/>
        <v>15009.6</v>
      </c>
      <c r="I64" s="166">
        <v>43</v>
      </c>
      <c r="J64" s="179">
        <f t="shared" si="7"/>
        <v>9116</v>
      </c>
      <c r="K64" s="167">
        <f t="shared" si="8"/>
        <v>-17</v>
      </c>
      <c r="L64" s="168">
        <f t="shared" si="16"/>
        <v>-0.28333333333333333</v>
      </c>
      <c r="M64" s="166">
        <f t="shared" si="17"/>
        <v>43</v>
      </c>
      <c r="N64" s="179">
        <f t="shared" si="18"/>
        <v>9116</v>
      </c>
      <c r="O64" s="166">
        <f t="shared" si="19"/>
        <v>0</v>
      </c>
      <c r="P64" s="161"/>
      <c r="Q64" s="161">
        <f t="shared" si="20"/>
        <v>0</v>
      </c>
      <c r="R64" s="179">
        <f t="shared" si="9"/>
        <v>0</v>
      </c>
      <c r="S64" s="179">
        <f t="shared" si="10"/>
        <v>9116</v>
      </c>
      <c r="T64" s="179">
        <f t="shared" si="11"/>
        <v>1640.8799999999999</v>
      </c>
      <c r="U64" s="179">
        <f t="shared" si="12"/>
        <v>10756.88</v>
      </c>
      <c r="V64" s="179">
        <f t="shared" si="13"/>
        <v>-4252.7200000000012</v>
      </c>
      <c r="W64" s="167"/>
      <c r="X64" s="640" t="str">
        <f t="shared" si="5"/>
        <v>B</v>
      </c>
    </row>
    <row r="65" spans="1:24" ht="33" x14ac:dyDescent="0.25">
      <c r="A65" s="166">
        <v>10</v>
      </c>
      <c r="B65" s="161" t="s">
        <v>119</v>
      </c>
      <c r="C65" s="166"/>
      <c r="D65" s="179"/>
      <c r="E65" s="166"/>
      <c r="F65" s="179">
        <f t="shared" si="6"/>
        <v>0</v>
      </c>
      <c r="G65" s="179">
        <f t="shared" si="14"/>
        <v>0</v>
      </c>
      <c r="H65" s="179">
        <f t="shared" si="15"/>
        <v>0</v>
      </c>
      <c r="I65" s="166"/>
      <c r="J65" s="179">
        <f t="shared" si="7"/>
        <v>0</v>
      </c>
      <c r="K65" s="167">
        <f t="shared" si="8"/>
        <v>0</v>
      </c>
      <c r="L65" s="168">
        <f t="shared" si="16"/>
        <v>0</v>
      </c>
      <c r="M65" s="166">
        <f t="shared" si="17"/>
        <v>0</v>
      </c>
      <c r="N65" s="179">
        <f t="shared" si="18"/>
        <v>0</v>
      </c>
      <c r="O65" s="166">
        <f t="shared" si="19"/>
        <v>0</v>
      </c>
      <c r="P65" s="161"/>
      <c r="Q65" s="161">
        <f t="shared" si="20"/>
        <v>0</v>
      </c>
      <c r="R65" s="179">
        <f t="shared" si="9"/>
        <v>0</v>
      </c>
      <c r="S65" s="179">
        <f t="shared" si="10"/>
        <v>0</v>
      </c>
      <c r="T65" s="179">
        <f t="shared" si="11"/>
        <v>0</v>
      </c>
      <c r="U65" s="179">
        <f t="shared" si="12"/>
        <v>0</v>
      </c>
      <c r="V65" s="179">
        <f t="shared" si="13"/>
        <v>0</v>
      </c>
      <c r="W65" s="167"/>
      <c r="X65" s="640" t="str">
        <f t="shared" si="5"/>
        <v>A</v>
      </c>
    </row>
    <row r="66" spans="1:24" x14ac:dyDescent="0.25">
      <c r="A66" s="166">
        <v>10.1</v>
      </c>
      <c r="B66" s="161" t="s">
        <v>183</v>
      </c>
      <c r="C66" s="166" t="s">
        <v>121</v>
      </c>
      <c r="D66" s="179">
        <v>174930.5</v>
      </c>
      <c r="E66" s="166">
        <v>62</v>
      </c>
      <c r="F66" s="179">
        <f t="shared" si="6"/>
        <v>10845691</v>
      </c>
      <c r="G66" s="179">
        <f t="shared" si="14"/>
        <v>1952224.38</v>
      </c>
      <c r="H66" s="179">
        <f t="shared" si="15"/>
        <v>12797915.379999999</v>
      </c>
      <c r="I66" s="166">
        <f>ROUND(61.177+0.379,0)</f>
        <v>62</v>
      </c>
      <c r="J66" s="179">
        <f t="shared" si="7"/>
        <v>10845691</v>
      </c>
      <c r="K66" s="167">
        <f t="shared" si="8"/>
        <v>0</v>
      </c>
      <c r="L66" s="168">
        <f t="shared" si="16"/>
        <v>0</v>
      </c>
      <c r="M66" s="166">
        <f t="shared" si="17"/>
        <v>62</v>
      </c>
      <c r="N66" s="179">
        <f t="shared" si="18"/>
        <v>10845691</v>
      </c>
      <c r="O66" s="166">
        <f t="shared" si="19"/>
        <v>0</v>
      </c>
      <c r="P66" s="161"/>
      <c r="Q66" s="161">
        <f t="shared" si="20"/>
        <v>0</v>
      </c>
      <c r="R66" s="179">
        <f t="shared" si="9"/>
        <v>0</v>
      </c>
      <c r="S66" s="179">
        <f t="shared" si="10"/>
        <v>10845691</v>
      </c>
      <c r="T66" s="179">
        <f t="shared" si="11"/>
        <v>1952224.38</v>
      </c>
      <c r="U66" s="179">
        <f t="shared" si="12"/>
        <v>12797915.379999999</v>
      </c>
      <c r="V66" s="179">
        <f t="shared" si="13"/>
        <v>0</v>
      </c>
      <c r="W66" s="167"/>
      <c r="X66" s="640" t="str">
        <f t="shared" si="5"/>
        <v>A</v>
      </c>
    </row>
    <row r="67" spans="1:24" ht="66" x14ac:dyDescent="0.25">
      <c r="A67" s="166">
        <v>10.199999999999999</v>
      </c>
      <c r="B67" s="161" t="s">
        <v>184</v>
      </c>
      <c r="C67" s="166" t="s">
        <v>121</v>
      </c>
      <c r="D67" s="179">
        <v>52711</v>
      </c>
      <c r="E67" s="166">
        <v>62</v>
      </c>
      <c r="F67" s="179">
        <f t="shared" si="6"/>
        <v>3268082</v>
      </c>
      <c r="G67" s="179">
        <f t="shared" si="14"/>
        <v>588254.76</v>
      </c>
      <c r="H67" s="179">
        <f t="shared" si="15"/>
        <v>3856336.76</v>
      </c>
      <c r="I67" s="166">
        <f>ROUND(61.177+0.379,0)</f>
        <v>62</v>
      </c>
      <c r="J67" s="179">
        <f t="shared" si="7"/>
        <v>3268082</v>
      </c>
      <c r="K67" s="167">
        <f t="shared" si="8"/>
        <v>0</v>
      </c>
      <c r="L67" s="168">
        <f t="shared" si="16"/>
        <v>0</v>
      </c>
      <c r="M67" s="166">
        <f t="shared" si="17"/>
        <v>62</v>
      </c>
      <c r="N67" s="179">
        <f t="shared" si="18"/>
        <v>3268082</v>
      </c>
      <c r="O67" s="166">
        <f t="shared" si="19"/>
        <v>0</v>
      </c>
      <c r="P67" s="161"/>
      <c r="Q67" s="161">
        <f t="shared" si="20"/>
        <v>0</v>
      </c>
      <c r="R67" s="179">
        <f t="shared" si="9"/>
        <v>0</v>
      </c>
      <c r="S67" s="179">
        <f t="shared" si="10"/>
        <v>3268082</v>
      </c>
      <c r="T67" s="179">
        <f t="shared" si="11"/>
        <v>588254.76</v>
      </c>
      <c r="U67" s="179">
        <f t="shared" si="12"/>
        <v>3856336.76</v>
      </c>
      <c r="V67" s="179">
        <f t="shared" si="13"/>
        <v>0</v>
      </c>
      <c r="W67" s="167"/>
      <c r="X67" s="640" t="str">
        <f t="shared" si="5"/>
        <v>A</v>
      </c>
    </row>
    <row r="68" spans="1:24" s="174" customFormat="1" ht="30" x14ac:dyDescent="0.25">
      <c r="A68" s="159" t="s">
        <v>260</v>
      </c>
      <c r="B68" s="171" t="s">
        <v>261</v>
      </c>
      <c r="C68" s="159"/>
      <c r="D68" s="171"/>
      <c r="E68" s="159"/>
      <c r="F68" s="635">
        <f>+SUM(F8:F67)</f>
        <v>297937883.611</v>
      </c>
      <c r="G68" s="635">
        <f>+SUM(G8:G67)</f>
        <v>53628819.04998</v>
      </c>
      <c r="H68" s="635">
        <f>+SUM(H8:H67)</f>
        <v>351566702.66097993</v>
      </c>
      <c r="I68" s="159"/>
      <c r="J68" s="635">
        <f>+SUM(J8:J67)</f>
        <v>358745519.72630048</v>
      </c>
      <c r="K68" s="176"/>
      <c r="L68" s="173">
        <f>+IFERROR(#REF!/F68,0)</f>
        <v>0</v>
      </c>
      <c r="M68" s="327"/>
      <c r="N68" s="635">
        <f>+SUM(N8:N67)</f>
        <v>327425232.45124996</v>
      </c>
      <c r="O68" s="327"/>
      <c r="P68" s="171"/>
      <c r="Q68" s="171"/>
      <c r="R68" s="635">
        <f>+SUM(R8:R67)</f>
        <v>30761777.793340486</v>
      </c>
      <c r="S68" s="635">
        <f>+SUM(S8:S67)</f>
        <v>358187010.24459052</v>
      </c>
      <c r="T68" s="635">
        <f>+SUM(T8:T67)</f>
        <v>64473661.844026297</v>
      </c>
      <c r="U68" s="635">
        <f>+SUM(U8:U67)</f>
        <v>422660672.08861673</v>
      </c>
      <c r="V68" s="635">
        <f>+SUM(V8:V67)</f>
        <v>71093969.427636817</v>
      </c>
      <c r="W68" s="176"/>
    </row>
    <row r="74" spans="1:24" x14ac:dyDescent="0.25">
      <c r="S74" s="672"/>
    </row>
    <row r="76" spans="1:24" x14ac:dyDescent="0.25">
      <c r="S76" s="672"/>
    </row>
  </sheetData>
  <mergeCells count="21">
    <mergeCell ref="W31:W32"/>
    <mergeCell ref="V6:V7"/>
    <mergeCell ref="W6:W7"/>
    <mergeCell ref="T3:W3"/>
    <mergeCell ref="T6:T7"/>
    <mergeCell ref="U6:U7"/>
    <mergeCell ref="A1:S1"/>
    <mergeCell ref="A2:S2"/>
    <mergeCell ref="M6:N6"/>
    <mergeCell ref="O6:R6"/>
    <mergeCell ref="S6:S7"/>
    <mergeCell ref="I6:J6"/>
    <mergeCell ref="A6:A7"/>
    <mergeCell ref="B6:B7"/>
    <mergeCell ref="C6:C7"/>
    <mergeCell ref="D6:D7"/>
    <mergeCell ref="L6:L7"/>
    <mergeCell ref="K6:K7"/>
    <mergeCell ref="A4:S4"/>
    <mergeCell ref="A5:S5"/>
    <mergeCell ref="E6:H6"/>
  </mergeCells>
  <conditionalFormatting sqref="L8:L19 L21:L68">
    <cfRule type="cellIs" dxfId="17" priority="4" operator="greaterThan">
      <formula>0.25</formula>
    </cfRule>
  </conditionalFormatting>
  <conditionalFormatting sqref="O8:O19 O21:O68">
    <cfRule type="cellIs" dxfId="16" priority="3" operator="greaterThan">
      <formula>0</formula>
    </cfRule>
  </conditionalFormatting>
  <conditionalFormatting sqref="L20">
    <cfRule type="cellIs" dxfId="15" priority="2" operator="greaterThan">
      <formula>0.25</formula>
    </cfRule>
  </conditionalFormatting>
  <conditionalFormatting sqref="O20">
    <cfRule type="cellIs" dxfId="14" priority="1" operator="greaterThan">
      <formula>0</formula>
    </cfRule>
  </conditionalFormatting>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0"/>
  <sheetViews>
    <sheetView showZeros="0" zoomScale="75" zoomScaleNormal="75" workbookViewId="0">
      <pane xSplit="4" ySplit="7" topLeftCell="M59" activePane="bottomRight" state="frozen"/>
      <selection pane="topRight" activeCell="E1" sqref="E1"/>
      <selection pane="bottomLeft" activeCell="A5" sqref="A5"/>
      <selection pane="bottomRight" activeCell="Z60" sqref="Z60"/>
    </sheetView>
  </sheetViews>
  <sheetFormatPr defaultColWidth="9.140625" defaultRowHeight="16.5" x14ac:dyDescent="0.25"/>
  <cols>
    <col min="1" max="1" width="8.7109375" style="165" bestFit="1" customWidth="1"/>
    <col min="2" max="2" width="70.7109375" style="169" customWidth="1"/>
    <col min="3" max="3" width="6.85546875" style="165" bestFit="1" customWidth="1"/>
    <col min="4" max="4" width="14.42578125" style="169" bestFit="1" customWidth="1"/>
    <col min="5" max="5" width="9.85546875" style="165" bestFit="1" customWidth="1"/>
    <col min="6" max="6" width="17.42578125" style="169" bestFit="1" customWidth="1"/>
    <col min="7" max="7" width="22.42578125" style="169" customWidth="1"/>
    <col min="8" max="8" width="19.140625" style="169" bestFit="1" customWidth="1"/>
    <col min="9" max="9" width="13.7109375" style="165" customWidth="1"/>
    <col min="10" max="10" width="17.42578125" style="169" hidden="1" customWidth="1"/>
    <col min="11" max="11" width="14.42578125" style="169" customWidth="1"/>
    <col min="12" max="12" width="12.28515625" style="169" hidden="1" customWidth="1"/>
    <col min="13" max="13" width="12.140625" style="169" bestFit="1" customWidth="1"/>
    <col min="14" max="14" width="17.42578125" style="169" bestFit="1" customWidth="1"/>
    <col min="15" max="15" width="7.140625" style="165" customWidth="1"/>
    <col min="16" max="16" width="11" style="169" bestFit="1" customWidth="1"/>
    <col min="17" max="17" width="13.85546875" style="169" bestFit="1" customWidth="1"/>
    <col min="18" max="18" width="11.5703125" style="169" bestFit="1" customWidth="1"/>
    <col min="19" max="19" width="17.42578125" style="169" bestFit="1" customWidth="1"/>
    <col min="20" max="20" width="17.85546875" style="169" customWidth="1"/>
    <col min="21" max="21" width="19.140625" style="169" bestFit="1" customWidth="1"/>
    <col min="22" max="22" width="19.140625" style="169" customWidth="1"/>
    <col min="23" max="23" width="25.7109375" style="169" customWidth="1"/>
    <col min="24" max="16384" width="9.140625" style="169"/>
  </cols>
  <sheetData>
    <row r="1" spans="1:24" s="154" customFormat="1" x14ac:dyDescent="0.25">
      <c r="A1" s="673" t="s">
        <v>662</v>
      </c>
      <c r="B1" s="673"/>
      <c r="C1" s="673"/>
      <c r="D1" s="673"/>
      <c r="E1" s="673"/>
      <c r="F1" s="673"/>
      <c r="G1" s="673"/>
      <c r="H1" s="673"/>
      <c r="I1" s="673"/>
      <c r="J1" s="673"/>
      <c r="K1" s="673"/>
      <c r="L1" s="673"/>
      <c r="M1" s="673"/>
      <c r="N1" s="673"/>
      <c r="O1" s="673"/>
      <c r="P1" s="673"/>
      <c r="Q1" s="673"/>
      <c r="R1" s="673"/>
      <c r="S1" s="673"/>
    </row>
    <row r="2" spans="1:24" s="154" customFormat="1" x14ac:dyDescent="0.25">
      <c r="A2" s="673" t="s">
        <v>771</v>
      </c>
      <c r="B2" s="673"/>
      <c r="C2" s="673"/>
      <c r="D2" s="673"/>
      <c r="E2" s="673"/>
      <c r="F2" s="673"/>
      <c r="G2" s="673"/>
      <c r="H2" s="673"/>
      <c r="I2" s="673"/>
      <c r="J2" s="673"/>
      <c r="K2" s="673"/>
      <c r="L2" s="673"/>
      <c r="M2" s="673"/>
      <c r="N2" s="673"/>
      <c r="O2" s="673"/>
      <c r="P2" s="673"/>
      <c r="Q2" s="673"/>
      <c r="R2" s="673"/>
      <c r="S2" s="673"/>
    </row>
    <row r="3" spans="1:24" s="154" customFormat="1" x14ac:dyDescent="0.25">
      <c r="M3" s="328"/>
      <c r="T3" s="677" t="s">
        <v>778</v>
      </c>
      <c r="U3" s="677"/>
      <c r="V3" s="677"/>
      <c r="W3" s="677"/>
    </row>
    <row r="4" spans="1:24" s="156" customFormat="1" ht="15" x14ac:dyDescent="0.25">
      <c r="A4" s="674" t="s">
        <v>773</v>
      </c>
      <c r="B4" s="674"/>
      <c r="C4" s="674"/>
      <c r="D4" s="674"/>
      <c r="E4" s="674"/>
      <c r="F4" s="674"/>
      <c r="G4" s="674"/>
      <c r="H4" s="674"/>
      <c r="I4" s="674"/>
      <c r="J4" s="674"/>
      <c r="K4" s="674"/>
      <c r="L4" s="674"/>
      <c r="M4" s="674"/>
      <c r="N4" s="674"/>
      <c r="O4" s="674"/>
      <c r="P4" s="674"/>
      <c r="Q4" s="674"/>
      <c r="R4" s="674"/>
      <c r="S4" s="674"/>
    </row>
    <row r="5" spans="1:24" s="157" customFormat="1" ht="15" x14ac:dyDescent="0.25">
      <c r="A5" s="688" t="s">
        <v>772</v>
      </c>
      <c r="B5" s="688"/>
      <c r="C5" s="688"/>
      <c r="D5" s="688"/>
      <c r="E5" s="688"/>
      <c r="F5" s="688"/>
      <c r="G5" s="688"/>
      <c r="H5" s="688"/>
      <c r="I5" s="688"/>
      <c r="J5" s="688"/>
      <c r="K5" s="688"/>
      <c r="L5" s="688"/>
      <c r="M5" s="688"/>
      <c r="N5" s="688"/>
      <c r="O5" s="688"/>
      <c r="P5" s="688"/>
      <c r="Q5" s="688"/>
      <c r="R5" s="688"/>
      <c r="S5" s="688"/>
    </row>
    <row r="6" spans="1:24" s="165" customFormat="1" ht="24.75" customHeight="1" x14ac:dyDescent="0.25">
      <c r="A6" s="676" t="s">
        <v>0</v>
      </c>
      <c r="B6" s="676" t="s">
        <v>1</v>
      </c>
      <c r="C6" s="676" t="s">
        <v>2</v>
      </c>
      <c r="D6" s="676" t="s">
        <v>900</v>
      </c>
      <c r="E6" s="685" t="s">
        <v>4</v>
      </c>
      <c r="F6" s="686"/>
      <c r="G6" s="686"/>
      <c r="H6" s="687"/>
      <c r="I6" s="676" t="s">
        <v>2257</v>
      </c>
      <c r="J6" s="676" t="s">
        <v>2257</v>
      </c>
      <c r="K6" s="681" t="s">
        <v>2211</v>
      </c>
      <c r="L6" s="681" t="s">
        <v>902</v>
      </c>
      <c r="M6" s="676" t="s">
        <v>896</v>
      </c>
      <c r="N6" s="676"/>
      <c r="O6" s="676" t="s">
        <v>897</v>
      </c>
      <c r="P6" s="676"/>
      <c r="Q6" s="676"/>
      <c r="R6" s="676"/>
      <c r="S6" s="681" t="s">
        <v>2157</v>
      </c>
      <c r="T6" s="681" t="s">
        <v>2158</v>
      </c>
      <c r="U6" s="681" t="s">
        <v>2159</v>
      </c>
      <c r="V6" s="681" t="s">
        <v>2169</v>
      </c>
      <c r="W6" s="681" t="s">
        <v>2166</v>
      </c>
    </row>
    <row r="7" spans="1:24" s="165" customFormat="1" ht="30" customHeight="1" x14ac:dyDescent="0.25">
      <c r="A7" s="676"/>
      <c r="B7" s="676"/>
      <c r="C7" s="676"/>
      <c r="D7" s="676"/>
      <c r="E7" s="329" t="s">
        <v>901</v>
      </c>
      <c r="F7" s="329" t="s">
        <v>3</v>
      </c>
      <c r="G7" s="448" t="s">
        <v>2167</v>
      </c>
      <c r="H7" s="448" t="s">
        <v>2168</v>
      </c>
      <c r="I7" s="329" t="s">
        <v>901</v>
      </c>
      <c r="J7" s="329" t="s">
        <v>894</v>
      </c>
      <c r="K7" s="691"/>
      <c r="L7" s="682"/>
      <c r="M7" s="329" t="s">
        <v>901</v>
      </c>
      <c r="N7" s="329" t="s">
        <v>3</v>
      </c>
      <c r="O7" s="329" t="s">
        <v>901</v>
      </c>
      <c r="P7" s="329" t="s">
        <v>2258</v>
      </c>
      <c r="Q7" s="329" t="s">
        <v>2259</v>
      </c>
      <c r="R7" s="329" t="s">
        <v>3</v>
      </c>
      <c r="S7" s="682"/>
      <c r="T7" s="682"/>
      <c r="U7" s="682"/>
      <c r="V7" s="682"/>
      <c r="W7" s="682"/>
    </row>
    <row r="8" spans="1:24" ht="181.5" x14ac:dyDescent="0.25">
      <c r="A8" s="166">
        <v>1</v>
      </c>
      <c r="B8" s="161" t="s">
        <v>262</v>
      </c>
      <c r="C8" s="166"/>
      <c r="D8" s="167"/>
      <c r="E8" s="166"/>
      <c r="F8" s="167">
        <f>+E8*D8</f>
        <v>0</v>
      </c>
      <c r="G8" s="167"/>
      <c r="H8" s="167"/>
      <c r="I8" s="166"/>
      <c r="J8" s="167">
        <f>+I8*D8</f>
        <v>0</v>
      </c>
      <c r="K8" s="604"/>
      <c r="L8" s="168">
        <f t="shared" ref="L8:L41" si="0">+IF(D8&gt;0,(I8-E8)/E8,0)</f>
        <v>0</v>
      </c>
      <c r="M8" s="161">
        <f>+IF(I8&gt;E8*125%,E8*125%,I8)</f>
        <v>0</v>
      </c>
      <c r="N8" s="167">
        <f>+M8*D8</f>
        <v>0</v>
      </c>
      <c r="O8" s="166">
        <f>+I8-M8</f>
        <v>0</v>
      </c>
      <c r="P8" s="167"/>
      <c r="Q8" s="167">
        <f t="shared" ref="Q8:Q41" si="1">IF(O8&gt;0,MIN(P8,D8),0)</f>
        <v>0</v>
      </c>
      <c r="R8" s="167">
        <f>+O8*Q8</f>
        <v>0</v>
      </c>
      <c r="S8" s="167">
        <f>+R8+N8</f>
        <v>0</v>
      </c>
      <c r="T8" s="167">
        <f>+S8*18%</f>
        <v>0</v>
      </c>
      <c r="U8" s="167">
        <f>+T8+S8</f>
        <v>0</v>
      </c>
      <c r="V8" s="167">
        <f>U8-H8</f>
        <v>0</v>
      </c>
      <c r="W8" s="167"/>
    </row>
    <row r="9" spans="1:24" x14ac:dyDescent="0.25">
      <c r="A9" s="166">
        <v>1.1000000000000001</v>
      </c>
      <c r="B9" s="161" t="s">
        <v>263</v>
      </c>
      <c r="C9" s="166"/>
      <c r="D9" s="167"/>
      <c r="E9" s="166"/>
      <c r="F9" s="167">
        <f t="shared" ref="F9:F74" si="2">+E9*D9</f>
        <v>0</v>
      </c>
      <c r="G9" s="167"/>
      <c r="H9" s="167"/>
      <c r="I9" s="166"/>
      <c r="J9" s="167">
        <f t="shared" ref="J9:J74" si="3">+I9*D9</f>
        <v>0</v>
      </c>
      <c r="K9" s="167"/>
      <c r="L9" s="168">
        <f t="shared" si="0"/>
        <v>0</v>
      </c>
      <c r="M9" s="161"/>
      <c r="N9" s="179"/>
      <c r="O9" s="166"/>
      <c r="P9" s="167"/>
      <c r="Q9" s="167">
        <f t="shared" si="1"/>
        <v>0</v>
      </c>
      <c r="R9" s="167">
        <f t="shared" ref="R9:R74" si="4">+O9*Q9</f>
        <v>0</v>
      </c>
      <c r="S9" s="167">
        <f t="shared" ref="S9:S74" si="5">+R9+N9</f>
        <v>0</v>
      </c>
      <c r="T9" s="167">
        <f t="shared" ref="T9:T74" si="6">+S9*18%</f>
        <v>0</v>
      </c>
      <c r="U9" s="167">
        <f t="shared" ref="U9:U74" si="7">+T9+S9</f>
        <v>0</v>
      </c>
      <c r="V9" s="167">
        <f t="shared" ref="V9:V74" si="8">U9-H9</f>
        <v>0</v>
      </c>
      <c r="W9" s="167"/>
      <c r="X9" s="640" t="str">
        <f t="shared" ref="X9:X72" si="9">IF(H9=U9,"A","B")</f>
        <v>A</v>
      </c>
    </row>
    <row r="10" spans="1:24" x14ac:dyDescent="0.25">
      <c r="A10" s="166" t="s">
        <v>230</v>
      </c>
      <c r="B10" s="161" t="s">
        <v>264</v>
      </c>
      <c r="C10" s="166" t="s">
        <v>45</v>
      </c>
      <c r="D10" s="167"/>
      <c r="E10" s="166">
        <v>100</v>
      </c>
      <c r="F10" s="167">
        <f t="shared" si="2"/>
        <v>0</v>
      </c>
      <c r="G10" s="167">
        <f>+F10*18%</f>
        <v>0</v>
      </c>
      <c r="H10" s="167">
        <f>F10+G10</f>
        <v>0</v>
      </c>
      <c r="I10" s="166">
        <v>97</v>
      </c>
      <c r="J10" s="167">
        <f t="shared" si="3"/>
        <v>0</v>
      </c>
      <c r="K10" s="167"/>
      <c r="L10" s="168">
        <f t="shared" si="0"/>
        <v>0</v>
      </c>
      <c r="M10" s="161"/>
      <c r="N10" s="179"/>
      <c r="O10" s="166"/>
      <c r="P10" s="167"/>
      <c r="Q10" s="167">
        <f t="shared" si="1"/>
        <v>0</v>
      </c>
      <c r="R10" s="167">
        <f t="shared" si="4"/>
        <v>0</v>
      </c>
      <c r="S10" s="167">
        <f t="shared" si="5"/>
        <v>0</v>
      </c>
      <c r="T10" s="167">
        <f t="shared" si="6"/>
        <v>0</v>
      </c>
      <c r="U10" s="167">
        <f t="shared" si="7"/>
        <v>0</v>
      </c>
      <c r="V10" s="167">
        <f t="shared" si="8"/>
        <v>0</v>
      </c>
      <c r="W10" s="167"/>
      <c r="X10" s="640" t="str">
        <f t="shared" si="9"/>
        <v>A</v>
      </c>
    </row>
    <row r="11" spans="1:24" x14ac:dyDescent="0.25">
      <c r="A11" s="166" t="s">
        <v>231</v>
      </c>
      <c r="B11" s="161" t="s">
        <v>265</v>
      </c>
      <c r="C11" s="166" t="s">
        <v>45</v>
      </c>
      <c r="D11" s="167"/>
      <c r="E11" s="166">
        <v>31</v>
      </c>
      <c r="F11" s="167">
        <f t="shared" si="2"/>
        <v>0</v>
      </c>
      <c r="G11" s="167">
        <f t="shared" ref="G11:G76" si="10">+F11*18%</f>
        <v>0</v>
      </c>
      <c r="H11" s="167">
        <f t="shared" ref="H11:H76" si="11">F11+G11</f>
        <v>0</v>
      </c>
      <c r="I11" s="166">
        <v>46</v>
      </c>
      <c r="J11" s="167">
        <f t="shared" si="3"/>
        <v>0</v>
      </c>
      <c r="K11" s="167"/>
      <c r="L11" s="168">
        <f t="shared" si="0"/>
        <v>0</v>
      </c>
      <c r="M11" s="161"/>
      <c r="N11" s="179"/>
      <c r="O11" s="166"/>
      <c r="P11" s="167"/>
      <c r="Q11" s="167">
        <f t="shared" si="1"/>
        <v>0</v>
      </c>
      <c r="R11" s="167">
        <f t="shared" si="4"/>
        <v>0</v>
      </c>
      <c r="S11" s="167">
        <f t="shared" si="5"/>
        <v>0</v>
      </c>
      <c r="T11" s="167">
        <f t="shared" si="6"/>
        <v>0</v>
      </c>
      <c r="U11" s="167">
        <f t="shared" si="7"/>
        <v>0</v>
      </c>
      <c r="V11" s="167">
        <f t="shared" si="8"/>
        <v>0</v>
      </c>
      <c r="W11" s="167"/>
      <c r="X11" s="640" t="str">
        <f t="shared" si="9"/>
        <v>A</v>
      </c>
    </row>
    <row r="12" spans="1:24" ht="17.25" customHeight="1" x14ac:dyDescent="0.25">
      <c r="A12" s="166" t="s">
        <v>232</v>
      </c>
      <c r="B12" s="161" t="s">
        <v>266</v>
      </c>
      <c r="C12" s="166" t="s">
        <v>45</v>
      </c>
      <c r="D12" s="167"/>
      <c r="E12" s="166">
        <v>6</v>
      </c>
      <c r="F12" s="167">
        <f t="shared" si="2"/>
        <v>0</v>
      </c>
      <c r="G12" s="167">
        <f t="shared" si="10"/>
        <v>0</v>
      </c>
      <c r="H12" s="167">
        <f t="shared" si="11"/>
        <v>0</v>
      </c>
      <c r="I12" s="166">
        <v>8</v>
      </c>
      <c r="J12" s="167">
        <f t="shared" si="3"/>
        <v>0</v>
      </c>
      <c r="K12" s="167"/>
      <c r="L12" s="168">
        <f t="shared" si="0"/>
        <v>0</v>
      </c>
      <c r="M12" s="161"/>
      <c r="N12" s="179"/>
      <c r="O12" s="166"/>
      <c r="P12" s="167"/>
      <c r="Q12" s="167">
        <f t="shared" si="1"/>
        <v>0</v>
      </c>
      <c r="R12" s="167">
        <f t="shared" si="4"/>
        <v>0</v>
      </c>
      <c r="S12" s="167">
        <f t="shared" si="5"/>
        <v>0</v>
      </c>
      <c r="T12" s="167">
        <f t="shared" si="6"/>
        <v>0</v>
      </c>
      <c r="U12" s="167">
        <f t="shared" si="7"/>
        <v>0</v>
      </c>
      <c r="V12" s="167">
        <f t="shared" si="8"/>
        <v>0</v>
      </c>
      <c r="W12" s="167"/>
      <c r="X12" s="640" t="str">
        <f t="shared" si="9"/>
        <v>A</v>
      </c>
    </row>
    <row r="13" spans="1:24" x14ac:dyDescent="0.25">
      <c r="A13" s="166" t="s">
        <v>233</v>
      </c>
      <c r="B13" s="161" t="s">
        <v>267</v>
      </c>
      <c r="C13" s="166" t="s">
        <v>45</v>
      </c>
      <c r="D13" s="167"/>
      <c r="E13" s="166">
        <v>4</v>
      </c>
      <c r="F13" s="167">
        <f t="shared" si="2"/>
        <v>0</v>
      </c>
      <c r="G13" s="167">
        <f t="shared" si="10"/>
        <v>0</v>
      </c>
      <c r="H13" s="167">
        <f t="shared" si="11"/>
        <v>0</v>
      </c>
      <c r="I13" s="166">
        <v>2</v>
      </c>
      <c r="J13" s="167">
        <f t="shared" si="3"/>
        <v>0</v>
      </c>
      <c r="K13" s="167"/>
      <c r="L13" s="168">
        <f t="shared" si="0"/>
        <v>0</v>
      </c>
      <c r="M13" s="161"/>
      <c r="N13" s="179"/>
      <c r="O13" s="166"/>
      <c r="P13" s="167"/>
      <c r="Q13" s="167">
        <f t="shared" si="1"/>
        <v>0</v>
      </c>
      <c r="R13" s="167">
        <f t="shared" si="4"/>
        <v>0</v>
      </c>
      <c r="S13" s="167">
        <f t="shared" si="5"/>
        <v>0</v>
      </c>
      <c r="T13" s="167">
        <f t="shared" si="6"/>
        <v>0</v>
      </c>
      <c r="U13" s="167">
        <f t="shared" si="7"/>
        <v>0</v>
      </c>
      <c r="V13" s="167">
        <f t="shared" si="8"/>
        <v>0</v>
      </c>
      <c r="W13" s="167"/>
      <c r="X13" s="640" t="str">
        <f t="shared" si="9"/>
        <v>A</v>
      </c>
    </row>
    <row r="14" spans="1:24" x14ac:dyDescent="0.25">
      <c r="A14" s="166" t="s">
        <v>2213</v>
      </c>
      <c r="B14" s="161" t="s">
        <v>2214</v>
      </c>
      <c r="C14" s="166" t="s">
        <v>45</v>
      </c>
      <c r="D14" s="167"/>
      <c r="E14" s="605">
        <v>0</v>
      </c>
      <c r="F14" s="167">
        <f t="shared" si="2"/>
        <v>0</v>
      </c>
      <c r="G14" s="167">
        <f t="shared" si="10"/>
        <v>0</v>
      </c>
      <c r="H14" s="167">
        <f t="shared" si="11"/>
        <v>0</v>
      </c>
      <c r="I14" s="166">
        <v>3</v>
      </c>
      <c r="J14" s="167">
        <f t="shared" si="3"/>
        <v>0</v>
      </c>
      <c r="K14" s="167"/>
      <c r="L14" s="168">
        <f t="shared" si="0"/>
        <v>0</v>
      </c>
      <c r="M14" s="161"/>
      <c r="N14" s="179"/>
      <c r="O14" s="166"/>
      <c r="P14" s="167"/>
      <c r="Q14" s="167">
        <f t="shared" si="1"/>
        <v>0</v>
      </c>
      <c r="R14" s="167">
        <f t="shared" si="4"/>
        <v>0</v>
      </c>
      <c r="S14" s="167">
        <f t="shared" si="5"/>
        <v>0</v>
      </c>
      <c r="T14" s="167">
        <f t="shared" si="6"/>
        <v>0</v>
      </c>
      <c r="U14" s="167">
        <f t="shared" si="7"/>
        <v>0</v>
      </c>
      <c r="V14" s="167">
        <f t="shared" si="8"/>
        <v>0</v>
      </c>
      <c r="W14" s="167"/>
      <c r="X14" s="640" t="str">
        <f t="shared" si="9"/>
        <v>A</v>
      </c>
    </row>
    <row r="15" spans="1:24" x14ac:dyDescent="0.25">
      <c r="A15" s="166" t="s">
        <v>268</v>
      </c>
      <c r="B15" s="161" t="s">
        <v>269</v>
      </c>
      <c r="C15" s="166" t="s">
        <v>45</v>
      </c>
      <c r="D15" s="167"/>
      <c r="E15" s="166">
        <v>20</v>
      </c>
      <c r="F15" s="167">
        <f t="shared" si="2"/>
        <v>0</v>
      </c>
      <c r="G15" s="167">
        <f t="shared" si="10"/>
        <v>0</v>
      </c>
      <c r="H15" s="167">
        <f t="shared" si="11"/>
        <v>0</v>
      </c>
      <c r="I15" s="166">
        <v>20</v>
      </c>
      <c r="J15" s="167">
        <f t="shared" si="3"/>
        <v>0</v>
      </c>
      <c r="K15" s="167"/>
      <c r="L15" s="168">
        <f t="shared" si="0"/>
        <v>0</v>
      </c>
      <c r="M15" s="161"/>
      <c r="N15" s="179"/>
      <c r="O15" s="166"/>
      <c r="P15" s="167"/>
      <c r="Q15" s="167">
        <f t="shared" si="1"/>
        <v>0</v>
      </c>
      <c r="R15" s="167">
        <f t="shared" si="4"/>
        <v>0</v>
      </c>
      <c r="S15" s="167">
        <f t="shared" si="5"/>
        <v>0</v>
      </c>
      <c r="T15" s="167">
        <f t="shared" si="6"/>
        <v>0</v>
      </c>
      <c r="U15" s="167">
        <f t="shared" si="7"/>
        <v>0</v>
      </c>
      <c r="V15" s="167">
        <f t="shared" si="8"/>
        <v>0</v>
      </c>
      <c r="W15" s="167"/>
      <c r="X15" s="640" t="str">
        <f t="shared" si="9"/>
        <v>A</v>
      </c>
    </row>
    <row r="16" spans="1:24" x14ac:dyDescent="0.25">
      <c r="A16" s="166" t="s">
        <v>270</v>
      </c>
      <c r="B16" s="161" t="s">
        <v>271</v>
      </c>
      <c r="C16" s="166" t="s">
        <v>45</v>
      </c>
      <c r="D16" s="167"/>
      <c r="E16" s="166">
        <v>4</v>
      </c>
      <c r="F16" s="167">
        <f t="shared" si="2"/>
        <v>0</v>
      </c>
      <c r="G16" s="167">
        <f t="shared" si="10"/>
        <v>0</v>
      </c>
      <c r="H16" s="167">
        <f t="shared" si="11"/>
        <v>0</v>
      </c>
      <c r="I16" s="166">
        <v>6</v>
      </c>
      <c r="J16" s="167">
        <f t="shared" si="3"/>
        <v>0</v>
      </c>
      <c r="K16" s="167"/>
      <c r="L16" s="168">
        <f t="shared" si="0"/>
        <v>0</v>
      </c>
      <c r="M16" s="161"/>
      <c r="N16" s="179"/>
      <c r="O16" s="166"/>
      <c r="P16" s="167"/>
      <c r="Q16" s="167">
        <f t="shared" si="1"/>
        <v>0</v>
      </c>
      <c r="R16" s="167">
        <f t="shared" si="4"/>
        <v>0</v>
      </c>
      <c r="S16" s="167">
        <f t="shared" si="5"/>
        <v>0</v>
      </c>
      <c r="T16" s="167">
        <f t="shared" si="6"/>
        <v>0</v>
      </c>
      <c r="U16" s="167">
        <f t="shared" si="7"/>
        <v>0</v>
      </c>
      <c r="V16" s="167">
        <f t="shared" si="8"/>
        <v>0</v>
      </c>
      <c r="W16" s="167"/>
      <c r="X16" s="640" t="str">
        <f t="shared" si="9"/>
        <v>A</v>
      </c>
    </row>
    <row r="17" spans="1:24" x14ac:dyDescent="0.25">
      <c r="A17" s="166" t="s">
        <v>272</v>
      </c>
      <c r="B17" s="161" t="s">
        <v>273</v>
      </c>
      <c r="C17" s="166" t="s">
        <v>45</v>
      </c>
      <c r="D17" s="167"/>
      <c r="E17" s="166">
        <v>3</v>
      </c>
      <c r="F17" s="167">
        <f t="shared" si="2"/>
        <v>0</v>
      </c>
      <c r="G17" s="167">
        <f t="shared" si="10"/>
        <v>0</v>
      </c>
      <c r="H17" s="167">
        <f t="shared" si="11"/>
        <v>0</v>
      </c>
      <c r="I17" s="166"/>
      <c r="J17" s="167">
        <f t="shared" si="3"/>
        <v>0</v>
      </c>
      <c r="K17" s="167"/>
      <c r="L17" s="168">
        <f t="shared" si="0"/>
        <v>0</v>
      </c>
      <c r="M17" s="161"/>
      <c r="N17" s="179"/>
      <c r="O17" s="166"/>
      <c r="P17" s="167"/>
      <c r="Q17" s="167">
        <f t="shared" si="1"/>
        <v>0</v>
      </c>
      <c r="R17" s="167">
        <f t="shared" si="4"/>
        <v>0</v>
      </c>
      <c r="S17" s="167">
        <f t="shared" si="5"/>
        <v>0</v>
      </c>
      <c r="T17" s="167">
        <f t="shared" si="6"/>
        <v>0</v>
      </c>
      <c r="U17" s="167">
        <f t="shared" si="7"/>
        <v>0</v>
      </c>
      <c r="V17" s="167">
        <f t="shared" si="8"/>
        <v>0</v>
      </c>
      <c r="W17" s="167"/>
      <c r="X17" s="640" t="str">
        <f t="shared" si="9"/>
        <v>A</v>
      </c>
    </row>
    <row r="18" spans="1:24" x14ac:dyDescent="0.25">
      <c r="A18" s="166" t="s">
        <v>274</v>
      </c>
      <c r="B18" s="161" t="s">
        <v>275</v>
      </c>
      <c r="C18" s="166" t="s">
        <v>45</v>
      </c>
      <c r="D18" s="167"/>
      <c r="E18" s="166">
        <v>3</v>
      </c>
      <c r="F18" s="167">
        <f t="shared" si="2"/>
        <v>0</v>
      </c>
      <c r="G18" s="167">
        <f t="shared" si="10"/>
        <v>0</v>
      </c>
      <c r="H18" s="167">
        <f t="shared" si="11"/>
        <v>0</v>
      </c>
      <c r="I18" s="166">
        <v>1</v>
      </c>
      <c r="J18" s="167">
        <f t="shared" si="3"/>
        <v>0</v>
      </c>
      <c r="K18" s="167"/>
      <c r="L18" s="168">
        <f t="shared" si="0"/>
        <v>0</v>
      </c>
      <c r="M18" s="161"/>
      <c r="N18" s="179"/>
      <c r="O18" s="166"/>
      <c r="P18" s="167"/>
      <c r="Q18" s="167">
        <f t="shared" si="1"/>
        <v>0</v>
      </c>
      <c r="R18" s="167">
        <f t="shared" si="4"/>
        <v>0</v>
      </c>
      <c r="S18" s="167">
        <f t="shared" si="5"/>
        <v>0</v>
      </c>
      <c r="T18" s="167">
        <f t="shared" si="6"/>
        <v>0</v>
      </c>
      <c r="U18" s="167">
        <f t="shared" si="7"/>
        <v>0</v>
      </c>
      <c r="V18" s="167">
        <f t="shared" si="8"/>
        <v>0</v>
      </c>
      <c r="W18" s="167"/>
      <c r="X18" s="640" t="str">
        <f t="shared" si="9"/>
        <v>A</v>
      </c>
    </row>
    <row r="19" spans="1:24" ht="16.5" customHeight="1" x14ac:dyDescent="0.25">
      <c r="A19" s="166" t="s">
        <v>276</v>
      </c>
      <c r="B19" s="161" t="s">
        <v>277</v>
      </c>
      <c r="C19" s="166" t="s">
        <v>45</v>
      </c>
      <c r="D19" s="167"/>
      <c r="E19" s="166">
        <v>14</v>
      </c>
      <c r="F19" s="167">
        <f t="shared" si="2"/>
        <v>0</v>
      </c>
      <c r="G19" s="167">
        <f t="shared" si="10"/>
        <v>0</v>
      </c>
      <c r="H19" s="167">
        <f t="shared" si="11"/>
        <v>0</v>
      </c>
      <c r="I19" s="166">
        <v>14</v>
      </c>
      <c r="J19" s="167">
        <f t="shared" si="3"/>
        <v>0</v>
      </c>
      <c r="K19" s="167"/>
      <c r="L19" s="168">
        <f t="shared" si="0"/>
        <v>0</v>
      </c>
      <c r="M19" s="161"/>
      <c r="N19" s="179"/>
      <c r="O19" s="166"/>
      <c r="P19" s="167"/>
      <c r="Q19" s="167">
        <f t="shared" si="1"/>
        <v>0</v>
      </c>
      <c r="R19" s="167">
        <f t="shared" si="4"/>
        <v>0</v>
      </c>
      <c r="S19" s="167">
        <f t="shared" si="5"/>
        <v>0</v>
      </c>
      <c r="T19" s="167">
        <f t="shared" si="6"/>
        <v>0</v>
      </c>
      <c r="U19" s="167">
        <f t="shared" si="7"/>
        <v>0</v>
      </c>
      <c r="V19" s="167">
        <f t="shared" si="8"/>
        <v>0</v>
      </c>
      <c r="W19" s="167"/>
      <c r="X19" s="640" t="str">
        <f t="shared" si="9"/>
        <v>A</v>
      </c>
    </row>
    <row r="20" spans="1:24" x14ac:dyDescent="0.25">
      <c r="A20" s="166" t="s">
        <v>278</v>
      </c>
      <c r="B20" s="161" t="s">
        <v>279</v>
      </c>
      <c r="C20" s="166" t="s">
        <v>45</v>
      </c>
      <c r="D20" s="167"/>
      <c r="E20" s="166">
        <v>2</v>
      </c>
      <c r="F20" s="167">
        <f t="shared" si="2"/>
        <v>0</v>
      </c>
      <c r="G20" s="167">
        <f t="shared" si="10"/>
        <v>0</v>
      </c>
      <c r="H20" s="167">
        <f t="shared" si="11"/>
        <v>0</v>
      </c>
      <c r="I20" s="166">
        <v>2</v>
      </c>
      <c r="J20" s="167">
        <f t="shared" si="3"/>
        <v>0</v>
      </c>
      <c r="K20" s="167"/>
      <c r="L20" s="168">
        <f t="shared" si="0"/>
        <v>0</v>
      </c>
      <c r="M20" s="161"/>
      <c r="N20" s="179"/>
      <c r="O20" s="166"/>
      <c r="P20" s="167"/>
      <c r="Q20" s="167">
        <f t="shared" si="1"/>
        <v>0</v>
      </c>
      <c r="R20" s="167">
        <f t="shared" si="4"/>
        <v>0</v>
      </c>
      <c r="S20" s="167">
        <f t="shared" si="5"/>
        <v>0</v>
      </c>
      <c r="T20" s="167">
        <f t="shared" si="6"/>
        <v>0</v>
      </c>
      <c r="U20" s="167">
        <f t="shared" si="7"/>
        <v>0</v>
      </c>
      <c r="V20" s="167">
        <f t="shared" si="8"/>
        <v>0</v>
      </c>
      <c r="W20" s="167"/>
      <c r="X20" s="640" t="str">
        <f t="shared" si="9"/>
        <v>A</v>
      </c>
    </row>
    <row r="21" spans="1:24" x14ac:dyDescent="0.25">
      <c r="A21" s="166" t="s">
        <v>280</v>
      </c>
      <c r="B21" s="161" t="s">
        <v>281</v>
      </c>
      <c r="C21" s="166" t="s">
        <v>45</v>
      </c>
      <c r="D21" s="167"/>
      <c r="E21" s="166">
        <v>1</v>
      </c>
      <c r="F21" s="167">
        <f t="shared" si="2"/>
        <v>0</v>
      </c>
      <c r="G21" s="167">
        <f t="shared" si="10"/>
        <v>0</v>
      </c>
      <c r="H21" s="167">
        <f t="shared" si="11"/>
        <v>0</v>
      </c>
      <c r="I21" s="166">
        <v>2</v>
      </c>
      <c r="J21" s="167">
        <f t="shared" si="3"/>
        <v>0</v>
      </c>
      <c r="K21" s="167"/>
      <c r="L21" s="168">
        <f t="shared" si="0"/>
        <v>0</v>
      </c>
      <c r="M21" s="161"/>
      <c r="N21" s="179"/>
      <c r="O21" s="166"/>
      <c r="P21" s="167"/>
      <c r="Q21" s="167">
        <f t="shared" si="1"/>
        <v>0</v>
      </c>
      <c r="R21" s="167">
        <f t="shared" si="4"/>
        <v>0</v>
      </c>
      <c r="S21" s="167">
        <f t="shared" si="5"/>
        <v>0</v>
      </c>
      <c r="T21" s="167">
        <f t="shared" si="6"/>
        <v>0</v>
      </c>
      <c r="U21" s="167">
        <f t="shared" si="7"/>
        <v>0</v>
      </c>
      <c r="V21" s="167">
        <f t="shared" si="8"/>
        <v>0</v>
      </c>
      <c r="W21" s="167"/>
      <c r="X21" s="640" t="str">
        <f t="shared" si="9"/>
        <v>A</v>
      </c>
    </row>
    <row r="22" spans="1:24" x14ac:dyDescent="0.25">
      <c r="A22" s="166" t="s">
        <v>282</v>
      </c>
      <c r="B22" s="161" t="s">
        <v>283</v>
      </c>
      <c r="C22" s="166" t="s">
        <v>45</v>
      </c>
      <c r="D22" s="167"/>
      <c r="E22" s="166">
        <v>48</v>
      </c>
      <c r="F22" s="167">
        <f t="shared" si="2"/>
        <v>0</v>
      </c>
      <c r="G22" s="167">
        <f t="shared" si="10"/>
        <v>0</v>
      </c>
      <c r="H22" s="167">
        <f t="shared" si="11"/>
        <v>0</v>
      </c>
      <c r="I22" s="166">
        <v>51</v>
      </c>
      <c r="J22" s="167">
        <f t="shared" si="3"/>
        <v>0</v>
      </c>
      <c r="K22" s="167"/>
      <c r="L22" s="168">
        <f t="shared" si="0"/>
        <v>0</v>
      </c>
      <c r="M22" s="161"/>
      <c r="N22" s="179"/>
      <c r="O22" s="166"/>
      <c r="P22" s="167"/>
      <c r="Q22" s="167">
        <f t="shared" si="1"/>
        <v>0</v>
      </c>
      <c r="R22" s="167">
        <f t="shared" si="4"/>
        <v>0</v>
      </c>
      <c r="S22" s="167">
        <f t="shared" si="5"/>
        <v>0</v>
      </c>
      <c r="T22" s="167">
        <f t="shared" si="6"/>
        <v>0</v>
      </c>
      <c r="U22" s="167">
        <f t="shared" si="7"/>
        <v>0</v>
      </c>
      <c r="V22" s="167">
        <f t="shared" si="8"/>
        <v>0</v>
      </c>
      <c r="W22" s="167"/>
      <c r="X22" s="640" t="str">
        <f t="shared" si="9"/>
        <v>A</v>
      </c>
    </row>
    <row r="23" spans="1:24" x14ac:dyDescent="0.25">
      <c r="A23" s="166" t="s">
        <v>284</v>
      </c>
      <c r="B23" s="161" t="s">
        <v>285</v>
      </c>
      <c r="C23" s="166" t="s">
        <v>45</v>
      </c>
      <c r="D23" s="167"/>
      <c r="E23" s="166">
        <v>8</v>
      </c>
      <c r="F23" s="167">
        <f t="shared" si="2"/>
        <v>0</v>
      </c>
      <c r="G23" s="167">
        <f t="shared" si="10"/>
        <v>0</v>
      </c>
      <c r="H23" s="167">
        <f t="shared" si="11"/>
        <v>0</v>
      </c>
      <c r="I23" s="166">
        <v>8</v>
      </c>
      <c r="J23" s="167">
        <f t="shared" si="3"/>
        <v>0</v>
      </c>
      <c r="K23" s="167"/>
      <c r="L23" s="168">
        <f t="shared" si="0"/>
        <v>0</v>
      </c>
      <c r="M23" s="161"/>
      <c r="N23" s="179"/>
      <c r="O23" s="166"/>
      <c r="P23" s="167"/>
      <c r="Q23" s="167">
        <f t="shared" si="1"/>
        <v>0</v>
      </c>
      <c r="R23" s="167">
        <f t="shared" si="4"/>
        <v>0</v>
      </c>
      <c r="S23" s="167">
        <f t="shared" si="5"/>
        <v>0</v>
      </c>
      <c r="T23" s="167">
        <f t="shared" si="6"/>
        <v>0</v>
      </c>
      <c r="U23" s="167">
        <f t="shared" si="7"/>
        <v>0</v>
      </c>
      <c r="V23" s="167">
        <f t="shared" si="8"/>
        <v>0</v>
      </c>
      <c r="W23" s="167"/>
      <c r="X23" s="640" t="str">
        <f t="shared" si="9"/>
        <v>A</v>
      </c>
    </row>
    <row r="24" spans="1:24" x14ac:dyDescent="0.25">
      <c r="A24" s="166" t="s">
        <v>286</v>
      </c>
      <c r="B24" s="161" t="s">
        <v>287</v>
      </c>
      <c r="C24" s="166" t="s">
        <v>45</v>
      </c>
      <c r="D24" s="167"/>
      <c r="E24" s="166">
        <v>5</v>
      </c>
      <c r="F24" s="167">
        <f t="shared" si="2"/>
        <v>0</v>
      </c>
      <c r="G24" s="167">
        <f t="shared" si="10"/>
        <v>0</v>
      </c>
      <c r="H24" s="167">
        <f t="shared" si="11"/>
        <v>0</v>
      </c>
      <c r="I24" s="166">
        <v>5</v>
      </c>
      <c r="J24" s="167">
        <f t="shared" si="3"/>
        <v>0</v>
      </c>
      <c r="K24" s="167"/>
      <c r="L24" s="168">
        <f t="shared" si="0"/>
        <v>0</v>
      </c>
      <c r="M24" s="161"/>
      <c r="N24" s="179"/>
      <c r="O24" s="166"/>
      <c r="P24" s="167"/>
      <c r="Q24" s="167">
        <f t="shared" si="1"/>
        <v>0</v>
      </c>
      <c r="R24" s="167">
        <f t="shared" si="4"/>
        <v>0</v>
      </c>
      <c r="S24" s="167">
        <f t="shared" si="5"/>
        <v>0</v>
      </c>
      <c r="T24" s="167">
        <f t="shared" si="6"/>
        <v>0</v>
      </c>
      <c r="U24" s="167">
        <f t="shared" si="7"/>
        <v>0</v>
      </c>
      <c r="V24" s="167">
        <f t="shared" si="8"/>
        <v>0</v>
      </c>
      <c r="W24" s="167"/>
      <c r="X24" s="640" t="str">
        <f t="shared" si="9"/>
        <v>A</v>
      </c>
    </row>
    <row r="25" spans="1:24" x14ac:dyDescent="0.25">
      <c r="A25" s="166" t="s">
        <v>288</v>
      </c>
      <c r="B25" s="161" t="s">
        <v>289</v>
      </c>
      <c r="C25" s="166" t="s">
        <v>45</v>
      </c>
      <c r="D25" s="167"/>
      <c r="E25" s="166">
        <v>7</v>
      </c>
      <c r="F25" s="167">
        <f t="shared" si="2"/>
        <v>0</v>
      </c>
      <c r="G25" s="167">
        <f t="shared" si="10"/>
        <v>0</v>
      </c>
      <c r="H25" s="167">
        <f t="shared" si="11"/>
        <v>0</v>
      </c>
      <c r="I25" s="166">
        <v>5</v>
      </c>
      <c r="J25" s="167">
        <f t="shared" si="3"/>
        <v>0</v>
      </c>
      <c r="K25" s="167"/>
      <c r="L25" s="168">
        <f t="shared" si="0"/>
        <v>0</v>
      </c>
      <c r="M25" s="161"/>
      <c r="N25" s="179"/>
      <c r="O25" s="166"/>
      <c r="P25" s="167"/>
      <c r="Q25" s="167">
        <f t="shared" si="1"/>
        <v>0</v>
      </c>
      <c r="R25" s="167">
        <f t="shared" si="4"/>
        <v>0</v>
      </c>
      <c r="S25" s="167">
        <f t="shared" si="5"/>
        <v>0</v>
      </c>
      <c r="T25" s="167">
        <f t="shared" si="6"/>
        <v>0</v>
      </c>
      <c r="U25" s="167">
        <f t="shared" si="7"/>
        <v>0</v>
      </c>
      <c r="V25" s="167">
        <f t="shared" si="8"/>
        <v>0</v>
      </c>
      <c r="W25" s="167"/>
      <c r="X25" s="640" t="str">
        <f t="shared" si="9"/>
        <v>A</v>
      </c>
    </row>
    <row r="26" spans="1:24" x14ac:dyDescent="0.25">
      <c r="A26" s="166" t="s">
        <v>2215</v>
      </c>
      <c r="B26" s="161" t="s">
        <v>2216</v>
      </c>
      <c r="C26" s="166" t="s">
        <v>45</v>
      </c>
      <c r="D26" s="167"/>
      <c r="E26" s="605">
        <v>0</v>
      </c>
      <c r="F26" s="167">
        <f t="shared" si="2"/>
        <v>0</v>
      </c>
      <c r="G26" s="167">
        <f t="shared" si="10"/>
        <v>0</v>
      </c>
      <c r="H26" s="167">
        <f t="shared" si="11"/>
        <v>0</v>
      </c>
      <c r="I26" s="166">
        <v>2</v>
      </c>
      <c r="J26" s="167">
        <f t="shared" si="3"/>
        <v>0</v>
      </c>
      <c r="K26" s="167"/>
      <c r="L26" s="168">
        <f t="shared" si="0"/>
        <v>0</v>
      </c>
      <c r="M26" s="161"/>
      <c r="N26" s="179"/>
      <c r="O26" s="166"/>
      <c r="P26" s="167"/>
      <c r="Q26" s="167">
        <f t="shared" si="1"/>
        <v>0</v>
      </c>
      <c r="R26" s="167">
        <f t="shared" si="4"/>
        <v>0</v>
      </c>
      <c r="S26" s="167">
        <f t="shared" si="5"/>
        <v>0</v>
      </c>
      <c r="T26" s="167">
        <f t="shared" si="6"/>
        <v>0</v>
      </c>
      <c r="U26" s="167">
        <f t="shared" si="7"/>
        <v>0</v>
      </c>
      <c r="V26" s="167">
        <f t="shared" si="8"/>
        <v>0</v>
      </c>
      <c r="W26" s="167"/>
      <c r="X26" s="640" t="str">
        <f t="shared" si="9"/>
        <v>A</v>
      </c>
    </row>
    <row r="27" spans="1:24" x14ac:dyDescent="0.25">
      <c r="A27" s="166" t="s">
        <v>290</v>
      </c>
      <c r="B27" s="161" t="s">
        <v>291</v>
      </c>
      <c r="C27" s="166" t="s">
        <v>45</v>
      </c>
      <c r="D27" s="167"/>
      <c r="E27" s="166">
        <v>10</v>
      </c>
      <c r="F27" s="167">
        <f t="shared" si="2"/>
        <v>0</v>
      </c>
      <c r="G27" s="167">
        <f t="shared" si="10"/>
        <v>0</v>
      </c>
      <c r="H27" s="167">
        <f t="shared" si="11"/>
        <v>0</v>
      </c>
      <c r="I27" s="166">
        <v>16</v>
      </c>
      <c r="J27" s="167">
        <f t="shared" si="3"/>
        <v>0</v>
      </c>
      <c r="K27" s="167"/>
      <c r="L27" s="168">
        <f t="shared" si="0"/>
        <v>0</v>
      </c>
      <c r="M27" s="161"/>
      <c r="N27" s="179"/>
      <c r="O27" s="166"/>
      <c r="P27" s="167"/>
      <c r="Q27" s="167">
        <f t="shared" si="1"/>
        <v>0</v>
      </c>
      <c r="R27" s="167">
        <f t="shared" si="4"/>
        <v>0</v>
      </c>
      <c r="S27" s="167">
        <f t="shared" si="5"/>
        <v>0</v>
      </c>
      <c r="T27" s="167">
        <f t="shared" si="6"/>
        <v>0</v>
      </c>
      <c r="U27" s="167">
        <f t="shared" si="7"/>
        <v>0</v>
      </c>
      <c r="V27" s="167">
        <f t="shared" si="8"/>
        <v>0</v>
      </c>
      <c r="W27" s="167"/>
      <c r="X27" s="640" t="str">
        <f t="shared" si="9"/>
        <v>A</v>
      </c>
    </row>
    <row r="28" spans="1:24" x14ac:dyDescent="0.25">
      <c r="A28" s="166" t="s">
        <v>292</v>
      </c>
      <c r="B28" s="161" t="s">
        <v>293</v>
      </c>
      <c r="C28" s="166" t="s">
        <v>45</v>
      </c>
      <c r="D28" s="167"/>
      <c r="E28" s="166">
        <v>7</v>
      </c>
      <c r="F28" s="167">
        <f t="shared" si="2"/>
        <v>0</v>
      </c>
      <c r="G28" s="167">
        <f t="shared" si="10"/>
        <v>0</v>
      </c>
      <c r="H28" s="167">
        <f t="shared" si="11"/>
        <v>0</v>
      </c>
      <c r="I28" s="166">
        <v>8</v>
      </c>
      <c r="J28" s="167">
        <f t="shared" si="3"/>
        <v>0</v>
      </c>
      <c r="K28" s="167"/>
      <c r="L28" s="168">
        <f t="shared" si="0"/>
        <v>0</v>
      </c>
      <c r="M28" s="161"/>
      <c r="N28" s="179"/>
      <c r="O28" s="166"/>
      <c r="P28" s="167"/>
      <c r="Q28" s="167">
        <f t="shared" si="1"/>
        <v>0</v>
      </c>
      <c r="R28" s="167">
        <f t="shared" si="4"/>
        <v>0</v>
      </c>
      <c r="S28" s="167">
        <f t="shared" si="5"/>
        <v>0</v>
      </c>
      <c r="T28" s="167">
        <f t="shared" si="6"/>
        <v>0</v>
      </c>
      <c r="U28" s="167">
        <f t="shared" si="7"/>
        <v>0</v>
      </c>
      <c r="V28" s="167">
        <f t="shared" si="8"/>
        <v>0</v>
      </c>
      <c r="W28" s="167"/>
      <c r="X28" s="640" t="str">
        <f t="shared" si="9"/>
        <v>A</v>
      </c>
    </row>
    <row r="29" spans="1:24" ht="16.5" customHeight="1" x14ac:dyDescent="0.25">
      <c r="A29" s="166" t="s">
        <v>294</v>
      </c>
      <c r="B29" s="161" t="s">
        <v>295</v>
      </c>
      <c r="C29" s="166" t="s">
        <v>45</v>
      </c>
      <c r="D29" s="167"/>
      <c r="E29" s="166">
        <v>4</v>
      </c>
      <c r="F29" s="167">
        <f t="shared" si="2"/>
        <v>0</v>
      </c>
      <c r="G29" s="167">
        <f t="shared" si="10"/>
        <v>0</v>
      </c>
      <c r="H29" s="167">
        <f t="shared" si="11"/>
        <v>0</v>
      </c>
      <c r="I29" s="166"/>
      <c r="J29" s="167">
        <f t="shared" si="3"/>
        <v>0</v>
      </c>
      <c r="K29" s="167"/>
      <c r="L29" s="168">
        <f t="shared" si="0"/>
        <v>0</v>
      </c>
      <c r="M29" s="161"/>
      <c r="N29" s="179"/>
      <c r="O29" s="166"/>
      <c r="P29" s="167"/>
      <c r="Q29" s="167">
        <f t="shared" si="1"/>
        <v>0</v>
      </c>
      <c r="R29" s="167">
        <f t="shared" si="4"/>
        <v>0</v>
      </c>
      <c r="S29" s="167">
        <f t="shared" si="5"/>
        <v>0</v>
      </c>
      <c r="T29" s="167">
        <f t="shared" si="6"/>
        <v>0</v>
      </c>
      <c r="U29" s="167">
        <f t="shared" si="7"/>
        <v>0</v>
      </c>
      <c r="V29" s="167">
        <f t="shared" si="8"/>
        <v>0</v>
      </c>
      <c r="W29" s="167"/>
      <c r="X29" s="640" t="str">
        <f t="shared" si="9"/>
        <v>A</v>
      </c>
    </row>
    <row r="30" spans="1:24" ht="33" x14ac:dyDescent="0.25">
      <c r="A30" s="166">
        <v>1.2</v>
      </c>
      <c r="B30" s="161" t="s">
        <v>143</v>
      </c>
      <c r="C30" s="166"/>
      <c r="D30" s="167"/>
      <c r="E30" s="166"/>
      <c r="F30" s="167">
        <f t="shared" si="2"/>
        <v>0</v>
      </c>
      <c r="G30" s="167">
        <f t="shared" si="10"/>
        <v>0</v>
      </c>
      <c r="H30" s="167">
        <f t="shared" si="11"/>
        <v>0</v>
      </c>
      <c r="I30" s="166"/>
      <c r="J30" s="167">
        <f t="shared" si="3"/>
        <v>0</v>
      </c>
      <c r="K30" s="167"/>
      <c r="L30" s="168">
        <f t="shared" si="0"/>
        <v>0</v>
      </c>
      <c r="M30" s="161"/>
      <c r="N30" s="179"/>
      <c r="O30" s="166"/>
      <c r="P30" s="167"/>
      <c r="Q30" s="167">
        <f t="shared" si="1"/>
        <v>0</v>
      </c>
      <c r="R30" s="167">
        <f t="shared" si="4"/>
        <v>0</v>
      </c>
      <c r="S30" s="167">
        <f t="shared" si="5"/>
        <v>0</v>
      </c>
      <c r="T30" s="167">
        <f t="shared" si="6"/>
        <v>0</v>
      </c>
      <c r="U30" s="167">
        <f t="shared" si="7"/>
        <v>0</v>
      </c>
      <c r="V30" s="167">
        <f t="shared" si="8"/>
        <v>0</v>
      </c>
      <c r="W30" s="167"/>
      <c r="X30" s="640" t="str">
        <f t="shared" si="9"/>
        <v>A</v>
      </c>
    </row>
    <row r="31" spans="1:24" x14ac:dyDescent="0.25">
      <c r="A31" s="166" t="s">
        <v>234</v>
      </c>
      <c r="B31" s="161" t="s">
        <v>296</v>
      </c>
      <c r="C31" s="166" t="s">
        <v>45</v>
      </c>
      <c r="D31" s="167"/>
      <c r="E31" s="166">
        <v>5</v>
      </c>
      <c r="F31" s="167">
        <f t="shared" si="2"/>
        <v>0</v>
      </c>
      <c r="G31" s="167">
        <f t="shared" si="10"/>
        <v>0</v>
      </c>
      <c r="H31" s="167">
        <f t="shared" si="11"/>
        <v>0</v>
      </c>
      <c r="I31" s="166">
        <v>5</v>
      </c>
      <c r="J31" s="167">
        <f t="shared" si="3"/>
        <v>0</v>
      </c>
      <c r="K31" s="167"/>
      <c r="L31" s="168">
        <f t="shared" si="0"/>
        <v>0</v>
      </c>
      <c r="M31" s="161"/>
      <c r="N31" s="179"/>
      <c r="O31" s="166"/>
      <c r="P31" s="167"/>
      <c r="Q31" s="167">
        <f t="shared" si="1"/>
        <v>0</v>
      </c>
      <c r="R31" s="167">
        <f t="shared" si="4"/>
        <v>0</v>
      </c>
      <c r="S31" s="167">
        <f t="shared" si="5"/>
        <v>0</v>
      </c>
      <c r="T31" s="167">
        <f t="shared" si="6"/>
        <v>0</v>
      </c>
      <c r="U31" s="167">
        <f t="shared" si="7"/>
        <v>0</v>
      </c>
      <c r="V31" s="167">
        <f t="shared" si="8"/>
        <v>0</v>
      </c>
      <c r="W31" s="167"/>
      <c r="X31" s="640" t="str">
        <f t="shared" si="9"/>
        <v>A</v>
      </c>
    </row>
    <row r="32" spans="1:24" x14ac:dyDescent="0.25">
      <c r="A32" s="166" t="s">
        <v>235</v>
      </c>
      <c r="B32" s="161" t="s">
        <v>297</v>
      </c>
      <c r="C32" s="166" t="s">
        <v>45</v>
      </c>
      <c r="D32" s="167"/>
      <c r="E32" s="166">
        <v>2</v>
      </c>
      <c r="F32" s="167">
        <f t="shared" si="2"/>
        <v>0</v>
      </c>
      <c r="G32" s="167">
        <f t="shared" si="10"/>
        <v>0</v>
      </c>
      <c r="H32" s="167">
        <f t="shared" si="11"/>
        <v>0</v>
      </c>
      <c r="I32" s="166">
        <v>2</v>
      </c>
      <c r="J32" s="167">
        <f t="shared" si="3"/>
        <v>0</v>
      </c>
      <c r="K32" s="167"/>
      <c r="L32" s="168">
        <f t="shared" si="0"/>
        <v>0</v>
      </c>
      <c r="M32" s="161"/>
      <c r="N32" s="179"/>
      <c r="O32" s="166"/>
      <c r="P32" s="167"/>
      <c r="Q32" s="167">
        <f t="shared" si="1"/>
        <v>0</v>
      </c>
      <c r="R32" s="167">
        <f t="shared" si="4"/>
        <v>0</v>
      </c>
      <c r="S32" s="167">
        <f t="shared" si="5"/>
        <v>0</v>
      </c>
      <c r="T32" s="167">
        <f t="shared" si="6"/>
        <v>0</v>
      </c>
      <c r="U32" s="167">
        <f t="shared" si="7"/>
        <v>0</v>
      </c>
      <c r="V32" s="167">
        <f t="shared" si="8"/>
        <v>0</v>
      </c>
      <c r="W32" s="167"/>
      <c r="X32" s="640" t="str">
        <f t="shared" si="9"/>
        <v>A</v>
      </c>
    </row>
    <row r="33" spans="1:24" x14ac:dyDescent="0.25">
      <c r="A33" s="166" t="s">
        <v>236</v>
      </c>
      <c r="B33" s="161" t="s">
        <v>298</v>
      </c>
      <c r="C33" s="166" t="s">
        <v>45</v>
      </c>
      <c r="D33" s="167"/>
      <c r="E33" s="166">
        <v>2</v>
      </c>
      <c r="F33" s="167">
        <f t="shared" si="2"/>
        <v>0</v>
      </c>
      <c r="G33" s="167">
        <f t="shared" si="10"/>
        <v>0</v>
      </c>
      <c r="H33" s="167">
        <f t="shared" si="11"/>
        <v>0</v>
      </c>
      <c r="I33" s="166">
        <v>2</v>
      </c>
      <c r="J33" s="167">
        <f t="shared" si="3"/>
        <v>0</v>
      </c>
      <c r="K33" s="167"/>
      <c r="L33" s="168">
        <f t="shared" si="0"/>
        <v>0</v>
      </c>
      <c r="M33" s="161"/>
      <c r="N33" s="179"/>
      <c r="O33" s="166"/>
      <c r="P33" s="167"/>
      <c r="Q33" s="167">
        <f t="shared" si="1"/>
        <v>0</v>
      </c>
      <c r="R33" s="167">
        <f t="shared" si="4"/>
        <v>0</v>
      </c>
      <c r="S33" s="167">
        <f t="shared" si="5"/>
        <v>0</v>
      </c>
      <c r="T33" s="167">
        <f t="shared" si="6"/>
        <v>0</v>
      </c>
      <c r="U33" s="167">
        <f t="shared" si="7"/>
        <v>0</v>
      </c>
      <c r="V33" s="167">
        <f t="shared" si="8"/>
        <v>0</v>
      </c>
      <c r="W33" s="167"/>
      <c r="X33" s="640" t="str">
        <f t="shared" si="9"/>
        <v>A</v>
      </c>
    </row>
    <row r="34" spans="1:24" x14ac:dyDescent="0.25">
      <c r="A34" s="166" t="s">
        <v>237</v>
      </c>
      <c r="B34" s="161" t="s">
        <v>299</v>
      </c>
      <c r="C34" s="166" t="s">
        <v>45</v>
      </c>
      <c r="D34" s="167"/>
      <c r="E34" s="166">
        <v>2</v>
      </c>
      <c r="F34" s="167">
        <f t="shared" si="2"/>
        <v>0</v>
      </c>
      <c r="G34" s="167">
        <f t="shared" si="10"/>
        <v>0</v>
      </c>
      <c r="H34" s="167">
        <f t="shared" si="11"/>
        <v>0</v>
      </c>
      <c r="I34" s="166">
        <v>2</v>
      </c>
      <c r="J34" s="167">
        <f t="shared" si="3"/>
        <v>0</v>
      </c>
      <c r="K34" s="167"/>
      <c r="L34" s="168">
        <f t="shared" si="0"/>
        <v>0</v>
      </c>
      <c r="M34" s="161"/>
      <c r="N34" s="179"/>
      <c r="O34" s="166"/>
      <c r="P34" s="167"/>
      <c r="Q34" s="167">
        <f t="shared" si="1"/>
        <v>0</v>
      </c>
      <c r="R34" s="167">
        <f t="shared" si="4"/>
        <v>0</v>
      </c>
      <c r="S34" s="167">
        <f t="shared" si="5"/>
        <v>0</v>
      </c>
      <c r="T34" s="167">
        <f t="shared" si="6"/>
        <v>0</v>
      </c>
      <c r="U34" s="167">
        <f t="shared" si="7"/>
        <v>0</v>
      </c>
      <c r="V34" s="167">
        <f t="shared" si="8"/>
        <v>0</v>
      </c>
      <c r="W34" s="167"/>
      <c r="X34" s="640" t="str">
        <f t="shared" si="9"/>
        <v>A</v>
      </c>
    </row>
    <row r="35" spans="1:24" s="631" customFormat="1" ht="33" x14ac:dyDescent="0.25">
      <c r="A35" s="605">
        <v>1.3</v>
      </c>
      <c r="B35" s="628" t="s">
        <v>300</v>
      </c>
      <c r="C35" s="605" t="s">
        <v>42</v>
      </c>
      <c r="D35" s="633">
        <v>89153</v>
      </c>
      <c r="E35" s="605">
        <v>4446.701</v>
      </c>
      <c r="F35" s="633">
        <f t="shared" si="2"/>
        <v>396436734.25300002</v>
      </c>
      <c r="G35" s="633">
        <f t="shared" si="10"/>
        <v>71358612.165539995</v>
      </c>
      <c r="H35" s="633">
        <f t="shared" si="11"/>
        <v>467795346.41854</v>
      </c>
      <c r="I35" s="644">
        <f>+'Wt Chart-400kV'!F43</f>
        <v>4484.4150399999999</v>
      </c>
      <c r="J35" s="633">
        <f t="shared" si="3"/>
        <v>399799054.06111997</v>
      </c>
      <c r="K35" s="629">
        <f>+I35-E35</f>
        <v>37.714039999999841</v>
      </c>
      <c r="L35" s="630">
        <f t="shared" si="0"/>
        <v>8.481352805146971E-3</v>
      </c>
      <c r="M35" s="628">
        <f t="shared" ref="M35:M41" si="12">+IF(I35&gt;E35*125%,E35*125%,I35)</f>
        <v>4484.4150399999999</v>
      </c>
      <c r="N35" s="633">
        <f t="shared" ref="N35:N41" si="13">+M35*D35</f>
        <v>399799054.06111997</v>
      </c>
      <c r="O35" s="605">
        <f t="shared" ref="O35:O41" si="14">+I35-M35</f>
        <v>0</v>
      </c>
      <c r="P35" s="629"/>
      <c r="Q35" s="629">
        <f t="shared" si="1"/>
        <v>0</v>
      </c>
      <c r="R35" s="633">
        <f t="shared" si="4"/>
        <v>0</v>
      </c>
      <c r="S35" s="633">
        <f t="shared" si="5"/>
        <v>399799054.06111997</v>
      </c>
      <c r="T35" s="633">
        <f t="shared" si="6"/>
        <v>71963829.731001586</v>
      </c>
      <c r="U35" s="633">
        <f t="shared" si="7"/>
        <v>471762883.79212153</v>
      </c>
      <c r="V35" s="633">
        <f t="shared" si="8"/>
        <v>3967537.3735815287</v>
      </c>
      <c r="W35" s="629" t="s">
        <v>2225</v>
      </c>
      <c r="X35" s="643" t="str">
        <f t="shared" si="9"/>
        <v>B</v>
      </c>
    </row>
    <row r="36" spans="1:24" s="631" customFormat="1" ht="33" x14ac:dyDescent="0.25">
      <c r="A36" s="605">
        <v>1.4</v>
      </c>
      <c r="B36" s="628" t="s">
        <v>149</v>
      </c>
      <c r="C36" s="605" t="s">
        <v>42</v>
      </c>
      <c r="D36" s="633">
        <v>103831</v>
      </c>
      <c r="E36" s="605">
        <v>178</v>
      </c>
      <c r="F36" s="633">
        <f t="shared" si="2"/>
        <v>18481918</v>
      </c>
      <c r="G36" s="633">
        <f t="shared" si="10"/>
        <v>3326745.2399999998</v>
      </c>
      <c r="H36" s="633">
        <f t="shared" si="11"/>
        <v>21808663.239999998</v>
      </c>
      <c r="I36" s="644">
        <f>+'Wt Chart-400kV'!G43</f>
        <v>183.58876000000004</v>
      </c>
      <c r="J36" s="633">
        <f t="shared" si="3"/>
        <v>19062204.539560005</v>
      </c>
      <c r="K36" s="629">
        <f>+I36-E36</f>
        <v>5.5887600000000361</v>
      </c>
      <c r="L36" s="630">
        <f t="shared" si="0"/>
        <v>3.1397528089887841E-2</v>
      </c>
      <c r="M36" s="628">
        <f t="shared" si="12"/>
        <v>183.58876000000004</v>
      </c>
      <c r="N36" s="633">
        <f t="shared" si="13"/>
        <v>19062204.539560005</v>
      </c>
      <c r="O36" s="605">
        <f t="shared" si="14"/>
        <v>0</v>
      </c>
      <c r="P36" s="629"/>
      <c r="Q36" s="629">
        <f t="shared" si="1"/>
        <v>0</v>
      </c>
      <c r="R36" s="633">
        <f t="shared" si="4"/>
        <v>0</v>
      </c>
      <c r="S36" s="633">
        <f t="shared" si="5"/>
        <v>19062204.539560005</v>
      </c>
      <c r="T36" s="633">
        <f t="shared" si="6"/>
        <v>3431196.8171208007</v>
      </c>
      <c r="U36" s="633">
        <f t="shared" si="7"/>
        <v>22493401.356680807</v>
      </c>
      <c r="V36" s="633">
        <f t="shared" si="8"/>
        <v>684738.11668080837</v>
      </c>
      <c r="W36" s="629" t="s">
        <v>2225</v>
      </c>
      <c r="X36" s="643" t="str">
        <f t="shared" si="9"/>
        <v>B</v>
      </c>
    </row>
    <row r="37" spans="1:24" ht="313.5" x14ac:dyDescent="0.25">
      <c r="A37" s="166">
        <v>1.5</v>
      </c>
      <c r="B37" s="161" t="s">
        <v>150</v>
      </c>
      <c r="C37" s="166"/>
      <c r="D37" s="179"/>
      <c r="E37" s="166"/>
      <c r="F37" s="179">
        <f t="shared" si="2"/>
        <v>0</v>
      </c>
      <c r="G37" s="179">
        <f t="shared" si="10"/>
        <v>0</v>
      </c>
      <c r="H37" s="179">
        <f t="shared" si="11"/>
        <v>0</v>
      </c>
      <c r="I37" s="166"/>
      <c r="J37" s="179">
        <f t="shared" si="3"/>
        <v>0</v>
      </c>
      <c r="K37" s="167"/>
      <c r="L37" s="168">
        <f t="shared" si="0"/>
        <v>0</v>
      </c>
      <c r="M37" s="161">
        <f t="shared" si="12"/>
        <v>0</v>
      </c>
      <c r="N37" s="179">
        <f t="shared" si="13"/>
        <v>0</v>
      </c>
      <c r="O37" s="166">
        <f t="shared" si="14"/>
        <v>0</v>
      </c>
      <c r="P37" s="167"/>
      <c r="Q37" s="167">
        <f t="shared" si="1"/>
        <v>0</v>
      </c>
      <c r="R37" s="179">
        <f t="shared" si="4"/>
        <v>0</v>
      </c>
      <c r="S37" s="179">
        <f t="shared" si="5"/>
        <v>0</v>
      </c>
      <c r="T37" s="179">
        <f t="shared" si="6"/>
        <v>0</v>
      </c>
      <c r="U37" s="179">
        <f t="shared" si="7"/>
        <v>0</v>
      </c>
      <c r="V37" s="179">
        <f t="shared" si="8"/>
        <v>0</v>
      </c>
      <c r="W37" s="167"/>
      <c r="X37" s="640" t="str">
        <f t="shared" si="9"/>
        <v>A</v>
      </c>
    </row>
    <row r="38" spans="1:24" x14ac:dyDescent="0.25">
      <c r="A38" s="166" t="s">
        <v>301</v>
      </c>
      <c r="B38" s="161" t="s">
        <v>302</v>
      </c>
      <c r="C38" s="166" t="s">
        <v>128</v>
      </c>
      <c r="D38" s="179">
        <v>2568359</v>
      </c>
      <c r="E38" s="166">
        <v>1</v>
      </c>
      <c r="F38" s="179">
        <f t="shared" si="2"/>
        <v>2568359</v>
      </c>
      <c r="G38" s="179">
        <f t="shared" si="10"/>
        <v>462304.62</v>
      </c>
      <c r="H38" s="179">
        <f t="shared" si="11"/>
        <v>3030663.62</v>
      </c>
      <c r="I38" s="166">
        <v>1</v>
      </c>
      <c r="J38" s="179">
        <f t="shared" si="3"/>
        <v>2568359</v>
      </c>
      <c r="K38" s="167">
        <f t="shared" ref="K38:K69" si="15">+I38-E38</f>
        <v>0</v>
      </c>
      <c r="L38" s="168">
        <f t="shared" si="0"/>
        <v>0</v>
      </c>
      <c r="M38" s="161">
        <f t="shared" si="12"/>
        <v>1</v>
      </c>
      <c r="N38" s="179">
        <f t="shared" si="13"/>
        <v>2568359</v>
      </c>
      <c r="O38" s="166">
        <f t="shared" si="14"/>
        <v>0</v>
      </c>
      <c r="P38" s="167"/>
      <c r="Q38" s="167">
        <f t="shared" si="1"/>
        <v>0</v>
      </c>
      <c r="R38" s="179">
        <f t="shared" si="4"/>
        <v>0</v>
      </c>
      <c r="S38" s="179">
        <f t="shared" si="5"/>
        <v>2568359</v>
      </c>
      <c r="T38" s="179">
        <f t="shared" si="6"/>
        <v>462304.62</v>
      </c>
      <c r="U38" s="179">
        <f t="shared" si="7"/>
        <v>3030663.62</v>
      </c>
      <c r="V38" s="179">
        <f t="shared" si="8"/>
        <v>0</v>
      </c>
      <c r="W38" s="167"/>
      <c r="X38" s="640" t="str">
        <f t="shared" si="9"/>
        <v>A</v>
      </c>
    </row>
    <row r="39" spans="1:24" x14ac:dyDescent="0.25">
      <c r="A39" s="166" t="s">
        <v>303</v>
      </c>
      <c r="B39" s="161" t="s">
        <v>304</v>
      </c>
      <c r="C39" s="166" t="s">
        <v>128</v>
      </c>
      <c r="D39" s="179">
        <v>4011257</v>
      </c>
      <c r="E39" s="166">
        <v>1</v>
      </c>
      <c r="F39" s="179">
        <f t="shared" si="2"/>
        <v>4011257</v>
      </c>
      <c r="G39" s="179">
        <f t="shared" si="10"/>
        <v>722026.26</v>
      </c>
      <c r="H39" s="179">
        <f t="shared" si="11"/>
        <v>4733283.26</v>
      </c>
      <c r="I39" s="166">
        <v>1</v>
      </c>
      <c r="J39" s="179">
        <f t="shared" si="3"/>
        <v>4011257</v>
      </c>
      <c r="K39" s="167">
        <f t="shared" si="15"/>
        <v>0</v>
      </c>
      <c r="L39" s="168">
        <f t="shared" si="0"/>
        <v>0</v>
      </c>
      <c r="M39" s="161">
        <f t="shared" si="12"/>
        <v>1</v>
      </c>
      <c r="N39" s="179">
        <f t="shared" si="13"/>
        <v>4011257</v>
      </c>
      <c r="O39" s="166">
        <f t="shared" si="14"/>
        <v>0</v>
      </c>
      <c r="P39" s="167"/>
      <c r="Q39" s="167">
        <f t="shared" si="1"/>
        <v>0</v>
      </c>
      <c r="R39" s="179">
        <f t="shared" si="4"/>
        <v>0</v>
      </c>
      <c r="S39" s="179">
        <f t="shared" si="5"/>
        <v>4011257</v>
      </c>
      <c r="T39" s="179">
        <f t="shared" si="6"/>
        <v>722026.26</v>
      </c>
      <c r="U39" s="179">
        <f t="shared" si="7"/>
        <v>4733283.26</v>
      </c>
      <c r="V39" s="179">
        <f t="shared" si="8"/>
        <v>0</v>
      </c>
      <c r="W39" s="167"/>
      <c r="X39" s="640" t="str">
        <f t="shared" si="9"/>
        <v>A</v>
      </c>
    </row>
    <row r="40" spans="1:24" x14ac:dyDescent="0.25">
      <c r="A40" s="166" t="s">
        <v>305</v>
      </c>
      <c r="B40" s="161" t="s">
        <v>306</v>
      </c>
      <c r="C40" s="166" t="s">
        <v>128</v>
      </c>
      <c r="D40" s="179">
        <v>4588417</v>
      </c>
      <c r="E40" s="166">
        <v>1</v>
      </c>
      <c r="F40" s="179">
        <f t="shared" si="2"/>
        <v>4588417</v>
      </c>
      <c r="G40" s="179">
        <f t="shared" si="10"/>
        <v>825915.05999999994</v>
      </c>
      <c r="H40" s="179">
        <f t="shared" si="11"/>
        <v>5414332.0599999996</v>
      </c>
      <c r="I40" s="166">
        <v>1</v>
      </c>
      <c r="J40" s="179">
        <f t="shared" si="3"/>
        <v>4588417</v>
      </c>
      <c r="K40" s="167">
        <f t="shared" si="15"/>
        <v>0</v>
      </c>
      <c r="L40" s="168">
        <f t="shared" si="0"/>
        <v>0</v>
      </c>
      <c r="M40" s="161">
        <f t="shared" si="12"/>
        <v>1</v>
      </c>
      <c r="N40" s="179">
        <f t="shared" si="13"/>
        <v>4588417</v>
      </c>
      <c r="O40" s="166">
        <f t="shared" si="14"/>
        <v>0</v>
      </c>
      <c r="P40" s="167"/>
      <c r="Q40" s="167">
        <f t="shared" si="1"/>
        <v>0</v>
      </c>
      <c r="R40" s="179">
        <f t="shared" si="4"/>
        <v>0</v>
      </c>
      <c r="S40" s="179">
        <f t="shared" si="5"/>
        <v>4588417</v>
      </c>
      <c r="T40" s="179">
        <f t="shared" si="6"/>
        <v>825915.05999999994</v>
      </c>
      <c r="U40" s="179">
        <f t="shared" si="7"/>
        <v>5414332.0599999996</v>
      </c>
      <c r="V40" s="179">
        <f t="shared" si="8"/>
        <v>0</v>
      </c>
      <c r="W40" s="167"/>
      <c r="X40" s="640" t="str">
        <f t="shared" si="9"/>
        <v>A</v>
      </c>
    </row>
    <row r="41" spans="1:24" x14ac:dyDescent="0.25">
      <c r="A41" s="166" t="s">
        <v>307</v>
      </c>
      <c r="B41" s="161" t="s">
        <v>308</v>
      </c>
      <c r="C41" s="166" t="s">
        <v>128</v>
      </c>
      <c r="D41" s="179">
        <v>6175605</v>
      </c>
      <c r="E41" s="166">
        <v>1</v>
      </c>
      <c r="F41" s="179">
        <f t="shared" si="2"/>
        <v>6175605</v>
      </c>
      <c r="G41" s="179">
        <f t="shared" si="10"/>
        <v>1111608.8999999999</v>
      </c>
      <c r="H41" s="179">
        <f t="shared" si="11"/>
        <v>7287213.9000000004</v>
      </c>
      <c r="I41" s="166">
        <v>1</v>
      </c>
      <c r="J41" s="179">
        <f t="shared" si="3"/>
        <v>6175605</v>
      </c>
      <c r="K41" s="167">
        <f t="shared" si="15"/>
        <v>0</v>
      </c>
      <c r="L41" s="168">
        <f t="shared" si="0"/>
        <v>0</v>
      </c>
      <c r="M41" s="161">
        <f t="shared" si="12"/>
        <v>1</v>
      </c>
      <c r="N41" s="179">
        <f t="shared" si="13"/>
        <v>6175605</v>
      </c>
      <c r="O41" s="166">
        <f t="shared" si="14"/>
        <v>0</v>
      </c>
      <c r="P41" s="167"/>
      <c r="Q41" s="167">
        <f t="shared" si="1"/>
        <v>0</v>
      </c>
      <c r="R41" s="179">
        <f t="shared" si="4"/>
        <v>0</v>
      </c>
      <c r="S41" s="179">
        <f t="shared" si="5"/>
        <v>6175605</v>
      </c>
      <c r="T41" s="179">
        <f t="shared" si="6"/>
        <v>1111608.8999999999</v>
      </c>
      <c r="U41" s="179">
        <f t="shared" si="7"/>
        <v>7287213.9000000004</v>
      </c>
      <c r="V41" s="179">
        <f t="shared" si="8"/>
        <v>0</v>
      </c>
      <c r="W41" s="167"/>
      <c r="X41" s="640" t="str">
        <f t="shared" si="9"/>
        <v>A</v>
      </c>
    </row>
    <row r="42" spans="1:24" ht="33" x14ac:dyDescent="0.25">
      <c r="A42" s="166">
        <v>2</v>
      </c>
      <c r="B42" s="161" t="s">
        <v>714</v>
      </c>
      <c r="C42" s="166"/>
      <c r="D42" s="179"/>
      <c r="E42" s="166"/>
      <c r="F42" s="179">
        <f t="shared" si="2"/>
        <v>0</v>
      </c>
      <c r="G42" s="179">
        <f t="shared" si="10"/>
        <v>0</v>
      </c>
      <c r="H42" s="179">
        <f t="shared" si="11"/>
        <v>0</v>
      </c>
      <c r="I42" s="166"/>
      <c r="J42" s="179">
        <f t="shared" si="3"/>
        <v>0</v>
      </c>
      <c r="K42" s="167">
        <f t="shared" si="15"/>
        <v>0</v>
      </c>
      <c r="L42" s="168">
        <f t="shared" ref="L42:L73" si="16">+IF(D42&gt;0,(I42-E42)/E42,0)</f>
        <v>0</v>
      </c>
      <c r="M42" s="161">
        <f t="shared" ref="M42:M73" si="17">+IF(I42&gt;E42*125%,E42*125%,I42)</f>
        <v>0</v>
      </c>
      <c r="N42" s="179">
        <f t="shared" ref="N42:N73" si="18">+M42*D42</f>
        <v>0</v>
      </c>
      <c r="O42" s="166">
        <f t="shared" ref="O42:O73" si="19">+I42-M42</f>
        <v>0</v>
      </c>
      <c r="P42" s="167"/>
      <c r="Q42" s="167">
        <f t="shared" ref="Q42:Q73" si="20">IF(O42&gt;0,MIN(P42,D42),0)</f>
        <v>0</v>
      </c>
      <c r="R42" s="179">
        <f t="shared" si="4"/>
        <v>0</v>
      </c>
      <c r="S42" s="179">
        <f t="shared" si="5"/>
        <v>0</v>
      </c>
      <c r="T42" s="179">
        <f t="shared" si="6"/>
        <v>0</v>
      </c>
      <c r="U42" s="179">
        <f t="shared" si="7"/>
        <v>0</v>
      </c>
      <c r="V42" s="179">
        <f t="shared" si="8"/>
        <v>0</v>
      </c>
      <c r="W42" s="167"/>
      <c r="X42" s="640" t="str">
        <f t="shared" si="9"/>
        <v>A</v>
      </c>
    </row>
    <row r="43" spans="1:24" x14ac:dyDescent="0.25">
      <c r="A43" s="166">
        <v>2.1</v>
      </c>
      <c r="B43" s="161" t="s">
        <v>156</v>
      </c>
      <c r="C43" s="166" t="s">
        <v>45</v>
      </c>
      <c r="D43" s="179">
        <v>2556</v>
      </c>
      <c r="E43" s="166">
        <v>272</v>
      </c>
      <c r="F43" s="179">
        <f t="shared" si="2"/>
        <v>695232</v>
      </c>
      <c r="G43" s="179">
        <f t="shared" si="10"/>
        <v>125141.75999999999</v>
      </c>
      <c r="H43" s="179">
        <f t="shared" si="11"/>
        <v>820373.76</v>
      </c>
      <c r="I43" s="166">
        <f>182+2+2+10</f>
        <v>196</v>
      </c>
      <c r="J43" s="179">
        <f t="shared" si="3"/>
        <v>500976</v>
      </c>
      <c r="K43" s="167">
        <f t="shared" si="15"/>
        <v>-76</v>
      </c>
      <c r="L43" s="168">
        <f t="shared" si="16"/>
        <v>-0.27941176470588236</v>
      </c>
      <c r="M43" s="161">
        <f t="shared" si="17"/>
        <v>196</v>
      </c>
      <c r="N43" s="179">
        <f t="shared" si="18"/>
        <v>500976</v>
      </c>
      <c r="O43" s="166">
        <f t="shared" si="19"/>
        <v>0</v>
      </c>
      <c r="P43" s="167"/>
      <c r="Q43" s="167">
        <f t="shared" si="20"/>
        <v>0</v>
      </c>
      <c r="R43" s="179">
        <f t="shared" si="4"/>
        <v>0</v>
      </c>
      <c r="S43" s="179">
        <f t="shared" si="5"/>
        <v>500976</v>
      </c>
      <c r="T43" s="179">
        <f t="shared" si="6"/>
        <v>90175.679999999993</v>
      </c>
      <c r="U43" s="179">
        <f t="shared" si="7"/>
        <v>591151.67999999993</v>
      </c>
      <c r="V43" s="179">
        <f t="shared" si="8"/>
        <v>-229222.08000000007</v>
      </c>
      <c r="W43" s="167"/>
      <c r="X43" s="640" t="str">
        <f t="shared" si="9"/>
        <v>B</v>
      </c>
    </row>
    <row r="44" spans="1:24" x14ac:dyDescent="0.25">
      <c r="A44" s="166">
        <v>2.2000000000000002</v>
      </c>
      <c r="B44" s="161" t="s">
        <v>157</v>
      </c>
      <c r="C44" s="166" t="s">
        <v>45</v>
      </c>
      <c r="D44" s="179">
        <v>188</v>
      </c>
      <c r="E44" s="166">
        <v>186</v>
      </c>
      <c r="F44" s="179">
        <f t="shared" si="2"/>
        <v>34968</v>
      </c>
      <c r="G44" s="179">
        <f t="shared" si="10"/>
        <v>6294.24</v>
      </c>
      <c r="H44" s="179">
        <f t="shared" si="11"/>
        <v>41262.239999999998</v>
      </c>
      <c r="I44" s="166">
        <v>182</v>
      </c>
      <c r="J44" s="179">
        <f t="shared" si="3"/>
        <v>34216</v>
      </c>
      <c r="K44" s="167">
        <f t="shared" si="15"/>
        <v>-4</v>
      </c>
      <c r="L44" s="168">
        <f t="shared" si="16"/>
        <v>-2.1505376344086023E-2</v>
      </c>
      <c r="M44" s="161">
        <f t="shared" si="17"/>
        <v>182</v>
      </c>
      <c r="N44" s="179">
        <f t="shared" si="18"/>
        <v>34216</v>
      </c>
      <c r="O44" s="166">
        <f t="shared" si="19"/>
        <v>0</v>
      </c>
      <c r="P44" s="167"/>
      <c r="Q44" s="167">
        <f t="shared" si="20"/>
        <v>0</v>
      </c>
      <c r="R44" s="179">
        <f t="shared" si="4"/>
        <v>0</v>
      </c>
      <c r="S44" s="179">
        <f t="shared" si="5"/>
        <v>34216</v>
      </c>
      <c r="T44" s="179">
        <f t="shared" si="6"/>
        <v>6158.88</v>
      </c>
      <c r="U44" s="179">
        <f t="shared" si="7"/>
        <v>40374.879999999997</v>
      </c>
      <c r="V44" s="179">
        <f t="shared" si="8"/>
        <v>-887.36000000000058</v>
      </c>
      <c r="W44" s="167"/>
      <c r="X44" s="640" t="str">
        <f t="shared" si="9"/>
        <v>B</v>
      </c>
    </row>
    <row r="45" spans="1:24" x14ac:dyDescent="0.25">
      <c r="A45" s="166">
        <v>2.2999999999999998</v>
      </c>
      <c r="B45" s="161" t="s">
        <v>158</v>
      </c>
      <c r="C45" s="166" t="s">
        <v>45</v>
      </c>
      <c r="D45" s="179">
        <v>188</v>
      </c>
      <c r="E45" s="166">
        <v>186</v>
      </c>
      <c r="F45" s="179">
        <f t="shared" si="2"/>
        <v>34968</v>
      </c>
      <c r="G45" s="179">
        <f t="shared" si="10"/>
        <v>6294.24</v>
      </c>
      <c r="H45" s="179">
        <f t="shared" si="11"/>
        <v>41262.239999999998</v>
      </c>
      <c r="I45" s="166">
        <v>182</v>
      </c>
      <c r="J45" s="179">
        <f t="shared" si="3"/>
        <v>34216</v>
      </c>
      <c r="K45" s="167">
        <f t="shared" si="15"/>
        <v>-4</v>
      </c>
      <c r="L45" s="168">
        <f t="shared" si="16"/>
        <v>-2.1505376344086023E-2</v>
      </c>
      <c r="M45" s="161">
        <f t="shared" si="17"/>
        <v>182</v>
      </c>
      <c r="N45" s="179">
        <f t="shared" si="18"/>
        <v>34216</v>
      </c>
      <c r="O45" s="166">
        <f t="shared" si="19"/>
        <v>0</v>
      </c>
      <c r="P45" s="167"/>
      <c r="Q45" s="167">
        <f t="shared" si="20"/>
        <v>0</v>
      </c>
      <c r="R45" s="179">
        <f t="shared" si="4"/>
        <v>0</v>
      </c>
      <c r="S45" s="179">
        <f t="shared" si="5"/>
        <v>34216</v>
      </c>
      <c r="T45" s="179">
        <f t="shared" si="6"/>
        <v>6158.88</v>
      </c>
      <c r="U45" s="179">
        <f t="shared" si="7"/>
        <v>40374.879999999997</v>
      </c>
      <c r="V45" s="179">
        <f t="shared" si="8"/>
        <v>-887.36000000000058</v>
      </c>
      <c r="W45" s="167"/>
      <c r="X45" s="640" t="str">
        <f t="shared" si="9"/>
        <v>B</v>
      </c>
    </row>
    <row r="46" spans="1:24" x14ac:dyDescent="0.25">
      <c r="A46" s="166">
        <v>2.4</v>
      </c>
      <c r="B46" s="161" t="s">
        <v>159</v>
      </c>
      <c r="C46" s="166" t="s">
        <v>45</v>
      </c>
      <c r="D46" s="179">
        <v>95</v>
      </c>
      <c r="E46" s="166">
        <v>1116</v>
      </c>
      <c r="F46" s="179">
        <f t="shared" si="2"/>
        <v>106020</v>
      </c>
      <c r="G46" s="179">
        <f t="shared" si="10"/>
        <v>19083.599999999999</v>
      </c>
      <c r="H46" s="179">
        <f t="shared" si="11"/>
        <v>125103.6</v>
      </c>
      <c r="I46" s="166">
        <f>182*6</f>
        <v>1092</v>
      </c>
      <c r="J46" s="179">
        <f t="shared" si="3"/>
        <v>103740</v>
      </c>
      <c r="K46" s="167">
        <f t="shared" si="15"/>
        <v>-24</v>
      </c>
      <c r="L46" s="168">
        <f t="shared" si="16"/>
        <v>-2.1505376344086023E-2</v>
      </c>
      <c r="M46" s="161">
        <f t="shared" si="17"/>
        <v>1092</v>
      </c>
      <c r="N46" s="179">
        <f t="shared" si="18"/>
        <v>103740</v>
      </c>
      <c r="O46" s="166">
        <f t="shared" si="19"/>
        <v>0</v>
      </c>
      <c r="P46" s="167"/>
      <c r="Q46" s="167">
        <f t="shared" si="20"/>
        <v>0</v>
      </c>
      <c r="R46" s="179">
        <f t="shared" si="4"/>
        <v>0</v>
      </c>
      <c r="S46" s="179">
        <f t="shared" si="5"/>
        <v>103740</v>
      </c>
      <c r="T46" s="179">
        <f t="shared" si="6"/>
        <v>18673.2</v>
      </c>
      <c r="U46" s="179">
        <f t="shared" si="7"/>
        <v>122413.2</v>
      </c>
      <c r="V46" s="179">
        <f t="shared" si="8"/>
        <v>-2690.4000000000087</v>
      </c>
      <c r="W46" s="167"/>
      <c r="X46" s="640" t="str">
        <f t="shared" si="9"/>
        <v>B</v>
      </c>
    </row>
    <row r="47" spans="1:24" x14ac:dyDescent="0.25">
      <c r="A47" s="166">
        <v>2.5</v>
      </c>
      <c r="B47" s="161" t="s">
        <v>160</v>
      </c>
      <c r="C47" s="166" t="s">
        <v>45</v>
      </c>
      <c r="D47" s="179">
        <v>503</v>
      </c>
      <c r="E47" s="166">
        <v>600</v>
      </c>
      <c r="F47" s="179">
        <f t="shared" si="2"/>
        <v>301800</v>
      </c>
      <c r="G47" s="179">
        <f t="shared" si="10"/>
        <v>54324</v>
      </c>
      <c r="H47" s="179">
        <f t="shared" si="11"/>
        <v>356124</v>
      </c>
      <c r="I47" s="166">
        <f>99*6</f>
        <v>594</v>
      </c>
      <c r="J47" s="179">
        <f t="shared" si="3"/>
        <v>298782</v>
      </c>
      <c r="K47" s="167">
        <f t="shared" si="15"/>
        <v>-6</v>
      </c>
      <c r="L47" s="168">
        <f t="shared" si="16"/>
        <v>-0.01</v>
      </c>
      <c r="M47" s="161">
        <f t="shared" si="17"/>
        <v>594</v>
      </c>
      <c r="N47" s="179">
        <f t="shared" si="18"/>
        <v>298782</v>
      </c>
      <c r="O47" s="166">
        <f t="shared" si="19"/>
        <v>0</v>
      </c>
      <c r="P47" s="167"/>
      <c r="Q47" s="167">
        <f t="shared" si="20"/>
        <v>0</v>
      </c>
      <c r="R47" s="179">
        <f t="shared" si="4"/>
        <v>0</v>
      </c>
      <c r="S47" s="179">
        <f t="shared" si="5"/>
        <v>298782</v>
      </c>
      <c r="T47" s="179">
        <f t="shared" si="6"/>
        <v>53780.759999999995</v>
      </c>
      <c r="U47" s="179">
        <f t="shared" si="7"/>
        <v>352562.76</v>
      </c>
      <c r="V47" s="179">
        <f t="shared" si="8"/>
        <v>-3561.2399999999907</v>
      </c>
      <c r="W47" s="167"/>
      <c r="X47" s="640" t="str">
        <f t="shared" si="9"/>
        <v>B</v>
      </c>
    </row>
    <row r="48" spans="1:24" x14ac:dyDescent="0.25">
      <c r="A48" s="166">
        <v>2.6</v>
      </c>
      <c r="B48" s="161" t="s">
        <v>161</v>
      </c>
      <c r="C48" s="166" t="s">
        <v>45</v>
      </c>
      <c r="D48" s="179">
        <v>5657</v>
      </c>
      <c r="E48" s="166">
        <v>186</v>
      </c>
      <c r="F48" s="179">
        <f t="shared" si="2"/>
        <v>1052202</v>
      </c>
      <c r="G48" s="179">
        <f t="shared" si="10"/>
        <v>189396.36</v>
      </c>
      <c r="H48" s="179">
        <f t="shared" si="11"/>
        <v>1241598.3599999999</v>
      </c>
      <c r="I48" s="166">
        <v>182</v>
      </c>
      <c r="J48" s="179">
        <f t="shared" si="3"/>
        <v>1029574</v>
      </c>
      <c r="K48" s="167">
        <f t="shared" si="15"/>
        <v>-4</v>
      </c>
      <c r="L48" s="168">
        <f t="shared" si="16"/>
        <v>-2.1505376344086023E-2</v>
      </c>
      <c r="M48" s="161">
        <f t="shared" si="17"/>
        <v>182</v>
      </c>
      <c r="N48" s="179">
        <f t="shared" si="18"/>
        <v>1029574</v>
      </c>
      <c r="O48" s="166">
        <f t="shared" si="19"/>
        <v>0</v>
      </c>
      <c r="P48" s="167"/>
      <c r="Q48" s="167">
        <f t="shared" si="20"/>
        <v>0</v>
      </c>
      <c r="R48" s="179">
        <f t="shared" si="4"/>
        <v>0</v>
      </c>
      <c r="S48" s="179">
        <f t="shared" si="5"/>
        <v>1029574</v>
      </c>
      <c r="T48" s="179">
        <f t="shared" si="6"/>
        <v>185323.32</v>
      </c>
      <c r="U48" s="179">
        <f t="shared" si="7"/>
        <v>1214897.32</v>
      </c>
      <c r="V48" s="179">
        <f t="shared" si="8"/>
        <v>-26701.039999999804</v>
      </c>
      <c r="W48" s="167"/>
      <c r="X48" s="640" t="str">
        <f t="shared" si="9"/>
        <v>B</v>
      </c>
    </row>
    <row r="49" spans="1:24" x14ac:dyDescent="0.25">
      <c r="A49" s="166">
        <v>2.7</v>
      </c>
      <c r="B49" s="161" t="s">
        <v>309</v>
      </c>
      <c r="C49" s="166" t="s">
        <v>45</v>
      </c>
      <c r="D49" s="179">
        <v>95</v>
      </c>
      <c r="E49" s="166">
        <v>372</v>
      </c>
      <c r="F49" s="179">
        <f t="shared" si="2"/>
        <v>35340</v>
      </c>
      <c r="G49" s="179">
        <f t="shared" si="10"/>
        <v>6361.2</v>
      </c>
      <c r="H49" s="179">
        <f t="shared" si="11"/>
        <v>41701.199999999997</v>
      </c>
      <c r="I49" s="166">
        <f>182*2</f>
        <v>364</v>
      </c>
      <c r="J49" s="179">
        <f t="shared" si="3"/>
        <v>34580</v>
      </c>
      <c r="K49" s="167">
        <f t="shared" si="15"/>
        <v>-8</v>
      </c>
      <c r="L49" s="168">
        <f t="shared" si="16"/>
        <v>-2.1505376344086023E-2</v>
      </c>
      <c r="M49" s="161">
        <f t="shared" si="17"/>
        <v>364</v>
      </c>
      <c r="N49" s="179">
        <f t="shared" si="18"/>
        <v>34580</v>
      </c>
      <c r="O49" s="166">
        <f t="shared" si="19"/>
        <v>0</v>
      </c>
      <c r="P49" s="167"/>
      <c r="Q49" s="167">
        <f t="shared" si="20"/>
        <v>0</v>
      </c>
      <c r="R49" s="179">
        <f t="shared" si="4"/>
        <v>0</v>
      </c>
      <c r="S49" s="179">
        <f t="shared" si="5"/>
        <v>34580</v>
      </c>
      <c r="T49" s="179">
        <f t="shared" si="6"/>
        <v>6224.4</v>
      </c>
      <c r="U49" s="179">
        <f t="shared" si="7"/>
        <v>40804.400000000001</v>
      </c>
      <c r="V49" s="179">
        <f t="shared" si="8"/>
        <v>-896.79999999999563</v>
      </c>
      <c r="W49" s="167"/>
      <c r="X49" s="640" t="str">
        <f t="shared" si="9"/>
        <v>B</v>
      </c>
    </row>
    <row r="50" spans="1:24" ht="49.5" x14ac:dyDescent="0.25">
      <c r="A50" s="166">
        <v>3</v>
      </c>
      <c r="B50" s="161" t="s">
        <v>310</v>
      </c>
      <c r="C50" s="166"/>
      <c r="D50" s="179"/>
      <c r="E50" s="166"/>
      <c r="F50" s="179">
        <f t="shared" si="2"/>
        <v>0</v>
      </c>
      <c r="G50" s="179">
        <f t="shared" si="10"/>
        <v>0</v>
      </c>
      <c r="H50" s="179">
        <f t="shared" si="11"/>
        <v>0</v>
      </c>
      <c r="I50" s="166"/>
      <c r="J50" s="179">
        <f t="shared" si="3"/>
        <v>0</v>
      </c>
      <c r="K50" s="167">
        <f t="shared" si="15"/>
        <v>0</v>
      </c>
      <c r="L50" s="168">
        <f t="shared" si="16"/>
        <v>0</v>
      </c>
      <c r="M50" s="161">
        <f t="shared" si="17"/>
        <v>0</v>
      </c>
      <c r="N50" s="179">
        <f t="shared" si="18"/>
        <v>0</v>
      </c>
      <c r="O50" s="166">
        <f t="shared" si="19"/>
        <v>0</v>
      </c>
      <c r="P50" s="167"/>
      <c r="Q50" s="167">
        <f t="shared" si="20"/>
        <v>0</v>
      </c>
      <c r="R50" s="179">
        <f t="shared" si="4"/>
        <v>0</v>
      </c>
      <c r="S50" s="179">
        <f t="shared" si="5"/>
        <v>0</v>
      </c>
      <c r="T50" s="179">
        <f t="shared" si="6"/>
        <v>0</v>
      </c>
      <c r="U50" s="179">
        <f t="shared" si="7"/>
        <v>0</v>
      </c>
      <c r="V50" s="179">
        <f t="shared" si="8"/>
        <v>0</v>
      </c>
      <c r="W50" s="167"/>
      <c r="X50" s="640" t="str">
        <f t="shared" si="9"/>
        <v>A</v>
      </c>
    </row>
    <row r="51" spans="1:24" x14ac:dyDescent="0.25">
      <c r="A51" s="166">
        <v>3.1</v>
      </c>
      <c r="B51" s="161" t="s">
        <v>311</v>
      </c>
      <c r="C51" s="166" t="s">
        <v>165</v>
      </c>
      <c r="D51" s="179">
        <v>407218</v>
      </c>
      <c r="E51" s="166">
        <v>854</v>
      </c>
      <c r="F51" s="179">
        <f t="shared" si="2"/>
        <v>347764172</v>
      </c>
      <c r="G51" s="179">
        <f t="shared" si="10"/>
        <v>62597550.960000001</v>
      </c>
      <c r="H51" s="179">
        <f t="shared" si="11"/>
        <v>410361722.95999998</v>
      </c>
      <c r="I51" s="177">
        <f>ROUNDUP(68.001*12*101.5%+1,0)</f>
        <v>830</v>
      </c>
      <c r="J51" s="179">
        <f t="shared" si="3"/>
        <v>337990940</v>
      </c>
      <c r="K51" s="167">
        <f t="shared" si="15"/>
        <v>-24</v>
      </c>
      <c r="L51" s="168">
        <f t="shared" si="16"/>
        <v>-2.8103044496487119E-2</v>
      </c>
      <c r="M51" s="161">
        <f t="shared" si="17"/>
        <v>830</v>
      </c>
      <c r="N51" s="179">
        <f t="shared" si="18"/>
        <v>337990940</v>
      </c>
      <c r="O51" s="166">
        <f t="shared" si="19"/>
        <v>0</v>
      </c>
      <c r="P51" s="167"/>
      <c r="Q51" s="167">
        <f t="shared" si="20"/>
        <v>0</v>
      </c>
      <c r="R51" s="179">
        <f t="shared" si="4"/>
        <v>0</v>
      </c>
      <c r="S51" s="179">
        <f t="shared" si="5"/>
        <v>337990940</v>
      </c>
      <c r="T51" s="179">
        <f t="shared" si="6"/>
        <v>60838369.199999996</v>
      </c>
      <c r="U51" s="179">
        <f t="shared" si="7"/>
        <v>398829309.19999999</v>
      </c>
      <c r="V51" s="179">
        <f t="shared" si="8"/>
        <v>-11532413.75999999</v>
      </c>
      <c r="W51" s="167"/>
      <c r="X51" s="640" t="str">
        <f t="shared" si="9"/>
        <v>B</v>
      </c>
    </row>
    <row r="52" spans="1:24" x14ac:dyDescent="0.25">
      <c r="A52" s="166">
        <v>4</v>
      </c>
      <c r="B52" s="161" t="s">
        <v>166</v>
      </c>
      <c r="C52" s="166"/>
      <c r="D52" s="179"/>
      <c r="E52" s="166"/>
      <c r="F52" s="179">
        <f t="shared" si="2"/>
        <v>0</v>
      </c>
      <c r="G52" s="179">
        <f t="shared" si="10"/>
        <v>0</v>
      </c>
      <c r="H52" s="179">
        <f t="shared" si="11"/>
        <v>0</v>
      </c>
      <c r="I52" s="166"/>
      <c r="J52" s="179">
        <f t="shared" si="3"/>
        <v>0</v>
      </c>
      <c r="K52" s="167">
        <f t="shared" si="15"/>
        <v>0</v>
      </c>
      <c r="L52" s="168">
        <f t="shared" si="16"/>
        <v>0</v>
      </c>
      <c r="M52" s="161">
        <f t="shared" si="17"/>
        <v>0</v>
      </c>
      <c r="N52" s="179">
        <f t="shared" si="18"/>
        <v>0</v>
      </c>
      <c r="O52" s="166">
        <f t="shared" si="19"/>
        <v>0</v>
      </c>
      <c r="P52" s="167"/>
      <c r="Q52" s="167">
        <f t="shared" si="20"/>
        <v>0</v>
      </c>
      <c r="R52" s="179">
        <f t="shared" si="4"/>
        <v>0</v>
      </c>
      <c r="S52" s="179">
        <f t="shared" si="5"/>
        <v>0</v>
      </c>
      <c r="T52" s="179">
        <f t="shared" si="6"/>
        <v>0</v>
      </c>
      <c r="U52" s="179">
        <f t="shared" si="7"/>
        <v>0</v>
      </c>
      <c r="V52" s="179">
        <f t="shared" si="8"/>
        <v>0</v>
      </c>
      <c r="W52" s="167"/>
      <c r="X52" s="640" t="str">
        <f t="shared" si="9"/>
        <v>A</v>
      </c>
    </row>
    <row r="53" spans="1:24" x14ac:dyDescent="0.25">
      <c r="A53" s="166">
        <v>4.0999999999999996</v>
      </c>
      <c r="B53" s="161" t="s">
        <v>312</v>
      </c>
      <c r="C53" s="166"/>
      <c r="D53" s="179"/>
      <c r="E53" s="166"/>
      <c r="F53" s="179">
        <f t="shared" si="2"/>
        <v>0</v>
      </c>
      <c r="G53" s="179">
        <f t="shared" si="10"/>
        <v>0</v>
      </c>
      <c r="H53" s="179">
        <f t="shared" si="11"/>
        <v>0</v>
      </c>
      <c r="I53" s="166"/>
      <c r="J53" s="179">
        <f t="shared" si="3"/>
        <v>0</v>
      </c>
      <c r="K53" s="167">
        <f t="shared" si="15"/>
        <v>0</v>
      </c>
      <c r="L53" s="168">
        <f t="shared" si="16"/>
        <v>0</v>
      </c>
      <c r="M53" s="161">
        <f t="shared" si="17"/>
        <v>0</v>
      </c>
      <c r="N53" s="179">
        <f t="shared" si="18"/>
        <v>0</v>
      </c>
      <c r="O53" s="166">
        <f t="shared" si="19"/>
        <v>0</v>
      </c>
      <c r="P53" s="167"/>
      <c r="Q53" s="167">
        <f t="shared" si="20"/>
        <v>0</v>
      </c>
      <c r="R53" s="179">
        <f t="shared" si="4"/>
        <v>0</v>
      </c>
      <c r="S53" s="179">
        <f t="shared" si="5"/>
        <v>0</v>
      </c>
      <c r="T53" s="179">
        <f t="shared" si="6"/>
        <v>0</v>
      </c>
      <c r="U53" s="179">
        <f t="shared" si="7"/>
        <v>0</v>
      </c>
      <c r="V53" s="179">
        <f t="shared" si="8"/>
        <v>0</v>
      </c>
      <c r="W53" s="167"/>
      <c r="X53" s="640" t="str">
        <f t="shared" si="9"/>
        <v>A</v>
      </c>
    </row>
    <row r="54" spans="1:24" s="631" customFormat="1" x14ac:dyDescent="0.25">
      <c r="A54" s="605" t="s">
        <v>253</v>
      </c>
      <c r="B54" s="628" t="s">
        <v>313</v>
      </c>
      <c r="C54" s="605" t="s">
        <v>45</v>
      </c>
      <c r="D54" s="633">
        <v>856</v>
      </c>
      <c r="E54" s="605">
        <v>2400</v>
      </c>
      <c r="F54" s="633">
        <f t="shared" si="2"/>
        <v>2054400</v>
      </c>
      <c r="G54" s="633">
        <f t="shared" si="10"/>
        <v>369792</v>
      </c>
      <c r="H54" s="633">
        <f t="shared" si="11"/>
        <v>2424192</v>
      </c>
      <c r="I54" s="605">
        <f>+'HW 400 kV'!K12</f>
        <v>2424</v>
      </c>
      <c r="J54" s="179">
        <f t="shared" si="3"/>
        <v>2074944</v>
      </c>
      <c r="K54" s="629">
        <f t="shared" si="15"/>
        <v>24</v>
      </c>
      <c r="L54" s="168">
        <f t="shared" si="16"/>
        <v>0.01</v>
      </c>
      <c r="M54" s="628">
        <f t="shared" si="17"/>
        <v>2424</v>
      </c>
      <c r="N54" s="633">
        <f t="shared" si="18"/>
        <v>2074944</v>
      </c>
      <c r="O54" s="605">
        <f t="shared" si="19"/>
        <v>0</v>
      </c>
      <c r="P54" s="629"/>
      <c r="Q54" s="629">
        <f t="shared" si="20"/>
        <v>0</v>
      </c>
      <c r="R54" s="633">
        <f t="shared" si="4"/>
        <v>0</v>
      </c>
      <c r="S54" s="633">
        <f t="shared" si="5"/>
        <v>2074944</v>
      </c>
      <c r="T54" s="633">
        <f t="shared" si="6"/>
        <v>373489.91999999998</v>
      </c>
      <c r="U54" s="633">
        <f t="shared" si="7"/>
        <v>2448433.92</v>
      </c>
      <c r="V54" s="633">
        <f t="shared" si="8"/>
        <v>24241.919999999925</v>
      </c>
      <c r="W54" s="629"/>
      <c r="X54" s="643" t="str">
        <f t="shared" si="9"/>
        <v>B</v>
      </c>
    </row>
    <row r="55" spans="1:24" s="631" customFormat="1" x14ac:dyDescent="0.25">
      <c r="A55" s="605" t="s">
        <v>254</v>
      </c>
      <c r="B55" s="628" t="s">
        <v>314</v>
      </c>
      <c r="C55" s="605" t="s">
        <v>45</v>
      </c>
      <c r="D55" s="633">
        <v>856</v>
      </c>
      <c r="E55" s="605">
        <v>4128</v>
      </c>
      <c r="F55" s="633">
        <f t="shared" si="2"/>
        <v>3533568</v>
      </c>
      <c r="G55" s="633">
        <f t="shared" si="10"/>
        <v>636042.23999999999</v>
      </c>
      <c r="H55" s="633">
        <f t="shared" si="11"/>
        <v>4169610.24</v>
      </c>
      <c r="I55" s="605">
        <f>+'HW 400 kV'!K13</f>
        <v>4176</v>
      </c>
      <c r="J55" s="179">
        <f t="shared" si="3"/>
        <v>3574656</v>
      </c>
      <c r="K55" s="629">
        <f t="shared" si="15"/>
        <v>48</v>
      </c>
      <c r="L55" s="168">
        <f t="shared" si="16"/>
        <v>1.1627906976744186E-2</v>
      </c>
      <c r="M55" s="628">
        <f t="shared" si="17"/>
        <v>4176</v>
      </c>
      <c r="N55" s="633">
        <f t="shared" si="18"/>
        <v>3574656</v>
      </c>
      <c r="O55" s="605">
        <f t="shared" si="19"/>
        <v>0</v>
      </c>
      <c r="P55" s="629"/>
      <c r="Q55" s="629">
        <f t="shared" si="20"/>
        <v>0</v>
      </c>
      <c r="R55" s="633">
        <f t="shared" si="4"/>
        <v>0</v>
      </c>
      <c r="S55" s="633">
        <f t="shared" si="5"/>
        <v>3574656</v>
      </c>
      <c r="T55" s="633">
        <f t="shared" si="6"/>
        <v>643438.07999999996</v>
      </c>
      <c r="U55" s="633">
        <f t="shared" si="7"/>
        <v>4218094.08</v>
      </c>
      <c r="V55" s="633">
        <f t="shared" si="8"/>
        <v>48483.839999999851</v>
      </c>
      <c r="W55" s="629"/>
      <c r="X55" s="643" t="str">
        <f t="shared" si="9"/>
        <v>B</v>
      </c>
    </row>
    <row r="56" spans="1:24" x14ac:dyDescent="0.25">
      <c r="A56" s="166" t="s">
        <v>255</v>
      </c>
      <c r="B56" s="161" t="s">
        <v>169</v>
      </c>
      <c r="C56" s="166" t="s">
        <v>45</v>
      </c>
      <c r="D56" s="179">
        <v>952</v>
      </c>
      <c r="E56" s="166">
        <v>400</v>
      </c>
      <c r="F56" s="179">
        <f t="shared" si="2"/>
        <v>380800</v>
      </c>
      <c r="G56" s="179">
        <f t="shared" si="10"/>
        <v>68544</v>
      </c>
      <c r="H56" s="179">
        <f t="shared" si="11"/>
        <v>449344</v>
      </c>
      <c r="I56" s="166">
        <f>+ROUND(I51/2.135,0)-29</f>
        <v>360</v>
      </c>
      <c r="J56" s="179">
        <f t="shared" si="3"/>
        <v>342720</v>
      </c>
      <c r="K56" s="167">
        <f t="shared" si="15"/>
        <v>-40</v>
      </c>
      <c r="L56" s="168">
        <f t="shared" si="16"/>
        <v>-0.1</v>
      </c>
      <c r="M56" s="161">
        <f t="shared" si="17"/>
        <v>360</v>
      </c>
      <c r="N56" s="179">
        <f t="shared" si="18"/>
        <v>342720</v>
      </c>
      <c r="O56" s="166">
        <f t="shared" si="19"/>
        <v>0</v>
      </c>
      <c r="P56" s="167"/>
      <c r="Q56" s="167">
        <f t="shared" si="20"/>
        <v>0</v>
      </c>
      <c r="R56" s="179">
        <f t="shared" si="4"/>
        <v>0</v>
      </c>
      <c r="S56" s="179">
        <f t="shared" si="5"/>
        <v>342720</v>
      </c>
      <c r="T56" s="179">
        <f t="shared" si="6"/>
        <v>61689.599999999999</v>
      </c>
      <c r="U56" s="179">
        <f t="shared" si="7"/>
        <v>404409.59999999998</v>
      </c>
      <c r="V56" s="179">
        <f t="shared" si="8"/>
        <v>-44934.400000000023</v>
      </c>
      <c r="W56" s="167"/>
      <c r="X56" s="640" t="str">
        <f t="shared" si="9"/>
        <v>B</v>
      </c>
    </row>
    <row r="57" spans="1:24" x14ac:dyDescent="0.25">
      <c r="A57" s="166" t="s">
        <v>315</v>
      </c>
      <c r="B57" s="161" t="s">
        <v>170</v>
      </c>
      <c r="C57" s="166" t="s">
        <v>45</v>
      </c>
      <c r="D57" s="179">
        <v>326</v>
      </c>
      <c r="E57" s="166">
        <v>150</v>
      </c>
      <c r="F57" s="179">
        <f t="shared" si="2"/>
        <v>48900</v>
      </c>
      <c r="G57" s="179">
        <f t="shared" si="10"/>
        <v>8802</v>
      </c>
      <c r="H57" s="179">
        <f t="shared" si="11"/>
        <v>57702</v>
      </c>
      <c r="I57" s="166">
        <f>+ROUND(I56*38%,0)</f>
        <v>137</v>
      </c>
      <c r="J57" s="179">
        <f t="shared" si="3"/>
        <v>44662</v>
      </c>
      <c r="K57" s="167">
        <f t="shared" si="15"/>
        <v>-13</v>
      </c>
      <c r="L57" s="168">
        <f t="shared" si="16"/>
        <v>-8.666666666666667E-2</v>
      </c>
      <c r="M57" s="161">
        <f t="shared" si="17"/>
        <v>137</v>
      </c>
      <c r="N57" s="179">
        <f t="shared" si="18"/>
        <v>44662</v>
      </c>
      <c r="O57" s="166">
        <f t="shared" si="19"/>
        <v>0</v>
      </c>
      <c r="P57" s="167"/>
      <c r="Q57" s="167">
        <f t="shared" si="20"/>
        <v>0</v>
      </c>
      <c r="R57" s="179">
        <f t="shared" si="4"/>
        <v>0</v>
      </c>
      <c r="S57" s="179">
        <f t="shared" si="5"/>
        <v>44662</v>
      </c>
      <c r="T57" s="179">
        <f t="shared" si="6"/>
        <v>8039.16</v>
      </c>
      <c r="U57" s="179">
        <f t="shared" si="7"/>
        <v>52701.16</v>
      </c>
      <c r="V57" s="179">
        <f t="shared" si="8"/>
        <v>-5000.8399999999965</v>
      </c>
      <c r="W57" s="167"/>
      <c r="X57" s="640" t="str">
        <f t="shared" si="9"/>
        <v>B</v>
      </c>
    </row>
    <row r="58" spans="1:24" x14ac:dyDescent="0.25">
      <c r="A58" s="166" t="s">
        <v>316</v>
      </c>
      <c r="B58" s="161" t="s">
        <v>317</v>
      </c>
      <c r="C58" s="166" t="s">
        <v>318</v>
      </c>
      <c r="D58" s="179">
        <v>678</v>
      </c>
      <c r="E58" s="166">
        <v>15624</v>
      </c>
      <c r="F58" s="179">
        <f t="shared" si="2"/>
        <v>10593072</v>
      </c>
      <c r="G58" s="179">
        <f t="shared" si="10"/>
        <v>1906752.96</v>
      </c>
      <c r="H58" s="179">
        <f t="shared" si="11"/>
        <v>12499824.960000001</v>
      </c>
      <c r="I58" s="166">
        <f>ROUND((68.193/0.4)*7*6,0)</f>
        <v>7160</v>
      </c>
      <c r="J58" s="179">
        <f t="shared" si="3"/>
        <v>4854480</v>
      </c>
      <c r="K58" s="167">
        <f t="shared" si="15"/>
        <v>-8464</v>
      </c>
      <c r="L58" s="168">
        <f t="shared" si="16"/>
        <v>-0.5417306707629288</v>
      </c>
      <c r="M58" s="161">
        <f t="shared" si="17"/>
        <v>7160</v>
      </c>
      <c r="N58" s="179">
        <f t="shared" si="18"/>
        <v>4854480</v>
      </c>
      <c r="O58" s="166">
        <f t="shared" si="19"/>
        <v>0</v>
      </c>
      <c r="P58" s="167"/>
      <c r="Q58" s="167">
        <f t="shared" si="20"/>
        <v>0</v>
      </c>
      <c r="R58" s="179">
        <f t="shared" si="4"/>
        <v>0</v>
      </c>
      <c r="S58" s="179">
        <f t="shared" si="5"/>
        <v>4854480</v>
      </c>
      <c r="T58" s="179">
        <f t="shared" si="6"/>
        <v>873806.4</v>
      </c>
      <c r="U58" s="179">
        <f t="shared" si="7"/>
        <v>5728286.4000000004</v>
      </c>
      <c r="V58" s="179">
        <f t="shared" si="8"/>
        <v>-6771538.5600000005</v>
      </c>
      <c r="W58" s="167"/>
      <c r="X58" s="640" t="str">
        <f t="shared" si="9"/>
        <v>B</v>
      </c>
    </row>
    <row r="59" spans="1:24" x14ac:dyDescent="0.25">
      <c r="A59" s="166" t="s">
        <v>319</v>
      </c>
      <c r="B59" s="161" t="s">
        <v>320</v>
      </c>
      <c r="C59" s="166" t="s">
        <v>318</v>
      </c>
      <c r="D59" s="179">
        <v>348</v>
      </c>
      <c r="E59" s="166">
        <v>2064</v>
      </c>
      <c r="F59" s="179">
        <f t="shared" si="2"/>
        <v>718272</v>
      </c>
      <c r="G59" s="179">
        <f t="shared" si="10"/>
        <v>129288.95999999999</v>
      </c>
      <c r="H59" s="179">
        <f t="shared" si="11"/>
        <v>847560.96</v>
      </c>
      <c r="I59" s="166">
        <f>+'HW 400 kV'!M14</f>
        <v>2006</v>
      </c>
      <c r="J59" s="179">
        <f t="shared" si="3"/>
        <v>698088</v>
      </c>
      <c r="K59" s="167">
        <f t="shared" si="15"/>
        <v>-58</v>
      </c>
      <c r="L59" s="168">
        <f t="shared" si="16"/>
        <v>-2.8100775193798451E-2</v>
      </c>
      <c r="M59" s="161">
        <f t="shared" si="17"/>
        <v>2006</v>
      </c>
      <c r="N59" s="179">
        <f t="shared" si="18"/>
        <v>698088</v>
      </c>
      <c r="O59" s="166">
        <f t="shared" si="19"/>
        <v>0</v>
      </c>
      <c r="P59" s="167"/>
      <c r="Q59" s="167">
        <f t="shared" si="20"/>
        <v>0</v>
      </c>
      <c r="R59" s="179">
        <f t="shared" si="4"/>
        <v>0</v>
      </c>
      <c r="S59" s="179">
        <f t="shared" si="5"/>
        <v>698088</v>
      </c>
      <c r="T59" s="179">
        <f t="shared" si="6"/>
        <v>125655.84</v>
      </c>
      <c r="U59" s="179">
        <f t="shared" si="7"/>
        <v>823743.84</v>
      </c>
      <c r="V59" s="179">
        <f t="shared" si="8"/>
        <v>-23817.119999999995</v>
      </c>
      <c r="W59" s="167"/>
      <c r="X59" s="640" t="str">
        <f t="shared" si="9"/>
        <v>B</v>
      </c>
    </row>
    <row r="60" spans="1:24" ht="49.5" x14ac:dyDescent="0.25">
      <c r="A60" s="166">
        <v>5</v>
      </c>
      <c r="B60" s="161" t="s">
        <v>321</v>
      </c>
      <c r="C60" s="166"/>
      <c r="D60" s="179"/>
      <c r="E60" s="166"/>
      <c r="F60" s="179">
        <f t="shared" si="2"/>
        <v>0</v>
      </c>
      <c r="G60" s="179">
        <f t="shared" si="10"/>
        <v>0</v>
      </c>
      <c r="H60" s="179">
        <f t="shared" si="11"/>
        <v>0</v>
      </c>
      <c r="I60" s="166"/>
      <c r="J60" s="179">
        <f t="shared" si="3"/>
        <v>0</v>
      </c>
      <c r="K60" s="167">
        <f t="shared" si="15"/>
        <v>0</v>
      </c>
      <c r="L60" s="168">
        <f t="shared" si="16"/>
        <v>0</v>
      </c>
      <c r="M60" s="161">
        <f t="shared" si="17"/>
        <v>0</v>
      </c>
      <c r="N60" s="179">
        <f t="shared" si="18"/>
        <v>0</v>
      </c>
      <c r="O60" s="166">
        <f t="shared" si="19"/>
        <v>0</v>
      </c>
      <c r="P60" s="167"/>
      <c r="Q60" s="167">
        <f t="shared" si="20"/>
        <v>0</v>
      </c>
      <c r="R60" s="179">
        <f t="shared" si="4"/>
        <v>0</v>
      </c>
      <c r="S60" s="179">
        <f t="shared" si="5"/>
        <v>0</v>
      </c>
      <c r="T60" s="179">
        <f t="shared" si="6"/>
        <v>0</v>
      </c>
      <c r="U60" s="179">
        <f t="shared" si="7"/>
        <v>0</v>
      </c>
      <c r="V60" s="179">
        <f t="shared" si="8"/>
        <v>0</v>
      </c>
      <c r="W60" s="167"/>
      <c r="X60" s="640" t="str">
        <f t="shared" si="9"/>
        <v>A</v>
      </c>
    </row>
    <row r="61" spans="1:24" ht="33" x14ac:dyDescent="0.25">
      <c r="A61" s="166">
        <v>5.0999999999999996</v>
      </c>
      <c r="B61" s="161" t="s">
        <v>322</v>
      </c>
      <c r="C61" s="166" t="s">
        <v>45</v>
      </c>
      <c r="D61" s="179">
        <v>6019.55</v>
      </c>
      <c r="E61" s="166">
        <v>8770</v>
      </c>
      <c r="F61" s="179">
        <f t="shared" si="2"/>
        <v>52791453.5</v>
      </c>
      <c r="G61" s="179">
        <f t="shared" si="10"/>
        <v>9502461.629999999</v>
      </c>
      <c r="H61" s="179">
        <f t="shared" si="11"/>
        <v>62293915.129999995</v>
      </c>
      <c r="I61" s="166">
        <f>+ROUNDUP('HW 400 kV'!M16,0)</f>
        <v>6452</v>
      </c>
      <c r="J61" s="179">
        <f t="shared" si="3"/>
        <v>38838136.600000001</v>
      </c>
      <c r="K61" s="167">
        <f t="shared" si="15"/>
        <v>-2318</v>
      </c>
      <c r="L61" s="168">
        <f t="shared" si="16"/>
        <v>-0.26431014823261118</v>
      </c>
      <c r="M61" s="161">
        <f t="shared" si="17"/>
        <v>6452</v>
      </c>
      <c r="N61" s="179">
        <f t="shared" si="18"/>
        <v>38838136.600000001</v>
      </c>
      <c r="O61" s="166">
        <f t="shared" si="19"/>
        <v>0</v>
      </c>
      <c r="P61" s="167"/>
      <c r="Q61" s="167">
        <f t="shared" si="20"/>
        <v>0</v>
      </c>
      <c r="R61" s="179">
        <f t="shared" si="4"/>
        <v>0</v>
      </c>
      <c r="S61" s="179">
        <f t="shared" si="5"/>
        <v>38838136.600000001</v>
      </c>
      <c r="T61" s="179">
        <f t="shared" si="6"/>
        <v>6990864.5880000005</v>
      </c>
      <c r="U61" s="179">
        <f t="shared" si="7"/>
        <v>45829001.188000001</v>
      </c>
      <c r="V61" s="179">
        <f t="shared" si="8"/>
        <v>-16464913.941999994</v>
      </c>
      <c r="W61" s="167"/>
      <c r="X61" s="640" t="str">
        <f t="shared" si="9"/>
        <v>B</v>
      </c>
    </row>
    <row r="62" spans="1:24" ht="33" x14ac:dyDescent="0.25">
      <c r="A62" s="166">
        <v>5.2</v>
      </c>
      <c r="B62" s="161" t="s">
        <v>323</v>
      </c>
      <c r="C62" s="166" t="s">
        <v>45</v>
      </c>
      <c r="D62" s="179">
        <v>5030.1499999999996</v>
      </c>
      <c r="E62" s="166">
        <v>6451</v>
      </c>
      <c r="F62" s="179">
        <f t="shared" si="2"/>
        <v>32449497.649999999</v>
      </c>
      <c r="G62" s="179">
        <f t="shared" si="10"/>
        <v>5840909.5769999996</v>
      </c>
      <c r="H62" s="179">
        <f t="shared" si="11"/>
        <v>38290407.226999998</v>
      </c>
      <c r="I62" s="166">
        <f>+ROUNDUP('HW 400 kV'!M17,0)</f>
        <v>4987</v>
      </c>
      <c r="J62" s="179">
        <f t="shared" si="3"/>
        <v>25085358.049999997</v>
      </c>
      <c r="K62" s="167">
        <f t="shared" si="15"/>
        <v>-1464</v>
      </c>
      <c r="L62" s="168">
        <f t="shared" si="16"/>
        <v>-0.22694155944814756</v>
      </c>
      <c r="M62" s="161">
        <f t="shared" si="17"/>
        <v>4987</v>
      </c>
      <c r="N62" s="179">
        <f t="shared" si="18"/>
        <v>25085358.049999997</v>
      </c>
      <c r="O62" s="166">
        <f t="shared" si="19"/>
        <v>0</v>
      </c>
      <c r="P62" s="167"/>
      <c r="Q62" s="167">
        <f t="shared" si="20"/>
        <v>0</v>
      </c>
      <c r="R62" s="179">
        <f t="shared" si="4"/>
        <v>0</v>
      </c>
      <c r="S62" s="179">
        <f t="shared" si="5"/>
        <v>25085358.049999997</v>
      </c>
      <c r="T62" s="179">
        <f t="shared" si="6"/>
        <v>4515364.4489999991</v>
      </c>
      <c r="U62" s="179">
        <f t="shared" si="7"/>
        <v>29600722.498999998</v>
      </c>
      <c r="V62" s="179">
        <f t="shared" si="8"/>
        <v>-8689684.7280000001</v>
      </c>
      <c r="W62" s="167"/>
      <c r="X62" s="640" t="str">
        <f t="shared" si="9"/>
        <v>B</v>
      </c>
    </row>
    <row r="63" spans="1:24" ht="33" x14ac:dyDescent="0.25">
      <c r="A63" s="166">
        <v>6</v>
      </c>
      <c r="B63" s="161" t="s">
        <v>324</v>
      </c>
      <c r="C63" s="166"/>
      <c r="D63" s="179"/>
      <c r="E63" s="166"/>
      <c r="F63" s="179">
        <f t="shared" si="2"/>
        <v>0</v>
      </c>
      <c r="G63" s="179">
        <f t="shared" si="10"/>
        <v>0</v>
      </c>
      <c r="H63" s="179">
        <f t="shared" si="11"/>
        <v>0</v>
      </c>
      <c r="I63" s="166"/>
      <c r="J63" s="179">
        <f t="shared" si="3"/>
        <v>0</v>
      </c>
      <c r="K63" s="167">
        <f t="shared" si="15"/>
        <v>0</v>
      </c>
      <c r="L63" s="168">
        <f t="shared" si="16"/>
        <v>0</v>
      </c>
      <c r="M63" s="161">
        <f t="shared" si="17"/>
        <v>0</v>
      </c>
      <c r="N63" s="179">
        <f t="shared" si="18"/>
        <v>0</v>
      </c>
      <c r="O63" s="166">
        <f t="shared" si="19"/>
        <v>0</v>
      </c>
      <c r="P63" s="167"/>
      <c r="Q63" s="167">
        <f t="shared" si="20"/>
        <v>0</v>
      </c>
      <c r="R63" s="179">
        <f t="shared" si="4"/>
        <v>0</v>
      </c>
      <c r="S63" s="179">
        <f t="shared" si="5"/>
        <v>0</v>
      </c>
      <c r="T63" s="179">
        <f t="shared" si="6"/>
        <v>0</v>
      </c>
      <c r="U63" s="179">
        <f t="shared" si="7"/>
        <v>0</v>
      </c>
      <c r="V63" s="179">
        <f t="shared" si="8"/>
        <v>0</v>
      </c>
      <c r="W63" s="167"/>
      <c r="X63" s="640" t="str">
        <f t="shared" si="9"/>
        <v>A</v>
      </c>
    </row>
    <row r="64" spans="1:24" x14ac:dyDescent="0.25">
      <c r="A64" s="166">
        <v>6.1</v>
      </c>
      <c r="B64" s="161" t="s">
        <v>325</v>
      </c>
      <c r="C64" s="166"/>
      <c r="D64" s="179"/>
      <c r="E64" s="166"/>
      <c r="F64" s="179">
        <f t="shared" si="2"/>
        <v>0</v>
      </c>
      <c r="G64" s="179">
        <f t="shared" si="10"/>
        <v>0</v>
      </c>
      <c r="H64" s="179">
        <f t="shared" si="11"/>
        <v>0</v>
      </c>
      <c r="I64" s="166"/>
      <c r="J64" s="179">
        <f t="shared" si="3"/>
        <v>0</v>
      </c>
      <c r="K64" s="167">
        <f t="shared" si="15"/>
        <v>0</v>
      </c>
      <c r="L64" s="168">
        <f t="shared" si="16"/>
        <v>0</v>
      </c>
      <c r="M64" s="161">
        <f t="shared" si="17"/>
        <v>0</v>
      </c>
      <c r="N64" s="179">
        <f t="shared" si="18"/>
        <v>0</v>
      </c>
      <c r="O64" s="166">
        <f t="shared" si="19"/>
        <v>0</v>
      </c>
      <c r="P64" s="167"/>
      <c r="Q64" s="167">
        <f t="shared" si="20"/>
        <v>0</v>
      </c>
      <c r="R64" s="179">
        <f t="shared" si="4"/>
        <v>0</v>
      </c>
      <c r="S64" s="179">
        <f t="shared" si="5"/>
        <v>0</v>
      </c>
      <c r="T64" s="179">
        <f t="shared" si="6"/>
        <v>0</v>
      </c>
      <c r="U64" s="179">
        <f t="shared" si="7"/>
        <v>0</v>
      </c>
      <c r="V64" s="179">
        <f t="shared" si="8"/>
        <v>0</v>
      </c>
      <c r="W64" s="167"/>
      <c r="X64" s="640" t="str">
        <f t="shared" si="9"/>
        <v>A</v>
      </c>
    </row>
    <row r="65" spans="1:24" s="631" customFormat="1" x14ac:dyDescent="0.25">
      <c r="A65" s="605" t="s">
        <v>256</v>
      </c>
      <c r="B65" s="628" t="s">
        <v>326</v>
      </c>
      <c r="C65" s="605" t="s">
        <v>318</v>
      </c>
      <c r="D65" s="633">
        <v>25257</v>
      </c>
      <c r="E65" s="605">
        <v>330</v>
      </c>
      <c r="F65" s="633">
        <f t="shared" si="2"/>
        <v>8334810</v>
      </c>
      <c r="G65" s="633">
        <f t="shared" si="10"/>
        <v>1500265.8</v>
      </c>
      <c r="H65" s="633">
        <f t="shared" si="11"/>
        <v>9835075.8000000007</v>
      </c>
      <c r="I65" s="605">
        <f>+'HW 400 kV'!K7</f>
        <v>402</v>
      </c>
      <c r="J65" s="633">
        <f t="shared" si="3"/>
        <v>10153314</v>
      </c>
      <c r="K65" s="629">
        <f t="shared" si="15"/>
        <v>72</v>
      </c>
      <c r="L65" s="630">
        <f t="shared" si="16"/>
        <v>0.21818181818181817</v>
      </c>
      <c r="M65" s="628">
        <f t="shared" si="17"/>
        <v>402</v>
      </c>
      <c r="N65" s="633">
        <f t="shared" si="18"/>
        <v>10153314</v>
      </c>
      <c r="O65" s="605">
        <f t="shared" si="19"/>
        <v>0</v>
      </c>
      <c r="P65" s="629"/>
      <c r="Q65" s="629">
        <f t="shared" si="20"/>
        <v>0</v>
      </c>
      <c r="R65" s="633">
        <f t="shared" si="4"/>
        <v>0</v>
      </c>
      <c r="S65" s="633">
        <f t="shared" si="5"/>
        <v>10153314</v>
      </c>
      <c r="T65" s="633">
        <f t="shared" si="6"/>
        <v>1827596.52</v>
      </c>
      <c r="U65" s="633">
        <f t="shared" si="7"/>
        <v>11980910.52</v>
      </c>
      <c r="V65" s="633">
        <f t="shared" si="8"/>
        <v>2145834.7199999988</v>
      </c>
      <c r="W65" s="629"/>
      <c r="X65" s="643" t="str">
        <f t="shared" si="9"/>
        <v>B</v>
      </c>
    </row>
    <row r="66" spans="1:24" s="631" customFormat="1" x14ac:dyDescent="0.25">
      <c r="A66" s="605" t="s">
        <v>257</v>
      </c>
      <c r="B66" s="628" t="s">
        <v>327</v>
      </c>
      <c r="C66" s="605" t="s">
        <v>318</v>
      </c>
      <c r="D66" s="633">
        <v>10255</v>
      </c>
      <c r="E66" s="605">
        <v>603</v>
      </c>
      <c r="F66" s="633">
        <f t="shared" si="2"/>
        <v>6183765</v>
      </c>
      <c r="G66" s="633">
        <f t="shared" si="10"/>
        <v>1113077.7</v>
      </c>
      <c r="H66" s="633">
        <f t="shared" si="11"/>
        <v>7296842.7000000002</v>
      </c>
      <c r="I66" s="605">
        <f>+'HW 400 kV'!K8</f>
        <v>606</v>
      </c>
      <c r="J66" s="633">
        <f t="shared" si="3"/>
        <v>6214530</v>
      </c>
      <c r="K66" s="629">
        <f t="shared" si="15"/>
        <v>3</v>
      </c>
      <c r="L66" s="630">
        <f t="shared" si="16"/>
        <v>4.9751243781094526E-3</v>
      </c>
      <c r="M66" s="628">
        <f t="shared" si="17"/>
        <v>606</v>
      </c>
      <c r="N66" s="633">
        <f t="shared" si="18"/>
        <v>6214530</v>
      </c>
      <c r="O66" s="605">
        <f t="shared" si="19"/>
        <v>0</v>
      </c>
      <c r="P66" s="629"/>
      <c r="Q66" s="629">
        <f t="shared" si="20"/>
        <v>0</v>
      </c>
      <c r="R66" s="633">
        <f t="shared" si="4"/>
        <v>0</v>
      </c>
      <c r="S66" s="633">
        <f t="shared" si="5"/>
        <v>6214530</v>
      </c>
      <c r="T66" s="633">
        <f t="shared" si="6"/>
        <v>1118615.3999999999</v>
      </c>
      <c r="U66" s="633">
        <f t="shared" si="7"/>
        <v>7333145.4000000004</v>
      </c>
      <c r="V66" s="633">
        <f t="shared" si="8"/>
        <v>36302.700000000186</v>
      </c>
      <c r="W66" s="629"/>
      <c r="X66" s="643" t="str">
        <f t="shared" si="9"/>
        <v>B</v>
      </c>
    </row>
    <row r="67" spans="1:24" x14ac:dyDescent="0.25">
      <c r="A67" s="166" t="s">
        <v>258</v>
      </c>
      <c r="B67" s="161" t="s">
        <v>328</v>
      </c>
      <c r="C67" s="166" t="s">
        <v>318</v>
      </c>
      <c r="D67" s="179">
        <v>12950</v>
      </c>
      <c r="E67" s="166">
        <v>1044</v>
      </c>
      <c r="F67" s="179">
        <f t="shared" si="2"/>
        <v>13519800</v>
      </c>
      <c r="G67" s="179">
        <f t="shared" si="10"/>
        <v>2433564</v>
      </c>
      <c r="H67" s="179">
        <f t="shared" si="11"/>
        <v>15953364</v>
      </c>
      <c r="I67" s="166">
        <f>+'HW 400 kV'!K9</f>
        <v>1044</v>
      </c>
      <c r="J67" s="179">
        <f t="shared" si="3"/>
        <v>13519800</v>
      </c>
      <c r="K67" s="167">
        <f t="shared" si="15"/>
        <v>0</v>
      </c>
      <c r="L67" s="168">
        <f t="shared" si="16"/>
        <v>0</v>
      </c>
      <c r="M67" s="161">
        <f t="shared" si="17"/>
        <v>1044</v>
      </c>
      <c r="N67" s="179">
        <f t="shared" si="18"/>
        <v>13519800</v>
      </c>
      <c r="O67" s="166">
        <f t="shared" si="19"/>
        <v>0</v>
      </c>
      <c r="P67" s="167"/>
      <c r="Q67" s="167">
        <f t="shared" si="20"/>
        <v>0</v>
      </c>
      <c r="R67" s="179">
        <f t="shared" si="4"/>
        <v>0</v>
      </c>
      <c r="S67" s="179">
        <f t="shared" si="5"/>
        <v>13519800</v>
      </c>
      <c r="T67" s="179">
        <f t="shared" si="6"/>
        <v>2433564</v>
      </c>
      <c r="U67" s="179">
        <f t="shared" si="7"/>
        <v>15953364</v>
      </c>
      <c r="V67" s="179">
        <f t="shared" si="8"/>
        <v>0</v>
      </c>
      <c r="W67" s="167"/>
      <c r="X67" s="640" t="str">
        <f t="shared" si="9"/>
        <v>A</v>
      </c>
    </row>
    <row r="68" spans="1:24" s="631" customFormat="1" ht="33" x14ac:dyDescent="0.25">
      <c r="A68" s="605" t="s">
        <v>329</v>
      </c>
      <c r="B68" s="628" t="s">
        <v>330</v>
      </c>
      <c r="C68" s="605" t="s">
        <v>45</v>
      </c>
      <c r="D68" s="633">
        <v>264</v>
      </c>
      <c r="E68" s="605">
        <v>600</v>
      </c>
      <c r="F68" s="633">
        <f t="shared" si="2"/>
        <v>158400</v>
      </c>
      <c r="G68" s="633">
        <f t="shared" si="10"/>
        <v>28512</v>
      </c>
      <c r="H68" s="633">
        <f t="shared" si="11"/>
        <v>186912</v>
      </c>
      <c r="I68" s="605">
        <f>+'HW 400 kV'!K10</f>
        <v>1044</v>
      </c>
      <c r="J68" s="633">
        <f t="shared" si="3"/>
        <v>275616</v>
      </c>
      <c r="K68" s="629">
        <f t="shared" si="15"/>
        <v>444</v>
      </c>
      <c r="L68" s="630">
        <f t="shared" si="16"/>
        <v>0.74</v>
      </c>
      <c r="M68" s="628">
        <f t="shared" si="17"/>
        <v>750</v>
      </c>
      <c r="N68" s="633">
        <f t="shared" si="18"/>
        <v>198000</v>
      </c>
      <c r="O68" s="605">
        <f t="shared" si="19"/>
        <v>294</v>
      </c>
      <c r="P68" s="642">
        <f>+D68</f>
        <v>264</v>
      </c>
      <c r="Q68" s="642">
        <f t="shared" si="20"/>
        <v>264</v>
      </c>
      <c r="R68" s="633">
        <f t="shared" si="4"/>
        <v>77616</v>
      </c>
      <c r="S68" s="633">
        <f t="shared" si="5"/>
        <v>275616</v>
      </c>
      <c r="T68" s="633">
        <f t="shared" si="6"/>
        <v>49610.879999999997</v>
      </c>
      <c r="U68" s="633">
        <f t="shared" si="7"/>
        <v>325226.88</v>
      </c>
      <c r="V68" s="633">
        <f t="shared" si="8"/>
        <v>138314.88</v>
      </c>
      <c r="W68" s="629" t="s">
        <v>2228</v>
      </c>
      <c r="X68" s="643" t="str">
        <f t="shared" si="9"/>
        <v>B</v>
      </c>
    </row>
    <row r="69" spans="1:24" x14ac:dyDescent="0.25">
      <c r="A69" s="166">
        <v>8</v>
      </c>
      <c r="B69" s="161" t="s">
        <v>331</v>
      </c>
      <c r="C69" s="166" t="s">
        <v>45</v>
      </c>
      <c r="D69" s="179">
        <v>212</v>
      </c>
      <c r="E69" s="166">
        <v>200</v>
      </c>
      <c r="F69" s="179">
        <f t="shared" si="2"/>
        <v>42400</v>
      </c>
      <c r="G69" s="179">
        <f t="shared" si="10"/>
        <v>7632</v>
      </c>
      <c r="H69" s="179">
        <f t="shared" si="11"/>
        <v>50032</v>
      </c>
      <c r="I69" s="166">
        <f>+'HW 400 kV'!K11</f>
        <v>101</v>
      </c>
      <c r="J69" s="179">
        <f t="shared" si="3"/>
        <v>21412</v>
      </c>
      <c r="K69" s="167">
        <f t="shared" si="15"/>
        <v>-99</v>
      </c>
      <c r="L69" s="168">
        <f t="shared" si="16"/>
        <v>-0.495</v>
      </c>
      <c r="M69" s="161">
        <f t="shared" si="17"/>
        <v>101</v>
      </c>
      <c r="N69" s="179">
        <f t="shared" si="18"/>
        <v>21412</v>
      </c>
      <c r="O69" s="166">
        <f t="shared" si="19"/>
        <v>0</v>
      </c>
      <c r="P69" s="167"/>
      <c r="Q69" s="167">
        <f t="shared" si="20"/>
        <v>0</v>
      </c>
      <c r="R69" s="179">
        <f t="shared" si="4"/>
        <v>0</v>
      </c>
      <c r="S69" s="179">
        <f t="shared" si="5"/>
        <v>21412</v>
      </c>
      <c r="T69" s="179">
        <f t="shared" si="6"/>
        <v>3854.16</v>
      </c>
      <c r="U69" s="179">
        <f t="shared" si="7"/>
        <v>25266.16</v>
      </c>
      <c r="V69" s="179">
        <f t="shared" si="8"/>
        <v>-24765.84</v>
      </c>
      <c r="W69" s="167"/>
      <c r="X69" s="640" t="str">
        <f t="shared" si="9"/>
        <v>B</v>
      </c>
    </row>
    <row r="70" spans="1:24" ht="33" x14ac:dyDescent="0.25">
      <c r="A70" s="166">
        <v>9</v>
      </c>
      <c r="B70" s="161" t="s">
        <v>119</v>
      </c>
      <c r="C70" s="166"/>
      <c r="D70" s="179"/>
      <c r="E70" s="166"/>
      <c r="F70" s="179">
        <f t="shared" si="2"/>
        <v>0</v>
      </c>
      <c r="G70" s="179">
        <f t="shared" si="10"/>
        <v>0</v>
      </c>
      <c r="H70" s="179">
        <f t="shared" si="11"/>
        <v>0</v>
      </c>
      <c r="I70" s="166"/>
      <c r="J70" s="179">
        <f t="shared" si="3"/>
        <v>0</v>
      </c>
      <c r="K70" s="167"/>
      <c r="L70" s="168">
        <f t="shared" si="16"/>
        <v>0</v>
      </c>
      <c r="M70" s="161">
        <f t="shared" si="17"/>
        <v>0</v>
      </c>
      <c r="N70" s="179">
        <f t="shared" si="18"/>
        <v>0</v>
      </c>
      <c r="O70" s="166">
        <f t="shared" si="19"/>
        <v>0</v>
      </c>
      <c r="P70" s="167"/>
      <c r="Q70" s="167">
        <f t="shared" si="20"/>
        <v>0</v>
      </c>
      <c r="R70" s="179">
        <f t="shared" si="4"/>
        <v>0</v>
      </c>
      <c r="S70" s="179">
        <f t="shared" si="5"/>
        <v>0</v>
      </c>
      <c r="T70" s="179">
        <f t="shared" si="6"/>
        <v>0</v>
      </c>
      <c r="U70" s="179">
        <f t="shared" si="7"/>
        <v>0</v>
      </c>
      <c r="V70" s="179">
        <f t="shared" si="8"/>
        <v>0</v>
      </c>
      <c r="W70" s="167"/>
      <c r="X70" s="640" t="str">
        <f t="shared" si="9"/>
        <v>A</v>
      </c>
    </row>
    <row r="71" spans="1:24" s="631" customFormat="1" x14ac:dyDescent="0.25">
      <c r="A71" s="605">
        <v>9.1</v>
      </c>
      <c r="B71" s="628" t="s">
        <v>183</v>
      </c>
      <c r="C71" s="605" t="s">
        <v>121</v>
      </c>
      <c r="D71" s="633">
        <v>174930.5</v>
      </c>
      <c r="E71" s="641">
        <v>68</v>
      </c>
      <c r="F71" s="633">
        <f t="shared" si="2"/>
        <v>11895274</v>
      </c>
      <c r="G71" s="633">
        <f t="shared" si="10"/>
        <v>2141149.3199999998</v>
      </c>
      <c r="H71" s="633">
        <f t="shared" si="11"/>
        <v>14036423.32</v>
      </c>
      <c r="I71" s="646">
        <v>68.192999999999998</v>
      </c>
      <c r="J71" s="633">
        <f t="shared" si="3"/>
        <v>11929035.5865</v>
      </c>
      <c r="K71" s="653">
        <f>I71-E71</f>
        <v>0.19299999999999784</v>
      </c>
      <c r="L71" s="630">
        <f t="shared" si="16"/>
        <v>2.8382352941176154E-3</v>
      </c>
      <c r="M71" s="628">
        <f t="shared" si="17"/>
        <v>68.192999999999998</v>
      </c>
      <c r="N71" s="633">
        <f t="shared" si="18"/>
        <v>11929035.5865</v>
      </c>
      <c r="O71" s="605">
        <f t="shared" si="19"/>
        <v>0</v>
      </c>
      <c r="P71" s="629"/>
      <c r="Q71" s="629">
        <f t="shared" si="20"/>
        <v>0</v>
      </c>
      <c r="R71" s="633">
        <f t="shared" si="4"/>
        <v>0</v>
      </c>
      <c r="S71" s="633">
        <f t="shared" si="5"/>
        <v>11929035.5865</v>
      </c>
      <c r="T71" s="633">
        <f t="shared" si="6"/>
        <v>2147226.4055699999</v>
      </c>
      <c r="U71" s="633">
        <f t="shared" si="7"/>
        <v>14076261.992070001</v>
      </c>
      <c r="V71" s="633">
        <f t="shared" si="8"/>
        <v>39838.672070000321</v>
      </c>
      <c r="W71" s="629"/>
      <c r="X71" s="643" t="str">
        <f t="shared" si="9"/>
        <v>B</v>
      </c>
    </row>
    <row r="72" spans="1:24" s="631" customFormat="1" ht="66" x14ac:dyDescent="0.25">
      <c r="A72" s="605">
        <v>9.1999999999999993</v>
      </c>
      <c r="B72" s="628" t="s">
        <v>184</v>
      </c>
      <c r="C72" s="605" t="s">
        <v>121</v>
      </c>
      <c r="D72" s="633">
        <v>52711</v>
      </c>
      <c r="E72" s="641">
        <v>68</v>
      </c>
      <c r="F72" s="633">
        <f t="shared" si="2"/>
        <v>3584348</v>
      </c>
      <c r="G72" s="633">
        <f t="shared" si="10"/>
        <v>645182.64</v>
      </c>
      <c r="H72" s="633">
        <f t="shared" si="11"/>
        <v>4229530.6399999997</v>
      </c>
      <c r="I72" s="646">
        <v>68.192999999999998</v>
      </c>
      <c r="J72" s="633">
        <f t="shared" si="3"/>
        <v>3594521.2229999998</v>
      </c>
      <c r="K72" s="653">
        <f t="shared" ref="K72:K79" si="21">I72-E72</f>
        <v>0.19299999999999784</v>
      </c>
      <c r="L72" s="630">
        <f t="shared" si="16"/>
        <v>2.8382352941176154E-3</v>
      </c>
      <c r="M72" s="628">
        <f t="shared" si="17"/>
        <v>68.192999999999998</v>
      </c>
      <c r="N72" s="633">
        <f t="shared" si="18"/>
        <v>3594521.2229999998</v>
      </c>
      <c r="O72" s="605">
        <f t="shared" si="19"/>
        <v>0</v>
      </c>
      <c r="P72" s="629"/>
      <c r="Q72" s="629">
        <f t="shared" si="20"/>
        <v>0</v>
      </c>
      <c r="R72" s="633">
        <f t="shared" si="4"/>
        <v>0</v>
      </c>
      <c r="S72" s="633">
        <f t="shared" si="5"/>
        <v>3594521.2229999998</v>
      </c>
      <c r="T72" s="633">
        <f t="shared" si="6"/>
        <v>647013.82013999997</v>
      </c>
      <c r="U72" s="633">
        <f t="shared" si="7"/>
        <v>4241535.0431399997</v>
      </c>
      <c r="V72" s="633">
        <f t="shared" si="8"/>
        <v>12004.403140000068</v>
      </c>
      <c r="W72" s="629"/>
      <c r="X72" s="643" t="str">
        <f t="shared" si="9"/>
        <v>B</v>
      </c>
    </row>
    <row r="73" spans="1:24" ht="49.5" x14ac:dyDescent="0.25">
      <c r="A73" s="166">
        <v>10</v>
      </c>
      <c r="B73" s="161" t="s">
        <v>332</v>
      </c>
      <c r="C73" s="166" t="s">
        <v>165</v>
      </c>
      <c r="D73" s="179">
        <v>63208</v>
      </c>
      <c r="E73" s="166">
        <v>71</v>
      </c>
      <c r="F73" s="179">
        <f t="shared" si="2"/>
        <v>4487768</v>
      </c>
      <c r="G73" s="179">
        <f t="shared" si="10"/>
        <v>807798.24</v>
      </c>
      <c r="H73" s="179">
        <f t="shared" si="11"/>
        <v>5295566.24</v>
      </c>
      <c r="I73" s="170">
        <f>68.193*101.5%</f>
        <v>69.215894999999989</v>
      </c>
      <c r="J73" s="179">
        <f t="shared" si="3"/>
        <v>4374998.2911599996</v>
      </c>
      <c r="K73" s="167">
        <f t="shared" si="21"/>
        <v>-1.7841050000000109</v>
      </c>
      <c r="L73" s="168">
        <f t="shared" si="16"/>
        <v>-2.5128239436619872E-2</v>
      </c>
      <c r="M73" s="161">
        <f t="shared" si="17"/>
        <v>69.215894999999989</v>
      </c>
      <c r="N73" s="179">
        <f t="shared" si="18"/>
        <v>4374998.2911599996</v>
      </c>
      <c r="O73" s="166">
        <f t="shared" si="19"/>
        <v>0</v>
      </c>
      <c r="P73" s="167"/>
      <c r="Q73" s="167">
        <f t="shared" si="20"/>
        <v>0</v>
      </c>
      <c r="R73" s="179">
        <f t="shared" si="4"/>
        <v>0</v>
      </c>
      <c r="S73" s="179">
        <f t="shared" si="5"/>
        <v>4374998.2911599996</v>
      </c>
      <c r="T73" s="179">
        <f t="shared" si="6"/>
        <v>787499.69240879989</v>
      </c>
      <c r="U73" s="179">
        <f t="shared" si="7"/>
        <v>5162497.9835687997</v>
      </c>
      <c r="V73" s="179">
        <f t="shared" si="8"/>
        <v>-133068.25643120054</v>
      </c>
      <c r="W73" s="167"/>
      <c r="X73" s="640" t="str">
        <f t="shared" ref="X73:X79" si="22">IF(H73=U73,"A","B")</f>
        <v>B</v>
      </c>
    </row>
    <row r="74" spans="1:24" x14ac:dyDescent="0.25">
      <c r="A74" s="166">
        <v>11</v>
      </c>
      <c r="B74" s="161" t="s">
        <v>333</v>
      </c>
      <c r="C74" s="166"/>
      <c r="D74" s="179"/>
      <c r="E74" s="166"/>
      <c r="F74" s="179">
        <f t="shared" si="2"/>
        <v>0</v>
      </c>
      <c r="G74" s="179">
        <f t="shared" si="10"/>
        <v>0</v>
      </c>
      <c r="H74" s="179">
        <f t="shared" si="11"/>
        <v>0</v>
      </c>
      <c r="I74" s="166"/>
      <c r="J74" s="179">
        <f t="shared" si="3"/>
        <v>0</v>
      </c>
      <c r="K74" s="167">
        <f t="shared" si="21"/>
        <v>0</v>
      </c>
      <c r="L74" s="168">
        <f t="shared" ref="L74:L79" si="23">+IF(D74&gt;0,(I74-E74)/E74,0)</f>
        <v>0</v>
      </c>
      <c r="M74" s="161">
        <f t="shared" ref="M74:M79" si="24">+IF(I74&gt;E74*125%,E74*125%,I74)</f>
        <v>0</v>
      </c>
      <c r="N74" s="179">
        <f t="shared" ref="N74:N79" si="25">+M74*D74</f>
        <v>0</v>
      </c>
      <c r="O74" s="166">
        <f t="shared" ref="O74:O79" si="26">+I74-M74</f>
        <v>0</v>
      </c>
      <c r="P74" s="167"/>
      <c r="Q74" s="167">
        <f t="shared" ref="Q74:Q79" si="27">IF(O74&gt;0,MIN(P74,D74),0)</f>
        <v>0</v>
      </c>
      <c r="R74" s="179">
        <f t="shared" si="4"/>
        <v>0</v>
      </c>
      <c r="S74" s="179">
        <f t="shared" si="5"/>
        <v>0</v>
      </c>
      <c r="T74" s="179">
        <f t="shared" si="6"/>
        <v>0</v>
      </c>
      <c r="U74" s="179">
        <f t="shared" si="7"/>
        <v>0</v>
      </c>
      <c r="V74" s="179">
        <f t="shared" si="8"/>
        <v>0</v>
      </c>
      <c r="W74" s="167"/>
      <c r="X74" s="640" t="str">
        <f t="shared" si="22"/>
        <v>A</v>
      </c>
    </row>
    <row r="75" spans="1:24" s="631" customFormat="1" x14ac:dyDescent="0.25">
      <c r="A75" s="605">
        <v>11.1</v>
      </c>
      <c r="B75" s="628" t="s">
        <v>168</v>
      </c>
      <c r="C75" s="605" t="s">
        <v>45</v>
      </c>
      <c r="D75" s="633">
        <v>647</v>
      </c>
      <c r="E75" s="605">
        <v>544</v>
      </c>
      <c r="F75" s="633">
        <f>+E75*D75</f>
        <v>351968</v>
      </c>
      <c r="G75" s="633">
        <f t="shared" si="10"/>
        <v>63354.239999999998</v>
      </c>
      <c r="H75" s="633">
        <f t="shared" si="11"/>
        <v>415322.24</v>
      </c>
      <c r="I75" s="605">
        <f>+'HW 400 kV'!M20</f>
        <v>550</v>
      </c>
      <c r="J75" s="633">
        <f>+I75*D75</f>
        <v>355850</v>
      </c>
      <c r="K75" s="629">
        <f t="shared" si="21"/>
        <v>6</v>
      </c>
      <c r="L75" s="630">
        <f t="shared" si="23"/>
        <v>1.1029411764705883E-2</v>
      </c>
      <c r="M75" s="628">
        <f t="shared" si="24"/>
        <v>550</v>
      </c>
      <c r="N75" s="633">
        <f t="shared" si="25"/>
        <v>355850</v>
      </c>
      <c r="O75" s="605">
        <f t="shared" si="26"/>
        <v>0</v>
      </c>
      <c r="P75" s="629"/>
      <c r="Q75" s="629">
        <f t="shared" si="27"/>
        <v>0</v>
      </c>
      <c r="R75" s="633">
        <f>+O75*Q75</f>
        <v>0</v>
      </c>
      <c r="S75" s="633">
        <f>+R75+N75</f>
        <v>355850</v>
      </c>
      <c r="T75" s="633">
        <f>+S75*18%</f>
        <v>64053</v>
      </c>
      <c r="U75" s="633">
        <f>+T75+S75</f>
        <v>419903</v>
      </c>
      <c r="V75" s="633">
        <f>U75-H75</f>
        <v>4580.7600000000093</v>
      </c>
      <c r="W75" s="629"/>
      <c r="X75" s="643" t="str">
        <f t="shared" si="22"/>
        <v>B</v>
      </c>
    </row>
    <row r="76" spans="1:24" x14ac:dyDescent="0.25">
      <c r="A76" s="166">
        <v>11.2</v>
      </c>
      <c r="B76" s="161" t="s">
        <v>334</v>
      </c>
      <c r="C76" s="166" t="s">
        <v>45</v>
      </c>
      <c r="D76" s="179">
        <v>794</v>
      </c>
      <c r="E76" s="166">
        <v>548</v>
      </c>
      <c r="F76" s="179">
        <f>+E76*D76</f>
        <v>435112</v>
      </c>
      <c r="G76" s="179">
        <f t="shared" si="10"/>
        <v>78320.160000000003</v>
      </c>
      <c r="H76" s="179">
        <f t="shared" si="11"/>
        <v>513432.16000000003</v>
      </c>
      <c r="I76" s="166">
        <f>+'HW 400 kV'!M21</f>
        <v>275</v>
      </c>
      <c r="J76" s="179">
        <f>+I76*D76</f>
        <v>218350</v>
      </c>
      <c r="K76" s="167">
        <f t="shared" si="21"/>
        <v>-273</v>
      </c>
      <c r="L76" s="168">
        <f t="shared" si="23"/>
        <v>-0.4981751824817518</v>
      </c>
      <c r="M76" s="161">
        <f t="shared" si="24"/>
        <v>275</v>
      </c>
      <c r="N76" s="179">
        <f t="shared" si="25"/>
        <v>218350</v>
      </c>
      <c r="O76" s="166">
        <f t="shared" si="26"/>
        <v>0</v>
      </c>
      <c r="P76" s="167"/>
      <c r="Q76" s="167">
        <f t="shared" si="27"/>
        <v>0</v>
      </c>
      <c r="R76" s="179">
        <f>+O76*Q76</f>
        <v>0</v>
      </c>
      <c r="S76" s="179">
        <f>+R76+N76</f>
        <v>218350</v>
      </c>
      <c r="T76" s="179">
        <f>+S76*18%</f>
        <v>39303</v>
      </c>
      <c r="U76" s="179">
        <f>+T76+S76</f>
        <v>257653</v>
      </c>
      <c r="V76" s="179">
        <f>U76-H76</f>
        <v>-255779.16000000003</v>
      </c>
      <c r="W76" s="167"/>
      <c r="X76" s="640" t="str">
        <f t="shared" si="22"/>
        <v>B</v>
      </c>
    </row>
    <row r="77" spans="1:24" s="631" customFormat="1" x14ac:dyDescent="0.25">
      <c r="A77" s="605">
        <v>11.3</v>
      </c>
      <c r="B77" s="628" t="s">
        <v>335</v>
      </c>
      <c r="C77" s="605" t="s">
        <v>45</v>
      </c>
      <c r="D77" s="633">
        <v>741</v>
      </c>
      <c r="E77" s="605">
        <v>100</v>
      </c>
      <c r="F77" s="633">
        <f>+E77*D77</f>
        <v>74100</v>
      </c>
      <c r="G77" s="633">
        <f>+F77*18%</f>
        <v>13338</v>
      </c>
      <c r="H77" s="633">
        <f>F77+G77</f>
        <v>87438</v>
      </c>
      <c r="I77" s="605">
        <f>+'HW 400 kV'!M22</f>
        <v>101</v>
      </c>
      <c r="J77" s="179">
        <f>+I77*D77</f>
        <v>74841</v>
      </c>
      <c r="K77" s="629">
        <f t="shared" si="21"/>
        <v>1</v>
      </c>
      <c r="L77" s="168">
        <f t="shared" si="23"/>
        <v>0.01</v>
      </c>
      <c r="M77" s="628">
        <f t="shared" si="24"/>
        <v>101</v>
      </c>
      <c r="N77" s="633">
        <f t="shared" si="25"/>
        <v>74841</v>
      </c>
      <c r="O77" s="605">
        <f t="shared" si="26"/>
        <v>0</v>
      </c>
      <c r="P77" s="629"/>
      <c r="Q77" s="629">
        <f t="shared" si="27"/>
        <v>0</v>
      </c>
      <c r="R77" s="633">
        <f>+O77*Q77</f>
        <v>0</v>
      </c>
      <c r="S77" s="633">
        <f>+R77+N77</f>
        <v>74841</v>
      </c>
      <c r="T77" s="633">
        <f>+S77*18%</f>
        <v>13471.38</v>
      </c>
      <c r="U77" s="633">
        <f>+T77+S77</f>
        <v>88312.38</v>
      </c>
      <c r="V77" s="633">
        <f>U77-H77</f>
        <v>874.38000000000466</v>
      </c>
      <c r="W77" s="629"/>
      <c r="X77" s="643" t="str">
        <f t="shared" si="22"/>
        <v>B</v>
      </c>
    </row>
    <row r="78" spans="1:24" s="631" customFormat="1" x14ac:dyDescent="0.25">
      <c r="A78" s="605">
        <v>11.4</v>
      </c>
      <c r="B78" s="628" t="s">
        <v>336</v>
      </c>
      <c r="C78" s="605" t="s">
        <v>45</v>
      </c>
      <c r="D78" s="633">
        <v>741</v>
      </c>
      <c r="E78" s="605">
        <v>172</v>
      </c>
      <c r="F78" s="633">
        <f>+E78*D78</f>
        <v>127452</v>
      </c>
      <c r="G78" s="633">
        <f>+F78*18%</f>
        <v>22941.360000000001</v>
      </c>
      <c r="H78" s="633">
        <f>F78+G78</f>
        <v>150393.35999999999</v>
      </c>
      <c r="I78" s="605">
        <f>+'HW 400 kV'!M23</f>
        <v>174</v>
      </c>
      <c r="J78" s="179">
        <f>+I78*D78</f>
        <v>128934</v>
      </c>
      <c r="K78" s="629">
        <f t="shared" si="21"/>
        <v>2</v>
      </c>
      <c r="L78" s="168">
        <f t="shared" si="23"/>
        <v>1.1627906976744186E-2</v>
      </c>
      <c r="M78" s="628">
        <f t="shared" si="24"/>
        <v>174</v>
      </c>
      <c r="N78" s="633">
        <f t="shared" si="25"/>
        <v>128934</v>
      </c>
      <c r="O78" s="605">
        <f t="shared" si="26"/>
        <v>0</v>
      </c>
      <c r="P78" s="629"/>
      <c r="Q78" s="629">
        <f t="shared" si="27"/>
        <v>0</v>
      </c>
      <c r="R78" s="633">
        <f>+O78*Q78</f>
        <v>0</v>
      </c>
      <c r="S78" s="633">
        <f>+R78+N78</f>
        <v>128934</v>
      </c>
      <c r="T78" s="633">
        <f>+S78*18%</f>
        <v>23208.12</v>
      </c>
      <c r="U78" s="633">
        <f>+T78+S78</f>
        <v>152142.12</v>
      </c>
      <c r="V78" s="633">
        <f>U78-H78</f>
        <v>1748.7600000000093</v>
      </c>
      <c r="W78" s="629"/>
      <c r="X78" s="643" t="str">
        <f t="shared" si="22"/>
        <v>B</v>
      </c>
    </row>
    <row r="79" spans="1:24" x14ac:dyDescent="0.25">
      <c r="A79" s="166">
        <v>11.5</v>
      </c>
      <c r="B79" s="161" t="s">
        <v>169</v>
      </c>
      <c r="C79" s="166" t="s">
        <v>45</v>
      </c>
      <c r="D79" s="179">
        <v>264</v>
      </c>
      <c r="E79" s="166">
        <v>100</v>
      </c>
      <c r="F79" s="179">
        <f>+E79*D79</f>
        <v>26400</v>
      </c>
      <c r="G79" s="179">
        <f>+F79*18%</f>
        <v>4752</v>
      </c>
      <c r="H79" s="179">
        <f>F79+G79</f>
        <v>31152</v>
      </c>
      <c r="I79" s="166">
        <f>+ROUND(I73/4,0)+13</f>
        <v>30</v>
      </c>
      <c r="J79" s="179">
        <f>+I79*D79</f>
        <v>7920</v>
      </c>
      <c r="K79" s="167">
        <f t="shared" si="21"/>
        <v>-70</v>
      </c>
      <c r="L79" s="168">
        <f t="shared" si="23"/>
        <v>-0.7</v>
      </c>
      <c r="M79" s="161">
        <f t="shared" si="24"/>
        <v>30</v>
      </c>
      <c r="N79" s="179">
        <f t="shared" si="25"/>
        <v>7920</v>
      </c>
      <c r="O79" s="166">
        <f t="shared" si="26"/>
        <v>0</v>
      </c>
      <c r="P79" s="167"/>
      <c r="Q79" s="167">
        <f t="shared" si="27"/>
        <v>0</v>
      </c>
      <c r="R79" s="179">
        <f>+O79*Q79</f>
        <v>0</v>
      </c>
      <c r="S79" s="179">
        <f>+R79+N79</f>
        <v>7920</v>
      </c>
      <c r="T79" s="179">
        <f>+S79*18%</f>
        <v>1425.6</v>
      </c>
      <c r="U79" s="179">
        <f>+T79+S79</f>
        <v>9345.6</v>
      </c>
      <c r="V79" s="179">
        <f>U79-H79</f>
        <v>-21806.400000000001</v>
      </c>
      <c r="W79" s="167"/>
      <c r="X79" s="640" t="str">
        <f t="shared" si="22"/>
        <v>B</v>
      </c>
    </row>
    <row r="80" spans="1:24" s="174" customFormat="1" ht="45" x14ac:dyDescent="0.25">
      <c r="A80" s="159" t="s">
        <v>337</v>
      </c>
      <c r="B80" s="171" t="s">
        <v>338</v>
      </c>
      <c r="C80" s="159"/>
      <c r="D80" s="171"/>
      <c r="E80" s="159"/>
      <c r="F80" s="621">
        <f>+SUM(F8:F79)</f>
        <v>934078552.403</v>
      </c>
      <c r="G80" s="621">
        <f>+SUM(G8:G79)</f>
        <v>168134139.43254003</v>
      </c>
      <c r="H80" s="621">
        <f>+SUM(H8:H79)</f>
        <v>1102212691.8355403</v>
      </c>
      <c r="I80" s="159"/>
      <c r="J80" s="621">
        <f>+SUM(J8:J79)</f>
        <v>902614087.35134006</v>
      </c>
      <c r="K80" s="172"/>
      <c r="L80" s="173">
        <f>+IFERROR(#REF!/F80,0)</f>
        <v>0</v>
      </c>
      <c r="M80" s="171"/>
      <c r="N80" s="621">
        <f>+SUM(N8:N79)</f>
        <v>902536471.35134006</v>
      </c>
      <c r="O80" s="327"/>
      <c r="P80" s="172"/>
      <c r="Q80" s="172"/>
      <c r="R80" s="621">
        <f>+SUM(R8:R79)</f>
        <v>77616</v>
      </c>
      <c r="S80" s="621">
        <f>+SUM(S8:S79)</f>
        <v>902614087.35134006</v>
      </c>
      <c r="T80" s="621">
        <f>+SUM(T8:T79)</f>
        <v>162470535.72324121</v>
      </c>
      <c r="U80" s="621">
        <f>+SUM(U8:U79)</f>
        <v>1065084623.0745809</v>
      </c>
      <c r="V80" s="621">
        <f>+SUM(V8:V79)</f>
        <v>-37128068.760958835</v>
      </c>
      <c r="W80" s="172"/>
    </row>
  </sheetData>
  <mergeCells count="20">
    <mergeCell ref="V6:V7"/>
    <mergeCell ref="E6:H6"/>
    <mergeCell ref="W6:W7"/>
    <mergeCell ref="T3:W3"/>
    <mergeCell ref="T6:T7"/>
    <mergeCell ref="U6:U7"/>
    <mergeCell ref="A1:S1"/>
    <mergeCell ref="A2:S2"/>
    <mergeCell ref="M6:N6"/>
    <mergeCell ref="O6:R6"/>
    <mergeCell ref="S6:S7"/>
    <mergeCell ref="I6:J6"/>
    <mergeCell ref="A6:A7"/>
    <mergeCell ref="B6:B7"/>
    <mergeCell ref="C6:C7"/>
    <mergeCell ref="D6:D7"/>
    <mergeCell ref="L6:L7"/>
    <mergeCell ref="K6:K7"/>
    <mergeCell ref="A4:S4"/>
    <mergeCell ref="A5:S5"/>
  </mergeCells>
  <conditionalFormatting sqref="L8:L80">
    <cfRule type="cellIs" dxfId="13" priority="2" operator="greaterThan">
      <formula>0.25</formula>
    </cfRule>
  </conditionalFormatting>
  <conditionalFormatting sqref="O8:O80">
    <cfRule type="cellIs" dxfId="12" priority="1" operator="greaterThan">
      <formula>0</formula>
    </cfRule>
  </conditionalFormatting>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6"/>
  <sheetViews>
    <sheetView showZeros="0" zoomScale="75" zoomScaleNormal="75" workbookViewId="0">
      <pane xSplit="4" ySplit="7" topLeftCell="M77" activePane="bottomRight" state="frozen"/>
      <selection pane="topRight" activeCell="E1" sqref="E1"/>
      <selection pane="bottomLeft" activeCell="A5" sqref="A5"/>
      <selection pane="bottomRight" activeCell="AC13" sqref="AC13"/>
    </sheetView>
  </sheetViews>
  <sheetFormatPr defaultColWidth="9.140625" defaultRowHeight="16.5" x14ac:dyDescent="0.25"/>
  <cols>
    <col min="1" max="1" width="9.7109375" style="165" bestFit="1" customWidth="1"/>
    <col min="2" max="2" width="70.7109375" style="169" customWidth="1"/>
    <col min="3" max="3" width="7" style="165" bestFit="1" customWidth="1"/>
    <col min="4" max="4" width="13.28515625" style="165" bestFit="1" customWidth="1"/>
    <col min="5" max="5" width="6.42578125" style="165" bestFit="1" customWidth="1"/>
    <col min="6" max="6" width="14.42578125" style="169" bestFit="1" customWidth="1"/>
    <col min="7" max="7" width="14.28515625" style="169" customWidth="1"/>
    <col min="8" max="8" width="16.42578125" style="169" customWidth="1"/>
    <col min="9" max="9" width="15" style="165" customWidth="1"/>
    <col min="10" max="10" width="14.42578125" style="169" hidden="1" customWidth="1"/>
    <col min="11" max="11" width="12.7109375" style="169" customWidth="1"/>
    <col min="12" max="12" width="12.28515625" style="169" hidden="1" customWidth="1"/>
    <col min="13" max="13" width="8.7109375" style="165" bestFit="1" customWidth="1"/>
    <col min="14" max="14" width="14.42578125" style="169" bestFit="1" customWidth="1"/>
    <col min="15" max="15" width="6.42578125" style="169" bestFit="1" customWidth="1"/>
    <col min="16" max="18" width="13.5703125" style="169" customWidth="1"/>
    <col min="19" max="19" width="15.42578125" style="169" customWidth="1"/>
    <col min="20" max="20" width="14.7109375" style="169" customWidth="1"/>
    <col min="21" max="22" width="16.28515625" style="169" customWidth="1"/>
    <col min="23" max="23" width="25.7109375" style="169" customWidth="1"/>
    <col min="24" max="16384" width="9.140625" style="169"/>
  </cols>
  <sheetData>
    <row r="1" spans="1:24" s="154" customFormat="1" x14ac:dyDescent="0.25">
      <c r="A1" s="673" t="s">
        <v>662</v>
      </c>
      <c r="B1" s="673"/>
      <c r="C1" s="673"/>
      <c r="D1" s="673"/>
      <c r="E1" s="673"/>
      <c r="F1" s="673"/>
      <c r="G1" s="673"/>
      <c r="H1" s="673"/>
      <c r="I1" s="673"/>
      <c r="J1" s="673"/>
      <c r="K1" s="673"/>
      <c r="L1" s="673"/>
      <c r="M1" s="673"/>
      <c r="N1" s="673"/>
      <c r="O1" s="673"/>
      <c r="P1" s="673"/>
      <c r="Q1" s="673"/>
      <c r="R1" s="673"/>
      <c r="S1" s="673"/>
    </row>
    <row r="2" spans="1:24" s="154" customFormat="1" x14ac:dyDescent="0.25">
      <c r="A2" s="673" t="s">
        <v>771</v>
      </c>
      <c r="B2" s="673"/>
      <c r="C2" s="673"/>
      <c r="D2" s="673"/>
      <c r="E2" s="673"/>
      <c r="F2" s="673"/>
      <c r="G2" s="673"/>
      <c r="H2" s="673"/>
      <c r="I2" s="673"/>
      <c r="J2" s="673"/>
      <c r="K2" s="673"/>
      <c r="L2" s="673"/>
      <c r="M2" s="673"/>
      <c r="N2" s="673"/>
      <c r="O2" s="673"/>
      <c r="P2" s="673"/>
      <c r="Q2" s="673"/>
      <c r="R2" s="673"/>
      <c r="S2" s="673"/>
    </row>
    <row r="3" spans="1:24" s="154" customFormat="1" x14ac:dyDescent="0.25">
      <c r="M3" s="328"/>
      <c r="T3" s="677" t="s">
        <v>775</v>
      </c>
      <c r="U3" s="677"/>
      <c r="V3" s="677"/>
      <c r="W3" s="677"/>
    </row>
    <row r="4" spans="1:24" s="156" customFormat="1" ht="15" x14ac:dyDescent="0.25">
      <c r="A4" s="674" t="s">
        <v>773</v>
      </c>
      <c r="B4" s="674"/>
      <c r="C4" s="674"/>
      <c r="D4" s="674"/>
      <c r="E4" s="674"/>
      <c r="F4" s="674"/>
      <c r="G4" s="674"/>
      <c r="H4" s="674"/>
      <c r="I4" s="674"/>
      <c r="J4" s="674"/>
      <c r="K4" s="674"/>
      <c r="L4" s="674"/>
      <c r="M4" s="674"/>
      <c r="N4" s="674"/>
      <c r="O4" s="674"/>
      <c r="P4" s="674"/>
      <c r="Q4" s="674"/>
      <c r="R4" s="674"/>
      <c r="S4" s="674"/>
    </row>
    <row r="5" spans="1:24" s="157" customFormat="1" ht="15" x14ac:dyDescent="0.25">
      <c r="A5" s="688" t="s">
        <v>772</v>
      </c>
      <c r="B5" s="688"/>
      <c r="C5" s="688"/>
      <c r="D5" s="688"/>
      <c r="E5" s="688"/>
      <c r="F5" s="688"/>
      <c r="G5" s="688"/>
      <c r="H5" s="688"/>
      <c r="I5" s="688"/>
      <c r="J5" s="688"/>
      <c r="K5" s="688"/>
      <c r="L5" s="688"/>
      <c r="M5" s="688"/>
      <c r="N5" s="688"/>
      <c r="O5" s="688"/>
      <c r="P5" s="688"/>
      <c r="Q5" s="688"/>
      <c r="R5" s="688"/>
      <c r="S5" s="688"/>
    </row>
    <row r="6" spans="1:24" s="165" customFormat="1" ht="30" customHeight="1" x14ac:dyDescent="0.25">
      <c r="A6" s="676" t="s">
        <v>0</v>
      </c>
      <c r="B6" s="676" t="s">
        <v>1</v>
      </c>
      <c r="C6" s="676" t="s">
        <v>2</v>
      </c>
      <c r="D6" s="676" t="s">
        <v>900</v>
      </c>
      <c r="E6" s="685" t="s">
        <v>4</v>
      </c>
      <c r="F6" s="686"/>
      <c r="G6" s="686"/>
      <c r="H6" s="687"/>
      <c r="I6" s="676" t="s">
        <v>2257</v>
      </c>
      <c r="J6" s="676" t="s">
        <v>2257</v>
      </c>
      <c r="K6" s="681" t="s">
        <v>2211</v>
      </c>
      <c r="L6" s="681" t="s">
        <v>902</v>
      </c>
      <c r="M6" s="676" t="s">
        <v>896</v>
      </c>
      <c r="N6" s="676"/>
      <c r="O6" s="676" t="s">
        <v>897</v>
      </c>
      <c r="P6" s="676"/>
      <c r="Q6" s="676"/>
      <c r="R6" s="676"/>
      <c r="S6" s="681" t="s">
        <v>2157</v>
      </c>
      <c r="T6" s="681" t="s">
        <v>2158</v>
      </c>
      <c r="U6" s="681" t="s">
        <v>2159</v>
      </c>
      <c r="V6" s="681" t="s">
        <v>2169</v>
      </c>
      <c r="W6" s="681" t="s">
        <v>2166</v>
      </c>
    </row>
    <row r="7" spans="1:24" s="165" customFormat="1" ht="30" x14ac:dyDescent="0.25">
      <c r="A7" s="676"/>
      <c r="B7" s="676"/>
      <c r="C7" s="676"/>
      <c r="D7" s="676"/>
      <c r="E7" s="329" t="s">
        <v>901</v>
      </c>
      <c r="F7" s="329" t="s">
        <v>3</v>
      </c>
      <c r="G7" s="448" t="s">
        <v>2167</v>
      </c>
      <c r="H7" s="448" t="s">
        <v>2168</v>
      </c>
      <c r="I7" s="329" t="s">
        <v>901</v>
      </c>
      <c r="J7" s="329" t="s">
        <v>894</v>
      </c>
      <c r="K7" s="682"/>
      <c r="L7" s="682"/>
      <c r="M7" s="329" t="s">
        <v>901</v>
      </c>
      <c r="N7" s="329" t="s">
        <v>3</v>
      </c>
      <c r="O7" s="329" t="s">
        <v>901</v>
      </c>
      <c r="P7" s="329" t="s">
        <v>2261</v>
      </c>
      <c r="Q7" s="329" t="s">
        <v>2259</v>
      </c>
      <c r="R7" s="329" t="s">
        <v>3</v>
      </c>
      <c r="S7" s="682"/>
      <c r="T7" s="682"/>
      <c r="U7" s="682"/>
      <c r="V7" s="682"/>
      <c r="W7" s="682"/>
    </row>
    <row r="8" spans="1:24" x14ac:dyDescent="0.25">
      <c r="A8" s="166" t="s">
        <v>339</v>
      </c>
      <c r="B8" s="161" t="s">
        <v>340</v>
      </c>
      <c r="C8" s="166"/>
      <c r="D8" s="177"/>
      <c r="E8" s="166"/>
      <c r="F8" s="167">
        <f>+E8*D8</f>
        <v>0</v>
      </c>
      <c r="G8" s="167">
        <f>F8*18%</f>
        <v>0</v>
      </c>
      <c r="H8" s="167">
        <f>F8+G8</f>
        <v>0</v>
      </c>
      <c r="I8" s="166"/>
      <c r="J8" s="167">
        <f>+I8*D8</f>
        <v>0</v>
      </c>
      <c r="K8" s="167"/>
      <c r="L8" s="168">
        <f t="shared" ref="L8:L39" si="0">+IF(D8&gt;0,(I8-E8)/E8,0)</f>
        <v>0</v>
      </c>
      <c r="M8" s="166">
        <f t="shared" ref="M8:M39" si="1">+IF(I8&gt;E8*125%,E8*125%,I8)</f>
        <v>0</v>
      </c>
      <c r="N8" s="167">
        <f t="shared" ref="N8:N39" si="2">+M8*D8</f>
        <v>0</v>
      </c>
      <c r="O8" s="166">
        <f t="shared" ref="O8:O39" si="3">+I8-M8</f>
        <v>0</v>
      </c>
      <c r="P8" s="167"/>
      <c r="Q8" s="167">
        <f t="shared" ref="Q8:Q39" si="4">IF(O8&gt;0,MIN(P8,D8),0)</f>
        <v>0</v>
      </c>
      <c r="R8" s="179">
        <f>+O8*Q8</f>
        <v>0</v>
      </c>
      <c r="S8" s="167">
        <f>+R8+N8</f>
        <v>0</v>
      </c>
      <c r="T8" s="167">
        <f>+S8*18%</f>
        <v>0</v>
      </c>
      <c r="U8" s="167">
        <f>+T8+S8</f>
        <v>0</v>
      </c>
      <c r="V8" s="167">
        <f>U8-H8</f>
        <v>0</v>
      </c>
      <c r="W8" s="167"/>
    </row>
    <row r="9" spans="1:24" x14ac:dyDescent="0.25">
      <c r="A9" s="166">
        <v>1</v>
      </c>
      <c r="B9" s="161" t="s">
        <v>341</v>
      </c>
      <c r="C9" s="166"/>
      <c r="D9" s="177"/>
      <c r="E9" s="166"/>
      <c r="F9" s="167">
        <f t="shared" ref="F9:F72" si="5">+E9*D9</f>
        <v>0</v>
      </c>
      <c r="G9" s="167">
        <f t="shared" ref="G9:G72" si="6">F9*18%</f>
        <v>0</v>
      </c>
      <c r="H9" s="167">
        <f t="shared" ref="H9:H72" si="7">F9+G9</f>
        <v>0</v>
      </c>
      <c r="I9" s="166"/>
      <c r="J9" s="167">
        <f t="shared" ref="J9:J72" si="8">+I9*D9</f>
        <v>0</v>
      </c>
      <c r="K9" s="167"/>
      <c r="L9" s="168">
        <f t="shared" si="0"/>
        <v>0</v>
      </c>
      <c r="M9" s="166">
        <f t="shared" si="1"/>
        <v>0</v>
      </c>
      <c r="N9" s="167">
        <f t="shared" si="2"/>
        <v>0</v>
      </c>
      <c r="O9" s="166">
        <f t="shared" si="3"/>
        <v>0</v>
      </c>
      <c r="P9" s="167"/>
      <c r="Q9" s="167">
        <f t="shared" si="4"/>
        <v>0</v>
      </c>
      <c r="R9" s="179">
        <f t="shared" ref="R9:R72" si="9">+O9*Q9</f>
        <v>0</v>
      </c>
      <c r="S9" s="167">
        <f t="shared" ref="S9:S72" si="10">+R9+N9</f>
        <v>0</v>
      </c>
      <c r="T9" s="167">
        <f t="shared" ref="T9:T72" si="11">+S9*18%</f>
        <v>0</v>
      </c>
      <c r="U9" s="167">
        <f t="shared" ref="U9:U72" si="12">+T9+S9</f>
        <v>0</v>
      </c>
      <c r="V9" s="167">
        <f t="shared" ref="V9:V72" si="13">U9-H9</f>
        <v>0</v>
      </c>
      <c r="W9" s="167"/>
      <c r="X9" s="640" t="str">
        <f t="shared" ref="X9:X72" si="14">IF(H9=U9,"A","B")</f>
        <v>A</v>
      </c>
    </row>
    <row r="10" spans="1:24" ht="33" x14ac:dyDescent="0.25">
      <c r="A10" s="166">
        <v>1.1000000000000001</v>
      </c>
      <c r="B10" s="161" t="s">
        <v>342</v>
      </c>
      <c r="C10" s="166" t="s">
        <v>42</v>
      </c>
      <c r="D10" s="636">
        <v>6443</v>
      </c>
      <c r="E10" s="166">
        <v>68.180000000000007</v>
      </c>
      <c r="F10" s="179">
        <f t="shared" si="5"/>
        <v>439283.74000000005</v>
      </c>
      <c r="G10" s="179">
        <f t="shared" si="6"/>
        <v>79071.073199999999</v>
      </c>
      <c r="H10" s="179">
        <f t="shared" si="7"/>
        <v>518354.81320000003</v>
      </c>
      <c r="I10" s="332">
        <f>+S_Bay!I60+S_Bay!I68+S_Bay!I69</f>
        <v>59.53857</v>
      </c>
      <c r="J10" s="179">
        <f t="shared" si="8"/>
        <v>383607.00650999998</v>
      </c>
      <c r="K10" s="167">
        <f>+I10-E10</f>
        <v>-8.6414300000000068</v>
      </c>
      <c r="L10" s="168">
        <f t="shared" si="0"/>
        <v>-0.12674435318275162</v>
      </c>
      <c r="M10" s="166">
        <f t="shared" si="1"/>
        <v>59.53857</v>
      </c>
      <c r="N10" s="179">
        <f t="shared" si="2"/>
        <v>383607.00650999998</v>
      </c>
      <c r="O10" s="166">
        <f t="shared" si="3"/>
        <v>0</v>
      </c>
      <c r="P10" s="167"/>
      <c r="Q10" s="167">
        <f t="shared" si="4"/>
        <v>0</v>
      </c>
      <c r="R10" s="179">
        <f t="shared" si="9"/>
        <v>0</v>
      </c>
      <c r="S10" s="179">
        <f t="shared" si="10"/>
        <v>383607.00650999998</v>
      </c>
      <c r="T10" s="179">
        <f t="shared" si="11"/>
        <v>69049.261171799997</v>
      </c>
      <c r="U10" s="179">
        <f t="shared" si="12"/>
        <v>452656.26768179995</v>
      </c>
      <c r="V10" s="179">
        <f t="shared" si="13"/>
        <v>-65698.545518200088</v>
      </c>
      <c r="W10" s="167"/>
      <c r="X10" s="640" t="str">
        <f t="shared" si="14"/>
        <v>B</v>
      </c>
    </row>
    <row r="11" spans="1:24" x14ac:dyDescent="0.25">
      <c r="A11" s="166">
        <v>2</v>
      </c>
      <c r="B11" s="161" t="s">
        <v>343</v>
      </c>
      <c r="C11" s="166"/>
      <c r="D11" s="636"/>
      <c r="E11" s="166"/>
      <c r="F11" s="179">
        <f t="shared" si="5"/>
        <v>0</v>
      </c>
      <c r="G11" s="179">
        <f t="shared" si="6"/>
        <v>0</v>
      </c>
      <c r="H11" s="179">
        <f t="shared" si="7"/>
        <v>0</v>
      </c>
      <c r="I11" s="166"/>
      <c r="J11" s="179">
        <f t="shared" si="8"/>
        <v>0</v>
      </c>
      <c r="K11" s="167">
        <f t="shared" ref="K11:K74" si="15">+I11-E11</f>
        <v>0</v>
      </c>
      <c r="L11" s="168">
        <f t="shared" si="0"/>
        <v>0</v>
      </c>
      <c r="M11" s="166">
        <f t="shared" si="1"/>
        <v>0</v>
      </c>
      <c r="N11" s="179">
        <f t="shared" si="2"/>
        <v>0</v>
      </c>
      <c r="O11" s="166">
        <f t="shared" si="3"/>
        <v>0</v>
      </c>
      <c r="P11" s="167"/>
      <c r="Q11" s="167">
        <f t="shared" si="4"/>
        <v>0</v>
      </c>
      <c r="R11" s="179">
        <f t="shared" si="9"/>
        <v>0</v>
      </c>
      <c r="S11" s="179">
        <f t="shared" si="10"/>
        <v>0</v>
      </c>
      <c r="T11" s="179">
        <f t="shared" si="11"/>
        <v>0</v>
      </c>
      <c r="U11" s="179">
        <f t="shared" si="12"/>
        <v>0</v>
      </c>
      <c r="V11" s="179">
        <f t="shared" si="13"/>
        <v>0</v>
      </c>
      <c r="W11" s="167"/>
      <c r="X11" s="640" t="str">
        <f t="shared" si="14"/>
        <v>A</v>
      </c>
    </row>
    <row r="12" spans="1:24" ht="49.5" x14ac:dyDescent="0.25">
      <c r="A12" s="166"/>
      <c r="B12" s="161" t="s">
        <v>344</v>
      </c>
      <c r="C12" s="166"/>
      <c r="D12" s="636"/>
      <c r="E12" s="166"/>
      <c r="F12" s="179">
        <f t="shared" si="5"/>
        <v>0</v>
      </c>
      <c r="G12" s="179">
        <f t="shared" si="6"/>
        <v>0</v>
      </c>
      <c r="H12" s="179">
        <f t="shared" si="7"/>
        <v>0</v>
      </c>
      <c r="I12" s="166"/>
      <c r="J12" s="179">
        <f t="shared" si="8"/>
        <v>0</v>
      </c>
      <c r="K12" s="167">
        <f t="shared" si="15"/>
        <v>0</v>
      </c>
      <c r="L12" s="168">
        <f t="shared" si="0"/>
        <v>0</v>
      </c>
      <c r="M12" s="166">
        <f t="shared" si="1"/>
        <v>0</v>
      </c>
      <c r="N12" s="179">
        <f t="shared" si="2"/>
        <v>0</v>
      </c>
      <c r="O12" s="166">
        <f t="shared" si="3"/>
        <v>0</v>
      </c>
      <c r="P12" s="167"/>
      <c r="Q12" s="167">
        <f t="shared" si="4"/>
        <v>0</v>
      </c>
      <c r="R12" s="179">
        <f t="shared" si="9"/>
        <v>0</v>
      </c>
      <c r="S12" s="179">
        <f t="shared" si="10"/>
        <v>0</v>
      </c>
      <c r="T12" s="179">
        <f t="shared" si="11"/>
        <v>0</v>
      </c>
      <c r="U12" s="179">
        <f t="shared" si="12"/>
        <v>0</v>
      </c>
      <c r="V12" s="179">
        <f t="shared" si="13"/>
        <v>0</v>
      </c>
      <c r="W12" s="167"/>
      <c r="X12" s="640" t="str">
        <f t="shared" si="14"/>
        <v>A</v>
      </c>
    </row>
    <row r="13" spans="1:24" ht="33" x14ac:dyDescent="0.25">
      <c r="A13" s="166">
        <v>2.1</v>
      </c>
      <c r="B13" s="161" t="s">
        <v>5</v>
      </c>
      <c r="C13" s="166" t="s">
        <v>6</v>
      </c>
      <c r="D13" s="636">
        <v>9665</v>
      </c>
      <c r="E13" s="166">
        <v>6</v>
      </c>
      <c r="F13" s="179">
        <f t="shared" si="5"/>
        <v>57990</v>
      </c>
      <c r="G13" s="179">
        <f t="shared" si="6"/>
        <v>10438.199999999999</v>
      </c>
      <c r="H13" s="179">
        <f t="shared" si="7"/>
        <v>68428.2</v>
      </c>
      <c r="I13" s="166">
        <f>+S_Bay!I8</f>
        <v>6</v>
      </c>
      <c r="J13" s="179">
        <f t="shared" si="8"/>
        <v>57990</v>
      </c>
      <c r="K13" s="167">
        <f t="shared" si="15"/>
        <v>0</v>
      </c>
      <c r="L13" s="168">
        <f t="shared" si="0"/>
        <v>0</v>
      </c>
      <c r="M13" s="166">
        <f t="shared" si="1"/>
        <v>6</v>
      </c>
      <c r="N13" s="179">
        <f t="shared" si="2"/>
        <v>57990</v>
      </c>
      <c r="O13" s="166">
        <f t="shared" si="3"/>
        <v>0</v>
      </c>
      <c r="P13" s="167"/>
      <c r="Q13" s="167">
        <f t="shared" si="4"/>
        <v>0</v>
      </c>
      <c r="R13" s="179">
        <f t="shared" si="9"/>
        <v>0</v>
      </c>
      <c r="S13" s="179">
        <f t="shared" si="10"/>
        <v>57990</v>
      </c>
      <c r="T13" s="179">
        <f t="shared" si="11"/>
        <v>10438.199999999999</v>
      </c>
      <c r="U13" s="179">
        <f t="shared" si="12"/>
        <v>68428.2</v>
      </c>
      <c r="V13" s="179">
        <f t="shared" si="13"/>
        <v>0</v>
      </c>
      <c r="W13" s="167"/>
      <c r="X13" s="640" t="str">
        <f t="shared" si="14"/>
        <v>A</v>
      </c>
    </row>
    <row r="14" spans="1:24" x14ac:dyDescent="0.25">
      <c r="A14" s="166">
        <v>2.2000000000000002</v>
      </c>
      <c r="B14" s="161" t="s">
        <v>7</v>
      </c>
      <c r="C14" s="166"/>
      <c r="D14" s="636"/>
      <c r="E14" s="166"/>
      <c r="F14" s="179">
        <f t="shared" si="5"/>
        <v>0</v>
      </c>
      <c r="G14" s="179">
        <f t="shared" si="6"/>
        <v>0</v>
      </c>
      <c r="H14" s="179">
        <f t="shared" si="7"/>
        <v>0</v>
      </c>
      <c r="I14" s="166"/>
      <c r="J14" s="179">
        <f t="shared" si="8"/>
        <v>0</v>
      </c>
      <c r="K14" s="167">
        <f t="shared" si="15"/>
        <v>0</v>
      </c>
      <c r="L14" s="168">
        <f t="shared" si="0"/>
        <v>0</v>
      </c>
      <c r="M14" s="166">
        <f t="shared" si="1"/>
        <v>0</v>
      </c>
      <c r="N14" s="179">
        <f t="shared" si="2"/>
        <v>0</v>
      </c>
      <c r="O14" s="166">
        <f t="shared" si="3"/>
        <v>0</v>
      </c>
      <c r="P14" s="167"/>
      <c r="Q14" s="167">
        <f t="shared" si="4"/>
        <v>0</v>
      </c>
      <c r="R14" s="179">
        <f t="shared" si="9"/>
        <v>0</v>
      </c>
      <c r="S14" s="179">
        <f t="shared" si="10"/>
        <v>0</v>
      </c>
      <c r="T14" s="179">
        <f t="shared" si="11"/>
        <v>0</v>
      </c>
      <c r="U14" s="179">
        <f t="shared" si="12"/>
        <v>0</v>
      </c>
      <c r="V14" s="179">
        <f t="shared" si="13"/>
        <v>0</v>
      </c>
      <c r="W14" s="167"/>
      <c r="X14" s="640" t="str">
        <f t="shared" si="14"/>
        <v>A</v>
      </c>
    </row>
    <row r="15" spans="1:24" x14ac:dyDescent="0.25">
      <c r="A15" s="166" t="s">
        <v>345</v>
      </c>
      <c r="B15" s="161" t="s">
        <v>8</v>
      </c>
      <c r="C15" s="166" t="s">
        <v>6</v>
      </c>
      <c r="D15" s="636">
        <v>10954</v>
      </c>
      <c r="E15" s="166">
        <v>6</v>
      </c>
      <c r="F15" s="179">
        <f t="shared" si="5"/>
        <v>65724</v>
      </c>
      <c r="G15" s="179">
        <f t="shared" si="6"/>
        <v>11830.32</v>
      </c>
      <c r="H15" s="179">
        <f t="shared" si="7"/>
        <v>77554.320000000007</v>
      </c>
      <c r="I15" s="166">
        <f>+S_Bay!I10</f>
        <v>6</v>
      </c>
      <c r="J15" s="179">
        <f t="shared" si="8"/>
        <v>65724</v>
      </c>
      <c r="K15" s="167">
        <f t="shared" si="15"/>
        <v>0</v>
      </c>
      <c r="L15" s="168">
        <f t="shared" si="0"/>
        <v>0</v>
      </c>
      <c r="M15" s="166">
        <f t="shared" si="1"/>
        <v>6</v>
      </c>
      <c r="N15" s="179">
        <f t="shared" si="2"/>
        <v>65724</v>
      </c>
      <c r="O15" s="166">
        <f t="shared" si="3"/>
        <v>0</v>
      </c>
      <c r="P15" s="167"/>
      <c r="Q15" s="167">
        <f t="shared" si="4"/>
        <v>0</v>
      </c>
      <c r="R15" s="179">
        <f t="shared" si="9"/>
        <v>0</v>
      </c>
      <c r="S15" s="179">
        <f t="shared" si="10"/>
        <v>65724</v>
      </c>
      <c r="T15" s="179">
        <f t="shared" si="11"/>
        <v>11830.32</v>
      </c>
      <c r="U15" s="179">
        <f t="shared" si="12"/>
        <v>77554.320000000007</v>
      </c>
      <c r="V15" s="179">
        <f t="shared" si="13"/>
        <v>0</v>
      </c>
      <c r="W15" s="167"/>
      <c r="X15" s="640" t="str">
        <f t="shared" si="14"/>
        <v>A</v>
      </c>
    </row>
    <row r="16" spans="1:24" x14ac:dyDescent="0.25">
      <c r="A16" s="166" t="s">
        <v>346</v>
      </c>
      <c r="B16" s="161" t="s">
        <v>9</v>
      </c>
      <c r="C16" s="166" t="s">
        <v>6</v>
      </c>
      <c r="D16" s="636">
        <v>12242</v>
      </c>
      <c r="E16" s="166">
        <v>2</v>
      </c>
      <c r="F16" s="179">
        <f t="shared" si="5"/>
        <v>24484</v>
      </c>
      <c r="G16" s="179">
        <f t="shared" si="6"/>
        <v>4407.12</v>
      </c>
      <c r="H16" s="179">
        <f t="shared" si="7"/>
        <v>28891.119999999999</v>
      </c>
      <c r="I16" s="166">
        <f>+S_Bay!I11</f>
        <v>2</v>
      </c>
      <c r="J16" s="179">
        <f t="shared" si="8"/>
        <v>24484</v>
      </c>
      <c r="K16" s="167">
        <f t="shared" si="15"/>
        <v>0</v>
      </c>
      <c r="L16" s="168">
        <f t="shared" si="0"/>
        <v>0</v>
      </c>
      <c r="M16" s="166">
        <f t="shared" si="1"/>
        <v>2</v>
      </c>
      <c r="N16" s="179">
        <f t="shared" si="2"/>
        <v>24484</v>
      </c>
      <c r="O16" s="166">
        <f t="shared" si="3"/>
        <v>0</v>
      </c>
      <c r="P16" s="167"/>
      <c r="Q16" s="167">
        <f t="shared" si="4"/>
        <v>0</v>
      </c>
      <c r="R16" s="179">
        <f t="shared" si="9"/>
        <v>0</v>
      </c>
      <c r="S16" s="179">
        <f t="shared" si="10"/>
        <v>24484</v>
      </c>
      <c r="T16" s="179">
        <f t="shared" si="11"/>
        <v>4407.12</v>
      </c>
      <c r="U16" s="179">
        <f t="shared" si="12"/>
        <v>28891.119999999999</v>
      </c>
      <c r="V16" s="179">
        <f t="shared" si="13"/>
        <v>0</v>
      </c>
      <c r="W16" s="167"/>
      <c r="X16" s="640" t="str">
        <f t="shared" si="14"/>
        <v>A</v>
      </c>
    </row>
    <row r="17" spans="1:24" x14ac:dyDescent="0.25">
      <c r="A17" s="166" t="s">
        <v>347</v>
      </c>
      <c r="B17" s="161" t="s">
        <v>10</v>
      </c>
      <c r="C17" s="166" t="s">
        <v>6</v>
      </c>
      <c r="D17" s="636">
        <v>10954</v>
      </c>
      <c r="E17" s="166">
        <v>2</v>
      </c>
      <c r="F17" s="179">
        <f t="shared" si="5"/>
        <v>21908</v>
      </c>
      <c r="G17" s="179">
        <f t="shared" si="6"/>
        <v>3943.44</v>
      </c>
      <c r="H17" s="179">
        <f t="shared" si="7"/>
        <v>25851.439999999999</v>
      </c>
      <c r="I17" s="166">
        <f>+S_Bay!I12</f>
        <v>2</v>
      </c>
      <c r="J17" s="179">
        <f t="shared" si="8"/>
        <v>21908</v>
      </c>
      <c r="K17" s="167">
        <f t="shared" si="15"/>
        <v>0</v>
      </c>
      <c r="L17" s="168">
        <f t="shared" si="0"/>
        <v>0</v>
      </c>
      <c r="M17" s="166">
        <f t="shared" si="1"/>
        <v>2</v>
      </c>
      <c r="N17" s="179">
        <f t="shared" si="2"/>
        <v>21908</v>
      </c>
      <c r="O17" s="166">
        <f t="shared" si="3"/>
        <v>0</v>
      </c>
      <c r="P17" s="167"/>
      <c r="Q17" s="167">
        <f t="shared" si="4"/>
        <v>0</v>
      </c>
      <c r="R17" s="179">
        <f t="shared" si="9"/>
        <v>0</v>
      </c>
      <c r="S17" s="179">
        <f t="shared" si="10"/>
        <v>21908</v>
      </c>
      <c r="T17" s="179">
        <f t="shared" si="11"/>
        <v>3943.44</v>
      </c>
      <c r="U17" s="179">
        <f t="shared" si="12"/>
        <v>25851.439999999999</v>
      </c>
      <c r="V17" s="179">
        <f t="shared" si="13"/>
        <v>0</v>
      </c>
      <c r="W17" s="167"/>
      <c r="X17" s="640" t="str">
        <f t="shared" si="14"/>
        <v>A</v>
      </c>
    </row>
    <row r="18" spans="1:24" ht="33" x14ac:dyDescent="0.25">
      <c r="A18" s="166">
        <v>2.2999999999999998</v>
      </c>
      <c r="B18" s="161" t="s">
        <v>348</v>
      </c>
      <c r="C18" s="166" t="s">
        <v>6</v>
      </c>
      <c r="D18" s="636">
        <v>9665</v>
      </c>
      <c r="E18" s="166">
        <v>6</v>
      </c>
      <c r="F18" s="179">
        <f t="shared" si="5"/>
        <v>57990</v>
      </c>
      <c r="G18" s="179">
        <f t="shared" si="6"/>
        <v>10438.199999999999</v>
      </c>
      <c r="H18" s="179">
        <f t="shared" si="7"/>
        <v>68428.2</v>
      </c>
      <c r="I18" s="166">
        <f>+S_Bay!I13</f>
        <v>6</v>
      </c>
      <c r="J18" s="179">
        <f t="shared" si="8"/>
        <v>57990</v>
      </c>
      <c r="K18" s="167">
        <f t="shared" si="15"/>
        <v>0</v>
      </c>
      <c r="L18" s="168">
        <f t="shared" si="0"/>
        <v>0</v>
      </c>
      <c r="M18" s="166">
        <f t="shared" si="1"/>
        <v>6</v>
      </c>
      <c r="N18" s="179">
        <f t="shared" si="2"/>
        <v>57990</v>
      </c>
      <c r="O18" s="166">
        <f t="shared" si="3"/>
        <v>0</v>
      </c>
      <c r="P18" s="167"/>
      <c r="Q18" s="167">
        <f t="shared" si="4"/>
        <v>0</v>
      </c>
      <c r="R18" s="179">
        <f t="shared" si="9"/>
        <v>0</v>
      </c>
      <c r="S18" s="179">
        <f t="shared" si="10"/>
        <v>57990</v>
      </c>
      <c r="T18" s="179">
        <f t="shared" si="11"/>
        <v>10438.199999999999</v>
      </c>
      <c r="U18" s="179">
        <f t="shared" si="12"/>
        <v>68428.2</v>
      </c>
      <c r="V18" s="179">
        <f t="shared" si="13"/>
        <v>0</v>
      </c>
      <c r="W18" s="167"/>
      <c r="X18" s="640" t="str">
        <f t="shared" si="14"/>
        <v>A</v>
      </c>
    </row>
    <row r="19" spans="1:24" ht="33" x14ac:dyDescent="0.25">
      <c r="A19" s="166">
        <v>2.4</v>
      </c>
      <c r="B19" s="161" t="s">
        <v>349</v>
      </c>
      <c r="C19" s="166" t="s">
        <v>6</v>
      </c>
      <c r="D19" s="636">
        <v>51546</v>
      </c>
      <c r="E19" s="166">
        <v>2</v>
      </c>
      <c r="F19" s="179">
        <f t="shared" si="5"/>
        <v>103092</v>
      </c>
      <c r="G19" s="179">
        <f t="shared" si="6"/>
        <v>18556.559999999998</v>
      </c>
      <c r="H19" s="179">
        <f t="shared" si="7"/>
        <v>121648.56</v>
      </c>
      <c r="I19" s="166">
        <f>+S_Bay!I14</f>
        <v>2</v>
      </c>
      <c r="J19" s="179">
        <f t="shared" si="8"/>
        <v>103092</v>
      </c>
      <c r="K19" s="167">
        <f t="shared" si="15"/>
        <v>0</v>
      </c>
      <c r="L19" s="168">
        <f t="shared" si="0"/>
        <v>0</v>
      </c>
      <c r="M19" s="166">
        <f t="shared" si="1"/>
        <v>2</v>
      </c>
      <c r="N19" s="179">
        <f t="shared" si="2"/>
        <v>103092</v>
      </c>
      <c r="O19" s="166">
        <f t="shared" si="3"/>
        <v>0</v>
      </c>
      <c r="P19" s="167"/>
      <c r="Q19" s="167">
        <f t="shared" si="4"/>
        <v>0</v>
      </c>
      <c r="R19" s="179">
        <f t="shared" si="9"/>
        <v>0</v>
      </c>
      <c r="S19" s="179">
        <f t="shared" si="10"/>
        <v>103092</v>
      </c>
      <c r="T19" s="179">
        <f t="shared" si="11"/>
        <v>18556.559999999998</v>
      </c>
      <c r="U19" s="179">
        <f t="shared" si="12"/>
        <v>121648.56</v>
      </c>
      <c r="V19" s="179">
        <f t="shared" si="13"/>
        <v>0</v>
      </c>
      <c r="W19" s="167"/>
      <c r="X19" s="640" t="str">
        <f t="shared" si="14"/>
        <v>A</v>
      </c>
    </row>
    <row r="20" spans="1:24" ht="66" x14ac:dyDescent="0.25">
      <c r="A20" s="166">
        <v>2.5</v>
      </c>
      <c r="B20" s="161" t="s">
        <v>13</v>
      </c>
      <c r="C20" s="166" t="s">
        <v>6</v>
      </c>
      <c r="D20" s="636">
        <v>8376</v>
      </c>
      <c r="E20" s="166">
        <v>6</v>
      </c>
      <c r="F20" s="179">
        <f t="shared" si="5"/>
        <v>50256</v>
      </c>
      <c r="G20" s="179">
        <f t="shared" si="6"/>
        <v>9046.08</v>
      </c>
      <c r="H20" s="179">
        <f t="shared" si="7"/>
        <v>59302.080000000002</v>
      </c>
      <c r="I20" s="166">
        <f>+S_Bay!I15</f>
        <v>6</v>
      </c>
      <c r="J20" s="179">
        <f t="shared" si="8"/>
        <v>50256</v>
      </c>
      <c r="K20" s="167">
        <f t="shared" si="15"/>
        <v>0</v>
      </c>
      <c r="L20" s="168">
        <f t="shared" si="0"/>
        <v>0</v>
      </c>
      <c r="M20" s="166">
        <f t="shared" si="1"/>
        <v>6</v>
      </c>
      <c r="N20" s="179">
        <f t="shared" si="2"/>
        <v>50256</v>
      </c>
      <c r="O20" s="166">
        <f t="shared" si="3"/>
        <v>0</v>
      </c>
      <c r="P20" s="167"/>
      <c r="Q20" s="167">
        <f t="shared" si="4"/>
        <v>0</v>
      </c>
      <c r="R20" s="179">
        <f t="shared" si="9"/>
        <v>0</v>
      </c>
      <c r="S20" s="179">
        <f t="shared" si="10"/>
        <v>50256</v>
      </c>
      <c r="T20" s="179">
        <f t="shared" si="11"/>
        <v>9046.08</v>
      </c>
      <c r="U20" s="179">
        <f t="shared" si="12"/>
        <v>59302.080000000002</v>
      </c>
      <c r="V20" s="179">
        <f t="shared" si="13"/>
        <v>0</v>
      </c>
      <c r="W20" s="167"/>
      <c r="X20" s="640" t="str">
        <f t="shared" si="14"/>
        <v>A</v>
      </c>
    </row>
    <row r="21" spans="1:24" x14ac:dyDescent="0.25">
      <c r="A21" s="166">
        <v>2.6</v>
      </c>
      <c r="B21" s="161" t="s">
        <v>350</v>
      </c>
      <c r="C21" s="166" t="s">
        <v>6</v>
      </c>
      <c r="D21" s="636">
        <v>1933</v>
      </c>
      <c r="E21" s="166">
        <v>16</v>
      </c>
      <c r="F21" s="179">
        <f t="shared" si="5"/>
        <v>30928</v>
      </c>
      <c r="G21" s="179">
        <f t="shared" si="6"/>
        <v>5567.04</v>
      </c>
      <c r="H21" s="179">
        <f t="shared" si="7"/>
        <v>36495.040000000001</v>
      </c>
      <c r="I21" s="166">
        <f>+S_Bay!I16</f>
        <v>16</v>
      </c>
      <c r="J21" s="179">
        <f t="shared" si="8"/>
        <v>30928</v>
      </c>
      <c r="K21" s="167">
        <f t="shared" si="15"/>
        <v>0</v>
      </c>
      <c r="L21" s="168">
        <f t="shared" si="0"/>
        <v>0</v>
      </c>
      <c r="M21" s="166">
        <f t="shared" si="1"/>
        <v>16</v>
      </c>
      <c r="N21" s="179">
        <f t="shared" si="2"/>
        <v>30928</v>
      </c>
      <c r="O21" s="166">
        <f t="shared" si="3"/>
        <v>0</v>
      </c>
      <c r="P21" s="167"/>
      <c r="Q21" s="167">
        <f t="shared" si="4"/>
        <v>0</v>
      </c>
      <c r="R21" s="179">
        <f t="shared" si="9"/>
        <v>0</v>
      </c>
      <c r="S21" s="179">
        <f t="shared" si="10"/>
        <v>30928</v>
      </c>
      <c r="T21" s="179">
        <f t="shared" si="11"/>
        <v>5567.04</v>
      </c>
      <c r="U21" s="179">
        <f t="shared" si="12"/>
        <v>36495.040000000001</v>
      </c>
      <c r="V21" s="179">
        <f t="shared" si="13"/>
        <v>0</v>
      </c>
      <c r="W21" s="167"/>
      <c r="X21" s="640" t="str">
        <f t="shared" si="14"/>
        <v>A</v>
      </c>
    </row>
    <row r="22" spans="1:24" x14ac:dyDescent="0.25">
      <c r="A22" s="166">
        <v>3</v>
      </c>
      <c r="B22" s="161" t="s">
        <v>351</v>
      </c>
      <c r="C22" s="166"/>
      <c r="D22" s="636"/>
      <c r="E22" s="166"/>
      <c r="F22" s="179">
        <f t="shared" si="5"/>
        <v>0</v>
      </c>
      <c r="G22" s="179">
        <f t="shared" si="6"/>
        <v>0</v>
      </c>
      <c r="H22" s="179">
        <f t="shared" si="7"/>
        <v>0</v>
      </c>
      <c r="I22" s="166"/>
      <c r="J22" s="179">
        <f t="shared" si="8"/>
        <v>0</v>
      </c>
      <c r="K22" s="167">
        <f t="shared" si="15"/>
        <v>0</v>
      </c>
      <c r="L22" s="168">
        <f t="shared" si="0"/>
        <v>0</v>
      </c>
      <c r="M22" s="166">
        <f t="shared" si="1"/>
        <v>0</v>
      </c>
      <c r="N22" s="179">
        <f t="shared" si="2"/>
        <v>0</v>
      </c>
      <c r="O22" s="166">
        <f t="shared" si="3"/>
        <v>0</v>
      </c>
      <c r="P22" s="167"/>
      <c r="Q22" s="167">
        <f t="shared" si="4"/>
        <v>0</v>
      </c>
      <c r="R22" s="179">
        <f t="shared" si="9"/>
        <v>0</v>
      </c>
      <c r="S22" s="179">
        <f t="shared" si="10"/>
        <v>0</v>
      </c>
      <c r="T22" s="179">
        <f t="shared" si="11"/>
        <v>0</v>
      </c>
      <c r="U22" s="179">
        <f t="shared" si="12"/>
        <v>0</v>
      </c>
      <c r="V22" s="179">
        <f t="shared" si="13"/>
        <v>0</v>
      </c>
      <c r="W22" s="167"/>
      <c r="X22" s="640" t="str">
        <f t="shared" si="14"/>
        <v>A</v>
      </c>
    </row>
    <row r="23" spans="1:24" ht="99" x14ac:dyDescent="0.25">
      <c r="A23" s="166">
        <v>3.1</v>
      </c>
      <c r="B23" s="161" t="s">
        <v>352</v>
      </c>
      <c r="C23" s="166"/>
      <c r="D23" s="636"/>
      <c r="E23" s="166"/>
      <c r="F23" s="179">
        <f t="shared" si="5"/>
        <v>0</v>
      </c>
      <c r="G23" s="179">
        <f t="shared" si="6"/>
        <v>0</v>
      </c>
      <c r="H23" s="179">
        <f t="shared" si="7"/>
        <v>0</v>
      </c>
      <c r="I23" s="166"/>
      <c r="J23" s="179">
        <f t="shared" si="8"/>
        <v>0</v>
      </c>
      <c r="K23" s="167">
        <f t="shared" si="15"/>
        <v>0</v>
      </c>
      <c r="L23" s="168">
        <f t="shared" si="0"/>
        <v>0</v>
      </c>
      <c r="M23" s="166">
        <f t="shared" si="1"/>
        <v>0</v>
      </c>
      <c r="N23" s="179">
        <f t="shared" si="2"/>
        <v>0</v>
      </c>
      <c r="O23" s="166">
        <f t="shared" si="3"/>
        <v>0</v>
      </c>
      <c r="P23" s="167"/>
      <c r="Q23" s="167">
        <f t="shared" si="4"/>
        <v>0</v>
      </c>
      <c r="R23" s="179">
        <f t="shared" si="9"/>
        <v>0</v>
      </c>
      <c r="S23" s="179">
        <f t="shared" si="10"/>
        <v>0</v>
      </c>
      <c r="T23" s="179">
        <f t="shared" si="11"/>
        <v>0</v>
      </c>
      <c r="U23" s="179">
        <f t="shared" si="12"/>
        <v>0</v>
      </c>
      <c r="V23" s="179">
        <f t="shared" si="13"/>
        <v>0</v>
      </c>
      <c r="W23" s="167"/>
      <c r="X23" s="640" t="str">
        <f t="shared" si="14"/>
        <v>A</v>
      </c>
    </row>
    <row r="24" spans="1:24" s="631" customFormat="1" ht="33" x14ac:dyDescent="0.25">
      <c r="A24" s="605" t="s">
        <v>353</v>
      </c>
      <c r="B24" s="628" t="s">
        <v>354</v>
      </c>
      <c r="C24" s="605" t="s">
        <v>76</v>
      </c>
      <c r="D24" s="637">
        <v>599</v>
      </c>
      <c r="E24" s="605">
        <v>750</v>
      </c>
      <c r="F24" s="633">
        <f t="shared" si="5"/>
        <v>449250</v>
      </c>
      <c r="G24" s="633">
        <f t="shared" si="6"/>
        <v>80865</v>
      </c>
      <c r="H24" s="633">
        <f t="shared" si="7"/>
        <v>530115</v>
      </c>
      <c r="I24" s="605">
        <f>+S_Bay!I21*1000</f>
        <v>1125</v>
      </c>
      <c r="J24" s="179">
        <f t="shared" si="8"/>
        <v>673875</v>
      </c>
      <c r="K24" s="629">
        <f t="shared" si="15"/>
        <v>375</v>
      </c>
      <c r="L24" s="168">
        <f t="shared" si="0"/>
        <v>0.5</v>
      </c>
      <c r="M24" s="605">
        <f t="shared" si="1"/>
        <v>937.5</v>
      </c>
      <c r="N24" s="633">
        <f t="shared" si="2"/>
        <v>561562.5</v>
      </c>
      <c r="O24" s="605">
        <f t="shared" si="3"/>
        <v>187.5</v>
      </c>
      <c r="P24" s="633">
        <v>143.62</v>
      </c>
      <c r="Q24" s="633">
        <f t="shared" si="4"/>
        <v>143.62</v>
      </c>
      <c r="R24" s="633">
        <f t="shared" si="9"/>
        <v>26928.75</v>
      </c>
      <c r="S24" s="633">
        <f t="shared" si="10"/>
        <v>588491.25</v>
      </c>
      <c r="T24" s="633">
        <f t="shared" si="11"/>
        <v>105928.425</v>
      </c>
      <c r="U24" s="633">
        <f t="shared" si="12"/>
        <v>694419.67500000005</v>
      </c>
      <c r="V24" s="633">
        <f t="shared" si="13"/>
        <v>164304.67500000005</v>
      </c>
      <c r="W24" s="629" t="s">
        <v>2229</v>
      </c>
      <c r="X24" s="643" t="str">
        <f t="shared" si="14"/>
        <v>B</v>
      </c>
    </row>
    <row r="25" spans="1:24" x14ac:dyDescent="0.25">
      <c r="A25" s="166" t="s">
        <v>355</v>
      </c>
      <c r="B25" s="161" t="s">
        <v>356</v>
      </c>
      <c r="C25" s="166" t="s">
        <v>76</v>
      </c>
      <c r="D25" s="636">
        <v>599</v>
      </c>
      <c r="E25" s="166">
        <v>150</v>
      </c>
      <c r="F25" s="179">
        <f t="shared" si="5"/>
        <v>89850</v>
      </c>
      <c r="G25" s="179">
        <f t="shared" si="6"/>
        <v>16173</v>
      </c>
      <c r="H25" s="179">
        <f t="shared" si="7"/>
        <v>106023</v>
      </c>
      <c r="I25" s="166">
        <f>+E25</f>
        <v>150</v>
      </c>
      <c r="J25" s="179">
        <f t="shared" si="8"/>
        <v>89850</v>
      </c>
      <c r="K25" s="167">
        <f t="shared" si="15"/>
        <v>0</v>
      </c>
      <c r="L25" s="168">
        <f t="shared" si="0"/>
        <v>0</v>
      </c>
      <c r="M25" s="166">
        <f t="shared" si="1"/>
        <v>150</v>
      </c>
      <c r="N25" s="179">
        <f t="shared" si="2"/>
        <v>89850</v>
      </c>
      <c r="O25" s="166">
        <f t="shared" si="3"/>
        <v>0</v>
      </c>
      <c r="P25" s="167"/>
      <c r="Q25" s="167">
        <f t="shared" si="4"/>
        <v>0</v>
      </c>
      <c r="R25" s="179">
        <f t="shared" si="9"/>
        <v>0</v>
      </c>
      <c r="S25" s="179">
        <f t="shared" si="10"/>
        <v>89850</v>
      </c>
      <c r="T25" s="179">
        <f t="shared" si="11"/>
        <v>16173</v>
      </c>
      <c r="U25" s="179">
        <f t="shared" si="12"/>
        <v>106023</v>
      </c>
      <c r="V25" s="179">
        <f t="shared" si="13"/>
        <v>0</v>
      </c>
      <c r="W25" s="167"/>
      <c r="X25" s="640" t="str">
        <f t="shared" si="14"/>
        <v>A</v>
      </c>
    </row>
    <row r="26" spans="1:24" x14ac:dyDescent="0.25">
      <c r="A26" s="166" t="s">
        <v>357</v>
      </c>
      <c r="B26" s="161" t="s">
        <v>358</v>
      </c>
      <c r="C26" s="166"/>
      <c r="D26" s="636"/>
      <c r="E26" s="166"/>
      <c r="F26" s="179">
        <f t="shared" si="5"/>
        <v>0</v>
      </c>
      <c r="G26" s="179">
        <f t="shared" si="6"/>
        <v>0</v>
      </c>
      <c r="H26" s="179">
        <f t="shared" si="7"/>
        <v>0</v>
      </c>
      <c r="I26" s="166"/>
      <c r="J26" s="179">
        <f t="shared" si="8"/>
        <v>0</v>
      </c>
      <c r="K26" s="167">
        <f t="shared" si="15"/>
        <v>0</v>
      </c>
      <c r="L26" s="168">
        <f t="shared" si="0"/>
        <v>0</v>
      </c>
      <c r="M26" s="166">
        <f t="shared" si="1"/>
        <v>0</v>
      </c>
      <c r="N26" s="179">
        <f t="shared" si="2"/>
        <v>0</v>
      </c>
      <c r="O26" s="166">
        <f t="shared" si="3"/>
        <v>0</v>
      </c>
      <c r="P26" s="167"/>
      <c r="Q26" s="167">
        <f t="shared" si="4"/>
        <v>0</v>
      </c>
      <c r="R26" s="179">
        <f t="shared" si="9"/>
        <v>0</v>
      </c>
      <c r="S26" s="179">
        <f t="shared" si="10"/>
        <v>0</v>
      </c>
      <c r="T26" s="179">
        <f t="shared" si="11"/>
        <v>0</v>
      </c>
      <c r="U26" s="179">
        <f t="shared" si="12"/>
        <v>0</v>
      </c>
      <c r="V26" s="179">
        <f t="shared" si="13"/>
        <v>0</v>
      </c>
      <c r="W26" s="167"/>
      <c r="X26" s="640" t="str">
        <f t="shared" si="14"/>
        <v>A</v>
      </c>
    </row>
    <row r="27" spans="1:24" ht="280.5" x14ac:dyDescent="0.25">
      <c r="A27" s="166" t="s">
        <v>359</v>
      </c>
      <c r="B27" s="161" t="s">
        <v>360</v>
      </c>
      <c r="C27" s="166"/>
      <c r="D27" s="636"/>
      <c r="E27" s="166"/>
      <c r="F27" s="179">
        <f t="shared" si="5"/>
        <v>0</v>
      </c>
      <c r="G27" s="179">
        <f t="shared" si="6"/>
        <v>0</v>
      </c>
      <c r="H27" s="179">
        <f t="shared" si="7"/>
        <v>0</v>
      </c>
      <c r="I27" s="166"/>
      <c r="J27" s="179">
        <f t="shared" si="8"/>
        <v>0</v>
      </c>
      <c r="K27" s="167">
        <f t="shared" si="15"/>
        <v>0</v>
      </c>
      <c r="L27" s="168">
        <f t="shared" si="0"/>
        <v>0</v>
      </c>
      <c r="M27" s="166">
        <f t="shared" si="1"/>
        <v>0</v>
      </c>
      <c r="N27" s="179">
        <f t="shared" si="2"/>
        <v>0</v>
      </c>
      <c r="O27" s="166">
        <f t="shared" si="3"/>
        <v>0</v>
      </c>
      <c r="P27" s="167"/>
      <c r="Q27" s="167">
        <f t="shared" si="4"/>
        <v>0</v>
      </c>
      <c r="R27" s="179">
        <f t="shared" si="9"/>
        <v>0</v>
      </c>
      <c r="S27" s="179">
        <f t="shared" si="10"/>
        <v>0</v>
      </c>
      <c r="T27" s="179">
        <f t="shared" si="11"/>
        <v>0</v>
      </c>
      <c r="U27" s="179">
        <f t="shared" si="12"/>
        <v>0</v>
      </c>
      <c r="V27" s="179">
        <f t="shared" si="13"/>
        <v>0</v>
      </c>
      <c r="W27" s="167"/>
      <c r="X27" s="640" t="str">
        <f t="shared" si="14"/>
        <v>A</v>
      </c>
    </row>
    <row r="28" spans="1:24" x14ac:dyDescent="0.25">
      <c r="A28" s="166" t="s">
        <v>253</v>
      </c>
      <c r="B28" s="161" t="s">
        <v>361</v>
      </c>
      <c r="C28" s="166" t="s">
        <v>22</v>
      </c>
      <c r="D28" s="636">
        <v>110</v>
      </c>
      <c r="E28" s="166">
        <v>1250</v>
      </c>
      <c r="F28" s="179">
        <f t="shared" si="5"/>
        <v>137500</v>
      </c>
      <c r="G28" s="179">
        <f t="shared" si="6"/>
        <v>24750</v>
      </c>
      <c r="H28" s="179">
        <f t="shared" si="7"/>
        <v>162250</v>
      </c>
      <c r="I28" s="166">
        <v>1300</v>
      </c>
      <c r="J28" s="179">
        <f t="shared" si="8"/>
        <v>143000</v>
      </c>
      <c r="K28" s="167">
        <f t="shared" si="15"/>
        <v>50</v>
      </c>
      <c r="L28" s="168">
        <f t="shared" si="0"/>
        <v>0.04</v>
      </c>
      <c r="M28" s="166">
        <f t="shared" si="1"/>
        <v>1300</v>
      </c>
      <c r="N28" s="179">
        <f t="shared" si="2"/>
        <v>143000</v>
      </c>
      <c r="O28" s="166">
        <f t="shared" si="3"/>
        <v>0</v>
      </c>
      <c r="P28" s="167"/>
      <c r="Q28" s="167">
        <f t="shared" si="4"/>
        <v>0</v>
      </c>
      <c r="R28" s="179">
        <f t="shared" si="9"/>
        <v>0</v>
      </c>
      <c r="S28" s="179">
        <f t="shared" si="10"/>
        <v>143000</v>
      </c>
      <c r="T28" s="179">
        <f t="shared" si="11"/>
        <v>25740</v>
      </c>
      <c r="U28" s="179">
        <f t="shared" si="12"/>
        <v>168740</v>
      </c>
      <c r="V28" s="179">
        <f t="shared" si="13"/>
        <v>6490</v>
      </c>
      <c r="W28" s="167"/>
      <c r="X28" s="640" t="str">
        <f t="shared" si="14"/>
        <v>B</v>
      </c>
    </row>
    <row r="29" spans="1:24" x14ac:dyDescent="0.25">
      <c r="A29" s="166" t="s">
        <v>254</v>
      </c>
      <c r="B29" s="161" t="s">
        <v>362</v>
      </c>
      <c r="C29" s="166" t="s">
        <v>22</v>
      </c>
      <c r="D29" s="636">
        <v>77</v>
      </c>
      <c r="E29" s="166">
        <v>2000</v>
      </c>
      <c r="F29" s="179">
        <f t="shared" si="5"/>
        <v>154000</v>
      </c>
      <c r="G29" s="179">
        <f t="shared" si="6"/>
        <v>27720</v>
      </c>
      <c r="H29" s="179">
        <f t="shared" si="7"/>
        <v>181720</v>
      </c>
      <c r="I29" s="166">
        <v>2000</v>
      </c>
      <c r="J29" s="179">
        <f t="shared" si="8"/>
        <v>154000</v>
      </c>
      <c r="K29" s="167">
        <f t="shared" si="15"/>
        <v>0</v>
      </c>
      <c r="L29" s="168">
        <f t="shared" si="0"/>
        <v>0</v>
      </c>
      <c r="M29" s="166">
        <f t="shared" si="1"/>
        <v>2000</v>
      </c>
      <c r="N29" s="179">
        <f t="shared" si="2"/>
        <v>154000</v>
      </c>
      <c r="O29" s="166">
        <f t="shared" si="3"/>
        <v>0</v>
      </c>
      <c r="P29" s="167"/>
      <c r="Q29" s="167">
        <f t="shared" si="4"/>
        <v>0</v>
      </c>
      <c r="R29" s="179">
        <f t="shared" si="9"/>
        <v>0</v>
      </c>
      <c r="S29" s="179">
        <f t="shared" si="10"/>
        <v>154000</v>
      </c>
      <c r="T29" s="179">
        <f t="shared" si="11"/>
        <v>27720</v>
      </c>
      <c r="U29" s="179">
        <f t="shared" si="12"/>
        <v>181720</v>
      </c>
      <c r="V29" s="179">
        <f t="shared" si="13"/>
        <v>0</v>
      </c>
      <c r="W29" s="167"/>
      <c r="X29" s="640" t="str">
        <f t="shared" si="14"/>
        <v>A</v>
      </c>
    </row>
    <row r="30" spans="1:24" x14ac:dyDescent="0.25">
      <c r="A30" s="166" t="s">
        <v>255</v>
      </c>
      <c r="B30" s="161" t="s">
        <v>363</v>
      </c>
      <c r="C30" s="166" t="s">
        <v>6</v>
      </c>
      <c r="D30" s="636">
        <v>4510</v>
      </c>
      <c r="E30" s="166">
        <v>30</v>
      </c>
      <c r="F30" s="179">
        <f t="shared" si="5"/>
        <v>135300</v>
      </c>
      <c r="G30" s="179">
        <f t="shared" si="6"/>
        <v>24354</v>
      </c>
      <c r="H30" s="179">
        <f t="shared" si="7"/>
        <v>159654</v>
      </c>
      <c r="I30" s="166">
        <v>30</v>
      </c>
      <c r="J30" s="179">
        <f t="shared" si="8"/>
        <v>135300</v>
      </c>
      <c r="K30" s="167">
        <f t="shared" si="15"/>
        <v>0</v>
      </c>
      <c r="L30" s="168">
        <f t="shared" si="0"/>
        <v>0</v>
      </c>
      <c r="M30" s="166">
        <f t="shared" si="1"/>
        <v>30</v>
      </c>
      <c r="N30" s="179">
        <f t="shared" si="2"/>
        <v>135300</v>
      </c>
      <c r="O30" s="166">
        <f t="shared" si="3"/>
        <v>0</v>
      </c>
      <c r="P30" s="167"/>
      <c r="Q30" s="167">
        <f t="shared" si="4"/>
        <v>0</v>
      </c>
      <c r="R30" s="179">
        <f t="shared" si="9"/>
        <v>0</v>
      </c>
      <c r="S30" s="179">
        <f t="shared" si="10"/>
        <v>135300</v>
      </c>
      <c r="T30" s="179">
        <f t="shared" si="11"/>
        <v>24354</v>
      </c>
      <c r="U30" s="179">
        <f t="shared" si="12"/>
        <v>159654</v>
      </c>
      <c r="V30" s="179">
        <f t="shared" si="13"/>
        <v>0</v>
      </c>
      <c r="W30" s="167"/>
      <c r="X30" s="640" t="str">
        <f t="shared" si="14"/>
        <v>A</v>
      </c>
    </row>
    <row r="31" spans="1:24" ht="33" x14ac:dyDescent="0.25">
      <c r="A31" s="166" t="s">
        <v>315</v>
      </c>
      <c r="B31" s="161" t="s">
        <v>364</v>
      </c>
      <c r="C31" s="166" t="s">
        <v>6</v>
      </c>
      <c r="D31" s="636">
        <v>4510</v>
      </c>
      <c r="E31" s="166">
        <v>30</v>
      </c>
      <c r="F31" s="179">
        <f t="shared" si="5"/>
        <v>135300</v>
      </c>
      <c r="G31" s="179">
        <f t="shared" si="6"/>
        <v>24354</v>
      </c>
      <c r="H31" s="179">
        <f t="shared" si="7"/>
        <v>159654</v>
      </c>
      <c r="I31" s="166">
        <v>25</v>
      </c>
      <c r="J31" s="179">
        <f t="shared" si="8"/>
        <v>112750</v>
      </c>
      <c r="K31" s="167">
        <f t="shared" si="15"/>
        <v>-5</v>
      </c>
      <c r="L31" s="168">
        <f t="shared" si="0"/>
        <v>-0.16666666666666666</v>
      </c>
      <c r="M31" s="166">
        <f t="shared" si="1"/>
        <v>25</v>
      </c>
      <c r="N31" s="179">
        <f t="shared" si="2"/>
        <v>112750</v>
      </c>
      <c r="O31" s="166">
        <f t="shared" si="3"/>
        <v>0</v>
      </c>
      <c r="P31" s="167"/>
      <c r="Q31" s="167">
        <f t="shared" si="4"/>
        <v>0</v>
      </c>
      <c r="R31" s="179">
        <f t="shared" si="9"/>
        <v>0</v>
      </c>
      <c r="S31" s="179">
        <f t="shared" si="10"/>
        <v>112750</v>
      </c>
      <c r="T31" s="179">
        <f t="shared" si="11"/>
        <v>20295</v>
      </c>
      <c r="U31" s="179">
        <f t="shared" si="12"/>
        <v>133045</v>
      </c>
      <c r="V31" s="179">
        <f t="shared" si="13"/>
        <v>-26609</v>
      </c>
      <c r="W31" s="167"/>
      <c r="X31" s="640" t="str">
        <f t="shared" si="14"/>
        <v>B</v>
      </c>
    </row>
    <row r="32" spans="1:24" ht="49.5" x14ac:dyDescent="0.25">
      <c r="A32" s="166">
        <v>5</v>
      </c>
      <c r="B32" s="161" t="s">
        <v>47</v>
      </c>
      <c r="C32" s="166"/>
      <c r="D32" s="636"/>
      <c r="E32" s="166"/>
      <c r="F32" s="179">
        <f t="shared" si="5"/>
        <v>0</v>
      </c>
      <c r="G32" s="179">
        <f t="shared" si="6"/>
        <v>0</v>
      </c>
      <c r="H32" s="179">
        <f t="shared" si="7"/>
        <v>0</v>
      </c>
      <c r="I32" s="166"/>
      <c r="J32" s="179">
        <f t="shared" si="8"/>
        <v>0</v>
      </c>
      <c r="K32" s="167">
        <f t="shared" si="15"/>
        <v>0</v>
      </c>
      <c r="L32" s="168">
        <f t="shared" si="0"/>
        <v>0</v>
      </c>
      <c r="M32" s="166">
        <f t="shared" si="1"/>
        <v>0</v>
      </c>
      <c r="N32" s="179">
        <f t="shared" si="2"/>
        <v>0</v>
      </c>
      <c r="O32" s="166">
        <f t="shared" si="3"/>
        <v>0</v>
      </c>
      <c r="P32" s="167"/>
      <c r="Q32" s="167">
        <f t="shared" si="4"/>
        <v>0</v>
      </c>
      <c r="R32" s="179">
        <f t="shared" si="9"/>
        <v>0</v>
      </c>
      <c r="S32" s="179">
        <f t="shared" si="10"/>
        <v>0</v>
      </c>
      <c r="T32" s="179">
        <f t="shared" si="11"/>
        <v>0</v>
      </c>
      <c r="U32" s="179">
        <f t="shared" si="12"/>
        <v>0</v>
      </c>
      <c r="V32" s="179">
        <f t="shared" si="13"/>
        <v>0</v>
      </c>
      <c r="W32" s="167"/>
      <c r="X32" s="640" t="str">
        <f t="shared" si="14"/>
        <v>A</v>
      </c>
    </row>
    <row r="33" spans="1:24" x14ac:dyDescent="0.25">
      <c r="A33" s="166">
        <v>5.0999999999999996</v>
      </c>
      <c r="B33" s="161" t="s">
        <v>48</v>
      </c>
      <c r="C33" s="166" t="s">
        <v>22</v>
      </c>
      <c r="D33" s="636">
        <v>103</v>
      </c>
      <c r="E33" s="166">
        <v>500</v>
      </c>
      <c r="F33" s="179">
        <f t="shared" si="5"/>
        <v>51500</v>
      </c>
      <c r="G33" s="179">
        <f t="shared" si="6"/>
        <v>9270</v>
      </c>
      <c r="H33" s="179">
        <f t="shared" si="7"/>
        <v>60770</v>
      </c>
      <c r="I33" s="166">
        <f>+S_Bay!I45</f>
        <v>190</v>
      </c>
      <c r="J33" s="179">
        <f t="shared" si="8"/>
        <v>19570</v>
      </c>
      <c r="K33" s="167">
        <f t="shared" si="15"/>
        <v>-310</v>
      </c>
      <c r="L33" s="168">
        <f t="shared" si="0"/>
        <v>-0.62</v>
      </c>
      <c r="M33" s="166">
        <f t="shared" si="1"/>
        <v>190</v>
      </c>
      <c r="N33" s="179">
        <f t="shared" si="2"/>
        <v>19570</v>
      </c>
      <c r="O33" s="166">
        <f t="shared" si="3"/>
        <v>0</v>
      </c>
      <c r="P33" s="167"/>
      <c r="Q33" s="167">
        <f t="shared" si="4"/>
        <v>0</v>
      </c>
      <c r="R33" s="179">
        <f t="shared" si="9"/>
        <v>0</v>
      </c>
      <c r="S33" s="179">
        <f t="shared" si="10"/>
        <v>19570</v>
      </c>
      <c r="T33" s="179">
        <f t="shared" si="11"/>
        <v>3522.6</v>
      </c>
      <c r="U33" s="179">
        <f t="shared" si="12"/>
        <v>23092.6</v>
      </c>
      <c r="V33" s="179">
        <f t="shared" si="13"/>
        <v>-37677.4</v>
      </c>
      <c r="W33" s="167"/>
      <c r="X33" s="640" t="str">
        <f t="shared" si="14"/>
        <v>B</v>
      </c>
    </row>
    <row r="34" spans="1:24" x14ac:dyDescent="0.25">
      <c r="A34" s="166">
        <v>5.2</v>
      </c>
      <c r="B34" s="161" t="s">
        <v>49</v>
      </c>
      <c r="C34" s="166" t="s">
        <v>22</v>
      </c>
      <c r="D34" s="636">
        <v>90</v>
      </c>
      <c r="E34" s="166">
        <v>500</v>
      </c>
      <c r="F34" s="179">
        <f t="shared" si="5"/>
        <v>45000</v>
      </c>
      <c r="G34" s="179">
        <f t="shared" si="6"/>
        <v>8100</v>
      </c>
      <c r="H34" s="179">
        <f t="shared" si="7"/>
        <v>53100</v>
      </c>
      <c r="I34" s="166">
        <f>+S_Bay!I46</f>
        <v>95</v>
      </c>
      <c r="J34" s="179">
        <f t="shared" si="8"/>
        <v>8550</v>
      </c>
      <c r="K34" s="167">
        <f t="shared" si="15"/>
        <v>-405</v>
      </c>
      <c r="L34" s="168">
        <f t="shared" si="0"/>
        <v>-0.81</v>
      </c>
      <c r="M34" s="166">
        <f t="shared" si="1"/>
        <v>95</v>
      </c>
      <c r="N34" s="179">
        <f t="shared" si="2"/>
        <v>8550</v>
      </c>
      <c r="O34" s="166">
        <f t="shared" si="3"/>
        <v>0</v>
      </c>
      <c r="P34" s="167"/>
      <c r="Q34" s="167">
        <f t="shared" si="4"/>
        <v>0</v>
      </c>
      <c r="R34" s="179">
        <f t="shared" si="9"/>
        <v>0</v>
      </c>
      <c r="S34" s="179">
        <f t="shared" si="10"/>
        <v>8550</v>
      </c>
      <c r="T34" s="179">
        <f t="shared" si="11"/>
        <v>1539</v>
      </c>
      <c r="U34" s="179">
        <f t="shared" si="12"/>
        <v>10089</v>
      </c>
      <c r="V34" s="179">
        <f t="shared" si="13"/>
        <v>-43011</v>
      </c>
      <c r="W34" s="167"/>
      <c r="X34" s="640" t="str">
        <f t="shared" si="14"/>
        <v>B</v>
      </c>
    </row>
    <row r="35" spans="1:24" s="631" customFormat="1" ht="33" x14ac:dyDescent="0.25">
      <c r="A35" s="605">
        <v>5.3</v>
      </c>
      <c r="B35" s="628" t="s">
        <v>50</v>
      </c>
      <c r="C35" s="605" t="s">
        <v>22</v>
      </c>
      <c r="D35" s="637">
        <v>64</v>
      </c>
      <c r="E35" s="605">
        <v>200</v>
      </c>
      <c r="F35" s="633">
        <f t="shared" si="5"/>
        <v>12800</v>
      </c>
      <c r="G35" s="633">
        <f t="shared" si="6"/>
        <v>2304</v>
      </c>
      <c r="H35" s="633">
        <f t="shared" si="7"/>
        <v>15104</v>
      </c>
      <c r="I35" s="605">
        <f>+S_Bay!I47</f>
        <v>378</v>
      </c>
      <c r="J35" s="633">
        <f t="shared" si="8"/>
        <v>24192</v>
      </c>
      <c r="K35" s="629">
        <f t="shared" si="15"/>
        <v>178</v>
      </c>
      <c r="L35" s="630">
        <f t="shared" si="0"/>
        <v>0.89</v>
      </c>
      <c r="M35" s="605">
        <f t="shared" si="1"/>
        <v>250</v>
      </c>
      <c r="N35" s="633">
        <f t="shared" si="2"/>
        <v>16000</v>
      </c>
      <c r="O35" s="605">
        <f t="shared" si="3"/>
        <v>128</v>
      </c>
      <c r="P35" s="650">
        <v>67.39</v>
      </c>
      <c r="Q35" s="633">
        <f t="shared" si="4"/>
        <v>64</v>
      </c>
      <c r="R35" s="633">
        <f t="shared" si="9"/>
        <v>8192</v>
      </c>
      <c r="S35" s="633">
        <f t="shared" si="10"/>
        <v>24192</v>
      </c>
      <c r="T35" s="633">
        <f t="shared" si="11"/>
        <v>4354.5599999999995</v>
      </c>
      <c r="U35" s="633">
        <f t="shared" si="12"/>
        <v>28546.559999999998</v>
      </c>
      <c r="V35" s="633">
        <f t="shared" si="13"/>
        <v>13442.559999999998</v>
      </c>
      <c r="W35" s="629" t="s">
        <v>2230</v>
      </c>
      <c r="X35" s="640" t="str">
        <f t="shared" si="14"/>
        <v>B</v>
      </c>
    </row>
    <row r="36" spans="1:24" x14ac:dyDescent="0.25">
      <c r="A36" s="166">
        <v>5.4</v>
      </c>
      <c r="B36" s="161" t="s">
        <v>51</v>
      </c>
      <c r="C36" s="166" t="s">
        <v>42</v>
      </c>
      <c r="D36" s="636">
        <v>9665</v>
      </c>
      <c r="E36" s="166">
        <v>1</v>
      </c>
      <c r="F36" s="179">
        <f t="shared" si="5"/>
        <v>9665</v>
      </c>
      <c r="G36" s="179">
        <f t="shared" si="6"/>
        <v>1739.7</v>
      </c>
      <c r="H36" s="179">
        <f t="shared" si="7"/>
        <v>11404.7</v>
      </c>
      <c r="I36" s="166">
        <f>+S_Bay!I48</f>
        <v>1</v>
      </c>
      <c r="J36" s="179">
        <f t="shared" si="8"/>
        <v>9665</v>
      </c>
      <c r="K36" s="167">
        <f t="shared" si="15"/>
        <v>0</v>
      </c>
      <c r="L36" s="168">
        <f t="shared" si="0"/>
        <v>0</v>
      </c>
      <c r="M36" s="166">
        <f t="shared" si="1"/>
        <v>1</v>
      </c>
      <c r="N36" s="179">
        <f t="shared" si="2"/>
        <v>9665</v>
      </c>
      <c r="O36" s="166">
        <f t="shared" si="3"/>
        <v>0</v>
      </c>
      <c r="P36" s="167"/>
      <c r="Q36" s="167">
        <f t="shared" si="4"/>
        <v>0</v>
      </c>
      <c r="R36" s="179">
        <f t="shared" si="9"/>
        <v>0</v>
      </c>
      <c r="S36" s="179">
        <f t="shared" si="10"/>
        <v>9665</v>
      </c>
      <c r="T36" s="179">
        <f t="shared" si="11"/>
        <v>1739.7</v>
      </c>
      <c r="U36" s="179">
        <f t="shared" si="12"/>
        <v>11404.7</v>
      </c>
      <c r="V36" s="179">
        <f t="shared" si="13"/>
        <v>0</v>
      </c>
      <c r="W36" s="167"/>
      <c r="X36" s="640" t="str">
        <f t="shared" si="14"/>
        <v>A</v>
      </c>
    </row>
    <row r="37" spans="1:24" ht="33" x14ac:dyDescent="0.25">
      <c r="A37" s="166">
        <v>6</v>
      </c>
      <c r="B37" s="161" t="s">
        <v>365</v>
      </c>
      <c r="C37" s="166"/>
      <c r="D37" s="636"/>
      <c r="E37" s="166"/>
      <c r="F37" s="179">
        <f t="shared" si="5"/>
        <v>0</v>
      </c>
      <c r="G37" s="179">
        <f t="shared" si="6"/>
        <v>0</v>
      </c>
      <c r="H37" s="179">
        <f t="shared" si="7"/>
        <v>0</v>
      </c>
      <c r="I37" s="166"/>
      <c r="J37" s="179">
        <f t="shared" si="8"/>
        <v>0</v>
      </c>
      <c r="K37" s="167">
        <f t="shared" si="15"/>
        <v>0</v>
      </c>
      <c r="L37" s="168">
        <f t="shared" si="0"/>
        <v>0</v>
      </c>
      <c r="M37" s="166">
        <f t="shared" si="1"/>
        <v>0</v>
      </c>
      <c r="N37" s="179">
        <f t="shared" si="2"/>
        <v>0</v>
      </c>
      <c r="O37" s="166">
        <f t="shared" si="3"/>
        <v>0</v>
      </c>
      <c r="P37" s="167"/>
      <c r="Q37" s="167">
        <f t="shared" si="4"/>
        <v>0</v>
      </c>
      <c r="R37" s="179">
        <f t="shared" si="9"/>
        <v>0</v>
      </c>
      <c r="S37" s="179">
        <f t="shared" si="10"/>
        <v>0</v>
      </c>
      <c r="T37" s="179">
        <f t="shared" si="11"/>
        <v>0</v>
      </c>
      <c r="U37" s="179">
        <f t="shared" si="12"/>
        <v>0</v>
      </c>
      <c r="V37" s="179">
        <f t="shared" si="13"/>
        <v>0</v>
      </c>
      <c r="W37" s="167"/>
      <c r="X37" s="640" t="str">
        <f t="shared" si="14"/>
        <v>A</v>
      </c>
    </row>
    <row r="38" spans="1:24" x14ac:dyDescent="0.25">
      <c r="A38" s="166">
        <v>6.1</v>
      </c>
      <c r="B38" s="161" t="s">
        <v>53</v>
      </c>
      <c r="C38" s="166" t="s">
        <v>6</v>
      </c>
      <c r="D38" s="636">
        <v>5799</v>
      </c>
      <c r="E38" s="166">
        <v>1</v>
      </c>
      <c r="F38" s="179">
        <f t="shared" si="5"/>
        <v>5799</v>
      </c>
      <c r="G38" s="179">
        <f t="shared" si="6"/>
        <v>1043.82</v>
      </c>
      <c r="H38" s="179">
        <f t="shared" si="7"/>
        <v>6842.82</v>
      </c>
      <c r="I38" s="166">
        <v>1</v>
      </c>
      <c r="J38" s="179">
        <f t="shared" si="8"/>
        <v>5799</v>
      </c>
      <c r="K38" s="167">
        <f t="shared" si="15"/>
        <v>0</v>
      </c>
      <c r="L38" s="168">
        <f t="shared" si="0"/>
        <v>0</v>
      </c>
      <c r="M38" s="166">
        <f t="shared" si="1"/>
        <v>1</v>
      </c>
      <c r="N38" s="179">
        <f t="shared" si="2"/>
        <v>5799</v>
      </c>
      <c r="O38" s="166">
        <f t="shared" si="3"/>
        <v>0</v>
      </c>
      <c r="P38" s="167"/>
      <c r="Q38" s="167">
        <f t="shared" si="4"/>
        <v>0</v>
      </c>
      <c r="R38" s="179">
        <f t="shared" si="9"/>
        <v>0</v>
      </c>
      <c r="S38" s="179">
        <f t="shared" si="10"/>
        <v>5799</v>
      </c>
      <c r="T38" s="179">
        <f t="shared" si="11"/>
        <v>1043.82</v>
      </c>
      <c r="U38" s="179">
        <f t="shared" si="12"/>
        <v>6842.82</v>
      </c>
      <c r="V38" s="179">
        <f t="shared" si="13"/>
        <v>0</v>
      </c>
      <c r="W38" s="167"/>
      <c r="X38" s="640" t="str">
        <f t="shared" si="14"/>
        <v>A</v>
      </c>
    </row>
    <row r="39" spans="1:24" ht="33" x14ac:dyDescent="0.25">
      <c r="A39" s="166">
        <v>6.2</v>
      </c>
      <c r="B39" s="161" t="s">
        <v>366</v>
      </c>
      <c r="C39" s="166" t="s">
        <v>6</v>
      </c>
      <c r="D39" s="636">
        <v>2577</v>
      </c>
      <c r="E39" s="166">
        <v>1</v>
      </c>
      <c r="F39" s="179">
        <f t="shared" si="5"/>
        <v>2577</v>
      </c>
      <c r="G39" s="179">
        <f t="shared" si="6"/>
        <v>463.85999999999996</v>
      </c>
      <c r="H39" s="179">
        <f t="shared" si="7"/>
        <v>3040.86</v>
      </c>
      <c r="I39" s="166">
        <v>1</v>
      </c>
      <c r="J39" s="179">
        <f t="shared" si="8"/>
        <v>2577</v>
      </c>
      <c r="K39" s="167">
        <f t="shared" si="15"/>
        <v>0</v>
      </c>
      <c r="L39" s="168">
        <f t="shared" si="0"/>
        <v>0</v>
      </c>
      <c r="M39" s="166">
        <f t="shared" si="1"/>
        <v>1</v>
      </c>
      <c r="N39" s="179">
        <f t="shared" si="2"/>
        <v>2577</v>
      </c>
      <c r="O39" s="166">
        <f t="shared" si="3"/>
        <v>0</v>
      </c>
      <c r="P39" s="167"/>
      <c r="Q39" s="167">
        <f t="shared" si="4"/>
        <v>0</v>
      </c>
      <c r="R39" s="179">
        <f t="shared" si="9"/>
        <v>0</v>
      </c>
      <c r="S39" s="179">
        <f t="shared" si="10"/>
        <v>2577</v>
      </c>
      <c r="T39" s="179">
        <f t="shared" si="11"/>
        <v>463.85999999999996</v>
      </c>
      <c r="U39" s="179">
        <f t="shared" si="12"/>
        <v>3040.86</v>
      </c>
      <c r="V39" s="179">
        <f t="shared" si="13"/>
        <v>0</v>
      </c>
      <c r="W39" s="167"/>
      <c r="X39" s="640" t="str">
        <f t="shared" si="14"/>
        <v>A</v>
      </c>
    </row>
    <row r="40" spans="1:24" ht="33" x14ac:dyDescent="0.25">
      <c r="A40" s="166">
        <v>6.3</v>
      </c>
      <c r="B40" s="161" t="s">
        <v>367</v>
      </c>
      <c r="C40" s="166" t="s">
        <v>6</v>
      </c>
      <c r="D40" s="636">
        <v>2577</v>
      </c>
      <c r="E40" s="166">
        <v>1</v>
      </c>
      <c r="F40" s="179">
        <f t="shared" si="5"/>
        <v>2577</v>
      </c>
      <c r="G40" s="179">
        <f t="shared" si="6"/>
        <v>463.85999999999996</v>
      </c>
      <c r="H40" s="179">
        <f t="shared" si="7"/>
        <v>3040.86</v>
      </c>
      <c r="I40" s="166">
        <v>1</v>
      </c>
      <c r="J40" s="179">
        <f t="shared" si="8"/>
        <v>2577</v>
      </c>
      <c r="K40" s="167">
        <f t="shared" si="15"/>
        <v>0</v>
      </c>
      <c r="L40" s="168">
        <f t="shared" ref="L40:L71" si="16">+IF(D40&gt;0,(I40-E40)/E40,0)</f>
        <v>0</v>
      </c>
      <c r="M40" s="166">
        <f t="shared" ref="M40:M71" si="17">+IF(I40&gt;E40*125%,E40*125%,I40)</f>
        <v>1</v>
      </c>
      <c r="N40" s="179">
        <f t="shared" ref="N40:N71" si="18">+M40*D40</f>
        <v>2577</v>
      </c>
      <c r="O40" s="166">
        <f t="shared" ref="O40:O71" si="19">+I40-M40</f>
        <v>0</v>
      </c>
      <c r="P40" s="167"/>
      <c r="Q40" s="167">
        <f t="shared" ref="Q40:Q71" si="20">IF(O40&gt;0,MIN(P40,D40),0)</f>
        <v>0</v>
      </c>
      <c r="R40" s="179">
        <f t="shared" si="9"/>
        <v>0</v>
      </c>
      <c r="S40" s="179">
        <f t="shared" si="10"/>
        <v>2577</v>
      </c>
      <c r="T40" s="179">
        <f t="shared" si="11"/>
        <v>463.85999999999996</v>
      </c>
      <c r="U40" s="179">
        <f t="shared" si="12"/>
        <v>3040.86</v>
      </c>
      <c r="V40" s="179">
        <f t="shared" si="13"/>
        <v>0</v>
      </c>
      <c r="W40" s="167"/>
      <c r="X40" s="640" t="str">
        <f t="shared" si="14"/>
        <v>A</v>
      </c>
    </row>
    <row r="41" spans="1:24" ht="148.5" x14ac:dyDescent="0.25">
      <c r="A41" s="166">
        <v>7</v>
      </c>
      <c r="B41" s="161" t="s">
        <v>368</v>
      </c>
      <c r="C41" s="166"/>
      <c r="D41" s="636"/>
      <c r="E41" s="166"/>
      <c r="F41" s="179">
        <f t="shared" si="5"/>
        <v>0</v>
      </c>
      <c r="G41" s="179">
        <f t="shared" si="6"/>
        <v>0</v>
      </c>
      <c r="H41" s="179">
        <f t="shared" si="7"/>
        <v>0</v>
      </c>
      <c r="I41" s="166"/>
      <c r="J41" s="179">
        <f t="shared" si="8"/>
        <v>0</v>
      </c>
      <c r="K41" s="167">
        <f t="shared" si="15"/>
        <v>0</v>
      </c>
      <c r="L41" s="168">
        <f t="shared" si="16"/>
        <v>0</v>
      </c>
      <c r="M41" s="166">
        <f t="shared" si="17"/>
        <v>0</v>
      </c>
      <c r="N41" s="179">
        <f t="shared" si="18"/>
        <v>0</v>
      </c>
      <c r="O41" s="166">
        <f t="shared" si="19"/>
        <v>0</v>
      </c>
      <c r="P41" s="167"/>
      <c r="Q41" s="167">
        <f t="shared" si="20"/>
        <v>0</v>
      </c>
      <c r="R41" s="179">
        <f t="shared" si="9"/>
        <v>0</v>
      </c>
      <c r="S41" s="179">
        <f t="shared" si="10"/>
        <v>0</v>
      </c>
      <c r="T41" s="179">
        <f t="shared" si="11"/>
        <v>0</v>
      </c>
      <c r="U41" s="179">
        <f t="shared" si="12"/>
        <v>0</v>
      </c>
      <c r="V41" s="179">
        <f t="shared" si="13"/>
        <v>0</v>
      </c>
      <c r="W41" s="167"/>
      <c r="X41" s="640" t="str">
        <f t="shared" si="14"/>
        <v>A</v>
      </c>
    </row>
    <row r="42" spans="1:24" ht="33" x14ac:dyDescent="0.25">
      <c r="A42" s="166">
        <v>7.1</v>
      </c>
      <c r="B42" s="161" t="s">
        <v>74</v>
      </c>
      <c r="C42" s="166"/>
      <c r="D42" s="636"/>
      <c r="E42" s="166"/>
      <c r="F42" s="179">
        <f t="shared" si="5"/>
        <v>0</v>
      </c>
      <c r="G42" s="179">
        <f t="shared" si="6"/>
        <v>0</v>
      </c>
      <c r="H42" s="179">
        <f t="shared" si="7"/>
        <v>0</v>
      </c>
      <c r="I42" s="166"/>
      <c r="J42" s="179">
        <f t="shared" si="8"/>
        <v>0</v>
      </c>
      <c r="K42" s="167">
        <f t="shared" si="15"/>
        <v>0</v>
      </c>
      <c r="L42" s="168">
        <f t="shared" si="16"/>
        <v>0</v>
      </c>
      <c r="M42" s="166">
        <f t="shared" si="17"/>
        <v>0</v>
      </c>
      <c r="N42" s="179">
        <f t="shared" si="18"/>
        <v>0</v>
      </c>
      <c r="O42" s="166">
        <f t="shared" si="19"/>
        <v>0</v>
      </c>
      <c r="P42" s="167"/>
      <c r="Q42" s="167">
        <f t="shared" si="20"/>
        <v>0</v>
      </c>
      <c r="R42" s="179">
        <f t="shared" si="9"/>
        <v>0</v>
      </c>
      <c r="S42" s="179">
        <f t="shared" si="10"/>
        <v>0</v>
      </c>
      <c r="T42" s="179">
        <f t="shared" si="11"/>
        <v>0</v>
      </c>
      <c r="U42" s="179">
        <f t="shared" si="12"/>
        <v>0</v>
      </c>
      <c r="V42" s="179">
        <f t="shared" si="13"/>
        <v>0</v>
      </c>
      <c r="W42" s="167"/>
      <c r="X42" s="640" t="str">
        <f t="shared" si="14"/>
        <v>A</v>
      </c>
    </row>
    <row r="43" spans="1:24" x14ac:dyDescent="0.25">
      <c r="A43" s="166" t="s">
        <v>185</v>
      </c>
      <c r="B43" s="161" t="s">
        <v>75</v>
      </c>
      <c r="C43" s="166" t="s">
        <v>76</v>
      </c>
      <c r="D43" s="636">
        <v>39</v>
      </c>
      <c r="E43" s="166">
        <v>250</v>
      </c>
      <c r="F43" s="179">
        <f t="shared" si="5"/>
        <v>9750</v>
      </c>
      <c r="G43" s="179">
        <f t="shared" si="6"/>
        <v>1755</v>
      </c>
      <c r="H43" s="179">
        <f t="shared" si="7"/>
        <v>11505</v>
      </c>
      <c r="I43" s="166">
        <f>+S_Bay!I72</f>
        <v>260</v>
      </c>
      <c r="J43" s="179">
        <f t="shared" si="8"/>
        <v>10140</v>
      </c>
      <c r="K43" s="167">
        <f t="shared" si="15"/>
        <v>10</v>
      </c>
      <c r="L43" s="168">
        <f t="shared" si="16"/>
        <v>0.04</v>
      </c>
      <c r="M43" s="166">
        <f t="shared" si="17"/>
        <v>260</v>
      </c>
      <c r="N43" s="179">
        <f t="shared" si="18"/>
        <v>10140</v>
      </c>
      <c r="O43" s="166">
        <f t="shared" si="19"/>
        <v>0</v>
      </c>
      <c r="P43" s="167"/>
      <c r="Q43" s="167">
        <f t="shared" si="20"/>
        <v>0</v>
      </c>
      <c r="R43" s="179">
        <f t="shared" si="9"/>
        <v>0</v>
      </c>
      <c r="S43" s="179">
        <f t="shared" si="10"/>
        <v>10140</v>
      </c>
      <c r="T43" s="179">
        <f t="shared" si="11"/>
        <v>1825.2</v>
      </c>
      <c r="U43" s="179">
        <f t="shared" si="12"/>
        <v>11965.2</v>
      </c>
      <c r="V43" s="179">
        <f t="shared" si="13"/>
        <v>460.20000000000073</v>
      </c>
      <c r="W43" s="167"/>
      <c r="X43" s="640" t="str">
        <f t="shared" si="14"/>
        <v>B</v>
      </c>
    </row>
    <row r="44" spans="1:24" x14ac:dyDescent="0.25">
      <c r="A44" s="166" t="s">
        <v>186</v>
      </c>
      <c r="B44" s="161" t="s">
        <v>369</v>
      </c>
      <c r="C44" s="166" t="s">
        <v>76</v>
      </c>
      <c r="D44" s="636">
        <v>35</v>
      </c>
      <c r="E44" s="166">
        <v>250</v>
      </c>
      <c r="F44" s="179">
        <f t="shared" si="5"/>
        <v>8750</v>
      </c>
      <c r="G44" s="179">
        <f t="shared" si="6"/>
        <v>1575</v>
      </c>
      <c r="H44" s="179">
        <f t="shared" si="7"/>
        <v>10325</v>
      </c>
      <c r="I44" s="166">
        <f>+S_Bay!I73</f>
        <v>250</v>
      </c>
      <c r="J44" s="179">
        <f t="shared" si="8"/>
        <v>8750</v>
      </c>
      <c r="K44" s="167">
        <f t="shared" si="15"/>
        <v>0</v>
      </c>
      <c r="L44" s="168">
        <f t="shared" si="16"/>
        <v>0</v>
      </c>
      <c r="M44" s="166">
        <f t="shared" si="17"/>
        <v>250</v>
      </c>
      <c r="N44" s="179">
        <f t="shared" si="18"/>
        <v>8750</v>
      </c>
      <c r="O44" s="166">
        <f t="shared" si="19"/>
        <v>0</v>
      </c>
      <c r="P44" s="167"/>
      <c r="Q44" s="167">
        <f t="shared" si="20"/>
        <v>0</v>
      </c>
      <c r="R44" s="179">
        <f t="shared" si="9"/>
        <v>0</v>
      </c>
      <c r="S44" s="179">
        <f t="shared" si="10"/>
        <v>8750</v>
      </c>
      <c r="T44" s="179">
        <f t="shared" si="11"/>
        <v>1575</v>
      </c>
      <c r="U44" s="179">
        <f t="shared" si="12"/>
        <v>10325</v>
      </c>
      <c r="V44" s="179">
        <f t="shared" si="13"/>
        <v>0</v>
      </c>
      <c r="W44" s="167"/>
      <c r="X44" s="640" t="str">
        <f t="shared" si="14"/>
        <v>A</v>
      </c>
    </row>
    <row r="45" spans="1:24" x14ac:dyDescent="0.25">
      <c r="A45" s="166" t="s">
        <v>370</v>
      </c>
      <c r="B45" s="161" t="s">
        <v>78</v>
      </c>
      <c r="C45" s="166" t="s">
        <v>76</v>
      </c>
      <c r="D45" s="636">
        <v>32</v>
      </c>
      <c r="E45" s="166">
        <v>1000</v>
      </c>
      <c r="F45" s="179">
        <f t="shared" si="5"/>
        <v>32000</v>
      </c>
      <c r="G45" s="179">
        <f t="shared" si="6"/>
        <v>5760</v>
      </c>
      <c r="H45" s="179">
        <f t="shared" si="7"/>
        <v>37760</v>
      </c>
      <c r="I45" s="166">
        <f>+S_Bay!I74</f>
        <v>0</v>
      </c>
      <c r="J45" s="179">
        <f t="shared" si="8"/>
        <v>0</v>
      </c>
      <c r="K45" s="167">
        <f t="shared" si="15"/>
        <v>-1000</v>
      </c>
      <c r="L45" s="168">
        <f t="shared" si="16"/>
        <v>-1</v>
      </c>
      <c r="M45" s="166">
        <f t="shared" si="17"/>
        <v>0</v>
      </c>
      <c r="N45" s="179">
        <f t="shared" si="18"/>
        <v>0</v>
      </c>
      <c r="O45" s="166">
        <f t="shared" si="19"/>
        <v>0</v>
      </c>
      <c r="P45" s="167"/>
      <c r="Q45" s="167">
        <f t="shared" si="20"/>
        <v>0</v>
      </c>
      <c r="R45" s="179">
        <f t="shared" si="9"/>
        <v>0</v>
      </c>
      <c r="S45" s="179">
        <f t="shared" si="10"/>
        <v>0</v>
      </c>
      <c r="T45" s="179">
        <f t="shared" si="11"/>
        <v>0</v>
      </c>
      <c r="U45" s="179">
        <f t="shared" si="12"/>
        <v>0</v>
      </c>
      <c r="V45" s="179">
        <f t="shared" si="13"/>
        <v>-37760</v>
      </c>
      <c r="W45" s="167"/>
      <c r="X45" s="640" t="str">
        <f t="shared" si="14"/>
        <v>B</v>
      </c>
    </row>
    <row r="46" spans="1:24" s="631" customFormat="1" ht="33" x14ac:dyDescent="0.25">
      <c r="A46" s="605" t="s">
        <v>371</v>
      </c>
      <c r="B46" s="628" t="s">
        <v>79</v>
      </c>
      <c r="C46" s="605" t="s">
        <v>76</v>
      </c>
      <c r="D46" s="637">
        <v>32</v>
      </c>
      <c r="E46" s="605">
        <v>1000</v>
      </c>
      <c r="F46" s="633">
        <f t="shared" si="5"/>
        <v>32000</v>
      </c>
      <c r="G46" s="633">
        <f t="shared" si="6"/>
        <v>5760</v>
      </c>
      <c r="H46" s="633">
        <f t="shared" si="7"/>
        <v>37760</v>
      </c>
      <c r="I46" s="605">
        <f>+S_Bay!I75</f>
        <v>1500</v>
      </c>
      <c r="J46" s="179">
        <f t="shared" si="8"/>
        <v>48000</v>
      </c>
      <c r="K46" s="629">
        <f t="shared" si="15"/>
        <v>500</v>
      </c>
      <c r="L46" s="168">
        <f t="shared" si="16"/>
        <v>0.5</v>
      </c>
      <c r="M46" s="605">
        <f t="shared" si="17"/>
        <v>1250</v>
      </c>
      <c r="N46" s="633">
        <f t="shared" si="18"/>
        <v>40000</v>
      </c>
      <c r="O46" s="605">
        <f t="shared" si="19"/>
        <v>250</v>
      </c>
      <c r="P46" s="633">
        <v>122.52</v>
      </c>
      <c r="Q46" s="629">
        <f t="shared" si="20"/>
        <v>32</v>
      </c>
      <c r="R46" s="633">
        <f t="shared" si="9"/>
        <v>8000</v>
      </c>
      <c r="S46" s="633">
        <f t="shared" si="10"/>
        <v>48000</v>
      </c>
      <c r="T46" s="633">
        <f t="shared" si="11"/>
        <v>8640</v>
      </c>
      <c r="U46" s="633">
        <f t="shared" si="12"/>
        <v>56640</v>
      </c>
      <c r="V46" s="633">
        <f t="shared" si="13"/>
        <v>18880</v>
      </c>
      <c r="W46" s="629" t="s">
        <v>2231</v>
      </c>
      <c r="X46" s="643" t="str">
        <f t="shared" si="14"/>
        <v>B</v>
      </c>
    </row>
    <row r="47" spans="1:24" x14ac:dyDescent="0.25">
      <c r="A47" s="166" t="s">
        <v>372</v>
      </c>
      <c r="B47" s="161" t="s">
        <v>80</v>
      </c>
      <c r="C47" s="166" t="s">
        <v>76</v>
      </c>
      <c r="D47" s="636">
        <v>32</v>
      </c>
      <c r="E47" s="166">
        <v>250</v>
      </c>
      <c r="F47" s="179">
        <f t="shared" si="5"/>
        <v>8000</v>
      </c>
      <c r="G47" s="179">
        <f t="shared" si="6"/>
        <v>1440</v>
      </c>
      <c r="H47" s="179">
        <f t="shared" si="7"/>
        <v>9440</v>
      </c>
      <c r="I47" s="166">
        <f>+S_Bay!I76</f>
        <v>150</v>
      </c>
      <c r="J47" s="179">
        <f t="shared" si="8"/>
        <v>4800</v>
      </c>
      <c r="K47" s="167">
        <f t="shared" si="15"/>
        <v>-100</v>
      </c>
      <c r="L47" s="168">
        <f t="shared" si="16"/>
        <v>-0.4</v>
      </c>
      <c r="M47" s="166">
        <f t="shared" si="17"/>
        <v>150</v>
      </c>
      <c r="N47" s="179">
        <f t="shared" si="18"/>
        <v>4800</v>
      </c>
      <c r="O47" s="166">
        <f t="shared" si="19"/>
        <v>0</v>
      </c>
      <c r="P47" s="167"/>
      <c r="Q47" s="167">
        <f t="shared" si="20"/>
        <v>0</v>
      </c>
      <c r="R47" s="179">
        <f t="shared" si="9"/>
        <v>0</v>
      </c>
      <c r="S47" s="179">
        <f t="shared" si="10"/>
        <v>4800</v>
      </c>
      <c r="T47" s="179">
        <f t="shared" si="11"/>
        <v>864</v>
      </c>
      <c r="U47" s="179">
        <f t="shared" si="12"/>
        <v>5664</v>
      </c>
      <c r="V47" s="179">
        <f t="shared" si="13"/>
        <v>-3776</v>
      </c>
      <c r="W47" s="167"/>
      <c r="X47" s="640" t="str">
        <f t="shared" si="14"/>
        <v>B</v>
      </c>
    </row>
    <row r="48" spans="1:24" ht="33" x14ac:dyDescent="0.25">
      <c r="A48" s="166">
        <v>7.2</v>
      </c>
      <c r="B48" s="161" t="s">
        <v>373</v>
      </c>
      <c r="C48" s="166"/>
      <c r="D48" s="636"/>
      <c r="E48" s="166"/>
      <c r="F48" s="179">
        <f t="shared" si="5"/>
        <v>0</v>
      </c>
      <c r="G48" s="179">
        <f t="shared" si="6"/>
        <v>0</v>
      </c>
      <c r="H48" s="179">
        <f t="shared" si="7"/>
        <v>0</v>
      </c>
      <c r="I48" s="166"/>
      <c r="J48" s="179">
        <f t="shared" si="8"/>
        <v>0</v>
      </c>
      <c r="K48" s="167">
        <f t="shared" si="15"/>
        <v>0</v>
      </c>
      <c r="L48" s="168">
        <f t="shared" si="16"/>
        <v>0</v>
      </c>
      <c r="M48" s="166">
        <f t="shared" si="17"/>
        <v>0</v>
      </c>
      <c r="N48" s="179">
        <f t="shared" si="18"/>
        <v>0</v>
      </c>
      <c r="O48" s="166">
        <f t="shared" si="19"/>
        <v>0</v>
      </c>
      <c r="P48" s="167"/>
      <c r="Q48" s="167">
        <f t="shared" si="20"/>
        <v>0</v>
      </c>
      <c r="R48" s="179">
        <f t="shared" si="9"/>
        <v>0</v>
      </c>
      <c r="S48" s="179">
        <f t="shared" si="10"/>
        <v>0</v>
      </c>
      <c r="T48" s="179">
        <f t="shared" si="11"/>
        <v>0</v>
      </c>
      <c r="U48" s="179">
        <f t="shared" si="12"/>
        <v>0</v>
      </c>
      <c r="V48" s="179">
        <f t="shared" si="13"/>
        <v>0</v>
      </c>
      <c r="W48" s="167"/>
      <c r="X48" s="640" t="str">
        <f t="shared" si="14"/>
        <v>A</v>
      </c>
    </row>
    <row r="49" spans="1:24" x14ac:dyDescent="0.25">
      <c r="A49" s="166" t="s">
        <v>374</v>
      </c>
      <c r="B49" s="161" t="s">
        <v>82</v>
      </c>
      <c r="C49" s="166" t="s">
        <v>76</v>
      </c>
      <c r="D49" s="636">
        <v>26</v>
      </c>
      <c r="E49" s="166">
        <v>1000</v>
      </c>
      <c r="F49" s="179">
        <f t="shared" si="5"/>
        <v>26000</v>
      </c>
      <c r="G49" s="179">
        <f t="shared" si="6"/>
        <v>4680</v>
      </c>
      <c r="H49" s="179">
        <f t="shared" si="7"/>
        <v>30680</v>
      </c>
      <c r="I49" s="166">
        <f>+S_Bay!I78</f>
        <v>330</v>
      </c>
      <c r="J49" s="179">
        <f t="shared" si="8"/>
        <v>8580</v>
      </c>
      <c r="K49" s="167">
        <f t="shared" si="15"/>
        <v>-670</v>
      </c>
      <c r="L49" s="168">
        <f t="shared" si="16"/>
        <v>-0.67</v>
      </c>
      <c r="M49" s="166">
        <f t="shared" si="17"/>
        <v>330</v>
      </c>
      <c r="N49" s="179">
        <f t="shared" si="18"/>
        <v>8580</v>
      </c>
      <c r="O49" s="166">
        <f t="shared" si="19"/>
        <v>0</v>
      </c>
      <c r="P49" s="167"/>
      <c r="Q49" s="167">
        <f t="shared" si="20"/>
        <v>0</v>
      </c>
      <c r="R49" s="179">
        <f t="shared" si="9"/>
        <v>0</v>
      </c>
      <c r="S49" s="179">
        <f t="shared" si="10"/>
        <v>8580</v>
      </c>
      <c r="T49" s="179">
        <f t="shared" si="11"/>
        <v>1544.3999999999999</v>
      </c>
      <c r="U49" s="179">
        <f t="shared" si="12"/>
        <v>10124.4</v>
      </c>
      <c r="V49" s="179">
        <f t="shared" si="13"/>
        <v>-20555.599999999999</v>
      </c>
      <c r="W49" s="167"/>
      <c r="X49" s="640" t="str">
        <f t="shared" si="14"/>
        <v>B</v>
      </c>
    </row>
    <row r="50" spans="1:24" x14ac:dyDescent="0.25">
      <c r="A50" s="166" t="s">
        <v>375</v>
      </c>
      <c r="B50" s="161" t="s">
        <v>83</v>
      </c>
      <c r="C50" s="166" t="s">
        <v>76</v>
      </c>
      <c r="D50" s="636">
        <v>26</v>
      </c>
      <c r="E50" s="166">
        <v>2500</v>
      </c>
      <c r="F50" s="179">
        <f t="shared" si="5"/>
        <v>65000</v>
      </c>
      <c r="G50" s="179">
        <f t="shared" si="6"/>
        <v>11700</v>
      </c>
      <c r="H50" s="179">
        <f t="shared" si="7"/>
        <v>76700</v>
      </c>
      <c r="I50" s="166">
        <f>+S_Bay!I79</f>
        <v>0</v>
      </c>
      <c r="J50" s="179">
        <f t="shared" si="8"/>
        <v>0</v>
      </c>
      <c r="K50" s="167">
        <f t="shared" si="15"/>
        <v>-2500</v>
      </c>
      <c r="L50" s="168">
        <f t="shared" si="16"/>
        <v>-1</v>
      </c>
      <c r="M50" s="166">
        <f t="shared" si="17"/>
        <v>0</v>
      </c>
      <c r="N50" s="179">
        <f t="shared" si="18"/>
        <v>0</v>
      </c>
      <c r="O50" s="166">
        <f t="shared" si="19"/>
        <v>0</v>
      </c>
      <c r="P50" s="167"/>
      <c r="Q50" s="167">
        <f t="shared" si="20"/>
        <v>0</v>
      </c>
      <c r="R50" s="179">
        <f t="shared" si="9"/>
        <v>0</v>
      </c>
      <c r="S50" s="179">
        <f t="shared" si="10"/>
        <v>0</v>
      </c>
      <c r="T50" s="179">
        <f t="shared" si="11"/>
        <v>0</v>
      </c>
      <c r="U50" s="179">
        <f t="shared" si="12"/>
        <v>0</v>
      </c>
      <c r="V50" s="179">
        <f t="shared" si="13"/>
        <v>-76700</v>
      </c>
      <c r="W50" s="167"/>
      <c r="X50" s="640" t="str">
        <f t="shared" si="14"/>
        <v>B</v>
      </c>
    </row>
    <row r="51" spans="1:24" x14ac:dyDescent="0.25">
      <c r="A51" s="166" t="s">
        <v>376</v>
      </c>
      <c r="B51" s="161" t="s">
        <v>84</v>
      </c>
      <c r="C51" s="166" t="s">
        <v>76</v>
      </c>
      <c r="D51" s="636">
        <v>26</v>
      </c>
      <c r="E51" s="166">
        <v>2500</v>
      </c>
      <c r="F51" s="179">
        <f t="shared" si="5"/>
        <v>65000</v>
      </c>
      <c r="G51" s="179">
        <f t="shared" si="6"/>
        <v>11700</v>
      </c>
      <c r="H51" s="179">
        <f t="shared" si="7"/>
        <v>76700</v>
      </c>
      <c r="I51" s="166">
        <f>+S_Bay!I80</f>
        <v>350</v>
      </c>
      <c r="J51" s="179">
        <f t="shared" si="8"/>
        <v>9100</v>
      </c>
      <c r="K51" s="167">
        <f t="shared" si="15"/>
        <v>-2150</v>
      </c>
      <c r="L51" s="168">
        <f t="shared" si="16"/>
        <v>-0.86</v>
      </c>
      <c r="M51" s="166">
        <f t="shared" si="17"/>
        <v>350</v>
      </c>
      <c r="N51" s="179">
        <f t="shared" si="18"/>
        <v>9100</v>
      </c>
      <c r="O51" s="166">
        <f t="shared" si="19"/>
        <v>0</v>
      </c>
      <c r="P51" s="167"/>
      <c r="Q51" s="167">
        <f t="shared" si="20"/>
        <v>0</v>
      </c>
      <c r="R51" s="179">
        <f t="shared" si="9"/>
        <v>0</v>
      </c>
      <c r="S51" s="179">
        <f t="shared" si="10"/>
        <v>9100</v>
      </c>
      <c r="T51" s="179">
        <f t="shared" si="11"/>
        <v>1638</v>
      </c>
      <c r="U51" s="179">
        <f t="shared" si="12"/>
        <v>10738</v>
      </c>
      <c r="V51" s="179">
        <f t="shared" si="13"/>
        <v>-65962</v>
      </c>
      <c r="W51" s="167"/>
      <c r="X51" s="640" t="str">
        <f t="shared" si="14"/>
        <v>B</v>
      </c>
    </row>
    <row r="52" spans="1:24" x14ac:dyDescent="0.25">
      <c r="A52" s="166" t="s">
        <v>377</v>
      </c>
      <c r="B52" s="161" t="s">
        <v>85</v>
      </c>
      <c r="C52" s="166" t="s">
        <v>76</v>
      </c>
      <c r="D52" s="636">
        <v>26</v>
      </c>
      <c r="E52" s="166">
        <v>2000</v>
      </c>
      <c r="F52" s="179">
        <f t="shared" si="5"/>
        <v>52000</v>
      </c>
      <c r="G52" s="179">
        <f t="shared" si="6"/>
        <v>9360</v>
      </c>
      <c r="H52" s="179">
        <f t="shared" si="7"/>
        <v>61360</v>
      </c>
      <c r="I52" s="166">
        <f>+S_Bay!I81</f>
        <v>130</v>
      </c>
      <c r="J52" s="179">
        <f t="shared" si="8"/>
        <v>3380</v>
      </c>
      <c r="K52" s="167">
        <f t="shared" si="15"/>
        <v>-1870</v>
      </c>
      <c r="L52" s="168">
        <f t="shared" si="16"/>
        <v>-0.93500000000000005</v>
      </c>
      <c r="M52" s="166">
        <f t="shared" si="17"/>
        <v>130</v>
      </c>
      <c r="N52" s="179">
        <f t="shared" si="18"/>
        <v>3380</v>
      </c>
      <c r="O52" s="166">
        <f t="shared" si="19"/>
        <v>0</v>
      </c>
      <c r="P52" s="167"/>
      <c r="Q52" s="167">
        <f t="shared" si="20"/>
        <v>0</v>
      </c>
      <c r="R52" s="179">
        <f t="shared" si="9"/>
        <v>0</v>
      </c>
      <c r="S52" s="179">
        <f t="shared" si="10"/>
        <v>3380</v>
      </c>
      <c r="T52" s="179">
        <f t="shared" si="11"/>
        <v>608.4</v>
      </c>
      <c r="U52" s="179">
        <f t="shared" si="12"/>
        <v>3988.4</v>
      </c>
      <c r="V52" s="179">
        <f t="shared" si="13"/>
        <v>-57371.6</v>
      </c>
      <c r="W52" s="167"/>
      <c r="X52" s="640" t="str">
        <f t="shared" si="14"/>
        <v>B</v>
      </c>
    </row>
    <row r="53" spans="1:24" x14ac:dyDescent="0.25">
      <c r="A53" s="166" t="s">
        <v>378</v>
      </c>
      <c r="B53" s="161" t="s">
        <v>86</v>
      </c>
      <c r="C53" s="166" t="s">
        <v>76</v>
      </c>
      <c r="D53" s="636">
        <v>26</v>
      </c>
      <c r="E53" s="166">
        <v>2500</v>
      </c>
      <c r="F53" s="179">
        <f t="shared" si="5"/>
        <v>65000</v>
      </c>
      <c r="G53" s="179">
        <f t="shared" si="6"/>
        <v>11700</v>
      </c>
      <c r="H53" s="179">
        <f t="shared" si="7"/>
        <v>76700</v>
      </c>
      <c r="I53" s="166">
        <f>+S_Bay!I82</f>
        <v>2400</v>
      </c>
      <c r="J53" s="179">
        <f t="shared" si="8"/>
        <v>62400</v>
      </c>
      <c r="K53" s="167">
        <f t="shared" si="15"/>
        <v>-100</v>
      </c>
      <c r="L53" s="168">
        <f t="shared" si="16"/>
        <v>-0.04</v>
      </c>
      <c r="M53" s="166">
        <f t="shared" si="17"/>
        <v>2400</v>
      </c>
      <c r="N53" s="179">
        <f t="shared" si="18"/>
        <v>62400</v>
      </c>
      <c r="O53" s="166">
        <f t="shared" si="19"/>
        <v>0</v>
      </c>
      <c r="P53" s="167"/>
      <c r="Q53" s="167">
        <f t="shared" si="20"/>
        <v>0</v>
      </c>
      <c r="R53" s="179">
        <f t="shared" si="9"/>
        <v>0</v>
      </c>
      <c r="S53" s="179">
        <f t="shared" si="10"/>
        <v>62400</v>
      </c>
      <c r="T53" s="179">
        <f t="shared" si="11"/>
        <v>11232</v>
      </c>
      <c r="U53" s="179">
        <f t="shared" si="12"/>
        <v>73632</v>
      </c>
      <c r="V53" s="179">
        <f t="shared" si="13"/>
        <v>-3068</v>
      </c>
      <c r="W53" s="167"/>
      <c r="X53" s="640" t="str">
        <f t="shared" si="14"/>
        <v>B</v>
      </c>
    </row>
    <row r="54" spans="1:24" x14ac:dyDescent="0.25">
      <c r="A54" s="166" t="s">
        <v>379</v>
      </c>
      <c r="B54" s="161" t="s">
        <v>87</v>
      </c>
      <c r="C54" s="166" t="s">
        <v>76</v>
      </c>
      <c r="D54" s="636">
        <v>26</v>
      </c>
      <c r="E54" s="166">
        <v>1500</v>
      </c>
      <c r="F54" s="179">
        <f t="shared" si="5"/>
        <v>39000</v>
      </c>
      <c r="G54" s="179">
        <f t="shared" si="6"/>
        <v>7020</v>
      </c>
      <c r="H54" s="179">
        <f t="shared" si="7"/>
        <v>46020</v>
      </c>
      <c r="I54" s="166">
        <f>+S_Bay!I83</f>
        <v>700</v>
      </c>
      <c r="J54" s="179">
        <f t="shared" si="8"/>
        <v>18200</v>
      </c>
      <c r="K54" s="167">
        <f t="shared" si="15"/>
        <v>-800</v>
      </c>
      <c r="L54" s="168">
        <f t="shared" si="16"/>
        <v>-0.53333333333333333</v>
      </c>
      <c r="M54" s="166">
        <f t="shared" si="17"/>
        <v>700</v>
      </c>
      <c r="N54" s="179">
        <f t="shared" si="18"/>
        <v>18200</v>
      </c>
      <c r="O54" s="166">
        <f t="shared" si="19"/>
        <v>0</v>
      </c>
      <c r="P54" s="167"/>
      <c r="Q54" s="167">
        <f t="shared" si="20"/>
        <v>0</v>
      </c>
      <c r="R54" s="179">
        <f t="shared" si="9"/>
        <v>0</v>
      </c>
      <c r="S54" s="179">
        <f t="shared" si="10"/>
        <v>18200</v>
      </c>
      <c r="T54" s="179">
        <f t="shared" si="11"/>
        <v>3276</v>
      </c>
      <c r="U54" s="179">
        <f t="shared" si="12"/>
        <v>21476</v>
      </c>
      <c r="V54" s="179">
        <f t="shared" si="13"/>
        <v>-24544</v>
      </c>
      <c r="W54" s="167"/>
      <c r="X54" s="640" t="str">
        <f t="shared" si="14"/>
        <v>B</v>
      </c>
    </row>
    <row r="55" spans="1:24" x14ac:dyDescent="0.25">
      <c r="A55" s="166" t="s">
        <v>380</v>
      </c>
      <c r="B55" s="161" t="s">
        <v>88</v>
      </c>
      <c r="C55" s="166" t="s">
        <v>76</v>
      </c>
      <c r="D55" s="636">
        <v>26</v>
      </c>
      <c r="E55" s="166">
        <v>1500</v>
      </c>
      <c r="F55" s="179">
        <f t="shared" si="5"/>
        <v>39000</v>
      </c>
      <c r="G55" s="179">
        <f t="shared" si="6"/>
        <v>7020</v>
      </c>
      <c r="H55" s="179">
        <f t="shared" si="7"/>
        <v>46020</v>
      </c>
      <c r="I55" s="166">
        <f>+S_Bay!I84</f>
        <v>600</v>
      </c>
      <c r="J55" s="179">
        <f t="shared" si="8"/>
        <v>15600</v>
      </c>
      <c r="K55" s="167">
        <f t="shared" si="15"/>
        <v>-900</v>
      </c>
      <c r="L55" s="168">
        <f t="shared" si="16"/>
        <v>-0.6</v>
      </c>
      <c r="M55" s="166">
        <f t="shared" si="17"/>
        <v>600</v>
      </c>
      <c r="N55" s="179">
        <f t="shared" si="18"/>
        <v>15600</v>
      </c>
      <c r="O55" s="166">
        <f t="shared" si="19"/>
        <v>0</v>
      </c>
      <c r="P55" s="167"/>
      <c r="Q55" s="167">
        <f t="shared" si="20"/>
        <v>0</v>
      </c>
      <c r="R55" s="179">
        <f t="shared" si="9"/>
        <v>0</v>
      </c>
      <c r="S55" s="179">
        <f t="shared" si="10"/>
        <v>15600</v>
      </c>
      <c r="T55" s="179">
        <f t="shared" si="11"/>
        <v>2808</v>
      </c>
      <c r="U55" s="179">
        <f t="shared" si="12"/>
        <v>18408</v>
      </c>
      <c r="V55" s="179">
        <f t="shared" si="13"/>
        <v>-27612</v>
      </c>
      <c r="W55" s="167"/>
      <c r="X55" s="640" t="str">
        <f t="shared" si="14"/>
        <v>B</v>
      </c>
    </row>
    <row r="56" spans="1:24" x14ac:dyDescent="0.25">
      <c r="A56" s="166" t="s">
        <v>381</v>
      </c>
      <c r="B56" s="161" t="s">
        <v>89</v>
      </c>
      <c r="C56" s="166" t="s">
        <v>76</v>
      </c>
      <c r="D56" s="636">
        <v>26</v>
      </c>
      <c r="E56" s="166">
        <v>1500</v>
      </c>
      <c r="F56" s="179">
        <f t="shared" si="5"/>
        <v>39000</v>
      </c>
      <c r="G56" s="179">
        <f t="shared" si="6"/>
        <v>7020</v>
      </c>
      <c r="H56" s="179">
        <f t="shared" si="7"/>
        <v>46020</v>
      </c>
      <c r="I56" s="166">
        <f>+S_Bay!I85</f>
        <v>500</v>
      </c>
      <c r="J56" s="179">
        <f t="shared" si="8"/>
        <v>13000</v>
      </c>
      <c r="K56" s="167">
        <f t="shared" si="15"/>
        <v>-1000</v>
      </c>
      <c r="L56" s="168">
        <f t="shared" si="16"/>
        <v>-0.66666666666666663</v>
      </c>
      <c r="M56" s="166">
        <f t="shared" si="17"/>
        <v>500</v>
      </c>
      <c r="N56" s="179">
        <f t="shared" si="18"/>
        <v>13000</v>
      </c>
      <c r="O56" s="166">
        <f t="shared" si="19"/>
        <v>0</v>
      </c>
      <c r="P56" s="167"/>
      <c r="Q56" s="167">
        <f t="shared" si="20"/>
        <v>0</v>
      </c>
      <c r="R56" s="179">
        <f t="shared" si="9"/>
        <v>0</v>
      </c>
      <c r="S56" s="179">
        <f t="shared" si="10"/>
        <v>13000</v>
      </c>
      <c r="T56" s="179">
        <f t="shared" si="11"/>
        <v>2340</v>
      </c>
      <c r="U56" s="179">
        <f t="shared" si="12"/>
        <v>15340</v>
      </c>
      <c r="V56" s="179">
        <f t="shared" si="13"/>
        <v>-30680</v>
      </c>
      <c r="W56" s="167"/>
      <c r="X56" s="640" t="str">
        <f t="shared" si="14"/>
        <v>B</v>
      </c>
    </row>
    <row r="57" spans="1:24" x14ac:dyDescent="0.25">
      <c r="A57" s="166" t="s">
        <v>382</v>
      </c>
      <c r="B57" s="161" t="s">
        <v>90</v>
      </c>
      <c r="C57" s="166" t="s">
        <v>76</v>
      </c>
      <c r="D57" s="636">
        <v>26</v>
      </c>
      <c r="E57" s="166">
        <v>500</v>
      </c>
      <c r="F57" s="179">
        <f t="shared" si="5"/>
        <v>13000</v>
      </c>
      <c r="G57" s="179">
        <f t="shared" si="6"/>
        <v>2340</v>
      </c>
      <c r="H57" s="179">
        <f t="shared" si="7"/>
        <v>15340</v>
      </c>
      <c r="I57" s="166">
        <f>+S_Bay!I86</f>
        <v>0</v>
      </c>
      <c r="J57" s="179">
        <f t="shared" si="8"/>
        <v>0</v>
      </c>
      <c r="K57" s="167">
        <f t="shared" si="15"/>
        <v>-500</v>
      </c>
      <c r="L57" s="168">
        <f t="shared" si="16"/>
        <v>-1</v>
      </c>
      <c r="M57" s="166">
        <f t="shared" si="17"/>
        <v>0</v>
      </c>
      <c r="N57" s="179">
        <f t="shared" si="18"/>
        <v>0</v>
      </c>
      <c r="O57" s="166">
        <f t="shared" si="19"/>
        <v>0</v>
      </c>
      <c r="P57" s="167"/>
      <c r="Q57" s="167">
        <f t="shared" si="20"/>
        <v>0</v>
      </c>
      <c r="R57" s="179">
        <f t="shared" si="9"/>
        <v>0</v>
      </c>
      <c r="S57" s="179">
        <f t="shared" si="10"/>
        <v>0</v>
      </c>
      <c r="T57" s="179">
        <f t="shared" si="11"/>
        <v>0</v>
      </c>
      <c r="U57" s="179">
        <f t="shared" si="12"/>
        <v>0</v>
      </c>
      <c r="V57" s="179">
        <f t="shared" si="13"/>
        <v>-15340</v>
      </c>
      <c r="W57" s="167"/>
      <c r="X57" s="640" t="str">
        <f t="shared" si="14"/>
        <v>B</v>
      </c>
    </row>
    <row r="58" spans="1:24" x14ac:dyDescent="0.25">
      <c r="A58" s="166" t="s">
        <v>383</v>
      </c>
      <c r="B58" s="161" t="s">
        <v>91</v>
      </c>
      <c r="C58" s="166" t="s">
        <v>76</v>
      </c>
      <c r="D58" s="636">
        <v>26</v>
      </c>
      <c r="E58" s="166">
        <v>250</v>
      </c>
      <c r="F58" s="179">
        <f t="shared" si="5"/>
        <v>6500</v>
      </c>
      <c r="G58" s="179">
        <f t="shared" si="6"/>
        <v>1170</v>
      </c>
      <c r="H58" s="179">
        <f t="shared" si="7"/>
        <v>7670</v>
      </c>
      <c r="I58" s="166">
        <f>+S_Bay!I87</f>
        <v>0</v>
      </c>
      <c r="J58" s="179">
        <f t="shared" si="8"/>
        <v>0</v>
      </c>
      <c r="K58" s="167">
        <f t="shared" si="15"/>
        <v>-250</v>
      </c>
      <c r="L58" s="168">
        <f t="shared" si="16"/>
        <v>-1</v>
      </c>
      <c r="M58" s="166">
        <f t="shared" si="17"/>
        <v>0</v>
      </c>
      <c r="N58" s="179">
        <f t="shared" si="18"/>
        <v>0</v>
      </c>
      <c r="O58" s="166">
        <f t="shared" si="19"/>
        <v>0</v>
      </c>
      <c r="P58" s="167"/>
      <c r="Q58" s="167">
        <f t="shared" si="20"/>
        <v>0</v>
      </c>
      <c r="R58" s="179">
        <f t="shared" si="9"/>
        <v>0</v>
      </c>
      <c r="S58" s="179">
        <f t="shared" si="10"/>
        <v>0</v>
      </c>
      <c r="T58" s="179">
        <f t="shared" si="11"/>
        <v>0</v>
      </c>
      <c r="U58" s="179">
        <f t="shared" si="12"/>
        <v>0</v>
      </c>
      <c r="V58" s="179">
        <f t="shared" si="13"/>
        <v>-7670</v>
      </c>
      <c r="W58" s="167"/>
      <c r="X58" s="640" t="str">
        <f t="shared" si="14"/>
        <v>B</v>
      </c>
    </row>
    <row r="59" spans="1:24" x14ac:dyDescent="0.25">
      <c r="A59" s="166" t="s">
        <v>384</v>
      </c>
      <c r="B59" s="161" t="s">
        <v>92</v>
      </c>
      <c r="C59" s="166" t="s">
        <v>76</v>
      </c>
      <c r="D59" s="636">
        <v>26</v>
      </c>
      <c r="E59" s="166">
        <v>250</v>
      </c>
      <c r="F59" s="179">
        <f t="shared" si="5"/>
        <v>6500</v>
      </c>
      <c r="G59" s="179">
        <f t="shared" si="6"/>
        <v>1170</v>
      </c>
      <c r="H59" s="179">
        <f t="shared" si="7"/>
        <v>7670</v>
      </c>
      <c r="I59" s="166">
        <f>+S_Bay!I88</f>
        <v>0</v>
      </c>
      <c r="J59" s="179">
        <f t="shared" si="8"/>
        <v>0</v>
      </c>
      <c r="K59" s="167">
        <f t="shared" si="15"/>
        <v>-250</v>
      </c>
      <c r="L59" s="168">
        <f t="shared" si="16"/>
        <v>-1</v>
      </c>
      <c r="M59" s="166">
        <f t="shared" si="17"/>
        <v>0</v>
      </c>
      <c r="N59" s="179">
        <f t="shared" si="18"/>
        <v>0</v>
      </c>
      <c r="O59" s="166">
        <f t="shared" si="19"/>
        <v>0</v>
      </c>
      <c r="P59" s="167"/>
      <c r="Q59" s="167">
        <f t="shared" si="20"/>
        <v>0</v>
      </c>
      <c r="R59" s="179">
        <f t="shared" si="9"/>
        <v>0</v>
      </c>
      <c r="S59" s="179">
        <f t="shared" si="10"/>
        <v>0</v>
      </c>
      <c r="T59" s="179">
        <f t="shared" si="11"/>
        <v>0</v>
      </c>
      <c r="U59" s="179">
        <f t="shared" si="12"/>
        <v>0</v>
      </c>
      <c r="V59" s="179">
        <f t="shared" si="13"/>
        <v>-7670</v>
      </c>
      <c r="W59" s="167"/>
      <c r="X59" s="640" t="str">
        <f t="shared" si="14"/>
        <v>B</v>
      </c>
    </row>
    <row r="60" spans="1:24" ht="148.5" x14ac:dyDescent="0.25">
      <c r="A60" s="166">
        <v>8</v>
      </c>
      <c r="B60" s="161" t="s">
        <v>385</v>
      </c>
      <c r="C60" s="166"/>
      <c r="D60" s="636"/>
      <c r="E60" s="166"/>
      <c r="F60" s="179">
        <f t="shared" si="5"/>
        <v>0</v>
      </c>
      <c r="G60" s="179">
        <f t="shared" si="6"/>
        <v>0</v>
      </c>
      <c r="H60" s="179">
        <f t="shared" si="7"/>
        <v>0</v>
      </c>
      <c r="I60" s="166"/>
      <c r="J60" s="179">
        <f t="shared" si="8"/>
        <v>0</v>
      </c>
      <c r="K60" s="167">
        <f t="shared" si="15"/>
        <v>0</v>
      </c>
      <c r="L60" s="168">
        <f t="shared" si="16"/>
        <v>0</v>
      </c>
      <c r="M60" s="166">
        <f t="shared" si="17"/>
        <v>0</v>
      </c>
      <c r="N60" s="179">
        <f t="shared" si="18"/>
        <v>0</v>
      </c>
      <c r="O60" s="166">
        <f t="shared" si="19"/>
        <v>0</v>
      </c>
      <c r="P60" s="167"/>
      <c r="Q60" s="167">
        <f t="shared" si="20"/>
        <v>0</v>
      </c>
      <c r="R60" s="179">
        <f t="shared" si="9"/>
        <v>0</v>
      </c>
      <c r="S60" s="179">
        <f t="shared" si="10"/>
        <v>0</v>
      </c>
      <c r="T60" s="179">
        <f t="shared" si="11"/>
        <v>0</v>
      </c>
      <c r="U60" s="179">
        <f t="shared" si="12"/>
        <v>0</v>
      </c>
      <c r="V60" s="179">
        <f t="shared" si="13"/>
        <v>0</v>
      </c>
      <c r="W60" s="167"/>
      <c r="X60" s="640" t="str">
        <f t="shared" si="14"/>
        <v>A</v>
      </c>
    </row>
    <row r="61" spans="1:24" ht="33" x14ac:dyDescent="0.25">
      <c r="A61" s="166">
        <v>8.1</v>
      </c>
      <c r="B61" s="161" t="s">
        <v>386</v>
      </c>
      <c r="C61" s="166" t="s">
        <v>95</v>
      </c>
      <c r="D61" s="636">
        <v>387</v>
      </c>
      <c r="E61" s="166">
        <v>15</v>
      </c>
      <c r="F61" s="179">
        <f t="shared" si="5"/>
        <v>5805</v>
      </c>
      <c r="G61" s="179">
        <f t="shared" si="6"/>
        <v>1044.8999999999999</v>
      </c>
      <c r="H61" s="179">
        <f t="shared" si="7"/>
        <v>6849.9</v>
      </c>
      <c r="I61" s="166">
        <f t="shared" ref="I61:I72" si="21">+E61</f>
        <v>15</v>
      </c>
      <c r="J61" s="179">
        <f t="shared" si="8"/>
        <v>5805</v>
      </c>
      <c r="K61" s="167">
        <f t="shared" si="15"/>
        <v>0</v>
      </c>
      <c r="L61" s="168">
        <f t="shared" si="16"/>
        <v>0</v>
      </c>
      <c r="M61" s="166">
        <f t="shared" si="17"/>
        <v>15</v>
      </c>
      <c r="N61" s="179">
        <f t="shared" si="18"/>
        <v>5805</v>
      </c>
      <c r="O61" s="166">
        <f t="shared" si="19"/>
        <v>0</v>
      </c>
      <c r="P61" s="167"/>
      <c r="Q61" s="167">
        <f t="shared" si="20"/>
        <v>0</v>
      </c>
      <c r="R61" s="179">
        <f t="shared" si="9"/>
        <v>0</v>
      </c>
      <c r="S61" s="179">
        <f t="shared" si="10"/>
        <v>5805</v>
      </c>
      <c r="T61" s="179">
        <f t="shared" si="11"/>
        <v>1044.8999999999999</v>
      </c>
      <c r="U61" s="179">
        <f t="shared" si="12"/>
        <v>6849.9</v>
      </c>
      <c r="V61" s="179">
        <f t="shared" si="13"/>
        <v>0</v>
      </c>
      <c r="W61" s="167"/>
      <c r="X61" s="640" t="str">
        <f t="shared" si="14"/>
        <v>A</v>
      </c>
    </row>
    <row r="62" spans="1:24" ht="99" x14ac:dyDescent="0.25">
      <c r="A62" s="166">
        <v>8.1999999999999993</v>
      </c>
      <c r="B62" s="161" t="s">
        <v>387</v>
      </c>
      <c r="C62" s="166" t="s">
        <v>95</v>
      </c>
      <c r="D62" s="636">
        <v>1546</v>
      </c>
      <c r="E62" s="166">
        <v>5</v>
      </c>
      <c r="F62" s="179">
        <f t="shared" si="5"/>
        <v>7730</v>
      </c>
      <c r="G62" s="179">
        <f t="shared" si="6"/>
        <v>1391.3999999999999</v>
      </c>
      <c r="H62" s="179">
        <f t="shared" si="7"/>
        <v>9121.4</v>
      </c>
      <c r="I62" s="166">
        <f t="shared" si="21"/>
        <v>5</v>
      </c>
      <c r="J62" s="179">
        <f t="shared" si="8"/>
        <v>7730</v>
      </c>
      <c r="K62" s="167">
        <f t="shared" si="15"/>
        <v>0</v>
      </c>
      <c r="L62" s="168">
        <f t="shared" si="16"/>
        <v>0</v>
      </c>
      <c r="M62" s="166">
        <f t="shared" si="17"/>
        <v>5</v>
      </c>
      <c r="N62" s="179">
        <f t="shared" si="18"/>
        <v>7730</v>
      </c>
      <c r="O62" s="166">
        <f t="shared" si="19"/>
        <v>0</v>
      </c>
      <c r="P62" s="167"/>
      <c r="Q62" s="167">
        <f t="shared" si="20"/>
        <v>0</v>
      </c>
      <c r="R62" s="179">
        <f t="shared" si="9"/>
        <v>0</v>
      </c>
      <c r="S62" s="179">
        <f t="shared" si="10"/>
        <v>7730</v>
      </c>
      <c r="T62" s="179">
        <f t="shared" si="11"/>
        <v>1391.3999999999999</v>
      </c>
      <c r="U62" s="179">
        <f t="shared" si="12"/>
        <v>9121.4</v>
      </c>
      <c r="V62" s="179">
        <f t="shared" si="13"/>
        <v>0</v>
      </c>
      <c r="W62" s="167"/>
      <c r="X62" s="640" t="str">
        <f t="shared" si="14"/>
        <v>A</v>
      </c>
    </row>
    <row r="63" spans="1:24" ht="66" x14ac:dyDescent="0.25">
      <c r="A63" s="166">
        <v>9</v>
      </c>
      <c r="B63" s="161" t="s">
        <v>388</v>
      </c>
      <c r="C63" s="166"/>
      <c r="D63" s="636"/>
      <c r="E63" s="166"/>
      <c r="F63" s="179">
        <f t="shared" si="5"/>
        <v>0</v>
      </c>
      <c r="G63" s="179">
        <f t="shared" si="6"/>
        <v>0</v>
      </c>
      <c r="H63" s="179">
        <f t="shared" si="7"/>
        <v>0</v>
      </c>
      <c r="I63" s="166"/>
      <c r="J63" s="179">
        <f t="shared" si="8"/>
        <v>0</v>
      </c>
      <c r="K63" s="167">
        <f t="shared" si="15"/>
        <v>0</v>
      </c>
      <c r="L63" s="168">
        <f t="shared" si="16"/>
        <v>0</v>
      </c>
      <c r="M63" s="166">
        <f t="shared" si="17"/>
        <v>0</v>
      </c>
      <c r="N63" s="179">
        <f t="shared" si="18"/>
        <v>0</v>
      </c>
      <c r="O63" s="166">
        <f t="shared" si="19"/>
        <v>0</v>
      </c>
      <c r="P63" s="167"/>
      <c r="Q63" s="167">
        <f t="shared" si="20"/>
        <v>0</v>
      </c>
      <c r="R63" s="179">
        <f t="shared" si="9"/>
        <v>0</v>
      </c>
      <c r="S63" s="179">
        <f t="shared" si="10"/>
        <v>0</v>
      </c>
      <c r="T63" s="179">
        <f t="shared" si="11"/>
        <v>0</v>
      </c>
      <c r="U63" s="179">
        <f t="shared" si="12"/>
        <v>0</v>
      </c>
      <c r="V63" s="179">
        <f t="shared" si="13"/>
        <v>0</v>
      </c>
      <c r="W63" s="167"/>
      <c r="X63" s="640" t="str">
        <f t="shared" si="14"/>
        <v>A</v>
      </c>
    </row>
    <row r="64" spans="1:24" x14ac:dyDescent="0.25">
      <c r="A64" s="166">
        <v>9.1</v>
      </c>
      <c r="B64" s="161" t="s">
        <v>98</v>
      </c>
      <c r="C64" s="166" t="s">
        <v>6</v>
      </c>
      <c r="D64" s="636">
        <v>193</v>
      </c>
      <c r="E64" s="166">
        <v>2</v>
      </c>
      <c r="F64" s="179">
        <f t="shared" si="5"/>
        <v>386</v>
      </c>
      <c r="G64" s="179">
        <f t="shared" si="6"/>
        <v>69.48</v>
      </c>
      <c r="H64" s="179">
        <f t="shared" si="7"/>
        <v>455.48</v>
      </c>
      <c r="I64" s="166">
        <f t="shared" si="21"/>
        <v>2</v>
      </c>
      <c r="J64" s="179">
        <f t="shared" si="8"/>
        <v>386</v>
      </c>
      <c r="K64" s="167">
        <f t="shared" si="15"/>
        <v>0</v>
      </c>
      <c r="L64" s="168">
        <f t="shared" si="16"/>
        <v>0</v>
      </c>
      <c r="M64" s="166">
        <f t="shared" si="17"/>
        <v>2</v>
      </c>
      <c r="N64" s="179">
        <f t="shared" si="18"/>
        <v>386</v>
      </c>
      <c r="O64" s="166">
        <f t="shared" si="19"/>
        <v>0</v>
      </c>
      <c r="P64" s="167"/>
      <c r="Q64" s="167">
        <f t="shared" si="20"/>
        <v>0</v>
      </c>
      <c r="R64" s="179">
        <f t="shared" si="9"/>
        <v>0</v>
      </c>
      <c r="S64" s="179">
        <f t="shared" si="10"/>
        <v>386</v>
      </c>
      <c r="T64" s="179">
        <f t="shared" si="11"/>
        <v>69.48</v>
      </c>
      <c r="U64" s="179">
        <f t="shared" si="12"/>
        <v>455.48</v>
      </c>
      <c r="V64" s="179">
        <f t="shared" si="13"/>
        <v>0</v>
      </c>
      <c r="W64" s="167"/>
      <c r="X64" s="640" t="str">
        <f t="shared" si="14"/>
        <v>A</v>
      </c>
    </row>
    <row r="65" spans="1:24" x14ac:dyDescent="0.25">
      <c r="A65" s="166">
        <v>9.1999999999999993</v>
      </c>
      <c r="B65" s="161" t="s">
        <v>99</v>
      </c>
      <c r="C65" s="166" t="s">
        <v>6</v>
      </c>
      <c r="D65" s="636">
        <v>966</v>
      </c>
      <c r="E65" s="166">
        <v>2</v>
      </c>
      <c r="F65" s="179">
        <f t="shared" si="5"/>
        <v>1932</v>
      </c>
      <c r="G65" s="179">
        <f t="shared" si="6"/>
        <v>347.76</v>
      </c>
      <c r="H65" s="179">
        <f t="shared" si="7"/>
        <v>2279.7600000000002</v>
      </c>
      <c r="I65" s="166">
        <f t="shared" si="21"/>
        <v>2</v>
      </c>
      <c r="J65" s="179">
        <f t="shared" si="8"/>
        <v>1932</v>
      </c>
      <c r="K65" s="167">
        <f t="shared" si="15"/>
        <v>0</v>
      </c>
      <c r="L65" s="168">
        <f t="shared" si="16"/>
        <v>0</v>
      </c>
      <c r="M65" s="166">
        <f t="shared" si="17"/>
        <v>2</v>
      </c>
      <c r="N65" s="179">
        <f t="shared" si="18"/>
        <v>1932</v>
      </c>
      <c r="O65" s="166">
        <f t="shared" si="19"/>
        <v>0</v>
      </c>
      <c r="P65" s="167"/>
      <c r="Q65" s="167">
        <f t="shared" si="20"/>
        <v>0</v>
      </c>
      <c r="R65" s="179">
        <f t="shared" si="9"/>
        <v>0</v>
      </c>
      <c r="S65" s="179">
        <f t="shared" si="10"/>
        <v>1932</v>
      </c>
      <c r="T65" s="179">
        <f t="shared" si="11"/>
        <v>347.76</v>
      </c>
      <c r="U65" s="179">
        <f t="shared" si="12"/>
        <v>2279.7600000000002</v>
      </c>
      <c r="V65" s="179">
        <f t="shared" si="13"/>
        <v>0</v>
      </c>
      <c r="W65" s="167"/>
      <c r="X65" s="640" t="str">
        <f t="shared" si="14"/>
        <v>A</v>
      </c>
    </row>
    <row r="66" spans="1:24" x14ac:dyDescent="0.25">
      <c r="A66" s="166">
        <v>9.3000000000000007</v>
      </c>
      <c r="B66" s="161" t="s">
        <v>100</v>
      </c>
      <c r="C66" s="166" t="s">
        <v>6</v>
      </c>
      <c r="D66" s="636">
        <v>644</v>
      </c>
      <c r="E66" s="166">
        <v>2</v>
      </c>
      <c r="F66" s="179">
        <f t="shared" si="5"/>
        <v>1288</v>
      </c>
      <c r="G66" s="179">
        <f t="shared" si="6"/>
        <v>231.84</v>
      </c>
      <c r="H66" s="179">
        <f t="shared" si="7"/>
        <v>1519.84</v>
      </c>
      <c r="I66" s="166">
        <f t="shared" si="21"/>
        <v>2</v>
      </c>
      <c r="J66" s="179">
        <f t="shared" si="8"/>
        <v>1288</v>
      </c>
      <c r="K66" s="167">
        <f t="shared" si="15"/>
        <v>0</v>
      </c>
      <c r="L66" s="168">
        <f t="shared" si="16"/>
        <v>0</v>
      </c>
      <c r="M66" s="166">
        <f t="shared" si="17"/>
        <v>2</v>
      </c>
      <c r="N66" s="179">
        <f t="shared" si="18"/>
        <v>1288</v>
      </c>
      <c r="O66" s="166">
        <f t="shared" si="19"/>
        <v>0</v>
      </c>
      <c r="P66" s="167"/>
      <c r="Q66" s="167">
        <f t="shared" si="20"/>
        <v>0</v>
      </c>
      <c r="R66" s="179">
        <f t="shared" si="9"/>
        <v>0</v>
      </c>
      <c r="S66" s="179">
        <f t="shared" si="10"/>
        <v>1288</v>
      </c>
      <c r="T66" s="179">
        <f t="shared" si="11"/>
        <v>231.84</v>
      </c>
      <c r="U66" s="179">
        <f t="shared" si="12"/>
        <v>1519.84</v>
      </c>
      <c r="V66" s="179">
        <f t="shared" si="13"/>
        <v>0</v>
      </c>
      <c r="W66" s="167"/>
      <c r="X66" s="640" t="str">
        <f t="shared" si="14"/>
        <v>A</v>
      </c>
    </row>
    <row r="67" spans="1:24" x14ac:dyDescent="0.25">
      <c r="A67" s="166">
        <v>9.4</v>
      </c>
      <c r="B67" s="161" t="s">
        <v>101</v>
      </c>
      <c r="C67" s="166" t="s">
        <v>6</v>
      </c>
      <c r="D67" s="636">
        <v>644</v>
      </c>
      <c r="E67" s="166">
        <v>4</v>
      </c>
      <c r="F67" s="179">
        <f t="shared" si="5"/>
        <v>2576</v>
      </c>
      <c r="G67" s="179">
        <f t="shared" si="6"/>
        <v>463.68</v>
      </c>
      <c r="H67" s="179">
        <f t="shared" si="7"/>
        <v>3039.68</v>
      </c>
      <c r="I67" s="166">
        <f t="shared" si="21"/>
        <v>4</v>
      </c>
      <c r="J67" s="179">
        <f t="shared" si="8"/>
        <v>2576</v>
      </c>
      <c r="K67" s="167">
        <f t="shared" si="15"/>
        <v>0</v>
      </c>
      <c r="L67" s="168">
        <f t="shared" si="16"/>
        <v>0</v>
      </c>
      <c r="M67" s="166">
        <f t="shared" si="17"/>
        <v>4</v>
      </c>
      <c r="N67" s="179">
        <f t="shared" si="18"/>
        <v>2576</v>
      </c>
      <c r="O67" s="166">
        <f t="shared" si="19"/>
        <v>0</v>
      </c>
      <c r="P67" s="167"/>
      <c r="Q67" s="167">
        <f t="shared" si="20"/>
        <v>0</v>
      </c>
      <c r="R67" s="179">
        <f t="shared" si="9"/>
        <v>0</v>
      </c>
      <c r="S67" s="179">
        <f t="shared" si="10"/>
        <v>2576</v>
      </c>
      <c r="T67" s="179">
        <f t="shared" si="11"/>
        <v>463.68</v>
      </c>
      <c r="U67" s="179">
        <f t="shared" si="12"/>
        <v>3039.68</v>
      </c>
      <c r="V67" s="179">
        <f t="shared" si="13"/>
        <v>0</v>
      </c>
      <c r="W67" s="167"/>
      <c r="X67" s="640" t="str">
        <f t="shared" si="14"/>
        <v>A</v>
      </c>
    </row>
    <row r="68" spans="1:24" x14ac:dyDescent="0.25">
      <c r="A68" s="166">
        <v>9.5</v>
      </c>
      <c r="B68" s="161" t="s">
        <v>102</v>
      </c>
      <c r="C68" s="166" t="s">
        <v>6</v>
      </c>
      <c r="D68" s="636">
        <v>644</v>
      </c>
      <c r="E68" s="166">
        <v>4</v>
      </c>
      <c r="F68" s="179">
        <f t="shared" si="5"/>
        <v>2576</v>
      </c>
      <c r="G68" s="179">
        <f t="shared" si="6"/>
        <v>463.68</v>
      </c>
      <c r="H68" s="179">
        <f t="shared" si="7"/>
        <v>3039.68</v>
      </c>
      <c r="I68" s="166">
        <f t="shared" si="21"/>
        <v>4</v>
      </c>
      <c r="J68" s="179">
        <f t="shared" si="8"/>
        <v>2576</v>
      </c>
      <c r="K68" s="167">
        <f t="shared" si="15"/>
        <v>0</v>
      </c>
      <c r="L68" s="168">
        <f t="shared" si="16"/>
        <v>0</v>
      </c>
      <c r="M68" s="166">
        <f t="shared" si="17"/>
        <v>4</v>
      </c>
      <c r="N68" s="179">
        <f t="shared" si="18"/>
        <v>2576</v>
      </c>
      <c r="O68" s="166">
        <f t="shared" si="19"/>
        <v>0</v>
      </c>
      <c r="P68" s="167"/>
      <c r="Q68" s="167">
        <f t="shared" si="20"/>
        <v>0</v>
      </c>
      <c r="R68" s="179">
        <f t="shared" si="9"/>
        <v>0</v>
      </c>
      <c r="S68" s="179">
        <f t="shared" si="10"/>
        <v>2576</v>
      </c>
      <c r="T68" s="179">
        <f t="shared" si="11"/>
        <v>463.68</v>
      </c>
      <c r="U68" s="179">
        <f t="shared" si="12"/>
        <v>3039.68</v>
      </c>
      <c r="V68" s="179">
        <f t="shared" si="13"/>
        <v>0</v>
      </c>
      <c r="W68" s="167"/>
      <c r="X68" s="640" t="str">
        <f t="shared" si="14"/>
        <v>A</v>
      </c>
    </row>
    <row r="69" spans="1:24" x14ac:dyDescent="0.25">
      <c r="A69" s="166">
        <v>9.6</v>
      </c>
      <c r="B69" s="161" t="s">
        <v>103</v>
      </c>
      <c r="C69" s="166" t="s">
        <v>6</v>
      </c>
      <c r="D69" s="636">
        <v>1546</v>
      </c>
      <c r="E69" s="166">
        <v>2</v>
      </c>
      <c r="F69" s="179">
        <f t="shared" si="5"/>
        <v>3092</v>
      </c>
      <c r="G69" s="179">
        <f t="shared" si="6"/>
        <v>556.55999999999995</v>
      </c>
      <c r="H69" s="179">
        <f t="shared" si="7"/>
        <v>3648.56</v>
      </c>
      <c r="I69" s="166">
        <f t="shared" si="21"/>
        <v>2</v>
      </c>
      <c r="J69" s="179">
        <f t="shared" si="8"/>
        <v>3092</v>
      </c>
      <c r="K69" s="167">
        <f t="shared" si="15"/>
        <v>0</v>
      </c>
      <c r="L69" s="168">
        <f t="shared" si="16"/>
        <v>0</v>
      </c>
      <c r="M69" s="166">
        <f t="shared" si="17"/>
        <v>2</v>
      </c>
      <c r="N69" s="179">
        <f t="shared" si="18"/>
        <v>3092</v>
      </c>
      <c r="O69" s="166">
        <f t="shared" si="19"/>
        <v>0</v>
      </c>
      <c r="P69" s="167"/>
      <c r="Q69" s="167">
        <f t="shared" si="20"/>
        <v>0</v>
      </c>
      <c r="R69" s="179">
        <f t="shared" si="9"/>
        <v>0</v>
      </c>
      <c r="S69" s="179">
        <f t="shared" si="10"/>
        <v>3092</v>
      </c>
      <c r="T69" s="179">
        <f t="shared" si="11"/>
        <v>556.55999999999995</v>
      </c>
      <c r="U69" s="179">
        <f t="shared" si="12"/>
        <v>3648.56</v>
      </c>
      <c r="V69" s="179">
        <f t="shared" si="13"/>
        <v>0</v>
      </c>
      <c r="W69" s="167"/>
      <c r="X69" s="640" t="str">
        <f t="shared" si="14"/>
        <v>A</v>
      </c>
    </row>
    <row r="70" spans="1:24" x14ac:dyDescent="0.25">
      <c r="A70" s="166">
        <v>9.6999999999999993</v>
      </c>
      <c r="B70" s="161" t="s">
        <v>104</v>
      </c>
      <c r="C70" s="166" t="s">
        <v>45</v>
      </c>
      <c r="D70" s="636">
        <v>1289</v>
      </c>
      <c r="E70" s="166">
        <v>2</v>
      </c>
      <c r="F70" s="179">
        <f t="shared" si="5"/>
        <v>2578</v>
      </c>
      <c r="G70" s="179">
        <f t="shared" si="6"/>
        <v>464.03999999999996</v>
      </c>
      <c r="H70" s="179">
        <f t="shared" si="7"/>
        <v>3042.04</v>
      </c>
      <c r="I70" s="166">
        <f t="shared" si="21"/>
        <v>2</v>
      </c>
      <c r="J70" s="179">
        <f t="shared" si="8"/>
        <v>2578</v>
      </c>
      <c r="K70" s="167">
        <f t="shared" si="15"/>
        <v>0</v>
      </c>
      <c r="L70" s="168">
        <f t="shared" si="16"/>
        <v>0</v>
      </c>
      <c r="M70" s="166">
        <f t="shared" si="17"/>
        <v>2</v>
      </c>
      <c r="N70" s="179">
        <f t="shared" si="18"/>
        <v>2578</v>
      </c>
      <c r="O70" s="166">
        <f t="shared" si="19"/>
        <v>0</v>
      </c>
      <c r="P70" s="167"/>
      <c r="Q70" s="167">
        <f t="shared" si="20"/>
        <v>0</v>
      </c>
      <c r="R70" s="179">
        <f t="shared" si="9"/>
        <v>0</v>
      </c>
      <c r="S70" s="179">
        <f t="shared" si="10"/>
        <v>2578</v>
      </c>
      <c r="T70" s="179">
        <f t="shared" si="11"/>
        <v>464.03999999999996</v>
      </c>
      <c r="U70" s="179">
        <f t="shared" si="12"/>
        <v>3042.04</v>
      </c>
      <c r="V70" s="179">
        <f t="shared" si="13"/>
        <v>0</v>
      </c>
      <c r="W70" s="167"/>
      <c r="X70" s="640" t="str">
        <f t="shared" si="14"/>
        <v>A</v>
      </c>
    </row>
    <row r="71" spans="1:24" x14ac:dyDescent="0.25">
      <c r="A71" s="166">
        <v>9.8000000000000007</v>
      </c>
      <c r="B71" s="161" t="s">
        <v>105</v>
      </c>
      <c r="C71" s="166" t="s">
        <v>45</v>
      </c>
      <c r="D71" s="636">
        <v>1933</v>
      </c>
      <c r="E71" s="166">
        <v>2</v>
      </c>
      <c r="F71" s="179">
        <f t="shared" si="5"/>
        <v>3866</v>
      </c>
      <c r="G71" s="179">
        <f t="shared" si="6"/>
        <v>695.88</v>
      </c>
      <c r="H71" s="179">
        <f t="shared" si="7"/>
        <v>4561.88</v>
      </c>
      <c r="I71" s="166">
        <f t="shared" si="21"/>
        <v>2</v>
      </c>
      <c r="J71" s="179">
        <f t="shared" si="8"/>
        <v>3866</v>
      </c>
      <c r="K71" s="167">
        <f t="shared" si="15"/>
        <v>0</v>
      </c>
      <c r="L71" s="168">
        <f t="shared" si="16"/>
        <v>0</v>
      </c>
      <c r="M71" s="166">
        <f t="shared" si="17"/>
        <v>2</v>
      </c>
      <c r="N71" s="179">
        <f t="shared" si="18"/>
        <v>3866</v>
      </c>
      <c r="O71" s="166">
        <f t="shared" si="19"/>
        <v>0</v>
      </c>
      <c r="P71" s="167"/>
      <c r="Q71" s="167">
        <f t="shared" si="20"/>
        <v>0</v>
      </c>
      <c r="R71" s="179">
        <f t="shared" si="9"/>
        <v>0</v>
      </c>
      <c r="S71" s="179">
        <f t="shared" si="10"/>
        <v>3866</v>
      </c>
      <c r="T71" s="179">
        <f t="shared" si="11"/>
        <v>695.88</v>
      </c>
      <c r="U71" s="179">
        <f t="shared" si="12"/>
        <v>4561.88</v>
      </c>
      <c r="V71" s="179">
        <f t="shared" si="13"/>
        <v>0</v>
      </c>
      <c r="W71" s="167"/>
      <c r="X71" s="640" t="str">
        <f t="shared" si="14"/>
        <v>A</v>
      </c>
    </row>
    <row r="72" spans="1:24" ht="33" x14ac:dyDescent="0.25">
      <c r="A72" s="166">
        <v>9.9</v>
      </c>
      <c r="B72" s="161" t="s">
        <v>106</v>
      </c>
      <c r="C72" s="166" t="s">
        <v>95</v>
      </c>
      <c r="D72" s="636">
        <v>387</v>
      </c>
      <c r="E72" s="166">
        <v>2</v>
      </c>
      <c r="F72" s="179">
        <f t="shared" si="5"/>
        <v>774</v>
      </c>
      <c r="G72" s="179">
        <f t="shared" si="6"/>
        <v>139.32</v>
      </c>
      <c r="H72" s="179">
        <f t="shared" si="7"/>
        <v>913.31999999999994</v>
      </c>
      <c r="I72" s="166">
        <f t="shared" si="21"/>
        <v>2</v>
      </c>
      <c r="J72" s="179">
        <f t="shared" si="8"/>
        <v>774</v>
      </c>
      <c r="K72" s="167">
        <f t="shared" si="15"/>
        <v>0</v>
      </c>
      <c r="L72" s="168">
        <f t="shared" ref="L72:L85" si="22">+IF(D72&gt;0,(I72-E72)/E72,0)</f>
        <v>0</v>
      </c>
      <c r="M72" s="166">
        <f t="shared" ref="M72:M85" si="23">+IF(I72&gt;E72*125%,E72*125%,I72)</f>
        <v>2</v>
      </c>
      <c r="N72" s="179">
        <f t="shared" ref="N72:N85" si="24">+M72*D72</f>
        <v>774</v>
      </c>
      <c r="O72" s="166">
        <f t="shared" ref="O72:O85" si="25">+I72-M72</f>
        <v>0</v>
      </c>
      <c r="P72" s="167"/>
      <c r="Q72" s="167">
        <f t="shared" ref="Q72:Q85" si="26">IF(O72&gt;0,MIN(P72,D72),0)</f>
        <v>0</v>
      </c>
      <c r="R72" s="179">
        <f t="shared" si="9"/>
        <v>0</v>
      </c>
      <c r="S72" s="179">
        <f t="shared" si="10"/>
        <v>774</v>
      </c>
      <c r="T72" s="179">
        <f t="shared" si="11"/>
        <v>139.32</v>
      </c>
      <c r="U72" s="179">
        <f t="shared" si="12"/>
        <v>913.31999999999994</v>
      </c>
      <c r="V72" s="179">
        <f t="shared" si="13"/>
        <v>0</v>
      </c>
      <c r="W72" s="167"/>
      <c r="X72" s="640" t="str">
        <f t="shared" si="14"/>
        <v>A</v>
      </c>
    </row>
    <row r="73" spans="1:24" x14ac:dyDescent="0.25">
      <c r="A73" s="166">
        <v>10</v>
      </c>
      <c r="B73" s="161" t="s">
        <v>107</v>
      </c>
      <c r="C73" s="166"/>
      <c r="D73" s="636"/>
      <c r="E73" s="166"/>
      <c r="F73" s="179">
        <f t="shared" ref="F73:F85" si="27">+E73*D73</f>
        <v>0</v>
      </c>
      <c r="G73" s="179">
        <f t="shared" ref="G73:G85" si="28">F73*18%</f>
        <v>0</v>
      </c>
      <c r="H73" s="179">
        <f t="shared" ref="H73:H85" si="29">F73+G73</f>
        <v>0</v>
      </c>
      <c r="I73" s="166"/>
      <c r="J73" s="179">
        <f t="shared" ref="J73:J85" si="30">+I73*D73</f>
        <v>0</v>
      </c>
      <c r="K73" s="167">
        <f t="shared" si="15"/>
        <v>0</v>
      </c>
      <c r="L73" s="168">
        <f t="shared" si="22"/>
        <v>0</v>
      </c>
      <c r="M73" s="166">
        <f t="shared" si="23"/>
        <v>0</v>
      </c>
      <c r="N73" s="179">
        <f t="shared" si="24"/>
        <v>0</v>
      </c>
      <c r="O73" s="166">
        <f t="shared" si="25"/>
        <v>0</v>
      </c>
      <c r="P73" s="167"/>
      <c r="Q73" s="167">
        <f t="shared" si="26"/>
        <v>0</v>
      </c>
      <c r="R73" s="179">
        <f t="shared" ref="R73:R85" si="31">+O73*Q73</f>
        <v>0</v>
      </c>
      <c r="S73" s="179">
        <f t="shared" ref="S73:S85" si="32">+R73+N73</f>
        <v>0</v>
      </c>
      <c r="T73" s="179">
        <f t="shared" ref="T73:T85" si="33">+S73*18%</f>
        <v>0</v>
      </c>
      <c r="U73" s="179">
        <f t="shared" ref="U73:U85" si="34">+T73+S73</f>
        <v>0</v>
      </c>
      <c r="V73" s="179">
        <f t="shared" ref="V73:V85" si="35">U73-H73</f>
        <v>0</v>
      </c>
      <c r="W73" s="167"/>
      <c r="X73" s="640" t="str">
        <f t="shared" ref="X73:X85" si="36">IF(H73=U73,"A","B")</f>
        <v>A</v>
      </c>
    </row>
    <row r="74" spans="1:24" ht="132" x14ac:dyDescent="0.25">
      <c r="A74" s="166"/>
      <c r="B74" s="161" t="s">
        <v>108</v>
      </c>
      <c r="C74" s="166"/>
      <c r="D74" s="636"/>
      <c r="E74" s="166"/>
      <c r="F74" s="179">
        <f t="shared" si="27"/>
        <v>0</v>
      </c>
      <c r="G74" s="179">
        <f t="shared" si="28"/>
        <v>0</v>
      </c>
      <c r="H74" s="179">
        <f t="shared" si="29"/>
        <v>0</v>
      </c>
      <c r="I74" s="166"/>
      <c r="J74" s="179">
        <f t="shared" si="30"/>
        <v>0</v>
      </c>
      <c r="K74" s="167">
        <f t="shared" si="15"/>
        <v>0</v>
      </c>
      <c r="L74" s="168">
        <f t="shared" si="22"/>
        <v>0</v>
      </c>
      <c r="M74" s="166">
        <f t="shared" si="23"/>
        <v>0</v>
      </c>
      <c r="N74" s="179">
        <f t="shared" si="24"/>
        <v>0</v>
      </c>
      <c r="O74" s="166">
        <f t="shared" si="25"/>
        <v>0</v>
      </c>
      <c r="P74" s="167"/>
      <c r="Q74" s="167">
        <f t="shared" si="26"/>
        <v>0</v>
      </c>
      <c r="R74" s="179">
        <f t="shared" si="31"/>
        <v>0</v>
      </c>
      <c r="S74" s="179">
        <f t="shared" si="32"/>
        <v>0</v>
      </c>
      <c r="T74" s="179">
        <f t="shared" si="33"/>
        <v>0</v>
      </c>
      <c r="U74" s="179">
        <f t="shared" si="34"/>
        <v>0</v>
      </c>
      <c r="V74" s="179">
        <f t="shared" si="35"/>
        <v>0</v>
      </c>
      <c r="W74" s="167"/>
      <c r="X74" s="640" t="str">
        <f t="shared" si="36"/>
        <v>A</v>
      </c>
    </row>
    <row r="75" spans="1:24" ht="181.5" x14ac:dyDescent="0.25">
      <c r="A75" s="166">
        <v>10.1</v>
      </c>
      <c r="B75" s="161" t="s">
        <v>109</v>
      </c>
      <c r="C75" s="166" t="s">
        <v>110</v>
      </c>
      <c r="D75" s="636">
        <v>15464</v>
      </c>
      <c r="E75" s="166">
        <v>1</v>
      </c>
      <c r="F75" s="179">
        <f t="shared" si="27"/>
        <v>15464</v>
      </c>
      <c r="G75" s="179">
        <f t="shared" si="28"/>
        <v>2783.52</v>
      </c>
      <c r="H75" s="179">
        <f t="shared" si="29"/>
        <v>18247.52</v>
      </c>
      <c r="I75" s="166">
        <f>+E75</f>
        <v>1</v>
      </c>
      <c r="J75" s="179">
        <f t="shared" si="30"/>
        <v>15464</v>
      </c>
      <c r="K75" s="167">
        <f t="shared" ref="K75:K85" si="37">+I75-E75</f>
        <v>0</v>
      </c>
      <c r="L75" s="168">
        <f t="shared" si="22"/>
        <v>0</v>
      </c>
      <c r="M75" s="166">
        <f t="shared" si="23"/>
        <v>1</v>
      </c>
      <c r="N75" s="179">
        <f t="shared" si="24"/>
        <v>15464</v>
      </c>
      <c r="O75" s="166">
        <f t="shared" si="25"/>
        <v>0</v>
      </c>
      <c r="P75" s="167"/>
      <c r="Q75" s="167">
        <f t="shared" si="26"/>
        <v>0</v>
      </c>
      <c r="R75" s="179">
        <f t="shared" si="31"/>
        <v>0</v>
      </c>
      <c r="S75" s="179">
        <f t="shared" si="32"/>
        <v>15464</v>
      </c>
      <c r="T75" s="179">
        <f t="shared" si="33"/>
        <v>2783.52</v>
      </c>
      <c r="U75" s="179">
        <f t="shared" si="34"/>
        <v>18247.52</v>
      </c>
      <c r="V75" s="179">
        <f t="shared" si="35"/>
        <v>0</v>
      </c>
      <c r="W75" s="167"/>
      <c r="X75" s="640" t="str">
        <f t="shared" si="36"/>
        <v>A</v>
      </c>
    </row>
    <row r="76" spans="1:24" ht="33" x14ac:dyDescent="0.25">
      <c r="A76" s="166">
        <v>10.199999999999999</v>
      </c>
      <c r="B76" s="161" t="s">
        <v>111</v>
      </c>
      <c r="C76" s="166"/>
      <c r="D76" s="636"/>
      <c r="E76" s="166"/>
      <c r="F76" s="179">
        <f t="shared" si="27"/>
        <v>0</v>
      </c>
      <c r="G76" s="179">
        <f t="shared" si="28"/>
        <v>0</v>
      </c>
      <c r="H76" s="179">
        <f t="shared" si="29"/>
        <v>0</v>
      </c>
      <c r="I76" s="166"/>
      <c r="J76" s="179">
        <f t="shared" si="30"/>
        <v>0</v>
      </c>
      <c r="K76" s="167">
        <f t="shared" si="37"/>
        <v>0</v>
      </c>
      <c r="L76" s="168">
        <f t="shared" si="22"/>
        <v>0</v>
      </c>
      <c r="M76" s="166">
        <f t="shared" si="23"/>
        <v>0</v>
      </c>
      <c r="N76" s="179">
        <f t="shared" si="24"/>
        <v>0</v>
      </c>
      <c r="O76" s="166">
        <f t="shared" si="25"/>
        <v>0</v>
      </c>
      <c r="P76" s="167"/>
      <c r="Q76" s="167">
        <f t="shared" si="26"/>
        <v>0</v>
      </c>
      <c r="R76" s="179">
        <f t="shared" si="31"/>
        <v>0</v>
      </c>
      <c r="S76" s="179">
        <f t="shared" si="32"/>
        <v>0</v>
      </c>
      <c r="T76" s="179">
        <f t="shared" si="33"/>
        <v>0</v>
      </c>
      <c r="U76" s="179">
        <f t="shared" si="34"/>
        <v>0</v>
      </c>
      <c r="V76" s="179">
        <f t="shared" si="35"/>
        <v>0</v>
      </c>
      <c r="W76" s="167"/>
      <c r="X76" s="640" t="str">
        <f t="shared" si="36"/>
        <v>A</v>
      </c>
    </row>
    <row r="77" spans="1:24" ht="66" x14ac:dyDescent="0.25">
      <c r="A77" s="166" t="s">
        <v>389</v>
      </c>
      <c r="B77" s="161" t="s">
        <v>112</v>
      </c>
      <c r="C77" s="166" t="s">
        <v>45</v>
      </c>
      <c r="D77" s="636">
        <v>9665</v>
      </c>
      <c r="E77" s="166">
        <v>2</v>
      </c>
      <c r="F77" s="179">
        <f t="shared" si="27"/>
        <v>19330</v>
      </c>
      <c r="G77" s="179">
        <f t="shared" si="28"/>
        <v>3479.4</v>
      </c>
      <c r="H77" s="179">
        <f t="shared" si="29"/>
        <v>22809.4</v>
      </c>
      <c r="I77" s="166">
        <f>+E77</f>
        <v>2</v>
      </c>
      <c r="J77" s="179">
        <f t="shared" si="30"/>
        <v>19330</v>
      </c>
      <c r="K77" s="167">
        <f t="shared" si="37"/>
        <v>0</v>
      </c>
      <c r="L77" s="168">
        <f t="shared" si="22"/>
        <v>0</v>
      </c>
      <c r="M77" s="166">
        <f t="shared" si="23"/>
        <v>2</v>
      </c>
      <c r="N77" s="179">
        <f t="shared" si="24"/>
        <v>19330</v>
      </c>
      <c r="O77" s="166">
        <f t="shared" si="25"/>
        <v>0</v>
      </c>
      <c r="P77" s="167"/>
      <c r="Q77" s="167">
        <f t="shared" si="26"/>
        <v>0</v>
      </c>
      <c r="R77" s="179">
        <f t="shared" si="31"/>
        <v>0</v>
      </c>
      <c r="S77" s="179">
        <f t="shared" si="32"/>
        <v>19330</v>
      </c>
      <c r="T77" s="179">
        <f t="shared" si="33"/>
        <v>3479.4</v>
      </c>
      <c r="U77" s="179">
        <f t="shared" si="34"/>
        <v>22809.4</v>
      </c>
      <c r="V77" s="179">
        <f t="shared" si="35"/>
        <v>0</v>
      </c>
      <c r="W77" s="167"/>
      <c r="X77" s="640" t="str">
        <f t="shared" si="36"/>
        <v>A</v>
      </c>
    </row>
    <row r="78" spans="1:24" ht="49.5" x14ac:dyDescent="0.25">
      <c r="A78" s="166" t="s">
        <v>390</v>
      </c>
      <c r="B78" s="161" t="s">
        <v>113</v>
      </c>
      <c r="C78" s="166" t="s">
        <v>45</v>
      </c>
      <c r="D78" s="636">
        <v>5799</v>
      </c>
      <c r="E78" s="166">
        <v>2</v>
      </c>
      <c r="F78" s="179">
        <f t="shared" si="27"/>
        <v>11598</v>
      </c>
      <c r="G78" s="179">
        <f t="shared" si="28"/>
        <v>2087.64</v>
      </c>
      <c r="H78" s="179">
        <f t="shared" si="29"/>
        <v>13685.64</v>
      </c>
      <c r="I78" s="166">
        <f>+E78</f>
        <v>2</v>
      </c>
      <c r="J78" s="179">
        <f t="shared" si="30"/>
        <v>11598</v>
      </c>
      <c r="K78" s="167">
        <f t="shared" si="37"/>
        <v>0</v>
      </c>
      <c r="L78" s="168">
        <f t="shared" si="22"/>
        <v>0</v>
      </c>
      <c r="M78" s="166">
        <f t="shared" si="23"/>
        <v>2</v>
      </c>
      <c r="N78" s="179">
        <f t="shared" si="24"/>
        <v>11598</v>
      </c>
      <c r="O78" s="166">
        <f t="shared" si="25"/>
        <v>0</v>
      </c>
      <c r="P78" s="167"/>
      <c r="Q78" s="167">
        <f t="shared" si="26"/>
        <v>0</v>
      </c>
      <c r="R78" s="179">
        <f t="shared" si="31"/>
        <v>0</v>
      </c>
      <c r="S78" s="179">
        <f t="shared" si="32"/>
        <v>11598</v>
      </c>
      <c r="T78" s="179">
        <f t="shared" si="33"/>
        <v>2087.64</v>
      </c>
      <c r="U78" s="179">
        <f t="shared" si="34"/>
        <v>13685.64</v>
      </c>
      <c r="V78" s="179">
        <f t="shared" si="35"/>
        <v>0</v>
      </c>
      <c r="W78" s="167"/>
      <c r="X78" s="640" t="str">
        <f t="shared" si="36"/>
        <v>A</v>
      </c>
    </row>
    <row r="79" spans="1:24" ht="33" x14ac:dyDescent="0.25">
      <c r="A79" s="166">
        <v>11</v>
      </c>
      <c r="B79" s="161" t="s">
        <v>391</v>
      </c>
      <c r="C79" s="166" t="s">
        <v>45</v>
      </c>
      <c r="D79" s="636">
        <v>193299</v>
      </c>
      <c r="E79" s="166">
        <v>1</v>
      </c>
      <c r="F79" s="179">
        <f t="shared" si="27"/>
        <v>193299</v>
      </c>
      <c r="G79" s="179">
        <f t="shared" si="28"/>
        <v>34793.82</v>
      </c>
      <c r="H79" s="179">
        <f t="shared" si="29"/>
        <v>228092.82</v>
      </c>
      <c r="I79" s="166">
        <f>+E79</f>
        <v>1</v>
      </c>
      <c r="J79" s="179">
        <f t="shared" si="30"/>
        <v>193299</v>
      </c>
      <c r="K79" s="167">
        <f t="shared" si="37"/>
        <v>0</v>
      </c>
      <c r="L79" s="168">
        <f t="shared" si="22"/>
        <v>0</v>
      </c>
      <c r="M79" s="166">
        <f t="shared" si="23"/>
        <v>1</v>
      </c>
      <c r="N79" s="179">
        <f t="shared" si="24"/>
        <v>193299</v>
      </c>
      <c r="O79" s="166">
        <f t="shared" si="25"/>
        <v>0</v>
      </c>
      <c r="P79" s="167"/>
      <c r="Q79" s="167">
        <f t="shared" si="26"/>
        <v>0</v>
      </c>
      <c r="R79" s="179">
        <f t="shared" si="31"/>
        <v>0</v>
      </c>
      <c r="S79" s="179">
        <f t="shared" si="32"/>
        <v>193299</v>
      </c>
      <c r="T79" s="179">
        <f t="shared" si="33"/>
        <v>34793.82</v>
      </c>
      <c r="U79" s="179">
        <f t="shared" si="34"/>
        <v>228092.82</v>
      </c>
      <c r="V79" s="179">
        <f t="shared" si="35"/>
        <v>0</v>
      </c>
      <c r="W79" s="167"/>
      <c r="X79" s="640" t="str">
        <f t="shared" si="36"/>
        <v>A</v>
      </c>
    </row>
    <row r="80" spans="1:24" ht="148.5" x14ac:dyDescent="0.25">
      <c r="A80" s="166" t="s">
        <v>392</v>
      </c>
      <c r="B80" s="161" t="s">
        <v>393</v>
      </c>
      <c r="C80" s="166" t="s">
        <v>95</v>
      </c>
      <c r="D80" s="636">
        <v>5799</v>
      </c>
      <c r="E80" s="166">
        <v>1</v>
      </c>
      <c r="F80" s="179">
        <f t="shared" si="27"/>
        <v>5799</v>
      </c>
      <c r="G80" s="179">
        <f t="shared" si="28"/>
        <v>1043.82</v>
      </c>
      <c r="H80" s="179">
        <f t="shared" si="29"/>
        <v>6842.82</v>
      </c>
      <c r="I80" s="166">
        <f>+E80</f>
        <v>1</v>
      </c>
      <c r="J80" s="179">
        <f t="shared" si="30"/>
        <v>5799</v>
      </c>
      <c r="K80" s="167">
        <f t="shared" si="37"/>
        <v>0</v>
      </c>
      <c r="L80" s="168">
        <f t="shared" si="22"/>
        <v>0</v>
      </c>
      <c r="M80" s="166">
        <f t="shared" si="23"/>
        <v>1</v>
      </c>
      <c r="N80" s="179">
        <f t="shared" si="24"/>
        <v>5799</v>
      </c>
      <c r="O80" s="166">
        <f t="shared" si="25"/>
        <v>0</v>
      </c>
      <c r="P80" s="167"/>
      <c r="Q80" s="167">
        <f t="shared" si="26"/>
        <v>0</v>
      </c>
      <c r="R80" s="179">
        <f t="shared" si="31"/>
        <v>0</v>
      </c>
      <c r="S80" s="179">
        <f t="shared" si="32"/>
        <v>5799</v>
      </c>
      <c r="T80" s="179">
        <f t="shared" si="33"/>
        <v>1043.82</v>
      </c>
      <c r="U80" s="179">
        <f t="shared" si="34"/>
        <v>6842.82</v>
      </c>
      <c r="V80" s="179">
        <f t="shared" si="35"/>
        <v>0</v>
      </c>
      <c r="W80" s="167"/>
      <c r="X80" s="640" t="str">
        <f t="shared" si="36"/>
        <v>A</v>
      </c>
    </row>
    <row r="81" spans="1:24" ht="33" x14ac:dyDescent="0.25">
      <c r="A81" s="166" t="s">
        <v>394</v>
      </c>
      <c r="B81" s="161" t="s">
        <v>395</v>
      </c>
      <c r="C81" s="166" t="s">
        <v>6</v>
      </c>
      <c r="D81" s="636">
        <v>5799</v>
      </c>
      <c r="E81" s="166">
        <v>4</v>
      </c>
      <c r="F81" s="179">
        <f t="shared" si="27"/>
        <v>23196</v>
      </c>
      <c r="G81" s="179">
        <f t="shared" si="28"/>
        <v>4175.28</v>
      </c>
      <c r="H81" s="179">
        <f t="shared" si="29"/>
        <v>27371.279999999999</v>
      </c>
      <c r="I81" s="166">
        <f>+E81</f>
        <v>4</v>
      </c>
      <c r="J81" s="179">
        <f t="shared" si="30"/>
        <v>23196</v>
      </c>
      <c r="K81" s="167">
        <f t="shared" si="37"/>
        <v>0</v>
      </c>
      <c r="L81" s="168">
        <f t="shared" si="22"/>
        <v>0</v>
      </c>
      <c r="M81" s="166">
        <f t="shared" si="23"/>
        <v>4</v>
      </c>
      <c r="N81" s="179">
        <f t="shared" si="24"/>
        <v>23196</v>
      </c>
      <c r="O81" s="166">
        <f t="shared" si="25"/>
        <v>0</v>
      </c>
      <c r="P81" s="167"/>
      <c r="Q81" s="167">
        <f t="shared" si="26"/>
        <v>0</v>
      </c>
      <c r="R81" s="179">
        <f t="shared" si="31"/>
        <v>0</v>
      </c>
      <c r="S81" s="179">
        <f t="shared" si="32"/>
        <v>23196</v>
      </c>
      <c r="T81" s="179">
        <f t="shared" si="33"/>
        <v>4175.28</v>
      </c>
      <c r="U81" s="179">
        <f t="shared" si="34"/>
        <v>27371.279999999999</v>
      </c>
      <c r="V81" s="179">
        <f t="shared" si="35"/>
        <v>0</v>
      </c>
      <c r="W81" s="167"/>
      <c r="X81" s="640" t="str">
        <f t="shared" si="36"/>
        <v>A</v>
      </c>
    </row>
    <row r="82" spans="1:24" ht="33" x14ac:dyDescent="0.25">
      <c r="A82" s="166">
        <v>14</v>
      </c>
      <c r="B82" s="161" t="s">
        <v>119</v>
      </c>
      <c r="C82" s="166"/>
      <c r="D82" s="636"/>
      <c r="E82" s="166"/>
      <c r="F82" s="179">
        <f t="shared" si="27"/>
        <v>0</v>
      </c>
      <c r="G82" s="179">
        <f t="shared" si="28"/>
        <v>0</v>
      </c>
      <c r="H82" s="179">
        <f t="shared" si="29"/>
        <v>0</v>
      </c>
      <c r="I82" s="166"/>
      <c r="J82" s="179">
        <f t="shared" si="30"/>
        <v>0</v>
      </c>
      <c r="K82" s="167">
        <f t="shared" si="37"/>
        <v>0</v>
      </c>
      <c r="L82" s="168">
        <f t="shared" si="22"/>
        <v>0</v>
      </c>
      <c r="M82" s="166">
        <f t="shared" si="23"/>
        <v>0</v>
      </c>
      <c r="N82" s="179">
        <f t="shared" si="24"/>
        <v>0</v>
      </c>
      <c r="O82" s="166">
        <f t="shared" si="25"/>
        <v>0</v>
      </c>
      <c r="P82" s="167"/>
      <c r="Q82" s="167">
        <f t="shared" si="26"/>
        <v>0</v>
      </c>
      <c r="R82" s="179">
        <f t="shared" si="31"/>
        <v>0</v>
      </c>
      <c r="S82" s="179">
        <f t="shared" si="32"/>
        <v>0</v>
      </c>
      <c r="T82" s="179">
        <f t="shared" si="33"/>
        <v>0</v>
      </c>
      <c r="U82" s="179">
        <f t="shared" si="34"/>
        <v>0</v>
      </c>
      <c r="V82" s="179">
        <f t="shared" si="35"/>
        <v>0</v>
      </c>
      <c r="W82" s="167"/>
      <c r="X82" s="640" t="str">
        <f t="shared" si="36"/>
        <v>A</v>
      </c>
    </row>
    <row r="83" spans="1:24" x14ac:dyDescent="0.25">
      <c r="A83" s="166">
        <v>14.1</v>
      </c>
      <c r="B83" s="161" t="s">
        <v>396</v>
      </c>
      <c r="C83" s="166" t="s">
        <v>121</v>
      </c>
      <c r="D83" s="636">
        <v>32216</v>
      </c>
      <c r="E83" s="166">
        <v>1</v>
      </c>
      <c r="F83" s="179">
        <f t="shared" si="27"/>
        <v>32216</v>
      </c>
      <c r="G83" s="179">
        <f t="shared" si="28"/>
        <v>5798.88</v>
      </c>
      <c r="H83" s="179">
        <f t="shared" si="29"/>
        <v>38014.879999999997</v>
      </c>
      <c r="I83" s="166">
        <f>+E83</f>
        <v>1</v>
      </c>
      <c r="J83" s="179">
        <f t="shared" si="30"/>
        <v>32216</v>
      </c>
      <c r="K83" s="167">
        <f t="shared" si="37"/>
        <v>0</v>
      </c>
      <c r="L83" s="168">
        <f t="shared" si="22"/>
        <v>0</v>
      </c>
      <c r="M83" s="166">
        <f t="shared" si="23"/>
        <v>1</v>
      </c>
      <c r="N83" s="179">
        <f t="shared" si="24"/>
        <v>32216</v>
      </c>
      <c r="O83" s="166">
        <f t="shared" si="25"/>
        <v>0</v>
      </c>
      <c r="P83" s="167"/>
      <c r="Q83" s="167">
        <f t="shared" si="26"/>
        <v>0</v>
      </c>
      <c r="R83" s="179">
        <f t="shared" si="31"/>
        <v>0</v>
      </c>
      <c r="S83" s="179">
        <f t="shared" si="32"/>
        <v>32216</v>
      </c>
      <c r="T83" s="179">
        <f t="shared" si="33"/>
        <v>5798.88</v>
      </c>
      <c r="U83" s="179">
        <f t="shared" si="34"/>
        <v>38014.879999999997</v>
      </c>
      <c r="V83" s="179">
        <f t="shared" si="35"/>
        <v>0</v>
      </c>
      <c r="W83" s="167"/>
      <c r="X83" s="640" t="str">
        <f t="shared" si="36"/>
        <v>A</v>
      </c>
    </row>
    <row r="84" spans="1:24" ht="49.5" x14ac:dyDescent="0.25">
      <c r="A84" s="166">
        <v>14.2</v>
      </c>
      <c r="B84" s="161" t="s">
        <v>122</v>
      </c>
      <c r="C84" s="166" t="s">
        <v>118</v>
      </c>
      <c r="D84" s="636">
        <v>10954</v>
      </c>
      <c r="E84" s="166">
        <v>2</v>
      </c>
      <c r="F84" s="179">
        <f t="shared" si="27"/>
        <v>21908</v>
      </c>
      <c r="G84" s="179">
        <f t="shared" si="28"/>
        <v>3943.44</v>
      </c>
      <c r="H84" s="179">
        <f t="shared" si="29"/>
        <v>25851.439999999999</v>
      </c>
      <c r="I84" s="166">
        <f>+E84</f>
        <v>2</v>
      </c>
      <c r="J84" s="179">
        <f t="shared" si="30"/>
        <v>21908</v>
      </c>
      <c r="K84" s="167">
        <f t="shared" si="37"/>
        <v>0</v>
      </c>
      <c r="L84" s="168">
        <f t="shared" si="22"/>
        <v>0</v>
      </c>
      <c r="M84" s="166">
        <f t="shared" si="23"/>
        <v>2</v>
      </c>
      <c r="N84" s="179">
        <f t="shared" si="24"/>
        <v>21908</v>
      </c>
      <c r="O84" s="166">
        <f t="shared" si="25"/>
        <v>0</v>
      </c>
      <c r="P84" s="167"/>
      <c r="Q84" s="167">
        <f t="shared" si="26"/>
        <v>0</v>
      </c>
      <c r="R84" s="179">
        <f t="shared" si="31"/>
        <v>0</v>
      </c>
      <c r="S84" s="179">
        <f t="shared" si="32"/>
        <v>21908</v>
      </c>
      <c r="T84" s="179">
        <f t="shared" si="33"/>
        <v>3943.44</v>
      </c>
      <c r="U84" s="179">
        <f t="shared" si="34"/>
        <v>25851.439999999999</v>
      </c>
      <c r="V84" s="179">
        <f t="shared" si="35"/>
        <v>0</v>
      </c>
      <c r="W84" s="167"/>
      <c r="X84" s="640" t="str">
        <f t="shared" si="36"/>
        <v>A</v>
      </c>
    </row>
    <row r="85" spans="1:24" ht="49.5" x14ac:dyDescent="0.25">
      <c r="A85" s="166">
        <v>14.3</v>
      </c>
      <c r="B85" s="161" t="s">
        <v>397</v>
      </c>
      <c r="C85" s="166" t="s">
        <v>118</v>
      </c>
      <c r="D85" s="636">
        <v>10954</v>
      </c>
      <c r="E85" s="166">
        <v>1</v>
      </c>
      <c r="F85" s="179">
        <f t="shared" si="27"/>
        <v>10954</v>
      </c>
      <c r="G85" s="179">
        <f t="shared" si="28"/>
        <v>1971.72</v>
      </c>
      <c r="H85" s="179">
        <f t="shared" si="29"/>
        <v>12925.72</v>
      </c>
      <c r="I85" s="166">
        <f>+E85</f>
        <v>1</v>
      </c>
      <c r="J85" s="179">
        <f t="shared" si="30"/>
        <v>10954</v>
      </c>
      <c r="K85" s="167">
        <f t="shared" si="37"/>
        <v>0</v>
      </c>
      <c r="L85" s="168">
        <f t="shared" si="22"/>
        <v>0</v>
      </c>
      <c r="M85" s="166">
        <f t="shared" si="23"/>
        <v>1</v>
      </c>
      <c r="N85" s="179">
        <f t="shared" si="24"/>
        <v>10954</v>
      </c>
      <c r="O85" s="166">
        <f t="shared" si="25"/>
        <v>0</v>
      </c>
      <c r="P85" s="167"/>
      <c r="Q85" s="167">
        <f t="shared" si="26"/>
        <v>0</v>
      </c>
      <c r="R85" s="179">
        <f t="shared" si="31"/>
        <v>0</v>
      </c>
      <c r="S85" s="179">
        <f t="shared" si="32"/>
        <v>10954</v>
      </c>
      <c r="T85" s="179">
        <f t="shared" si="33"/>
        <v>1971.72</v>
      </c>
      <c r="U85" s="179">
        <f t="shared" si="34"/>
        <v>12925.72</v>
      </c>
      <c r="V85" s="179">
        <f t="shared" si="35"/>
        <v>0</v>
      </c>
      <c r="W85" s="167"/>
      <c r="X85" s="640" t="str">
        <f t="shared" si="36"/>
        <v>A</v>
      </c>
    </row>
    <row r="86" spans="1:24" s="174" customFormat="1" ht="30" x14ac:dyDescent="0.25">
      <c r="A86" s="159" t="s">
        <v>398</v>
      </c>
      <c r="B86" s="171" t="s">
        <v>399</v>
      </c>
      <c r="C86" s="159"/>
      <c r="D86" s="178"/>
      <c r="E86" s="159"/>
      <c r="F86" s="621">
        <f>+SUM(F8:F85)</f>
        <v>2955640.74</v>
      </c>
      <c r="G86" s="621">
        <f>+SUM(G8:G85)</f>
        <v>532015.33319999999</v>
      </c>
      <c r="H86" s="621">
        <f>+SUM(H8:H85)</f>
        <v>3487656.0731999986</v>
      </c>
      <c r="I86" s="159"/>
      <c r="J86" s="621">
        <f>+SUM(J8:J85)</f>
        <v>2746001.0065099997</v>
      </c>
      <c r="K86" s="172"/>
      <c r="L86" s="173">
        <f>+IFERROR(#REF!/F86,0)</f>
        <v>0</v>
      </c>
      <c r="M86" s="327"/>
      <c r="N86" s="621">
        <f>+SUM(N8:N85)</f>
        <v>2617496.5065099997</v>
      </c>
      <c r="O86" s="327"/>
      <c r="P86" s="172"/>
      <c r="Q86" s="172"/>
      <c r="R86" s="621">
        <f>+SUM(R8:R85)</f>
        <v>43120.75</v>
      </c>
      <c r="S86" s="621">
        <f>+SUM(S8:S85)</f>
        <v>2660617.2565099997</v>
      </c>
      <c r="T86" s="621">
        <f>+SUM(T8:T85)</f>
        <v>478911.10617180011</v>
      </c>
      <c r="U86" s="621">
        <f>+SUM(U8:U85)</f>
        <v>3139528.3626817991</v>
      </c>
      <c r="V86" s="621">
        <f>+SUM(V8:V85)</f>
        <v>-348127.71051820007</v>
      </c>
      <c r="W86" s="172"/>
    </row>
  </sheetData>
  <mergeCells count="20">
    <mergeCell ref="V6:V7"/>
    <mergeCell ref="W6:W7"/>
    <mergeCell ref="T3:W3"/>
    <mergeCell ref="T6:T7"/>
    <mergeCell ref="U6:U7"/>
    <mergeCell ref="A1:S1"/>
    <mergeCell ref="A2:S2"/>
    <mergeCell ref="M6:N6"/>
    <mergeCell ref="O6:R6"/>
    <mergeCell ref="S6:S7"/>
    <mergeCell ref="I6:J6"/>
    <mergeCell ref="A6:A7"/>
    <mergeCell ref="B6:B7"/>
    <mergeCell ref="C6:C7"/>
    <mergeCell ref="D6:D7"/>
    <mergeCell ref="L6:L7"/>
    <mergeCell ref="K6:K7"/>
    <mergeCell ref="A4:S4"/>
    <mergeCell ref="A5:S5"/>
    <mergeCell ref="E6:H6"/>
  </mergeCells>
  <conditionalFormatting sqref="L8:L85">
    <cfRule type="cellIs" dxfId="11" priority="2" operator="greaterThan">
      <formula>0.25</formula>
    </cfRule>
  </conditionalFormatting>
  <conditionalFormatting sqref="O8:O86">
    <cfRule type="cellIs" dxfId="10" priority="1" operator="greaterThan">
      <formula>0</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X43"/>
  <sheetViews>
    <sheetView showZeros="0" zoomScale="75" zoomScaleNormal="75" workbookViewId="0">
      <pane xSplit="4" ySplit="7" topLeftCell="L28" activePane="bottomRight" state="frozen"/>
      <selection pane="topRight" activeCell="E1" sqref="E1"/>
      <selection pane="bottomLeft" activeCell="A5" sqref="A5"/>
      <selection pane="bottomRight" activeCell="E28" sqref="E28"/>
    </sheetView>
  </sheetViews>
  <sheetFormatPr defaultColWidth="9.140625" defaultRowHeight="16.5" x14ac:dyDescent="0.25"/>
  <cols>
    <col min="1" max="1" width="8" style="165" bestFit="1" customWidth="1"/>
    <col min="2" max="2" width="70.7109375" style="169" customWidth="1"/>
    <col min="3" max="3" width="6.85546875" style="165" bestFit="1" customWidth="1"/>
    <col min="4" max="4" width="13.28515625" style="165" bestFit="1" customWidth="1"/>
    <col min="5" max="5" width="8.7109375" style="165" bestFit="1" customWidth="1"/>
    <col min="6" max="6" width="16.28515625" style="169" bestFit="1" customWidth="1"/>
    <col min="7" max="7" width="15.5703125" style="169" customWidth="1"/>
    <col min="8" max="8" width="16.5703125" style="169" customWidth="1"/>
    <col min="9" max="9" width="13.7109375" style="165" customWidth="1"/>
    <col min="10" max="10" width="16.28515625" style="169" hidden="1" customWidth="1"/>
    <col min="11" max="11" width="13.28515625" style="169" customWidth="1"/>
    <col min="12" max="12" width="12.28515625" style="169" bestFit="1" customWidth="1"/>
    <col min="13" max="13" width="11" style="169" bestFit="1" customWidth="1"/>
    <col min="14" max="14" width="16.28515625" style="169" bestFit="1" customWidth="1"/>
    <col min="15" max="15" width="9.85546875" style="169" bestFit="1" customWidth="1"/>
    <col min="16" max="17" width="12.7109375" style="169" customWidth="1"/>
    <col min="18" max="18" width="14.28515625" style="169" customWidth="1"/>
    <col min="19" max="19" width="16.28515625" style="169" bestFit="1" customWidth="1"/>
    <col min="20" max="20" width="16.28515625" style="169" customWidth="1"/>
    <col min="21" max="21" width="18" style="169" customWidth="1"/>
    <col min="22" max="22" width="15.28515625" style="169" customWidth="1"/>
    <col min="23" max="23" width="25.7109375" style="169" customWidth="1"/>
    <col min="24" max="16384" width="9.140625" style="169"/>
  </cols>
  <sheetData>
    <row r="1" spans="1:24" s="154" customFormat="1" x14ac:dyDescent="0.25">
      <c r="A1" s="673" t="s">
        <v>662</v>
      </c>
      <c r="B1" s="673"/>
      <c r="C1" s="673"/>
      <c r="D1" s="673"/>
      <c r="E1" s="673"/>
      <c r="F1" s="673"/>
      <c r="G1" s="673"/>
      <c r="H1" s="673"/>
      <c r="I1" s="673"/>
      <c r="J1" s="673"/>
      <c r="K1" s="673"/>
      <c r="L1" s="673"/>
      <c r="M1" s="673"/>
      <c r="N1" s="673"/>
      <c r="O1" s="673"/>
      <c r="P1" s="673"/>
      <c r="Q1" s="673"/>
      <c r="R1" s="673"/>
      <c r="S1" s="673"/>
    </row>
    <row r="2" spans="1:24" s="154" customFormat="1" x14ac:dyDescent="0.25">
      <c r="A2" s="673" t="s">
        <v>771</v>
      </c>
      <c r="B2" s="673"/>
      <c r="C2" s="673"/>
      <c r="D2" s="673"/>
      <c r="E2" s="673"/>
      <c r="F2" s="673"/>
      <c r="G2" s="673"/>
      <c r="H2" s="673"/>
      <c r="I2" s="673"/>
      <c r="J2" s="673"/>
      <c r="K2" s="673"/>
      <c r="L2" s="673"/>
      <c r="M2" s="673"/>
      <c r="N2" s="673"/>
      <c r="O2" s="673"/>
      <c r="P2" s="673"/>
      <c r="Q2" s="673"/>
      <c r="R2" s="673"/>
      <c r="S2" s="673"/>
    </row>
    <row r="3" spans="1:24" s="154" customFormat="1" x14ac:dyDescent="0.25">
      <c r="M3" s="328"/>
      <c r="T3" s="677" t="s">
        <v>779</v>
      </c>
      <c r="U3" s="677"/>
      <c r="V3" s="677"/>
      <c r="W3" s="677"/>
    </row>
    <row r="4" spans="1:24" s="156" customFormat="1" ht="15" x14ac:dyDescent="0.25">
      <c r="A4" s="674" t="s">
        <v>773</v>
      </c>
      <c r="B4" s="674"/>
      <c r="C4" s="674"/>
      <c r="D4" s="674"/>
      <c r="E4" s="674"/>
      <c r="F4" s="674"/>
      <c r="G4" s="674"/>
      <c r="H4" s="674"/>
      <c r="I4" s="674"/>
      <c r="J4" s="674"/>
      <c r="K4" s="674"/>
      <c r="L4" s="674"/>
      <c r="M4" s="674"/>
      <c r="N4" s="674"/>
      <c r="O4" s="674"/>
      <c r="P4" s="674"/>
      <c r="Q4" s="674"/>
      <c r="R4" s="674"/>
      <c r="S4" s="674"/>
    </row>
    <row r="5" spans="1:24" s="157" customFormat="1" ht="15" x14ac:dyDescent="0.25">
      <c r="A5" s="688" t="s">
        <v>772</v>
      </c>
      <c r="B5" s="688"/>
      <c r="C5" s="688"/>
      <c r="D5" s="688"/>
      <c r="E5" s="688"/>
      <c r="F5" s="688"/>
      <c r="G5" s="688"/>
      <c r="H5" s="688"/>
      <c r="I5" s="688"/>
      <c r="J5" s="688"/>
      <c r="K5" s="688"/>
      <c r="L5" s="688"/>
      <c r="M5" s="688"/>
      <c r="N5" s="688"/>
      <c r="O5" s="688"/>
      <c r="P5" s="688"/>
      <c r="Q5" s="688"/>
      <c r="R5" s="688"/>
      <c r="S5" s="688"/>
    </row>
    <row r="6" spans="1:24" s="165" customFormat="1" ht="32.25" customHeight="1" x14ac:dyDescent="0.25">
      <c r="A6" s="676" t="s">
        <v>0</v>
      </c>
      <c r="B6" s="676" t="s">
        <v>1</v>
      </c>
      <c r="C6" s="676" t="s">
        <v>2</v>
      </c>
      <c r="D6" s="676" t="s">
        <v>900</v>
      </c>
      <c r="E6" s="685" t="s">
        <v>4</v>
      </c>
      <c r="F6" s="686"/>
      <c r="G6" s="686"/>
      <c r="H6" s="687"/>
      <c r="I6" s="676" t="s">
        <v>2257</v>
      </c>
      <c r="J6" s="676" t="s">
        <v>2257</v>
      </c>
      <c r="K6" s="602"/>
      <c r="L6" s="681" t="s">
        <v>902</v>
      </c>
      <c r="M6" s="676" t="s">
        <v>896</v>
      </c>
      <c r="N6" s="676"/>
      <c r="O6" s="676" t="s">
        <v>897</v>
      </c>
      <c r="P6" s="676"/>
      <c r="Q6" s="676"/>
      <c r="R6" s="676"/>
      <c r="S6" s="681" t="s">
        <v>2157</v>
      </c>
      <c r="T6" s="681" t="s">
        <v>2158</v>
      </c>
      <c r="U6" s="681" t="s">
        <v>2159</v>
      </c>
      <c r="V6" s="681" t="s">
        <v>2169</v>
      </c>
      <c r="W6" s="681" t="s">
        <v>2166</v>
      </c>
    </row>
    <row r="7" spans="1:24" s="165" customFormat="1" ht="72.75" customHeight="1" x14ac:dyDescent="0.25">
      <c r="A7" s="676"/>
      <c r="B7" s="676"/>
      <c r="C7" s="676"/>
      <c r="D7" s="676"/>
      <c r="E7" s="329" t="s">
        <v>901</v>
      </c>
      <c r="F7" s="329" t="s">
        <v>3</v>
      </c>
      <c r="G7" s="448" t="s">
        <v>2167</v>
      </c>
      <c r="H7" s="448" t="s">
        <v>2168</v>
      </c>
      <c r="I7" s="329" t="s">
        <v>901</v>
      </c>
      <c r="J7" s="329" t="s">
        <v>894</v>
      </c>
      <c r="K7" s="603" t="s">
        <v>2211</v>
      </c>
      <c r="L7" s="682"/>
      <c r="M7" s="329" t="s">
        <v>901</v>
      </c>
      <c r="N7" s="329" t="s">
        <v>3</v>
      </c>
      <c r="O7" s="329" t="s">
        <v>901</v>
      </c>
      <c r="P7" s="634" t="s">
        <v>2261</v>
      </c>
      <c r="Q7" s="634" t="s">
        <v>2259</v>
      </c>
      <c r="R7" s="329" t="s">
        <v>3</v>
      </c>
      <c r="S7" s="682"/>
      <c r="T7" s="682"/>
      <c r="U7" s="682"/>
      <c r="V7" s="682"/>
      <c r="W7" s="682"/>
    </row>
    <row r="8" spans="1:24" ht="198" x14ac:dyDescent="0.25">
      <c r="A8" s="166">
        <v>1</v>
      </c>
      <c r="B8" s="161" t="s">
        <v>400</v>
      </c>
      <c r="C8" s="166"/>
      <c r="D8" s="167"/>
      <c r="E8" s="166"/>
      <c r="F8" s="167">
        <f>+E8*D8</f>
        <v>0</v>
      </c>
      <c r="G8" s="167"/>
      <c r="H8" s="167"/>
      <c r="I8" s="166"/>
      <c r="J8" s="167">
        <f>+I8*D8</f>
        <v>0</v>
      </c>
      <c r="K8" s="167">
        <f>I8-E8</f>
        <v>0</v>
      </c>
      <c r="L8" s="166">
        <f t="shared" ref="L8:L14" si="0">+IF(D8&gt;0,(I8-E8)/E8,0)</f>
        <v>0</v>
      </c>
      <c r="M8" s="161">
        <f>+IF(I8&gt;E8*125%,E8*125%,I8)</f>
        <v>0</v>
      </c>
      <c r="N8" s="167">
        <f>+M8*D8</f>
        <v>0</v>
      </c>
      <c r="O8" s="161">
        <f>+I8-M8</f>
        <v>0</v>
      </c>
      <c r="P8" s="167"/>
      <c r="Q8" s="167">
        <f t="shared" ref="Q8:Q14" si="1">IF(O8&gt;0,MIN(P8,D8),0)</f>
        <v>0</v>
      </c>
      <c r="R8" s="167">
        <f>+O8*Q8</f>
        <v>0</v>
      </c>
      <c r="S8" s="167">
        <f>+R8+N8</f>
        <v>0</v>
      </c>
      <c r="T8" s="167">
        <f>+S8*18%</f>
        <v>0</v>
      </c>
      <c r="U8" s="167">
        <f>+T8+S8</f>
        <v>0</v>
      </c>
      <c r="V8" s="167">
        <f t="shared" ref="V8:V14" si="2">U8-H8</f>
        <v>0</v>
      </c>
      <c r="W8" s="167"/>
    </row>
    <row r="9" spans="1:24" hidden="1" x14ac:dyDescent="0.25">
      <c r="A9" s="166">
        <v>1.1000000000000001</v>
      </c>
      <c r="B9" s="161" t="s">
        <v>132</v>
      </c>
      <c r="C9" s="166"/>
      <c r="D9" s="167"/>
      <c r="E9" s="166"/>
      <c r="F9" s="167">
        <f t="shared" ref="F9:F42" si="3">+E9*D9</f>
        <v>0</v>
      </c>
      <c r="G9" s="167">
        <f>F9*18%</f>
        <v>0</v>
      </c>
      <c r="H9" s="167">
        <f>F9+G9</f>
        <v>0</v>
      </c>
      <c r="I9" s="166"/>
      <c r="J9" s="179">
        <f t="shared" ref="J9:J42" si="4">+I9*D9</f>
        <v>0</v>
      </c>
      <c r="K9" s="167"/>
      <c r="L9" s="168">
        <f t="shared" si="0"/>
        <v>0</v>
      </c>
      <c r="M9" s="161">
        <f>+IF(I9&gt;E9*125%,E9*125%,I9)</f>
        <v>0</v>
      </c>
      <c r="N9" s="179">
        <f>+M9*D9</f>
        <v>0</v>
      </c>
      <c r="O9" s="161">
        <f>+I9-M9</f>
        <v>0</v>
      </c>
      <c r="P9" s="167"/>
      <c r="Q9" s="167">
        <f t="shared" si="1"/>
        <v>0</v>
      </c>
      <c r="R9" s="179">
        <f t="shared" ref="R9:R42" si="5">+O9*Q9</f>
        <v>0</v>
      </c>
      <c r="S9" s="179">
        <f t="shared" ref="S9:S42" si="6">+R9+N9</f>
        <v>0</v>
      </c>
      <c r="T9" s="179">
        <f t="shared" ref="T9:T42" si="7">+S9*18%</f>
        <v>0</v>
      </c>
      <c r="U9" s="179">
        <f t="shared" ref="U9:U42" si="8">+T9+S9</f>
        <v>0</v>
      </c>
      <c r="V9" s="179">
        <f t="shared" si="2"/>
        <v>0</v>
      </c>
      <c r="W9" s="167"/>
      <c r="X9" s="640" t="str">
        <f t="shared" ref="X9:X42" si="9">IF(H9=U9,"A","B")</f>
        <v>A</v>
      </c>
    </row>
    <row r="10" spans="1:24" ht="33" hidden="1" x14ac:dyDescent="0.25">
      <c r="A10" s="166" t="s">
        <v>230</v>
      </c>
      <c r="B10" s="161" t="s">
        <v>133</v>
      </c>
      <c r="C10" s="166" t="s">
        <v>128</v>
      </c>
      <c r="D10" s="167"/>
      <c r="E10" s="166">
        <v>146</v>
      </c>
      <c r="F10" s="167">
        <f t="shared" si="3"/>
        <v>0</v>
      </c>
      <c r="G10" s="167">
        <f t="shared" ref="G10:G42" si="10">F10*18%</f>
        <v>0</v>
      </c>
      <c r="H10" s="167">
        <f t="shared" ref="H10:H42" si="11">F10+G10</f>
        <v>0</v>
      </c>
      <c r="I10" s="166">
        <v>142</v>
      </c>
      <c r="J10" s="179">
        <f t="shared" si="4"/>
        <v>0</v>
      </c>
      <c r="K10" s="167"/>
      <c r="L10" s="168">
        <f t="shared" si="0"/>
        <v>0</v>
      </c>
      <c r="M10" s="161"/>
      <c r="N10" s="179"/>
      <c r="O10" s="161"/>
      <c r="P10" s="167"/>
      <c r="Q10" s="167">
        <f t="shared" si="1"/>
        <v>0</v>
      </c>
      <c r="R10" s="179">
        <f t="shared" si="5"/>
        <v>0</v>
      </c>
      <c r="S10" s="179">
        <f t="shared" si="6"/>
        <v>0</v>
      </c>
      <c r="T10" s="179">
        <f t="shared" si="7"/>
        <v>0</v>
      </c>
      <c r="U10" s="179">
        <f t="shared" si="8"/>
        <v>0</v>
      </c>
      <c r="V10" s="179">
        <f t="shared" si="2"/>
        <v>0</v>
      </c>
      <c r="W10" s="167"/>
      <c r="X10" s="640" t="str">
        <f t="shared" si="9"/>
        <v>A</v>
      </c>
    </row>
    <row r="11" spans="1:24" hidden="1" x14ac:dyDescent="0.25">
      <c r="A11" s="166" t="s">
        <v>231</v>
      </c>
      <c r="B11" s="161" t="s">
        <v>134</v>
      </c>
      <c r="C11" s="166" t="s">
        <v>128</v>
      </c>
      <c r="D11" s="167"/>
      <c r="E11" s="166">
        <v>30</v>
      </c>
      <c r="F11" s="167">
        <f t="shared" si="3"/>
        <v>0</v>
      </c>
      <c r="G11" s="167">
        <f t="shared" si="10"/>
        <v>0</v>
      </c>
      <c r="H11" s="167">
        <f t="shared" si="11"/>
        <v>0</v>
      </c>
      <c r="I11" s="166">
        <v>26</v>
      </c>
      <c r="J11" s="179">
        <f t="shared" si="4"/>
        <v>0</v>
      </c>
      <c r="K11" s="167"/>
      <c r="L11" s="168">
        <f t="shared" si="0"/>
        <v>0</v>
      </c>
      <c r="M11" s="161"/>
      <c r="N11" s="179"/>
      <c r="O11" s="161"/>
      <c r="P11" s="167"/>
      <c r="Q11" s="167">
        <f t="shared" si="1"/>
        <v>0</v>
      </c>
      <c r="R11" s="179">
        <f t="shared" si="5"/>
        <v>0</v>
      </c>
      <c r="S11" s="179">
        <f t="shared" si="6"/>
        <v>0</v>
      </c>
      <c r="T11" s="179">
        <f t="shared" si="7"/>
        <v>0</v>
      </c>
      <c r="U11" s="179">
        <f t="shared" si="8"/>
        <v>0</v>
      </c>
      <c r="V11" s="179">
        <f t="shared" si="2"/>
        <v>0</v>
      </c>
      <c r="W11" s="167"/>
      <c r="X11" s="640" t="str">
        <f t="shared" si="9"/>
        <v>A</v>
      </c>
    </row>
    <row r="12" spans="1:24" hidden="1" x14ac:dyDescent="0.25">
      <c r="A12" s="166" t="s">
        <v>232</v>
      </c>
      <c r="B12" s="161" t="s">
        <v>135</v>
      </c>
      <c r="C12" s="166" t="s">
        <v>128</v>
      </c>
      <c r="D12" s="167"/>
      <c r="E12" s="166">
        <v>2</v>
      </c>
      <c r="F12" s="167">
        <f t="shared" si="3"/>
        <v>0</v>
      </c>
      <c r="G12" s="167">
        <f t="shared" si="10"/>
        <v>0</v>
      </c>
      <c r="H12" s="167">
        <f t="shared" si="11"/>
        <v>0</v>
      </c>
      <c r="I12" s="166">
        <v>11</v>
      </c>
      <c r="J12" s="179">
        <f t="shared" si="4"/>
        <v>0</v>
      </c>
      <c r="K12" s="167"/>
      <c r="L12" s="168">
        <f t="shared" si="0"/>
        <v>0</v>
      </c>
      <c r="M12" s="161"/>
      <c r="N12" s="179"/>
      <c r="O12" s="161"/>
      <c r="P12" s="167"/>
      <c r="Q12" s="167">
        <f t="shared" si="1"/>
        <v>0</v>
      </c>
      <c r="R12" s="179">
        <f t="shared" si="5"/>
        <v>0</v>
      </c>
      <c r="S12" s="179">
        <f t="shared" si="6"/>
        <v>0</v>
      </c>
      <c r="T12" s="179">
        <f t="shared" si="7"/>
        <v>0</v>
      </c>
      <c r="U12" s="179">
        <f t="shared" si="8"/>
        <v>0</v>
      </c>
      <c r="V12" s="179">
        <f t="shared" si="2"/>
        <v>0</v>
      </c>
      <c r="W12" s="167"/>
      <c r="X12" s="640" t="str">
        <f t="shared" si="9"/>
        <v>A</v>
      </c>
    </row>
    <row r="13" spans="1:24" ht="33" hidden="1" x14ac:dyDescent="0.25">
      <c r="A13" s="166" t="s">
        <v>233</v>
      </c>
      <c r="B13" s="161" t="s">
        <v>136</v>
      </c>
      <c r="C13" s="166" t="s">
        <v>128</v>
      </c>
      <c r="D13" s="167"/>
      <c r="E13" s="166">
        <v>50</v>
      </c>
      <c r="F13" s="167">
        <f t="shared" si="3"/>
        <v>0</v>
      </c>
      <c r="G13" s="167">
        <f t="shared" si="10"/>
        <v>0</v>
      </c>
      <c r="H13" s="167">
        <f t="shared" si="11"/>
        <v>0</v>
      </c>
      <c r="I13" s="166">
        <v>48</v>
      </c>
      <c r="J13" s="179">
        <f t="shared" si="4"/>
        <v>0</v>
      </c>
      <c r="K13" s="167"/>
      <c r="L13" s="168">
        <f t="shared" si="0"/>
        <v>0</v>
      </c>
      <c r="M13" s="161"/>
      <c r="N13" s="179"/>
      <c r="O13" s="161"/>
      <c r="P13" s="167"/>
      <c r="Q13" s="167">
        <f t="shared" si="1"/>
        <v>0</v>
      </c>
      <c r="R13" s="179">
        <f t="shared" si="5"/>
        <v>0</v>
      </c>
      <c r="S13" s="179">
        <f t="shared" si="6"/>
        <v>0</v>
      </c>
      <c r="T13" s="179">
        <f t="shared" si="7"/>
        <v>0</v>
      </c>
      <c r="U13" s="179">
        <f t="shared" si="8"/>
        <v>0</v>
      </c>
      <c r="V13" s="179">
        <f t="shared" si="2"/>
        <v>0</v>
      </c>
      <c r="W13" s="167"/>
      <c r="X13" s="640" t="str">
        <f t="shared" si="9"/>
        <v>A</v>
      </c>
    </row>
    <row r="14" spans="1:24" hidden="1" x14ac:dyDescent="0.25">
      <c r="A14" s="166" t="s">
        <v>268</v>
      </c>
      <c r="B14" s="161" t="s">
        <v>137</v>
      </c>
      <c r="C14" s="166" t="s">
        <v>128</v>
      </c>
      <c r="D14" s="167"/>
      <c r="E14" s="166">
        <v>4</v>
      </c>
      <c r="F14" s="167">
        <f t="shared" si="3"/>
        <v>0</v>
      </c>
      <c r="G14" s="167">
        <f t="shared" si="10"/>
        <v>0</v>
      </c>
      <c r="H14" s="167">
        <f t="shared" si="11"/>
        <v>0</v>
      </c>
      <c r="I14" s="166">
        <v>13</v>
      </c>
      <c r="J14" s="179">
        <f t="shared" si="4"/>
        <v>0</v>
      </c>
      <c r="K14" s="167"/>
      <c r="L14" s="168">
        <f t="shared" si="0"/>
        <v>0</v>
      </c>
      <c r="M14" s="161"/>
      <c r="N14" s="179"/>
      <c r="O14" s="161"/>
      <c r="P14" s="167"/>
      <c r="Q14" s="167">
        <f t="shared" si="1"/>
        <v>0</v>
      </c>
      <c r="R14" s="179">
        <f t="shared" si="5"/>
        <v>0</v>
      </c>
      <c r="S14" s="179">
        <f t="shared" si="6"/>
        <v>0</v>
      </c>
      <c r="T14" s="179">
        <f t="shared" si="7"/>
        <v>0</v>
      </c>
      <c r="U14" s="179">
        <f t="shared" si="8"/>
        <v>0</v>
      </c>
      <c r="V14" s="179">
        <f t="shared" si="2"/>
        <v>0</v>
      </c>
      <c r="W14" s="167"/>
      <c r="X14" s="640" t="str">
        <f t="shared" si="9"/>
        <v>A</v>
      </c>
    </row>
    <row r="15" spans="1:24" hidden="1" x14ac:dyDescent="0.25">
      <c r="A15" s="166" t="s">
        <v>2217</v>
      </c>
      <c r="B15" s="161" t="s">
        <v>140</v>
      </c>
      <c r="C15" s="166" t="s">
        <v>128</v>
      </c>
      <c r="D15" s="167"/>
      <c r="E15" s="166"/>
      <c r="F15" s="167"/>
      <c r="G15" s="167"/>
      <c r="H15" s="167"/>
      <c r="I15" s="166">
        <v>5</v>
      </c>
      <c r="J15" s="179">
        <f t="shared" si="4"/>
        <v>0</v>
      </c>
      <c r="K15" s="167"/>
      <c r="L15" s="168"/>
      <c r="M15" s="161"/>
      <c r="N15" s="179"/>
      <c r="O15" s="161"/>
      <c r="P15" s="167"/>
      <c r="Q15" s="167"/>
      <c r="R15" s="179"/>
      <c r="S15" s="179"/>
      <c r="T15" s="179"/>
      <c r="U15" s="179"/>
      <c r="V15" s="179"/>
      <c r="W15" s="167"/>
      <c r="X15" s="640" t="str">
        <f t="shared" si="9"/>
        <v>A</v>
      </c>
    </row>
    <row r="16" spans="1:24" ht="33" hidden="1" x14ac:dyDescent="0.25">
      <c r="A16" s="166" t="s">
        <v>270</v>
      </c>
      <c r="B16" s="161" t="s">
        <v>138</v>
      </c>
      <c r="C16" s="166" t="s">
        <v>128</v>
      </c>
      <c r="D16" s="167"/>
      <c r="E16" s="166">
        <v>24</v>
      </c>
      <c r="F16" s="167">
        <f t="shared" si="3"/>
        <v>0</v>
      </c>
      <c r="G16" s="167">
        <f t="shared" si="10"/>
        <v>0</v>
      </c>
      <c r="H16" s="167">
        <f t="shared" si="11"/>
        <v>0</v>
      </c>
      <c r="I16" s="166">
        <v>32</v>
      </c>
      <c r="J16" s="179">
        <f t="shared" si="4"/>
        <v>0</v>
      </c>
      <c r="K16" s="167"/>
      <c r="L16" s="168">
        <f t="shared" ref="L16:L42" si="12">+IF(D16&gt;0,(I16-E16)/E16,0)</f>
        <v>0</v>
      </c>
      <c r="M16" s="161"/>
      <c r="N16" s="179"/>
      <c r="O16" s="161"/>
      <c r="P16" s="167"/>
      <c r="Q16" s="167">
        <f t="shared" ref="Q16:Q42" si="13">IF(O16&gt;0,MIN(P16,D16),0)</f>
        <v>0</v>
      </c>
      <c r="R16" s="179">
        <f t="shared" si="5"/>
        <v>0</v>
      </c>
      <c r="S16" s="179">
        <f t="shared" si="6"/>
        <v>0</v>
      </c>
      <c r="T16" s="179">
        <f t="shared" si="7"/>
        <v>0</v>
      </c>
      <c r="U16" s="179">
        <f t="shared" si="8"/>
        <v>0</v>
      </c>
      <c r="V16" s="179">
        <f t="shared" ref="V16:V42" si="14">U16-H16</f>
        <v>0</v>
      </c>
      <c r="W16" s="167"/>
      <c r="X16" s="640" t="str">
        <f t="shared" si="9"/>
        <v>A</v>
      </c>
    </row>
    <row r="17" spans="1:24" hidden="1" x14ac:dyDescent="0.25">
      <c r="A17" s="166" t="s">
        <v>272</v>
      </c>
      <c r="B17" s="161" t="s">
        <v>139</v>
      </c>
      <c r="C17" s="166" t="s">
        <v>128</v>
      </c>
      <c r="D17" s="167"/>
      <c r="E17" s="166">
        <v>2</v>
      </c>
      <c r="F17" s="167">
        <f t="shared" si="3"/>
        <v>0</v>
      </c>
      <c r="G17" s="167">
        <f t="shared" si="10"/>
        <v>0</v>
      </c>
      <c r="H17" s="167">
        <f t="shared" si="11"/>
        <v>0</v>
      </c>
      <c r="I17" s="166">
        <v>8</v>
      </c>
      <c r="J17" s="179">
        <f t="shared" si="4"/>
        <v>0</v>
      </c>
      <c r="K17" s="167"/>
      <c r="L17" s="168">
        <f t="shared" si="12"/>
        <v>0</v>
      </c>
      <c r="M17" s="161"/>
      <c r="N17" s="179"/>
      <c r="O17" s="161"/>
      <c r="P17" s="167"/>
      <c r="Q17" s="167">
        <f t="shared" si="13"/>
        <v>0</v>
      </c>
      <c r="R17" s="179">
        <f t="shared" si="5"/>
        <v>0</v>
      </c>
      <c r="S17" s="179">
        <f t="shared" si="6"/>
        <v>0</v>
      </c>
      <c r="T17" s="179">
        <f t="shared" si="7"/>
        <v>0</v>
      </c>
      <c r="U17" s="179">
        <f t="shared" si="8"/>
        <v>0</v>
      </c>
      <c r="V17" s="179">
        <f t="shared" si="14"/>
        <v>0</v>
      </c>
      <c r="W17" s="167"/>
      <c r="X17" s="640" t="str">
        <f t="shared" si="9"/>
        <v>A</v>
      </c>
    </row>
    <row r="18" spans="1:24" hidden="1" x14ac:dyDescent="0.25">
      <c r="A18" s="166" t="s">
        <v>274</v>
      </c>
      <c r="B18" s="161" t="s">
        <v>140</v>
      </c>
      <c r="C18" s="166" t="s">
        <v>128</v>
      </c>
      <c r="D18" s="167"/>
      <c r="E18" s="166">
        <v>5</v>
      </c>
      <c r="F18" s="167">
        <f t="shared" si="3"/>
        <v>0</v>
      </c>
      <c r="G18" s="167">
        <f t="shared" si="10"/>
        <v>0</v>
      </c>
      <c r="H18" s="167">
        <f t="shared" si="11"/>
        <v>0</v>
      </c>
      <c r="I18" s="166">
        <v>10</v>
      </c>
      <c r="J18" s="179">
        <f t="shared" si="4"/>
        <v>0</v>
      </c>
      <c r="K18" s="167"/>
      <c r="L18" s="168">
        <f t="shared" si="12"/>
        <v>0</v>
      </c>
      <c r="M18" s="161"/>
      <c r="N18" s="179"/>
      <c r="O18" s="161"/>
      <c r="P18" s="167"/>
      <c r="Q18" s="167">
        <f t="shared" si="13"/>
        <v>0</v>
      </c>
      <c r="R18" s="179">
        <f t="shared" si="5"/>
        <v>0</v>
      </c>
      <c r="S18" s="179">
        <f t="shared" si="6"/>
        <v>0</v>
      </c>
      <c r="T18" s="179">
        <f t="shared" si="7"/>
        <v>0</v>
      </c>
      <c r="U18" s="179">
        <f t="shared" si="8"/>
        <v>0</v>
      </c>
      <c r="V18" s="179">
        <f t="shared" si="14"/>
        <v>0</v>
      </c>
      <c r="W18" s="167"/>
      <c r="X18" s="640" t="str">
        <f t="shared" si="9"/>
        <v>A</v>
      </c>
    </row>
    <row r="19" spans="1:24" ht="33" hidden="1" x14ac:dyDescent="0.25">
      <c r="A19" s="166" t="s">
        <v>276</v>
      </c>
      <c r="B19" s="161" t="s">
        <v>141</v>
      </c>
      <c r="C19" s="166" t="s">
        <v>128</v>
      </c>
      <c r="D19" s="167"/>
      <c r="E19" s="166">
        <v>2</v>
      </c>
      <c r="F19" s="167">
        <f t="shared" si="3"/>
        <v>0</v>
      </c>
      <c r="G19" s="167">
        <f t="shared" si="10"/>
        <v>0</v>
      </c>
      <c r="H19" s="167">
        <f t="shared" si="11"/>
        <v>0</v>
      </c>
      <c r="I19" s="166"/>
      <c r="J19" s="179">
        <f t="shared" si="4"/>
        <v>0</v>
      </c>
      <c r="K19" s="167"/>
      <c r="L19" s="168">
        <f t="shared" si="12"/>
        <v>0</v>
      </c>
      <c r="M19" s="161">
        <f>+IF(I19&gt;E19*125%,E19*125%,I19)</f>
        <v>0</v>
      </c>
      <c r="N19" s="179">
        <f>+M19*D19</f>
        <v>0</v>
      </c>
      <c r="O19" s="161">
        <f>+I19-M19</f>
        <v>0</v>
      </c>
      <c r="P19" s="167"/>
      <c r="Q19" s="167">
        <f t="shared" si="13"/>
        <v>0</v>
      </c>
      <c r="R19" s="179">
        <f t="shared" si="5"/>
        <v>0</v>
      </c>
      <c r="S19" s="179">
        <f t="shared" si="6"/>
        <v>0</v>
      </c>
      <c r="T19" s="179">
        <f t="shared" si="7"/>
        <v>0</v>
      </c>
      <c r="U19" s="179">
        <f t="shared" si="8"/>
        <v>0</v>
      </c>
      <c r="V19" s="179">
        <f t="shared" si="14"/>
        <v>0</v>
      </c>
      <c r="W19" s="167"/>
      <c r="X19" s="640" t="str">
        <f t="shared" si="9"/>
        <v>A</v>
      </c>
    </row>
    <row r="20" spans="1:24" hidden="1" x14ac:dyDescent="0.25">
      <c r="A20" s="166" t="s">
        <v>278</v>
      </c>
      <c r="B20" s="161" t="s">
        <v>142</v>
      </c>
      <c r="C20" s="166" t="s">
        <v>128</v>
      </c>
      <c r="D20" s="167"/>
      <c r="E20" s="166">
        <v>2</v>
      </c>
      <c r="F20" s="167">
        <f t="shared" si="3"/>
        <v>0</v>
      </c>
      <c r="G20" s="167">
        <f t="shared" si="10"/>
        <v>0</v>
      </c>
      <c r="H20" s="167">
        <f t="shared" si="11"/>
        <v>0</v>
      </c>
      <c r="I20" s="166"/>
      <c r="J20" s="179">
        <f t="shared" si="4"/>
        <v>0</v>
      </c>
      <c r="K20" s="167"/>
      <c r="L20" s="168">
        <f t="shared" si="12"/>
        <v>0</v>
      </c>
      <c r="M20" s="161">
        <f>+IF(I20&gt;E20*125%,E20*125%,I20)</f>
        <v>0</v>
      </c>
      <c r="N20" s="179">
        <f>+M20*D20</f>
        <v>0</v>
      </c>
      <c r="O20" s="161">
        <f>+I20-M20</f>
        <v>0</v>
      </c>
      <c r="P20" s="167"/>
      <c r="Q20" s="167">
        <f t="shared" si="13"/>
        <v>0</v>
      </c>
      <c r="R20" s="179">
        <f t="shared" si="5"/>
        <v>0</v>
      </c>
      <c r="S20" s="179">
        <f t="shared" si="6"/>
        <v>0</v>
      </c>
      <c r="T20" s="179">
        <f t="shared" si="7"/>
        <v>0</v>
      </c>
      <c r="U20" s="179">
        <f t="shared" si="8"/>
        <v>0</v>
      </c>
      <c r="V20" s="179">
        <f t="shared" si="14"/>
        <v>0</v>
      </c>
      <c r="W20" s="167"/>
      <c r="X20" s="640" t="str">
        <f t="shared" si="9"/>
        <v>A</v>
      </c>
    </row>
    <row r="21" spans="1:24" s="631" customFormat="1" ht="49.5" x14ac:dyDescent="0.25">
      <c r="A21" s="605" t="s">
        <v>280</v>
      </c>
      <c r="B21" s="628" t="s">
        <v>401</v>
      </c>
      <c r="C21" s="605" t="s">
        <v>42</v>
      </c>
      <c r="D21" s="633">
        <v>9364.5</v>
      </c>
      <c r="E21" s="605">
        <v>1231.51</v>
      </c>
      <c r="F21" s="633">
        <f t="shared" si="3"/>
        <v>11532475.395</v>
      </c>
      <c r="G21" s="633">
        <f t="shared" si="10"/>
        <v>2075845.5710999998</v>
      </c>
      <c r="H21" s="633">
        <f t="shared" si="11"/>
        <v>13608320.9661</v>
      </c>
      <c r="I21" s="644">
        <f>+'Wt Chart-220kV'!F23</f>
        <v>1874.7725799999998</v>
      </c>
      <c r="J21" s="633">
        <f t="shared" si="4"/>
        <v>17556307.825409997</v>
      </c>
      <c r="K21" s="629">
        <f>I21-E21</f>
        <v>643.26257999999984</v>
      </c>
      <c r="L21" s="630">
        <f t="shared" si="12"/>
        <v>0.52233646499013398</v>
      </c>
      <c r="M21" s="628">
        <f>+IF(I21&gt;E21*125%,E21*125%,I21)</f>
        <v>1539.3875</v>
      </c>
      <c r="N21" s="633">
        <f>+M21*D21</f>
        <v>14415594.24375</v>
      </c>
      <c r="O21" s="653">
        <f>+I21-M21</f>
        <v>335.38507999999979</v>
      </c>
      <c r="P21" s="633">
        <v>5744.84</v>
      </c>
      <c r="Q21" s="633">
        <f t="shared" si="13"/>
        <v>5744.84</v>
      </c>
      <c r="R21" s="633">
        <f t="shared" si="5"/>
        <v>1926733.6229871989</v>
      </c>
      <c r="S21" s="633">
        <f t="shared" si="6"/>
        <v>16342327.8667372</v>
      </c>
      <c r="T21" s="633">
        <f t="shared" si="7"/>
        <v>2941619.0160126961</v>
      </c>
      <c r="U21" s="633">
        <f t="shared" si="8"/>
        <v>19283946.882749896</v>
      </c>
      <c r="V21" s="633">
        <f t="shared" si="14"/>
        <v>5675625.9166498967</v>
      </c>
      <c r="W21" s="629" t="s">
        <v>2226</v>
      </c>
      <c r="X21" s="643" t="str">
        <f t="shared" si="9"/>
        <v>B</v>
      </c>
    </row>
    <row r="22" spans="1:24" s="631" customFormat="1" ht="33" x14ac:dyDescent="0.25">
      <c r="A22" s="605">
        <v>1.2</v>
      </c>
      <c r="B22" s="628" t="s">
        <v>149</v>
      </c>
      <c r="C22" s="605" t="s">
        <v>42</v>
      </c>
      <c r="D22" s="633">
        <v>9364.5</v>
      </c>
      <c r="E22" s="605">
        <v>61.58</v>
      </c>
      <c r="F22" s="633">
        <f t="shared" si="3"/>
        <v>576665.91</v>
      </c>
      <c r="G22" s="633">
        <f t="shared" si="10"/>
        <v>103799.86380000001</v>
      </c>
      <c r="H22" s="633">
        <f t="shared" si="11"/>
        <v>680465.77380000008</v>
      </c>
      <c r="I22" s="644">
        <f>+'Wt Chart-220kV'!G23</f>
        <v>83.726639999999989</v>
      </c>
      <c r="J22" s="633">
        <f t="shared" si="4"/>
        <v>784058.12027999992</v>
      </c>
      <c r="K22" s="629">
        <f>I22-E22</f>
        <v>22.146639999999991</v>
      </c>
      <c r="L22" s="630">
        <f t="shared" si="12"/>
        <v>0.35964014290353996</v>
      </c>
      <c r="M22" s="628">
        <f>+IF(I22&gt;E22*125%,E22*125%,I22)</f>
        <v>76.974999999999994</v>
      </c>
      <c r="N22" s="633">
        <f>+M22*D22</f>
        <v>720832.38749999995</v>
      </c>
      <c r="O22" s="653">
        <f>+I22-M22</f>
        <v>6.7516399999999948</v>
      </c>
      <c r="P22" s="633">
        <v>5744.84</v>
      </c>
      <c r="Q22" s="633">
        <f t="shared" si="13"/>
        <v>5744.84</v>
      </c>
      <c r="R22" s="633">
        <f t="shared" si="5"/>
        <v>38787.091537599968</v>
      </c>
      <c r="S22" s="633">
        <f t="shared" si="6"/>
        <v>759619.47903759987</v>
      </c>
      <c r="T22" s="633">
        <f t="shared" si="7"/>
        <v>136731.50622676796</v>
      </c>
      <c r="U22" s="633">
        <f t="shared" si="8"/>
        <v>896350.98526436789</v>
      </c>
      <c r="V22" s="633">
        <f t="shared" si="14"/>
        <v>215885.21146436781</v>
      </c>
      <c r="W22" s="629" t="s">
        <v>2227</v>
      </c>
      <c r="X22" s="643" t="str">
        <f t="shared" si="9"/>
        <v>B</v>
      </c>
    </row>
    <row r="23" spans="1:24" hidden="1" x14ac:dyDescent="0.25">
      <c r="A23" s="166">
        <v>1.3</v>
      </c>
      <c r="B23" s="161" t="s">
        <v>402</v>
      </c>
      <c r="C23" s="166"/>
      <c r="D23" s="179"/>
      <c r="E23" s="166"/>
      <c r="F23" s="179">
        <f t="shared" si="3"/>
        <v>0</v>
      </c>
      <c r="G23" s="179">
        <f t="shared" si="10"/>
        <v>0</v>
      </c>
      <c r="H23" s="179">
        <f t="shared" si="11"/>
        <v>0</v>
      </c>
      <c r="I23" s="166"/>
      <c r="J23" s="179">
        <f t="shared" si="4"/>
        <v>0</v>
      </c>
      <c r="K23" s="167"/>
      <c r="L23" s="168">
        <f t="shared" si="12"/>
        <v>0</v>
      </c>
      <c r="M23" s="161"/>
      <c r="N23" s="179"/>
      <c r="O23" s="161"/>
      <c r="P23" s="167"/>
      <c r="Q23" s="167">
        <f t="shared" si="13"/>
        <v>0</v>
      </c>
      <c r="R23" s="179">
        <f t="shared" si="5"/>
        <v>0</v>
      </c>
      <c r="S23" s="179">
        <f t="shared" si="6"/>
        <v>0</v>
      </c>
      <c r="T23" s="179">
        <f t="shared" si="7"/>
        <v>0</v>
      </c>
      <c r="U23" s="179">
        <f t="shared" si="8"/>
        <v>0</v>
      </c>
      <c r="V23" s="179">
        <f t="shared" si="14"/>
        <v>0</v>
      </c>
      <c r="W23" s="167"/>
      <c r="X23" s="640" t="str">
        <f t="shared" si="9"/>
        <v>A</v>
      </c>
    </row>
    <row r="24" spans="1:24" hidden="1" x14ac:dyDescent="0.25">
      <c r="A24" s="166" t="s">
        <v>244</v>
      </c>
      <c r="B24" s="161" t="s">
        <v>403</v>
      </c>
      <c r="C24" s="166" t="s">
        <v>128</v>
      </c>
      <c r="D24" s="179"/>
      <c r="E24" s="166">
        <v>146</v>
      </c>
      <c r="F24" s="179">
        <f t="shared" si="3"/>
        <v>0</v>
      </c>
      <c r="G24" s="179">
        <f t="shared" si="10"/>
        <v>0</v>
      </c>
      <c r="H24" s="179">
        <f t="shared" si="11"/>
        <v>0</v>
      </c>
      <c r="I24" s="166">
        <v>142</v>
      </c>
      <c r="J24" s="179">
        <f t="shared" si="4"/>
        <v>0</v>
      </c>
      <c r="K24" s="167"/>
      <c r="L24" s="168">
        <f t="shared" si="12"/>
        <v>0</v>
      </c>
      <c r="M24" s="161"/>
      <c r="N24" s="179"/>
      <c r="O24" s="161"/>
      <c r="P24" s="167"/>
      <c r="Q24" s="167">
        <f t="shared" si="13"/>
        <v>0</v>
      </c>
      <c r="R24" s="179">
        <f t="shared" si="5"/>
        <v>0</v>
      </c>
      <c r="S24" s="179">
        <f t="shared" si="6"/>
        <v>0</v>
      </c>
      <c r="T24" s="179">
        <f t="shared" si="7"/>
        <v>0</v>
      </c>
      <c r="U24" s="179">
        <f t="shared" si="8"/>
        <v>0</v>
      </c>
      <c r="V24" s="179">
        <f t="shared" si="14"/>
        <v>0</v>
      </c>
      <c r="W24" s="167"/>
      <c r="X24" s="640" t="str">
        <f t="shared" si="9"/>
        <v>A</v>
      </c>
    </row>
    <row r="25" spans="1:24" hidden="1" x14ac:dyDescent="0.25">
      <c r="A25" s="166" t="s">
        <v>245</v>
      </c>
      <c r="B25" s="161" t="s">
        <v>404</v>
      </c>
      <c r="C25" s="166" t="s">
        <v>128</v>
      </c>
      <c r="D25" s="179"/>
      <c r="E25" s="166">
        <v>50</v>
      </c>
      <c r="F25" s="179">
        <f t="shared" si="3"/>
        <v>0</v>
      </c>
      <c r="G25" s="179">
        <f t="shared" si="10"/>
        <v>0</v>
      </c>
      <c r="H25" s="179">
        <f t="shared" si="11"/>
        <v>0</v>
      </c>
      <c r="I25" s="166">
        <v>48</v>
      </c>
      <c r="J25" s="179">
        <f t="shared" si="4"/>
        <v>0</v>
      </c>
      <c r="K25" s="167"/>
      <c r="L25" s="168">
        <f t="shared" si="12"/>
        <v>0</v>
      </c>
      <c r="M25" s="161"/>
      <c r="N25" s="179"/>
      <c r="O25" s="161"/>
      <c r="P25" s="167"/>
      <c r="Q25" s="167">
        <f t="shared" si="13"/>
        <v>0</v>
      </c>
      <c r="R25" s="179">
        <f t="shared" si="5"/>
        <v>0</v>
      </c>
      <c r="S25" s="179">
        <f t="shared" si="6"/>
        <v>0</v>
      </c>
      <c r="T25" s="179">
        <f t="shared" si="7"/>
        <v>0</v>
      </c>
      <c r="U25" s="179">
        <f t="shared" si="8"/>
        <v>0</v>
      </c>
      <c r="V25" s="179">
        <f t="shared" si="14"/>
        <v>0</v>
      </c>
      <c r="W25" s="167"/>
      <c r="X25" s="640" t="str">
        <f t="shared" si="9"/>
        <v>A</v>
      </c>
    </row>
    <row r="26" spans="1:24" hidden="1" x14ac:dyDescent="0.25">
      <c r="A26" s="166" t="s">
        <v>246</v>
      </c>
      <c r="B26" s="161" t="s">
        <v>405</v>
      </c>
      <c r="C26" s="166" t="s">
        <v>128</v>
      </c>
      <c r="D26" s="179"/>
      <c r="E26" s="166">
        <v>24</v>
      </c>
      <c r="F26" s="179">
        <f t="shared" si="3"/>
        <v>0</v>
      </c>
      <c r="G26" s="179">
        <f t="shared" si="10"/>
        <v>0</v>
      </c>
      <c r="H26" s="179">
        <f t="shared" si="11"/>
        <v>0</v>
      </c>
      <c r="I26" s="166">
        <v>32</v>
      </c>
      <c r="J26" s="179">
        <f t="shared" si="4"/>
        <v>0</v>
      </c>
      <c r="K26" s="167"/>
      <c r="L26" s="168">
        <f t="shared" si="12"/>
        <v>0</v>
      </c>
      <c r="M26" s="161"/>
      <c r="N26" s="179"/>
      <c r="O26" s="161"/>
      <c r="P26" s="167"/>
      <c r="Q26" s="167">
        <f t="shared" si="13"/>
        <v>0</v>
      </c>
      <c r="R26" s="179">
        <f t="shared" si="5"/>
        <v>0</v>
      </c>
      <c r="S26" s="179">
        <f t="shared" si="6"/>
        <v>0</v>
      </c>
      <c r="T26" s="179">
        <f t="shared" si="7"/>
        <v>0</v>
      </c>
      <c r="U26" s="179">
        <f t="shared" si="8"/>
        <v>0</v>
      </c>
      <c r="V26" s="179">
        <f t="shared" si="14"/>
        <v>0</v>
      </c>
      <c r="W26" s="167"/>
      <c r="X26" s="640" t="str">
        <f t="shared" si="9"/>
        <v>A</v>
      </c>
    </row>
    <row r="27" spans="1:24" hidden="1" x14ac:dyDescent="0.25">
      <c r="A27" s="166" t="s">
        <v>247</v>
      </c>
      <c r="B27" s="161" t="s">
        <v>406</v>
      </c>
      <c r="C27" s="166" t="s">
        <v>128</v>
      </c>
      <c r="D27" s="179"/>
      <c r="E27" s="166">
        <v>2</v>
      </c>
      <c r="F27" s="179">
        <f t="shared" si="3"/>
        <v>0</v>
      </c>
      <c r="G27" s="179">
        <f t="shared" si="10"/>
        <v>0</v>
      </c>
      <c r="H27" s="179">
        <f t="shared" si="11"/>
        <v>0</v>
      </c>
      <c r="I27" s="166"/>
      <c r="J27" s="179">
        <f t="shared" si="4"/>
        <v>0</v>
      </c>
      <c r="K27" s="167"/>
      <c r="L27" s="168">
        <f t="shared" si="12"/>
        <v>0</v>
      </c>
      <c r="M27" s="161"/>
      <c r="N27" s="179"/>
      <c r="O27" s="161"/>
      <c r="P27" s="167"/>
      <c r="Q27" s="167">
        <f t="shared" si="13"/>
        <v>0</v>
      </c>
      <c r="R27" s="179">
        <f t="shared" si="5"/>
        <v>0</v>
      </c>
      <c r="S27" s="179">
        <f t="shared" si="6"/>
        <v>0</v>
      </c>
      <c r="T27" s="179">
        <f t="shared" si="7"/>
        <v>0</v>
      </c>
      <c r="U27" s="179">
        <f t="shared" si="8"/>
        <v>0</v>
      </c>
      <c r="V27" s="179">
        <f t="shared" si="14"/>
        <v>0</v>
      </c>
      <c r="W27" s="167"/>
      <c r="X27" s="640" t="str">
        <f t="shared" si="9"/>
        <v>A</v>
      </c>
    </row>
    <row r="28" spans="1:24" s="631" customFormat="1" ht="49.5" x14ac:dyDescent="0.25">
      <c r="A28" s="605" t="s">
        <v>407</v>
      </c>
      <c r="B28" s="628" t="s">
        <v>408</v>
      </c>
      <c r="C28" s="605" t="s">
        <v>42</v>
      </c>
      <c r="D28" s="633">
        <v>11146</v>
      </c>
      <c r="E28" s="605">
        <v>230.01</v>
      </c>
      <c r="F28" s="633">
        <f t="shared" si="3"/>
        <v>2563691.46</v>
      </c>
      <c r="G28" s="633">
        <f t="shared" si="10"/>
        <v>461464.46279999998</v>
      </c>
      <c r="H28" s="633">
        <f t="shared" si="11"/>
        <v>3025155.9227999998</v>
      </c>
      <c r="I28" s="644">
        <f>+'new weight chat 220KV'!I35</f>
        <v>391.49142799999993</v>
      </c>
      <c r="J28" s="633">
        <f t="shared" si="4"/>
        <v>4363563.4564879993</v>
      </c>
      <c r="K28" s="629">
        <f t="shared" ref="K28:K42" si="15">I28-E28</f>
        <v>161.48142799999994</v>
      </c>
      <c r="L28" s="630">
        <f t="shared" si="12"/>
        <v>0.70206264075474956</v>
      </c>
      <c r="M28" s="628">
        <f t="shared" ref="M28:M42" si="16">+IF(I28&gt;E28*125%,E28*125%,I28)</f>
        <v>287.51249999999999</v>
      </c>
      <c r="N28" s="633">
        <f t="shared" ref="N28:N42" si="17">+M28*D28</f>
        <v>3204614.3249999997</v>
      </c>
      <c r="O28" s="628">
        <f t="shared" ref="O28:O42" si="18">+I28-M28</f>
        <v>103.97892799999994</v>
      </c>
      <c r="P28" s="633">
        <v>4961.45</v>
      </c>
      <c r="Q28" s="633">
        <f t="shared" si="13"/>
        <v>4961.45</v>
      </c>
      <c r="R28" s="633">
        <f t="shared" si="5"/>
        <v>515886.25232559966</v>
      </c>
      <c r="S28" s="633">
        <f t="shared" si="6"/>
        <v>3720500.5773255993</v>
      </c>
      <c r="T28" s="633">
        <f t="shared" si="7"/>
        <v>669690.10391860781</v>
      </c>
      <c r="U28" s="633">
        <f t="shared" si="8"/>
        <v>4390190.6812442075</v>
      </c>
      <c r="V28" s="633">
        <f t="shared" si="14"/>
        <v>1365034.7584442077</v>
      </c>
      <c r="W28" s="629" t="s">
        <v>2226</v>
      </c>
      <c r="X28" s="643" t="str">
        <f t="shared" si="9"/>
        <v>B</v>
      </c>
    </row>
    <row r="29" spans="1:24" ht="49.5" hidden="1" x14ac:dyDescent="0.25">
      <c r="A29" s="166">
        <v>2</v>
      </c>
      <c r="B29" s="161" t="s">
        <v>409</v>
      </c>
      <c r="C29" s="166"/>
      <c r="D29" s="179"/>
      <c r="E29" s="166"/>
      <c r="F29" s="179">
        <f t="shared" si="3"/>
        <v>0</v>
      </c>
      <c r="G29" s="179">
        <f t="shared" si="10"/>
        <v>0</v>
      </c>
      <c r="H29" s="179">
        <f t="shared" si="11"/>
        <v>0</v>
      </c>
      <c r="I29" s="166"/>
      <c r="J29" s="179">
        <f t="shared" si="4"/>
        <v>0</v>
      </c>
      <c r="K29" s="167">
        <f t="shared" si="15"/>
        <v>0</v>
      </c>
      <c r="L29" s="168">
        <f t="shared" si="12"/>
        <v>0</v>
      </c>
      <c r="M29" s="161">
        <f t="shared" si="16"/>
        <v>0</v>
      </c>
      <c r="N29" s="179">
        <f t="shared" si="17"/>
        <v>0</v>
      </c>
      <c r="O29" s="161">
        <f t="shared" si="18"/>
        <v>0</v>
      </c>
      <c r="P29" s="167"/>
      <c r="Q29" s="167">
        <f t="shared" si="13"/>
        <v>0</v>
      </c>
      <c r="R29" s="179">
        <f t="shared" si="5"/>
        <v>0</v>
      </c>
      <c r="S29" s="179">
        <f t="shared" si="6"/>
        <v>0</v>
      </c>
      <c r="T29" s="179">
        <f t="shared" si="7"/>
        <v>0</v>
      </c>
      <c r="U29" s="179">
        <f t="shared" si="8"/>
        <v>0</v>
      </c>
      <c r="V29" s="179">
        <f t="shared" si="14"/>
        <v>0</v>
      </c>
      <c r="W29" s="167"/>
      <c r="X29" s="640" t="str">
        <f t="shared" si="9"/>
        <v>A</v>
      </c>
    </row>
    <row r="30" spans="1:24" x14ac:dyDescent="0.25">
      <c r="A30" s="166">
        <v>2.1</v>
      </c>
      <c r="B30" s="161" t="s">
        <v>156</v>
      </c>
      <c r="C30" s="166" t="s">
        <v>45</v>
      </c>
      <c r="D30" s="179">
        <v>3138</v>
      </c>
      <c r="E30" s="166">
        <v>298</v>
      </c>
      <c r="F30" s="179">
        <f t="shared" si="3"/>
        <v>935124</v>
      </c>
      <c r="G30" s="179">
        <f t="shared" si="10"/>
        <v>168322.32</v>
      </c>
      <c r="H30" s="179">
        <f t="shared" si="11"/>
        <v>1103446.32</v>
      </c>
      <c r="I30" s="166">
        <f>+S_220kV!I39</f>
        <v>237</v>
      </c>
      <c r="J30" s="179">
        <f t="shared" si="4"/>
        <v>743706</v>
      </c>
      <c r="K30" s="167">
        <f t="shared" si="15"/>
        <v>-61</v>
      </c>
      <c r="L30" s="168">
        <f t="shared" si="12"/>
        <v>-0.20469798657718122</v>
      </c>
      <c r="M30" s="161">
        <f t="shared" si="16"/>
        <v>237</v>
      </c>
      <c r="N30" s="179">
        <f t="shared" si="17"/>
        <v>743706</v>
      </c>
      <c r="O30" s="161">
        <f t="shared" si="18"/>
        <v>0</v>
      </c>
      <c r="P30" s="167"/>
      <c r="Q30" s="167">
        <f t="shared" si="13"/>
        <v>0</v>
      </c>
      <c r="R30" s="179">
        <f t="shared" si="5"/>
        <v>0</v>
      </c>
      <c r="S30" s="179">
        <f t="shared" si="6"/>
        <v>743706</v>
      </c>
      <c r="T30" s="179">
        <f t="shared" si="7"/>
        <v>133867.07999999999</v>
      </c>
      <c r="U30" s="179">
        <f t="shared" si="8"/>
        <v>877573.08</v>
      </c>
      <c r="V30" s="179">
        <f t="shared" si="14"/>
        <v>-225873.24000000011</v>
      </c>
      <c r="W30" s="167"/>
      <c r="X30" s="640" t="str">
        <f t="shared" si="9"/>
        <v>B</v>
      </c>
    </row>
    <row r="31" spans="1:24" s="631" customFormat="1" x14ac:dyDescent="0.25">
      <c r="A31" s="605">
        <v>2.2000000000000002</v>
      </c>
      <c r="B31" s="628" t="s">
        <v>157</v>
      </c>
      <c r="C31" s="605" t="s">
        <v>45</v>
      </c>
      <c r="D31" s="633">
        <v>252</v>
      </c>
      <c r="E31" s="605">
        <v>222</v>
      </c>
      <c r="F31" s="633">
        <f t="shared" si="3"/>
        <v>55944</v>
      </c>
      <c r="G31" s="633">
        <f t="shared" si="10"/>
        <v>10069.92</v>
      </c>
      <c r="H31" s="633">
        <f t="shared" si="11"/>
        <v>66013.919999999998</v>
      </c>
      <c r="I31" s="605">
        <f>+S_220kV!I40</f>
        <v>231</v>
      </c>
      <c r="J31" s="633">
        <f t="shared" si="4"/>
        <v>58212</v>
      </c>
      <c r="K31" s="629">
        <f t="shared" si="15"/>
        <v>9</v>
      </c>
      <c r="L31" s="630">
        <f t="shared" si="12"/>
        <v>4.0540540540540543E-2</v>
      </c>
      <c r="M31" s="628">
        <f t="shared" si="16"/>
        <v>231</v>
      </c>
      <c r="N31" s="633">
        <f t="shared" si="17"/>
        <v>58212</v>
      </c>
      <c r="O31" s="628">
        <f t="shared" si="18"/>
        <v>0</v>
      </c>
      <c r="P31" s="629"/>
      <c r="Q31" s="629">
        <f t="shared" si="13"/>
        <v>0</v>
      </c>
      <c r="R31" s="633">
        <f t="shared" si="5"/>
        <v>0</v>
      </c>
      <c r="S31" s="633">
        <f t="shared" si="6"/>
        <v>58212</v>
      </c>
      <c r="T31" s="633">
        <f t="shared" si="7"/>
        <v>10478.16</v>
      </c>
      <c r="U31" s="633">
        <f t="shared" si="8"/>
        <v>68690.16</v>
      </c>
      <c r="V31" s="633">
        <f t="shared" si="14"/>
        <v>2676.2400000000052</v>
      </c>
      <c r="W31" s="629"/>
      <c r="X31" s="643" t="str">
        <f t="shared" si="9"/>
        <v>B</v>
      </c>
    </row>
    <row r="32" spans="1:24" s="631" customFormat="1" x14ac:dyDescent="0.25">
      <c r="A32" s="605">
        <v>2.2999999999999998</v>
      </c>
      <c r="B32" s="628" t="s">
        <v>158</v>
      </c>
      <c r="C32" s="605" t="s">
        <v>45</v>
      </c>
      <c r="D32" s="633">
        <v>252</v>
      </c>
      <c r="E32" s="605">
        <v>222</v>
      </c>
      <c r="F32" s="633">
        <f t="shared" si="3"/>
        <v>55944</v>
      </c>
      <c r="G32" s="633">
        <f t="shared" si="10"/>
        <v>10069.92</v>
      </c>
      <c r="H32" s="633">
        <f t="shared" si="11"/>
        <v>66013.919999999998</v>
      </c>
      <c r="I32" s="605">
        <f>+S_220kV!I41</f>
        <v>231</v>
      </c>
      <c r="J32" s="633">
        <f t="shared" si="4"/>
        <v>58212</v>
      </c>
      <c r="K32" s="629">
        <f t="shared" si="15"/>
        <v>9</v>
      </c>
      <c r="L32" s="630">
        <f t="shared" si="12"/>
        <v>4.0540540540540543E-2</v>
      </c>
      <c r="M32" s="628">
        <f t="shared" si="16"/>
        <v>231</v>
      </c>
      <c r="N32" s="633">
        <f t="shared" si="17"/>
        <v>58212</v>
      </c>
      <c r="O32" s="628">
        <f t="shared" si="18"/>
        <v>0</v>
      </c>
      <c r="P32" s="629"/>
      <c r="Q32" s="629">
        <f t="shared" si="13"/>
        <v>0</v>
      </c>
      <c r="R32" s="633">
        <f t="shared" si="5"/>
        <v>0</v>
      </c>
      <c r="S32" s="633">
        <f t="shared" si="6"/>
        <v>58212</v>
      </c>
      <c r="T32" s="633">
        <f t="shared" si="7"/>
        <v>10478.16</v>
      </c>
      <c r="U32" s="633">
        <f t="shared" si="8"/>
        <v>68690.16</v>
      </c>
      <c r="V32" s="633">
        <f t="shared" si="14"/>
        <v>2676.2400000000052</v>
      </c>
      <c r="W32" s="629"/>
      <c r="X32" s="643" t="str">
        <f t="shared" si="9"/>
        <v>B</v>
      </c>
    </row>
    <row r="33" spans="1:24" s="631" customFormat="1" x14ac:dyDescent="0.25">
      <c r="A33" s="605">
        <v>2.4</v>
      </c>
      <c r="B33" s="628" t="s">
        <v>159</v>
      </c>
      <c r="C33" s="605" t="s">
        <v>45</v>
      </c>
      <c r="D33" s="633">
        <v>252</v>
      </c>
      <c r="E33" s="605">
        <v>1332</v>
      </c>
      <c r="F33" s="633">
        <f t="shared" si="3"/>
        <v>335664</v>
      </c>
      <c r="G33" s="633">
        <f t="shared" si="10"/>
        <v>60419.519999999997</v>
      </c>
      <c r="H33" s="633">
        <f t="shared" si="11"/>
        <v>396083.52</v>
      </c>
      <c r="I33" s="605">
        <f>+S_220kV!I42</f>
        <v>1384</v>
      </c>
      <c r="J33" s="633">
        <f t="shared" si="4"/>
        <v>348768</v>
      </c>
      <c r="K33" s="629">
        <f t="shared" si="15"/>
        <v>52</v>
      </c>
      <c r="L33" s="630">
        <f t="shared" si="12"/>
        <v>3.903903903903904E-2</v>
      </c>
      <c r="M33" s="628">
        <f t="shared" si="16"/>
        <v>1384</v>
      </c>
      <c r="N33" s="633">
        <f t="shared" si="17"/>
        <v>348768</v>
      </c>
      <c r="O33" s="628">
        <f t="shared" si="18"/>
        <v>0</v>
      </c>
      <c r="P33" s="629"/>
      <c r="Q33" s="629">
        <f t="shared" si="13"/>
        <v>0</v>
      </c>
      <c r="R33" s="633">
        <f t="shared" si="5"/>
        <v>0</v>
      </c>
      <c r="S33" s="633">
        <f t="shared" si="6"/>
        <v>348768</v>
      </c>
      <c r="T33" s="633">
        <f t="shared" si="7"/>
        <v>62778.239999999998</v>
      </c>
      <c r="U33" s="633">
        <f t="shared" si="8"/>
        <v>411546.24</v>
      </c>
      <c r="V33" s="633">
        <f t="shared" si="14"/>
        <v>15462.719999999972</v>
      </c>
      <c r="W33" s="629"/>
      <c r="X33" s="643" t="str">
        <f t="shared" si="9"/>
        <v>B</v>
      </c>
    </row>
    <row r="34" spans="1:24" s="631" customFormat="1" x14ac:dyDescent="0.25">
      <c r="A34" s="605">
        <v>2.5</v>
      </c>
      <c r="B34" s="628" t="s">
        <v>160</v>
      </c>
      <c r="C34" s="605" t="s">
        <v>45</v>
      </c>
      <c r="D34" s="633">
        <v>502</v>
      </c>
      <c r="E34" s="605">
        <v>876</v>
      </c>
      <c r="F34" s="633">
        <f t="shared" si="3"/>
        <v>439752</v>
      </c>
      <c r="G34" s="633">
        <f t="shared" si="10"/>
        <v>79155.360000000001</v>
      </c>
      <c r="H34" s="633">
        <f t="shared" si="11"/>
        <v>518907.36</v>
      </c>
      <c r="I34" s="605">
        <f>+S_220kV!I43</f>
        <v>890</v>
      </c>
      <c r="J34" s="633">
        <f t="shared" si="4"/>
        <v>446780</v>
      </c>
      <c r="K34" s="629">
        <f t="shared" si="15"/>
        <v>14</v>
      </c>
      <c r="L34" s="630">
        <f t="shared" si="12"/>
        <v>1.5981735159817351E-2</v>
      </c>
      <c r="M34" s="628">
        <f t="shared" si="16"/>
        <v>890</v>
      </c>
      <c r="N34" s="633">
        <f t="shared" si="17"/>
        <v>446780</v>
      </c>
      <c r="O34" s="628">
        <f t="shared" si="18"/>
        <v>0</v>
      </c>
      <c r="P34" s="629"/>
      <c r="Q34" s="629">
        <f t="shared" si="13"/>
        <v>0</v>
      </c>
      <c r="R34" s="633">
        <f t="shared" si="5"/>
        <v>0</v>
      </c>
      <c r="S34" s="633">
        <f t="shared" si="6"/>
        <v>446780</v>
      </c>
      <c r="T34" s="633">
        <f t="shared" si="7"/>
        <v>80420.399999999994</v>
      </c>
      <c r="U34" s="633">
        <f t="shared" si="8"/>
        <v>527200.4</v>
      </c>
      <c r="V34" s="633">
        <f t="shared" si="14"/>
        <v>8293.0400000000373</v>
      </c>
      <c r="W34" s="629"/>
      <c r="X34" s="643" t="str">
        <f t="shared" si="9"/>
        <v>B</v>
      </c>
    </row>
    <row r="35" spans="1:24" s="631" customFormat="1" x14ac:dyDescent="0.25">
      <c r="A35" s="605">
        <v>2.6</v>
      </c>
      <c r="B35" s="628" t="s">
        <v>161</v>
      </c>
      <c r="C35" s="605" t="s">
        <v>45</v>
      </c>
      <c r="D35" s="633">
        <v>3766</v>
      </c>
      <c r="E35" s="605">
        <v>222</v>
      </c>
      <c r="F35" s="633">
        <f t="shared" si="3"/>
        <v>836052</v>
      </c>
      <c r="G35" s="633">
        <f t="shared" si="10"/>
        <v>150489.35999999999</v>
      </c>
      <c r="H35" s="633">
        <f t="shared" si="11"/>
        <v>986541.36</v>
      </c>
      <c r="I35" s="605">
        <f>+S_220kV!I44</f>
        <v>231</v>
      </c>
      <c r="J35" s="633">
        <f t="shared" si="4"/>
        <v>869946</v>
      </c>
      <c r="K35" s="629">
        <f t="shared" si="15"/>
        <v>9</v>
      </c>
      <c r="L35" s="630">
        <f t="shared" si="12"/>
        <v>4.0540540540540543E-2</v>
      </c>
      <c r="M35" s="628">
        <f t="shared" si="16"/>
        <v>231</v>
      </c>
      <c r="N35" s="633">
        <f t="shared" si="17"/>
        <v>869946</v>
      </c>
      <c r="O35" s="628">
        <f t="shared" si="18"/>
        <v>0</v>
      </c>
      <c r="P35" s="629"/>
      <c r="Q35" s="629">
        <f t="shared" si="13"/>
        <v>0</v>
      </c>
      <c r="R35" s="633">
        <f t="shared" si="5"/>
        <v>0</v>
      </c>
      <c r="S35" s="633">
        <f t="shared" si="6"/>
        <v>869946</v>
      </c>
      <c r="T35" s="633">
        <f t="shared" si="7"/>
        <v>156590.28</v>
      </c>
      <c r="U35" s="633">
        <f t="shared" si="8"/>
        <v>1026536.28</v>
      </c>
      <c r="V35" s="633">
        <f t="shared" si="14"/>
        <v>39994.920000000042</v>
      </c>
      <c r="W35" s="629"/>
      <c r="X35" s="643" t="str">
        <f t="shared" si="9"/>
        <v>B</v>
      </c>
    </row>
    <row r="36" spans="1:24" s="631" customFormat="1" x14ac:dyDescent="0.25">
      <c r="A36" s="605">
        <v>2.7</v>
      </c>
      <c r="B36" s="628" t="s">
        <v>162</v>
      </c>
      <c r="C36" s="605" t="s">
        <v>45</v>
      </c>
      <c r="D36" s="633">
        <v>252</v>
      </c>
      <c r="E36" s="605">
        <v>444</v>
      </c>
      <c r="F36" s="633">
        <f t="shared" si="3"/>
        <v>111888</v>
      </c>
      <c r="G36" s="633">
        <f t="shared" si="10"/>
        <v>20139.84</v>
      </c>
      <c r="H36" s="633">
        <f t="shared" si="11"/>
        <v>132027.84</v>
      </c>
      <c r="I36" s="605">
        <f>+S_220kV!I45</f>
        <v>461</v>
      </c>
      <c r="J36" s="633">
        <f t="shared" si="4"/>
        <v>116172</v>
      </c>
      <c r="K36" s="629">
        <f t="shared" si="15"/>
        <v>17</v>
      </c>
      <c r="L36" s="630">
        <f t="shared" si="12"/>
        <v>3.8288288288288286E-2</v>
      </c>
      <c r="M36" s="628">
        <f t="shared" si="16"/>
        <v>461</v>
      </c>
      <c r="N36" s="633">
        <f t="shared" si="17"/>
        <v>116172</v>
      </c>
      <c r="O36" s="628">
        <f t="shared" si="18"/>
        <v>0</v>
      </c>
      <c r="P36" s="629"/>
      <c r="Q36" s="629">
        <f t="shared" si="13"/>
        <v>0</v>
      </c>
      <c r="R36" s="633">
        <f t="shared" si="5"/>
        <v>0</v>
      </c>
      <c r="S36" s="633">
        <f t="shared" si="6"/>
        <v>116172</v>
      </c>
      <c r="T36" s="633">
        <f t="shared" si="7"/>
        <v>20910.96</v>
      </c>
      <c r="U36" s="633">
        <f t="shared" si="8"/>
        <v>137082.96</v>
      </c>
      <c r="V36" s="633">
        <f t="shared" si="14"/>
        <v>5055.1199999999953</v>
      </c>
      <c r="W36" s="629"/>
      <c r="X36" s="643" t="str">
        <f t="shared" si="9"/>
        <v>B</v>
      </c>
    </row>
    <row r="37" spans="1:24" ht="115.5" hidden="1" x14ac:dyDescent="0.25">
      <c r="A37" s="166">
        <v>3</v>
      </c>
      <c r="B37" s="161" t="s">
        <v>410</v>
      </c>
      <c r="C37" s="166"/>
      <c r="D37" s="179"/>
      <c r="E37" s="166"/>
      <c r="F37" s="179">
        <f t="shared" si="3"/>
        <v>0</v>
      </c>
      <c r="G37" s="179">
        <f t="shared" si="10"/>
        <v>0</v>
      </c>
      <c r="H37" s="179">
        <f t="shared" si="11"/>
        <v>0</v>
      </c>
      <c r="I37" s="166"/>
      <c r="J37" s="179">
        <f t="shared" si="4"/>
        <v>0</v>
      </c>
      <c r="K37" s="167">
        <f t="shared" si="15"/>
        <v>0</v>
      </c>
      <c r="L37" s="168">
        <f t="shared" si="12"/>
        <v>0</v>
      </c>
      <c r="M37" s="161">
        <f t="shared" si="16"/>
        <v>0</v>
      </c>
      <c r="N37" s="179">
        <f t="shared" si="17"/>
        <v>0</v>
      </c>
      <c r="O37" s="161">
        <f t="shared" si="18"/>
        <v>0</v>
      </c>
      <c r="P37" s="167"/>
      <c r="Q37" s="167">
        <f t="shared" si="13"/>
        <v>0</v>
      </c>
      <c r="R37" s="179">
        <f t="shared" si="5"/>
        <v>0</v>
      </c>
      <c r="S37" s="179">
        <f t="shared" si="6"/>
        <v>0</v>
      </c>
      <c r="T37" s="179">
        <f t="shared" si="7"/>
        <v>0</v>
      </c>
      <c r="U37" s="179">
        <f t="shared" si="8"/>
        <v>0</v>
      </c>
      <c r="V37" s="179">
        <f t="shared" si="14"/>
        <v>0</v>
      </c>
      <c r="W37" s="167"/>
      <c r="X37" s="640" t="str">
        <f t="shared" si="9"/>
        <v>A</v>
      </c>
    </row>
    <row r="38" spans="1:24" s="631" customFormat="1" x14ac:dyDescent="0.25">
      <c r="A38" s="605">
        <v>3.1</v>
      </c>
      <c r="B38" s="628" t="s">
        <v>411</v>
      </c>
      <c r="C38" s="605" t="s">
        <v>412</v>
      </c>
      <c r="D38" s="633">
        <v>180751.2</v>
      </c>
      <c r="E38" s="605">
        <v>61.19</v>
      </c>
      <c r="F38" s="633">
        <f t="shared" si="3"/>
        <v>11060165.927999999</v>
      </c>
      <c r="G38" s="633">
        <f t="shared" si="10"/>
        <v>1990829.8670399999</v>
      </c>
      <c r="H38" s="633">
        <f t="shared" si="11"/>
        <v>13050995.79504</v>
      </c>
      <c r="I38" s="605">
        <f>61.177+0.379</f>
        <v>61.555999999999997</v>
      </c>
      <c r="J38" s="633">
        <f t="shared" si="4"/>
        <v>11126320.8672</v>
      </c>
      <c r="K38" s="629">
        <f t="shared" si="15"/>
        <v>0.36599999999999966</v>
      </c>
      <c r="L38" s="630">
        <f t="shared" si="12"/>
        <v>5.9813695048210437E-3</v>
      </c>
      <c r="M38" s="628">
        <f t="shared" si="16"/>
        <v>61.555999999999997</v>
      </c>
      <c r="N38" s="633">
        <f t="shared" si="17"/>
        <v>11126320.8672</v>
      </c>
      <c r="O38" s="628">
        <f t="shared" si="18"/>
        <v>0</v>
      </c>
      <c r="P38" s="629"/>
      <c r="Q38" s="629">
        <f t="shared" si="13"/>
        <v>0</v>
      </c>
      <c r="R38" s="633">
        <f t="shared" si="5"/>
        <v>0</v>
      </c>
      <c r="S38" s="633">
        <f t="shared" si="6"/>
        <v>11126320.8672</v>
      </c>
      <c r="T38" s="633">
        <f t="shared" si="7"/>
        <v>2002737.7560959999</v>
      </c>
      <c r="U38" s="633">
        <f t="shared" si="8"/>
        <v>13129058.623296</v>
      </c>
      <c r="V38" s="633">
        <f t="shared" si="14"/>
        <v>78062.828255999833</v>
      </c>
      <c r="W38" s="629"/>
      <c r="X38" s="643" t="str">
        <f t="shared" si="9"/>
        <v>B</v>
      </c>
    </row>
    <row r="39" spans="1:24" s="631" customFormat="1" x14ac:dyDescent="0.25">
      <c r="A39" s="605">
        <v>3.2</v>
      </c>
      <c r="B39" s="628" t="s">
        <v>413</v>
      </c>
      <c r="C39" s="605" t="s">
        <v>412</v>
      </c>
      <c r="D39" s="633">
        <v>251044</v>
      </c>
      <c r="E39" s="605">
        <v>1.6739999999999999</v>
      </c>
      <c r="F39" s="633">
        <f t="shared" si="3"/>
        <v>420247.65599999996</v>
      </c>
      <c r="G39" s="633">
        <f t="shared" si="10"/>
        <v>75644.578079999992</v>
      </c>
      <c r="H39" s="633">
        <f t="shared" si="11"/>
        <v>495892.23407999997</v>
      </c>
      <c r="I39" s="605">
        <v>1.74</v>
      </c>
      <c r="J39" s="633">
        <f t="shared" si="4"/>
        <v>436816.56</v>
      </c>
      <c r="K39" s="629">
        <f t="shared" si="15"/>
        <v>6.6000000000000059E-2</v>
      </c>
      <c r="L39" s="630">
        <f t="shared" si="12"/>
        <v>3.9426523297491078E-2</v>
      </c>
      <c r="M39" s="628">
        <f t="shared" si="16"/>
        <v>1.74</v>
      </c>
      <c r="N39" s="633">
        <f t="shared" si="17"/>
        <v>436816.56</v>
      </c>
      <c r="O39" s="628">
        <f t="shared" si="18"/>
        <v>0</v>
      </c>
      <c r="P39" s="629"/>
      <c r="Q39" s="629">
        <f t="shared" si="13"/>
        <v>0</v>
      </c>
      <c r="R39" s="633">
        <f t="shared" si="5"/>
        <v>0</v>
      </c>
      <c r="S39" s="633">
        <f t="shared" si="6"/>
        <v>436816.56</v>
      </c>
      <c r="T39" s="633">
        <f t="shared" si="7"/>
        <v>78626.98079999999</v>
      </c>
      <c r="U39" s="633">
        <f t="shared" si="8"/>
        <v>515443.54079999996</v>
      </c>
      <c r="V39" s="633">
        <f t="shared" si="14"/>
        <v>19551.306719999993</v>
      </c>
      <c r="W39" s="629"/>
      <c r="X39" s="643" t="str">
        <f t="shared" si="9"/>
        <v>B</v>
      </c>
    </row>
    <row r="40" spans="1:24" s="631" customFormat="1" ht="33" x14ac:dyDescent="0.25">
      <c r="A40" s="605">
        <v>3.3</v>
      </c>
      <c r="B40" s="628" t="s">
        <v>414</v>
      </c>
      <c r="C40" s="605" t="s">
        <v>412</v>
      </c>
      <c r="D40" s="633">
        <v>251044</v>
      </c>
      <c r="E40" s="605">
        <v>0.20399999999999999</v>
      </c>
      <c r="F40" s="633">
        <f t="shared" si="3"/>
        <v>51212.975999999995</v>
      </c>
      <c r="G40" s="633">
        <f t="shared" si="10"/>
        <v>9218.3356799999983</v>
      </c>
      <c r="H40" s="633">
        <f t="shared" si="11"/>
        <v>60431.311679999992</v>
      </c>
      <c r="I40" s="605">
        <v>0.245</v>
      </c>
      <c r="J40" s="633">
        <f t="shared" si="4"/>
        <v>61505.78</v>
      </c>
      <c r="K40" s="629">
        <f t="shared" si="15"/>
        <v>4.1000000000000009E-2</v>
      </c>
      <c r="L40" s="630">
        <f t="shared" si="12"/>
        <v>0.20098039215686281</v>
      </c>
      <c r="M40" s="628">
        <f t="shared" si="16"/>
        <v>0.245</v>
      </c>
      <c r="N40" s="633">
        <f t="shared" si="17"/>
        <v>61505.78</v>
      </c>
      <c r="O40" s="628">
        <f t="shared" si="18"/>
        <v>0</v>
      </c>
      <c r="P40" s="629"/>
      <c r="Q40" s="629">
        <f t="shared" si="13"/>
        <v>0</v>
      </c>
      <c r="R40" s="633">
        <f t="shared" si="5"/>
        <v>0</v>
      </c>
      <c r="S40" s="633">
        <f t="shared" si="6"/>
        <v>61505.78</v>
      </c>
      <c r="T40" s="633">
        <f t="shared" si="7"/>
        <v>11071.0404</v>
      </c>
      <c r="U40" s="633">
        <f t="shared" si="8"/>
        <v>72576.820399999997</v>
      </c>
      <c r="V40" s="633">
        <f t="shared" si="14"/>
        <v>12145.508720000005</v>
      </c>
      <c r="W40" s="629"/>
      <c r="X40" s="643" t="str">
        <f t="shared" si="9"/>
        <v>B</v>
      </c>
    </row>
    <row r="41" spans="1:24" ht="33" hidden="1" x14ac:dyDescent="0.25">
      <c r="A41" s="166">
        <v>4</v>
      </c>
      <c r="B41" s="161" t="s">
        <v>119</v>
      </c>
      <c r="C41" s="166"/>
      <c r="D41" s="179"/>
      <c r="E41" s="166"/>
      <c r="F41" s="179">
        <f t="shared" si="3"/>
        <v>0</v>
      </c>
      <c r="G41" s="179">
        <f t="shared" si="10"/>
        <v>0</v>
      </c>
      <c r="H41" s="179">
        <f t="shared" si="11"/>
        <v>0</v>
      </c>
      <c r="I41" s="166"/>
      <c r="J41" s="179">
        <f t="shared" si="4"/>
        <v>0</v>
      </c>
      <c r="K41" s="167">
        <f t="shared" si="15"/>
        <v>0</v>
      </c>
      <c r="L41" s="168">
        <f t="shared" si="12"/>
        <v>0</v>
      </c>
      <c r="M41" s="161">
        <f t="shared" si="16"/>
        <v>0</v>
      </c>
      <c r="N41" s="179">
        <f t="shared" si="17"/>
        <v>0</v>
      </c>
      <c r="O41" s="161">
        <f t="shared" si="18"/>
        <v>0</v>
      </c>
      <c r="P41" s="167"/>
      <c r="Q41" s="167">
        <f t="shared" si="13"/>
        <v>0</v>
      </c>
      <c r="R41" s="179">
        <f t="shared" si="5"/>
        <v>0</v>
      </c>
      <c r="S41" s="179">
        <f t="shared" si="6"/>
        <v>0</v>
      </c>
      <c r="T41" s="179">
        <f t="shared" si="7"/>
        <v>0</v>
      </c>
      <c r="U41" s="179">
        <f t="shared" si="8"/>
        <v>0</v>
      </c>
      <c r="V41" s="179">
        <f t="shared" si="14"/>
        <v>0</v>
      </c>
      <c r="W41" s="167"/>
      <c r="X41" s="640" t="str">
        <f t="shared" si="9"/>
        <v>A</v>
      </c>
    </row>
    <row r="42" spans="1:24" ht="33" hidden="1" x14ac:dyDescent="0.25">
      <c r="A42" s="166">
        <v>4.0999999999999996</v>
      </c>
      <c r="B42" s="161" t="s">
        <v>415</v>
      </c>
      <c r="C42" s="166" t="s">
        <v>121</v>
      </c>
      <c r="D42" s="179">
        <v>40167</v>
      </c>
      <c r="E42" s="166">
        <v>62</v>
      </c>
      <c r="F42" s="179">
        <f t="shared" si="3"/>
        <v>2490354</v>
      </c>
      <c r="G42" s="179">
        <f t="shared" si="10"/>
        <v>448263.72</v>
      </c>
      <c r="H42" s="179">
        <f t="shared" si="11"/>
        <v>2938617.7199999997</v>
      </c>
      <c r="I42" s="166">
        <v>62</v>
      </c>
      <c r="J42" s="179">
        <f t="shared" si="4"/>
        <v>2490354</v>
      </c>
      <c r="K42" s="167">
        <f t="shared" si="15"/>
        <v>0</v>
      </c>
      <c r="L42" s="168">
        <f t="shared" si="12"/>
        <v>0</v>
      </c>
      <c r="M42" s="161">
        <f t="shared" si="16"/>
        <v>62</v>
      </c>
      <c r="N42" s="179">
        <f t="shared" si="17"/>
        <v>2490354</v>
      </c>
      <c r="O42" s="161">
        <f t="shared" si="18"/>
        <v>0</v>
      </c>
      <c r="P42" s="167"/>
      <c r="Q42" s="167">
        <f t="shared" si="13"/>
        <v>0</v>
      </c>
      <c r="R42" s="179">
        <f t="shared" si="5"/>
        <v>0</v>
      </c>
      <c r="S42" s="179">
        <f t="shared" si="6"/>
        <v>2490354</v>
      </c>
      <c r="T42" s="179">
        <f t="shared" si="7"/>
        <v>448263.72</v>
      </c>
      <c r="U42" s="179">
        <f t="shared" si="8"/>
        <v>2938617.7199999997</v>
      </c>
      <c r="V42" s="179">
        <f t="shared" si="14"/>
        <v>0</v>
      </c>
      <c r="W42" s="167"/>
      <c r="X42" s="640" t="str">
        <f t="shared" si="9"/>
        <v>A</v>
      </c>
    </row>
    <row r="43" spans="1:24" s="174" customFormat="1" ht="30" x14ac:dyDescent="0.25">
      <c r="A43" s="159" t="s">
        <v>260</v>
      </c>
      <c r="B43" s="171" t="s">
        <v>416</v>
      </c>
      <c r="C43" s="159"/>
      <c r="D43" s="172"/>
      <c r="E43" s="159"/>
      <c r="F43" s="621">
        <f>+SUM(F8:F42)</f>
        <v>31465181.324999999</v>
      </c>
      <c r="G43" s="621">
        <f>+SUM(G8:G42)</f>
        <v>5663732.6384999985</v>
      </c>
      <c r="H43" s="621">
        <f>+SUM(H8:H42)</f>
        <v>37128913.963500001</v>
      </c>
      <c r="I43" s="159"/>
      <c r="J43" s="621">
        <f>+SUM(J8:J42)</f>
        <v>39460722.609378003</v>
      </c>
      <c r="K43" s="172"/>
      <c r="L43" s="173">
        <f>+IFERROR(#REF!/F43,0)</f>
        <v>0</v>
      </c>
      <c r="M43" s="171"/>
      <c r="N43" s="621">
        <f>+SUM(N8:N42)</f>
        <v>35097834.163450003</v>
      </c>
      <c r="O43" s="171"/>
      <c r="P43" s="172"/>
      <c r="Q43" s="172"/>
      <c r="R43" s="621">
        <f>+SUM(R8:R42)</f>
        <v>2481406.9668503986</v>
      </c>
      <c r="S43" s="621">
        <f>+SUM(S8:S42)</f>
        <v>37579241.130300403</v>
      </c>
      <c r="T43" s="621">
        <f>+SUM(T8:T42)</f>
        <v>6764263.4034540718</v>
      </c>
      <c r="U43" s="621">
        <f>+SUM(U8:U42)</f>
        <v>44343504.533754461</v>
      </c>
      <c r="V43" s="621">
        <f>+SUM(V8:V42)</f>
        <v>7214590.5702544721</v>
      </c>
      <c r="W43" s="172"/>
    </row>
  </sheetData>
  <autoFilter ref="X1:X43">
    <filterColumn colId="0">
      <filters>
        <filter val="B"/>
      </filters>
    </filterColumn>
  </autoFilter>
  <mergeCells count="19">
    <mergeCell ref="V6:V7"/>
    <mergeCell ref="W6:W7"/>
    <mergeCell ref="T3:W3"/>
    <mergeCell ref="T6:T7"/>
    <mergeCell ref="U6:U7"/>
    <mergeCell ref="A1:S1"/>
    <mergeCell ref="A2:S2"/>
    <mergeCell ref="M6:N6"/>
    <mergeCell ref="O6:R6"/>
    <mergeCell ref="S6:S7"/>
    <mergeCell ref="I6:J6"/>
    <mergeCell ref="A6:A7"/>
    <mergeCell ref="B6:B7"/>
    <mergeCell ref="C6:C7"/>
    <mergeCell ref="D6:D7"/>
    <mergeCell ref="L6:L7"/>
    <mergeCell ref="A4:S4"/>
    <mergeCell ref="A5:S5"/>
    <mergeCell ref="E6:H6"/>
  </mergeCells>
  <conditionalFormatting sqref="L8:L42">
    <cfRule type="cellIs" dxfId="9" priority="2" operator="greaterThan">
      <formula>0.25</formula>
    </cfRule>
  </conditionalFormatting>
  <conditionalFormatting sqref="O8:O43">
    <cfRule type="cellIs" dxfId="8" priority="1" operator="greaterThan">
      <formula>0</formula>
    </cfRule>
  </conditionalFormatting>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X60"/>
  <sheetViews>
    <sheetView showZeros="0" zoomScale="75" zoomScaleNormal="75" workbookViewId="0">
      <pane xSplit="4" ySplit="7" topLeftCell="O44" activePane="bottomRight" state="frozen"/>
      <selection pane="topRight" activeCell="E1" sqref="E1"/>
      <selection pane="bottomLeft" activeCell="A5" sqref="A5"/>
      <selection pane="bottomRight" activeCell="P54" sqref="P54"/>
    </sheetView>
  </sheetViews>
  <sheetFormatPr defaultColWidth="9.140625" defaultRowHeight="16.5" x14ac:dyDescent="0.25"/>
  <cols>
    <col min="1" max="1" width="8" style="165" bestFit="1" customWidth="1"/>
    <col min="2" max="2" width="70.7109375" style="169" customWidth="1"/>
    <col min="3" max="3" width="9.140625" style="165"/>
    <col min="4" max="4" width="15.42578125" style="165" bestFit="1" customWidth="1"/>
    <col min="5" max="5" width="9.85546875" style="165" bestFit="1" customWidth="1"/>
    <col min="6" max="6" width="16.28515625" style="169" bestFit="1" customWidth="1"/>
    <col min="7" max="7" width="17.140625" style="169" customWidth="1"/>
    <col min="8" max="8" width="17.42578125" style="169" bestFit="1" customWidth="1"/>
    <col min="9" max="9" width="14.5703125" style="165" customWidth="1"/>
    <col min="10" max="10" width="16.28515625" style="169" hidden="1" customWidth="1"/>
    <col min="11" max="11" width="13.28515625" style="169" customWidth="1"/>
    <col min="12" max="12" width="12.28515625" style="169" hidden="1" customWidth="1"/>
    <col min="13" max="13" width="12.140625" style="169" bestFit="1" customWidth="1"/>
    <col min="14" max="14" width="16.28515625" style="169" bestFit="1" customWidth="1"/>
    <col min="15" max="15" width="9.28515625" style="169" customWidth="1"/>
    <col min="16" max="16" width="11.5703125" style="169" bestFit="1" customWidth="1"/>
    <col min="17" max="17" width="14" style="169" bestFit="1" customWidth="1"/>
    <col min="18" max="18" width="14.42578125" style="169" bestFit="1" customWidth="1"/>
    <col min="19" max="19" width="16.28515625" style="169" bestFit="1" customWidth="1"/>
    <col min="20" max="20" width="16.42578125" style="169" customWidth="1"/>
    <col min="21" max="22" width="18" style="169" customWidth="1"/>
    <col min="23" max="23" width="25.7109375" style="169" customWidth="1"/>
    <col min="24" max="16384" width="9.140625" style="169"/>
  </cols>
  <sheetData>
    <row r="1" spans="1:24" s="154" customFormat="1" x14ac:dyDescent="0.25">
      <c r="A1" s="673" t="s">
        <v>662</v>
      </c>
      <c r="B1" s="673"/>
      <c r="C1" s="673"/>
      <c r="D1" s="673"/>
      <c r="E1" s="673"/>
      <c r="F1" s="673"/>
      <c r="G1" s="673"/>
      <c r="H1" s="673"/>
      <c r="I1" s="673"/>
      <c r="J1" s="673"/>
      <c r="K1" s="673"/>
      <c r="L1" s="673"/>
      <c r="M1" s="673"/>
      <c r="N1" s="673"/>
      <c r="O1" s="673"/>
      <c r="P1" s="673"/>
      <c r="Q1" s="673"/>
      <c r="R1" s="673"/>
      <c r="S1" s="673"/>
    </row>
    <row r="2" spans="1:24" s="154" customFormat="1" x14ac:dyDescent="0.25">
      <c r="A2" s="673" t="s">
        <v>771</v>
      </c>
      <c r="B2" s="673"/>
      <c r="C2" s="673"/>
      <c r="D2" s="673"/>
      <c r="E2" s="673"/>
      <c r="F2" s="673"/>
      <c r="G2" s="673"/>
      <c r="H2" s="673"/>
      <c r="I2" s="673"/>
      <c r="J2" s="673"/>
      <c r="K2" s="673"/>
      <c r="L2" s="673"/>
      <c r="M2" s="673"/>
      <c r="N2" s="673"/>
      <c r="O2" s="673"/>
      <c r="P2" s="673"/>
      <c r="Q2" s="673"/>
      <c r="R2" s="673"/>
      <c r="S2" s="673"/>
    </row>
    <row r="3" spans="1:24" s="154" customFormat="1" x14ac:dyDescent="0.25">
      <c r="M3" s="328"/>
      <c r="T3" s="677" t="s">
        <v>780</v>
      </c>
      <c r="U3" s="677"/>
      <c r="V3" s="677"/>
      <c r="W3" s="677"/>
    </row>
    <row r="4" spans="1:24" s="156" customFormat="1" ht="15" x14ac:dyDescent="0.25">
      <c r="A4" s="674" t="s">
        <v>773</v>
      </c>
      <c r="B4" s="674"/>
      <c r="C4" s="674"/>
      <c r="D4" s="674"/>
      <c r="E4" s="674"/>
      <c r="F4" s="674"/>
      <c r="G4" s="674"/>
      <c r="H4" s="674"/>
      <c r="I4" s="674"/>
      <c r="J4" s="674"/>
      <c r="K4" s="674"/>
      <c r="L4" s="674"/>
      <c r="M4" s="674"/>
      <c r="N4" s="674"/>
      <c r="O4" s="674"/>
      <c r="P4" s="674"/>
      <c r="Q4" s="674"/>
      <c r="R4" s="674"/>
      <c r="S4" s="674"/>
    </row>
    <row r="5" spans="1:24" s="157" customFormat="1" ht="15" x14ac:dyDescent="0.25">
      <c r="A5" s="688" t="s">
        <v>772</v>
      </c>
      <c r="B5" s="688"/>
      <c r="C5" s="688"/>
      <c r="D5" s="688"/>
      <c r="E5" s="688"/>
      <c r="F5" s="688"/>
      <c r="G5" s="688"/>
      <c r="H5" s="688"/>
      <c r="I5" s="688"/>
      <c r="J5" s="688"/>
      <c r="K5" s="688"/>
      <c r="L5" s="688"/>
      <c r="M5" s="688"/>
      <c r="N5" s="688"/>
      <c r="O5" s="688"/>
      <c r="P5" s="688"/>
      <c r="Q5" s="688"/>
      <c r="R5" s="688"/>
      <c r="S5" s="688"/>
    </row>
    <row r="6" spans="1:24" s="165" customFormat="1" ht="28.5" customHeight="1" x14ac:dyDescent="0.25">
      <c r="A6" s="676" t="s">
        <v>0</v>
      </c>
      <c r="B6" s="676" t="s">
        <v>1</v>
      </c>
      <c r="C6" s="676" t="s">
        <v>2</v>
      </c>
      <c r="D6" s="676" t="s">
        <v>900</v>
      </c>
      <c r="E6" s="685" t="s">
        <v>4</v>
      </c>
      <c r="F6" s="686"/>
      <c r="G6" s="686"/>
      <c r="H6" s="687"/>
      <c r="I6" s="676" t="s">
        <v>2257</v>
      </c>
      <c r="J6" s="676" t="s">
        <v>2257</v>
      </c>
      <c r="K6" s="681" t="s">
        <v>2211</v>
      </c>
      <c r="L6" s="681" t="s">
        <v>902</v>
      </c>
      <c r="M6" s="676" t="s">
        <v>896</v>
      </c>
      <c r="N6" s="676"/>
      <c r="O6" s="676" t="s">
        <v>897</v>
      </c>
      <c r="P6" s="676"/>
      <c r="Q6" s="676"/>
      <c r="R6" s="676"/>
      <c r="S6" s="681" t="s">
        <v>2157</v>
      </c>
      <c r="T6" s="681" t="s">
        <v>2158</v>
      </c>
      <c r="U6" s="681" t="s">
        <v>2159</v>
      </c>
      <c r="V6" s="681" t="s">
        <v>2169</v>
      </c>
      <c r="W6" s="681" t="s">
        <v>2166</v>
      </c>
    </row>
    <row r="7" spans="1:24" s="165" customFormat="1" ht="30" x14ac:dyDescent="0.25">
      <c r="A7" s="676"/>
      <c r="B7" s="676"/>
      <c r="C7" s="676"/>
      <c r="D7" s="676"/>
      <c r="E7" s="329" t="s">
        <v>901</v>
      </c>
      <c r="F7" s="329" t="s">
        <v>3</v>
      </c>
      <c r="G7" s="448" t="s">
        <v>2167</v>
      </c>
      <c r="H7" s="448" t="s">
        <v>2168</v>
      </c>
      <c r="I7" s="329" t="s">
        <v>901</v>
      </c>
      <c r="J7" s="329" t="s">
        <v>894</v>
      </c>
      <c r="K7" s="682"/>
      <c r="L7" s="682"/>
      <c r="M7" s="329" t="s">
        <v>901</v>
      </c>
      <c r="N7" s="329" t="s">
        <v>3</v>
      </c>
      <c r="O7" s="329" t="s">
        <v>901</v>
      </c>
      <c r="P7" s="634" t="s">
        <v>2261</v>
      </c>
      <c r="Q7" s="634" t="s">
        <v>2259</v>
      </c>
      <c r="R7" s="329" t="s">
        <v>3</v>
      </c>
      <c r="S7" s="682"/>
      <c r="T7" s="682"/>
      <c r="U7" s="682"/>
      <c r="V7" s="682"/>
      <c r="W7" s="682"/>
    </row>
    <row r="8" spans="1:24" x14ac:dyDescent="0.25">
      <c r="A8" s="166" t="s">
        <v>229</v>
      </c>
      <c r="B8" s="161" t="s">
        <v>340</v>
      </c>
      <c r="C8" s="166"/>
      <c r="D8" s="167"/>
      <c r="E8" s="166"/>
      <c r="F8" s="167">
        <f>+E8*D8</f>
        <v>0</v>
      </c>
      <c r="G8" s="167"/>
      <c r="H8" s="167"/>
      <c r="I8" s="166"/>
      <c r="J8" s="167">
        <f>+I8*D8</f>
        <v>0</v>
      </c>
      <c r="K8" s="167"/>
      <c r="L8" s="166">
        <f>+IF(D8&gt;0,(I8-E8)/E8,0)</f>
        <v>0</v>
      </c>
      <c r="M8" s="161">
        <f>+IF(I8&gt;E8*125%,E8*125%,I8)</f>
        <v>0</v>
      </c>
      <c r="N8" s="167">
        <f>+M8*D8</f>
        <v>0</v>
      </c>
      <c r="O8" s="161">
        <f>+I8-M8</f>
        <v>0</v>
      </c>
      <c r="P8" s="167"/>
      <c r="Q8" s="167">
        <f>IF(O8&gt;0,MIN(P8,D8),0)</f>
        <v>0</v>
      </c>
      <c r="R8" s="167">
        <f>+O8*Q8</f>
        <v>0</v>
      </c>
      <c r="S8" s="167">
        <f>+R8+N8</f>
        <v>0</v>
      </c>
      <c r="T8" s="167">
        <f>+S8*18%</f>
        <v>0</v>
      </c>
      <c r="U8" s="167">
        <f>+T8+S8</f>
        <v>0</v>
      </c>
      <c r="V8" s="167">
        <f>U8-H8</f>
        <v>0</v>
      </c>
      <c r="W8" s="167"/>
    </row>
    <row r="9" spans="1:24" ht="181.5" x14ac:dyDescent="0.25">
      <c r="A9" s="166">
        <v>1</v>
      </c>
      <c r="B9" s="161" t="s">
        <v>417</v>
      </c>
      <c r="C9" s="166"/>
      <c r="D9" s="167"/>
      <c r="E9" s="166"/>
      <c r="F9" s="167">
        <f t="shared" ref="F9:F59" si="0">+E9*D9</f>
        <v>0</v>
      </c>
      <c r="G9" s="167"/>
      <c r="H9" s="167"/>
      <c r="I9" s="166"/>
      <c r="J9" s="167">
        <f t="shared" ref="J9:J59" si="1">+I9*D9</f>
        <v>0</v>
      </c>
      <c r="K9" s="167"/>
      <c r="L9" s="166">
        <f t="shared" ref="L9:L59" si="2">+IF(D9&gt;0,(I9-E9)/E9,0)</f>
        <v>0</v>
      </c>
      <c r="M9" s="161">
        <f t="shared" ref="M9:M59" si="3">+IF(I9&gt;E9*125%,E9*125%,I9)</f>
        <v>0</v>
      </c>
      <c r="N9" s="179">
        <f t="shared" ref="N9:N59" si="4">+M9*D9</f>
        <v>0</v>
      </c>
      <c r="O9" s="161">
        <f t="shared" ref="O9:O59" si="5">+I9-M9</f>
        <v>0</v>
      </c>
      <c r="P9" s="167"/>
      <c r="Q9" s="167">
        <f t="shared" ref="Q9:Q59" si="6">IF(O9&gt;0,MIN(P9,D9),0)</f>
        <v>0</v>
      </c>
      <c r="R9" s="179">
        <f t="shared" ref="R9:R59" si="7">+O9*Q9</f>
        <v>0</v>
      </c>
      <c r="S9" s="179">
        <f t="shared" ref="S9:S59" si="8">+R9+N9</f>
        <v>0</v>
      </c>
      <c r="T9" s="179">
        <f t="shared" ref="T9:T59" si="9">+S9*18%</f>
        <v>0</v>
      </c>
      <c r="U9" s="179">
        <f t="shared" ref="U9:U59" si="10">+T9+S9</f>
        <v>0</v>
      </c>
      <c r="V9" s="179">
        <f t="shared" ref="V9:V59" si="11">U9-H9</f>
        <v>0</v>
      </c>
      <c r="W9" s="167"/>
    </row>
    <row r="10" spans="1:24" hidden="1" x14ac:dyDescent="0.25">
      <c r="A10" s="166">
        <v>1.1000000000000001</v>
      </c>
      <c r="B10" s="161" t="s">
        <v>263</v>
      </c>
      <c r="C10" s="166"/>
      <c r="D10" s="167"/>
      <c r="E10" s="166"/>
      <c r="F10" s="167">
        <f t="shared" si="0"/>
        <v>0</v>
      </c>
      <c r="G10" s="167">
        <f>F10*18%</f>
        <v>0</v>
      </c>
      <c r="H10" s="167">
        <f>F10+G10</f>
        <v>0</v>
      </c>
      <c r="I10" s="166"/>
      <c r="J10" s="167">
        <f t="shared" si="1"/>
        <v>0</v>
      </c>
      <c r="K10" s="167"/>
      <c r="L10" s="168">
        <f t="shared" si="2"/>
        <v>0</v>
      </c>
      <c r="M10" s="161"/>
      <c r="N10" s="179"/>
      <c r="O10" s="161"/>
      <c r="P10" s="167"/>
      <c r="Q10" s="167">
        <f t="shared" si="6"/>
        <v>0</v>
      </c>
      <c r="R10" s="179">
        <f t="shared" si="7"/>
        <v>0</v>
      </c>
      <c r="S10" s="179">
        <f t="shared" si="8"/>
        <v>0</v>
      </c>
      <c r="T10" s="179">
        <f t="shared" si="9"/>
        <v>0</v>
      </c>
      <c r="U10" s="179">
        <f t="shared" si="10"/>
        <v>0</v>
      </c>
      <c r="V10" s="179">
        <f t="shared" si="11"/>
        <v>0</v>
      </c>
      <c r="W10" s="167"/>
      <c r="X10" s="640" t="str">
        <f t="shared" ref="X10:X59" si="12">IF(H10=U10,"A","B")</f>
        <v>A</v>
      </c>
    </row>
    <row r="11" spans="1:24" hidden="1" x14ac:dyDescent="0.25">
      <c r="A11" s="166" t="s">
        <v>230</v>
      </c>
      <c r="B11" s="161" t="s">
        <v>264</v>
      </c>
      <c r="C11" s="166" t="s">
        <v>45</v>
      </c>
      <c r="D11" s="167"/>
      <c r="E11" s="166">
        <v>100</v>
      </c>
      <c r="F11" s="167">
        <f t="shared" si="0"/>
        <v>0</v>
      </c>
      <c r="G11" s="167">
        <f t="shared" ref="G11:G59" si="13">F11*18%</f>
        <v>0</v>
      </c>
      <c r="H11" s="167">
        <f t="shared" ref="H11:H59" si="14">F11+G11</f>
        <v>0</v>
      </c>
      <c r="I11" s="166">
        <v>97</v>
      </c>
      <c r="J11" s="167">
        <f t="shared" si="1"/>
        <v>0</v>
      </c>
      <c r="K11" s="167"/>
      <c r="L11" s="168">
        <f t="shared" si="2"/>
        <v>0</v>
      </c>
      <c r="M11" s="161"/>
      <c r="N11" s="179"/>
      <c r="O11" s="161"/>
      <c r="P11" s="167"/>
      <c r="Q11" s="167">
        <f t="shared" si="6"/>
        <v>0</v>
      </c>
      <c r="R11" s="179">
        <f t="shared" si="7"/>
        <v>0</v>
      </c>
      <c r="S11" s="179">
        <f t="shared" si="8"/>
        <v>0</v>
      </c>
      <c r="T11" s="179">
        <f t="shared" si="9"/>
        <v>0</v>
      </c>
      <c r="U11" s="179">
        <f t="shared" si="10"/>
        <v>0</v>
      </c>
      <c r="V11" s="179">
        <f t="shared" si="11"/>
        <v>0</v>
      </c>
      <c r="W11" s="167"/>
      <c r="X11" s="640" t="str">
        <f t="shared" si="12"/>
        <v>A</v>
      </c>
    </row>
    <row r="12" spans="1:24" hidden="1" x14ac:dyDescent="0.25">
      <c r="A12" s="166" t="s">
        <v>231</v>
      </c>
      <c r="B12" s="161" t="s">
        <v>265</v>
      </c>
      <c r="C12" s="166" t="s">
        <v>45</v>
      </c>
      <c r="D12" s="167"/>
      <c r="E12" s="166">
        <v>31</v>
      </c>
      <c r="F12" s="167">
        <f t="shared" si="0"/>
        <v>0</v>
      </c>
      <c r="G12" s="167">
        <f t="shared" si="13"/>
        <v>0</v>
      </c>
      <c r="H12" s="167">
        <f t="shared" si="14"/>
        <v>0</v>
      </c>
      <c r="I12" s="166">
        <v>46</v>
      </c>
      <c r="J12" s="167">
        <f t="shared" si="1"/>
        <v>0</v>
      </c>
      <c r="K12" s="167"/>
      <c r="L12" s="168">
        <f t="shared" si="2"/>
        <v>0</v>
      </c>
      <c r="M12" s="161"/>
      <c r="N12" s="179"/>
      <c r="O12" s="161"/>
      <c r="P12" s="167"/>
      <c r="Q12" s="167">
        <f t="shared" si="6"/>
        <v>0</v>
      </c>
      <c r="R12" s="179">
        <f t="shared" si="7"/>
        <v>0</v>
      </c>
      <c r="S12" s="179">
        <f t="shared" si="8"/>
        <v>0</v>
      </c>
      <c r="T12" s="179">
        <f t="shared" si="9"/>
        <v>0</v>
      </c>
      <c r="U12" s="179">
        <f t="shared" si="10"/>
        <v>0</v>
      </c>
      <c r="V12" s="179">
        <f t="shared" si="11"/>
        <v>0</v>
      </c>
      <c r="W12" s="167"/>
      <c r="X12" s="640" t="str">
        <f t="shared" si="12"/>
        <v>A</v>
      </c>
    </row>
    <row r="13" spans="1:24" hidden="1" x14ac:dyDescent="0.25">
      <c r="A13" s="166" t="s">
        <v>232</v>
      </c>
      <c r="B13" s="161" t="s">
        <v>266</v>
      </c>
      <c r="C13" s="166" t="s">
        <v>45</v>
      </c>
      <c r="D13" s="167"/>
      <c r="E13" s="166">
        <v>6</v>
      </c>
      <c r="F13" s="167">
        <f t="shared" si="0"/>
        <v>0</v>
      </c>
      <c r="G13" s="167">
        <f t="shared" si="13"/>
        <v>0</v>
      </c>
      <c r="H13" s="167">
        <f t="shared" si="14"/>
        <v>0</v>
      </c>
      <c r="I13" s="166">
        <v>8</v>
      </c>
      <c r="J13" s="167">
        <f t="shared" si="1"/>
        <v>0</v>
      </c>
      <c r="K13" s="167"/>
      <c r="L13" s="168">
        <f t="shared" si="2"/>
        <v>0</v>
      </c>
      <c r="M13" s="161"/>
      <c r="N13" s="179"/>
      <c r="O13" s="161"/>
      <c r="P13" s="167"/>
      <c r="Q13" s="167">
        <f t="shared" si="6"/>
        <v>0</v>
      </c>
      <c r="R13" s="179">
        <f t="shared" si="7"/>
        <v>0</v>
      </c>
      <c r="S13" s="179">
        <f t="shared" si="8"/>
        <v>0</v>
      </c>
      <c r="T13" s="179">
        <f t="shared" si="9"/>
        <v>0</v>
      </c>
      <c r="U13" s="179">
        <f t="shared" si="10"/>
        <v>0</v>
      </c>
      <c r="V13" s="179">
        <f t="shared" si="11"/>
        <v>0</v>
      </c>
      <c r="W13" s="167"/>
      <c r="X13" s="640" t="str">
        <f t="shared" si="12"/>
        <v>A</v>
      </c>
    </row>
    <row r="14" spans="1:24" hidden="1" x14ac:dyDescent="0.25">
      <c r="A14" s="166" t="s">
        <v>233</v>
      </c>
      <c r="B14" s="161" t="s">
        <v>267</v>
      </c>
      <c r="C14" s="166" t="s">
        <v>45</v>
      </c>
      <c r="D14" s="167"/>
      <c r="E14" s="166">
        <v>4</v>
      </c>
      <c r="F14" s="167">
        <f t="shared" si="0"/>
        <v>0</v>
      </c>
      <c r="G14" s="167">
        <f t="shared" si="13"/>
        <v>0</v>
      </c>
      <c r="H14" s="167">
        <f t="shared" si="14"/>
        <v>0</v>
      </c>
      <c r="I14" s="166">
        <v>2</v>
      </c>
      <c r="J14" s="167">
        <f t="shared" si="1"/>
        <v>0</v>
      </c>
      <c r="K14" s="167"/>
      <c r="L14" s="168">
        <f t="shared" si="2"/>
        <v>0</v>
      </c>
      <c r="M14" s="161"/>
      <c r="N14" s="179"/>
      <c r="O14" s="161"/>
      <c r="P14" s="167"/>
      <c r="Q14" s="167">
        <f t="shared" si="6"/>
        <v>0</v>
      </c>
      <c r="R14" s="179">
        <f t="shared" si="7"/>
        <v>0</v>
      </c>
      <c r="S14" s="179">
        <f t="shared" si="8"/>
        <v>0</v>
      </c>
      <c r="T14" s="179">
        <f t="shared" si="9"/>
        <v>0</v>
      </c>
      <c r="U14" s="179">
        <f t="shared" si="10"/>
        <v>0</v>
      </c>
      <c r="V14" s="179">
        <f t="shared" si="11"/>
        <v>0</v>
      </c>
      <c r="W14" s="167"/>
      <c r="X14" s="640" t="str">
        <f t="shared" si="12"/>
        <v>A</v>
      </c>
    </row>
    <row r="15" spans="1:24" hidden="1" x14ac:dyDescent="0.25">
      <c r="A15" s="166" t="s">
        <v>2213</v>
      </c>
      <c r="B15" s="161" t="s">
        <v>2214</v>
      </c>
      <c r="C15" s="166" t="s">
        <v>45</v>
      </c>
      <c r="D15" s="167"/>
      <c r="E15" s="166"/>
      <c r="F15" s="167"/>
      <c r="G15" s="167"/>
      <c r="H15" s="167"/>
      <c r="I15" s="166">
        <v>3</v>
      </c>
      <c r="J15" s="167"/>
      <c r="K15" s="167"/>
      <c r="L15" s="168"/>
      <c r="M15" s="161"/>
      <c r="N15" s="179"/>
      <c r="O15" s="161"/>
      <c r="P15" s="167"/>
      <c r="Q15" s="167"/>
      <c r="R15" s="179"/>
      <c r="S15" s="179"/>
      <c r="T15" s="179"/>
      <c r="U15" s="179"/>
      <c r="V15" s="179"/>
      <c r="W15" s="167"/>
      <c r="X15" s="640" t="str">
        <f t="shared" si="12"/>
        <v>A</v>
      </c>
    </row>
    <row r="16" spans="1:24" hidden="1" x14ac:dyDescent="0.25">
      <c r="A16" s="166" t="s">
        <v>268</v>
      </c>
      <c r="B16" s="161" t="s">
        <v>269</v>
      </c>
      <c r="C16" s="166" t="s">
        <v>45</v>
      </c>
      <c r="D16" s="167"/>
      <c r="E16" s="166">
        <v>20</v>
      </c>
      <c r="F16" s="167">
        <f t="shared" si="0"/>
        <v>0</v>
      </c>
      <c r="G16" s="167">
        <f t="shared" si="13"/>
        <v>0</v>
      </c>
      <c r="H16" s="167">
        <f t="shared" si="14"/>
        <v>0</v>
      </c>
      <c r="I16" s="166">
        <v>20</v>
      </c>
      <c r="J16" s="167">
        <f t="shared" si="1"/>
        <v>0</v>
      </c>
      <c r="K16" s="167"/>
      <c r="L16" s="168">
        <f t="shared" si="2"/>
        <v>0</v>
      </c>
      <c r="M16" s="161"/>
      <c r="N16" s="179"/>
      <c r="O16" s="161"/>
      <c r="P16" s="167"/>
      <c r="Q16" s="167">
        <f t="shared" si="6"/>
        <v>0</v>
      </c>
      <c r="R16" s="179">
        <f t="shared" si="7"/>
        <v>0</v>
      </c>
      <c r="S16" s="179">
        <f t="shared" si="8"/>
        <v>0</v>
      </c>
      <c r="T16" s="179">
        <f t="shared" si="9"/>
        <v>0</v>
      </c>
      <c r="U16" s="179">
        <f t="shared" si="10"/>
        <v>0</v>
      </c>
      <c r="V16" s="179">
        <f t="shared" si="11"/>
        <v>0</v>
      </c>
      <c r="W16" s="167"/>
      <c r="X16" s="640" t="str">
        <f t="shared" si="12"/>
        <v>A</v>
      </c>
    </row>
    <row r="17" spans="1:24" hidden="1" x14ac:dyDescent="0.25">
      <c r="A17" s="166" t="s">
        <v>270</v>
      </c>
      <c r="B17" s="161" t="s">
        <v>271</v>
      </c>
      <c r="C17" s="166" t="s">
        <v>45</v>
      </c>
      <c r="D17" s="167"/>
      <c r="E17" s="166">
        <v>4</v>
      </c>
      <c r="F17" s="167">
        <f t="shared" si="0"/>
        <v>0</v>
      </c>
      <c r="G17" s="167">
        <f t="shared" si="13"/>
        <v>0</v>
      </c>
      <c r="H17" s="167">
        <f t="shared" si="14"/>
        <v>0</v>
      </c>
      <c r="I17" s="166">
        <v>6</v>
      </c>
      <c r="J17" s="167">
        <f t="shared" si="1"/>
        <v>0</v>
      </c>
      <c r="K17" s="167"/>
      <c r="L17" s="168">
        <f t="shared" si="2"/>
        <v>0</v>
      </c>
      <c r="M17" s="161"/>
      <c r="N17" s="179"/>
      <c r="O17" s="161"/>
      <c r="P17" s="167"/>
      <c r="Q17" s="167">
        <f t="shared" si="6"/>
        <v>0</v>
      </c>
      <c r="R17" s="179">
        <f t="shared" si="7"/>
        <v>0</v>
      </c>
      <c r="S17" s="179">
        <f t="shared" si="8"/>
        <v>0</v>
      </c>
      <c r="T17" s="179">
        <f t="shared" si="9"/>
        <v>0</v>
      </c>
      <c r="U17" s="179">
        <f t="shared" si="10"/>
        <v>0</v>
      </c>
      <c r="V17" s="179">
        <f t="shared" si="11"/>
        <v>0</v>
      </c>
      <c r="W17" s="167"/>
      <c r="X17" s="640" t="str">
        <f t="shared" si="12"/>
        <v>A</v>
      </c>
    </row>
    <row r="18" spans="1:24" hidden="1" x14ac:dyDescent="0.25">
      <c r="A18" s="166" t="s">
        <v>272</v>
      </c>
      <c r="B18" s="161" t="s">
        <v>273</v>
      </c>
      <c r="C18" s="166" t="s">
        <v>45</v>
      </c>
      <c r="D18" s="167"/>
      <c r="E18" s="166">
        <v>3</v>
      </c>
      <c r="F18" s="167">
        <f t="shared" si="0"/>
        <v>0</v>
      </c>
      <c r="G18" s="167">
        <f t="shared" si="13"/>
        <v>0</v>
      </c>
      <c r="H18" s="167">
        <f t="shared" si="14"/>
        <v>0</v>
      </c>
      <c r="I18" s="166"/>
      <c r="J18" s="167">
        <f t="shared" si="1"/>
        <v>0</v>
      </c>
      <c r="K18" s="167"/>
      <c r="L18" s="168">
        <f t="shared" si="2"/>
        <v>0</v>
      </c>
      <c r="M18" s="161"/>
      <c r="N18" s="179"/>
      <c r="O18" s="161"/>
      <c r="P18" s="167"/>
      <c r="Q18" s="167">
        <f t="shared" si="6"/>
        <v>0</v>
      </c>
      <c r="R18" s="179">
        <f t="shared" si="7"/>
        <v>0</v>
      </c>
      <c r="S18" s="179">
        <f t="shared" si="8"/>
        <v>0</v>
      </c>
      <c r="T18" s="179">
        <f t="shared" si="9"/>
        <v>0</v>
      </c>
      <c r="U18" s="179">
        <f t="shared" si="10"/>
        <v>0</v>
      </c>
      <c r="V18" s="179">
        <f t="shared" si="11"/>
        <v>0</v>
      </c>
      <c r="W18" s="167"/>
      <c r="X18" s="640" t="str">
        <f t="shared" si="12"/>
        <v>A</v>
      </c>
    </row>
    <row r="19" spans="1:24" hidden="1" x14ac:dyDescent="0.25">
      <c r="A19" s="166" t="s">
        <v>274</v>
      </c>
      <c r="B19" s="161" t="s">
        <v>275</v>
      </c>
      <c r="C19" s="166" t="s">
        <v>45</v>
      </c>
      <c r="D19" s="167"/>
      <c r="E19" s="166">
        <v>3</v>
      </c>
      <c r="F19" s="167">
        <f t="shared" si="0"/>
        <v>0</v>
      </c>
      <c r="G19" s="167">
        <f t="shared" si="13"/>
        <v>0</v>
      </c>
      <c r="H19" s="167">
        <f t="shared" si="14"/>
        <v>0</v>
      </c>
      <c r="I19" s="166">
        <v>1</v>
      </c>
      <c r="J19" s="167">
        <f t="shared" si="1"/>
        <v>0</v>
      </c>
      <c r="K19" s="167"/>
      <c r="L19" s="168">
        <f t="shared" si="2"/>
        <v>0</v>
      </c>
      <c r="M19" s="161"/>
      <c r="N19" s="179"/>
      <c r="O19" s="161"/>
      <c r="P19" s="167"/>
      <c r="Q19" s="167">
        <f t="shared" si="6"/>
        <v>0</v>
      </c>
      <c r="R19" s="179">
        <f t="shared" si="7"/>
        <v>0</v>
      </c>
      <c r="S19" s="179">
        <f t="shared" si="8"/>
        <v>0</v>
      </c>
      <c r="T19" s="179">
        <f t="shared" si="9"/>
        <v>0</v>
      </c>
      <c r="U19" s="179">
        <f t="shared" si="10"/>
        <v>0</v>
      </c>
      <c r="V19" s="179">
        <f t="shared" si="11"/>
        <v>0</v>
      </c>
      <c r="W19" s="167"/>
      <c r="X19" s="640" t="str">
        <f t="shared" si="12"/>
        <v>A</v>
      </c>
    </row>
    <row r="20" spans="1:24" ht="33" hidden="1" x14ac:dyDescent="0.25">
      <c r="A20" s="166" t="s">
        <v>276</v>
      </c>
      <c r="B20" s="161" t="s">
        <v>277</v>
      </c>
      <c r="C20" s="166" t="s">
        <v>45</v>
      </c>
      <c r="D20" s="167"/>
      <c r="E20" s="166">
        <v>14</v>
      </c>
      <c r="F20" s="167">
        <f t="shared" si="0"/>
        <v>0</v>
      </c>
      <c r="G20" s="167">
        <f t="shared" si="13"/>
        <v>0</v>
      </c>
      <c r="H20" s="167">
        <f t="shared" si="14"/>
        <v>0</v>
      </c>
      <c r="I20" s="166">
        <v>14</v>
      </c>
      <c r="J20" s="167">
        <f t="shared" si="1"/>
        <v>0</v>
      </c>
      <c r="K20" s="167"/>
      <c r="L20" s="168">
        <f t="shared" si="2"/>
        <v>0</v>
      </c>
      <c r="M20" s="161"/>
      <c r="N20" s="179"/>
      <c r="O20" s="161"/>
      <c r="P20" s="167"/>
      <c r="Q20" s="167">
        <f t="shared" si="6"/>
        <v>0</v>
      </c>
      <c r="R20" s="179">
        <f t="shared" si="7"/>
        <v>0</v>
      </c>
      <c r="S20" s="179">
        <f t="shared" si="8"/>
        <v>0</v>
      </c>
      <c r="T20" s="179">
        <f t="shared" si="9"/>
        <v>0</v>
      </c>
      <c r="U20" s="179">
        <f t="shared" si="10"/>
        <v>0</v>
      </c>
      <c r="V20" s="179">
        <f t="shared" si="11"/>
        <v>0</v>
      </c>
      <c r="W20" s="167"/>
      <c r="X20" s="640" t="str">
        <f t="shared" si="12"/>
        <v>A</v>
      </c>
    </row>
    <row r="21" spans="1:24" hidden="1" x14ac:dyDescent="0.25">
      <c r="A21" s="166" t="s">
        <v>278</v>
      </c>
      <c r="B21" s="161" t="s">
        <v>279</v>
      </c>
      <c r="C21" s="166" t="s">
        <v>45</v>
      </c>
      <c r="D21" s="167"/>
      <c r="E21" s="166">
        <v>2</v>
      </c>
      <c r="F21" s="167">
        <f t="shared" si="0"/>
        <v>0</v>
      </c>
      <c r="G21" s="167">
        <f t="shared" si="13"/>
        <v>0</v>
      </c>
      <c r="H21" s="167">
        <f t="shared" si="14"/>
        <v>0</v>
      </c>
      <c r="I21" s="166">
        <v>2</v>
      </c>
      <c r="J21" s="167">
        <f t="shared" si="1"/>
        <v>0</v>
      </c>
      <c r="K21" s="167"/>
      <c r="L21" s="168">
        <f t="shared" si="2"/>
        <v>0</v>
      </c>
      <c r="M21" s="161"/>
      <c r="N21" s="179"/>
      <c r="O21" s="161"/>
      <c r="P21" s="167"/>
      <c r="Q21" s="167">
        <f t="shared" si="6"/>
        <v>0</v>
      </c>
      <c r="R21" s="179">
        <f t="shared" si="7"/>
        <v>0</v>
      </c>
      <c r="S21" s="179">
        <f t="shared" si="8"/>
        <v>0</v>
      </c>
      <c r="T21" s="179">
        <f t="shared" si="9"/>
        <v>0</v>
      </c>
      <c r="U21" s="179">
        <f t="shared" si="10"/>
        <v>0</v>
      </c>
      <c r="V21" s="179">
        <f t="shared" si="11"/>
        <v>0</v>
      </c>
      <c r="W21" s="167"/>
      <c r="X21" s="640" t="str">
        <f t="shared" si="12"/>
        <v>A</v>
      </c>
    </row>
    <row r="22" spans="1:24" hidden="1" x14ac:dyDescent="0.25">
      <c r="A22" s="166" t="s">
        <v>280</v>
      </c>
      <c r="B22" s="161" t="s">
        <v>281</v>
      </c>
      <c r="C22" s="166" t="s">
        <v>45</v>
      </c>
      <c r="D22" s="167"/>
      <c r="E22" s="166">
        <v>1</v>
      </c>
      <c r="F22" s="167">
        <f t="shared" si="0"/>
        <v>0</v>
      </c>
      <c r="G22" s="167">
        <f t="shared" si="13"/>
        <v>0</v>
      </c>
      <c r="H22" s="167">
        <f t="shared" si="14"/>
        <v>0</v>
      </c>
      <c r="I22" s="166">
        <v>2</v>
      </c>
      <c r="J22" s="167">
        <f t="shared" si="1"/>
        <v>0</v>
      </c>
      <c r="K22" s="167"/>
      <c r="L22" s="168">
        <f t="shared" si="2"/>
        <v>0</v>
      </c>
      <c r="M22" s="161"/>
      <c r="N22" s="179"/>
      <c r="O22" s="161"/>
      <c r="P22" s="167"/>
      <c r="Q22" s="167">
        <f t="shared" si="6"/>
        <v>0</v>
      </c>
      <c r="R22" s="179">
        <f t="shared" si="7"/>
        <v>0</v>
      </c>
      <c r="S22" s="179">
        <f t="shared" si="8"/>
        <v>0</v>
      </c>
      <c r="T22" s="179">
        <f t="shared" si="9"/>
        <v>0</v>
      </c>
      <c r="U22" s="179">
        <f t="shared" si="10"/>
        <v>0</v>
      </c>
      <c r="V22" s="179">
        <f t="shared" si="11"/>
        <v>0</v>
      </c>
      <c r="W22" s="167"/>
      <c r="X22" s="640" t="str">
        <f t="shared" si="12"/>
        <v>A</v>
      </c>
    </row>
    <row r="23" spans="1:24" hidden="1" x14ac:dyDescent="0.25">
      <c r="A23" s="166" t="s">
        <v>282</v>
      </c>
      <c r="B23" s="161" t="s">
        <v>283</v>
      </c>
      <c r="C23" s="166" t="s">
        <v>45</v>
      </c>
      <c r="D23" s="167"/>
      <c r="E23" s="166">
        <v>48</v>
      </c>
      <c r="F23" s="167">
        <f t="shared" si="0"/>
        <v>0</v>
      </c>
      <c r="G23" s="167">
        <f t="shared" si="13"/>
        <v>0</v>
      </c>
      <c r="H23" s="167">
        <f t="shared" si="14"/>
        <v>0</v>
      </c>
      <c r="I23" s="166">
        <v>51</v>
      </c>
      <c r="J23" s="167">
        <f t="shared" si="1"/>
        <v>0</v>
      </c>
      <c r="K23" s="167"/>
      <c r="L23" s="168">
        <f t="shared" si="2"/>
        <v>0</v>
      </c>
      <c r="M23" s="161"/>
      <c r="N23" s="179"/>
      <c r="O23" s="161"/>
      <c r="P23" s="167"/>
      <c r="Q23" s="167">
        <f t="shared" si="6"/>
        <v>0</v>
      </c>
      <c r="R23" s="179">
        <f t="shared" si="7"/>
        <v>0</v>
      </c>
      <c r="S23" s="179">
        <f t="shared" si="8"/>
        <v>0</v>
      </c>
      <c r="T23" s="179">
        <f t="shared" si="9"/>
        <v>0</v>
      </c>
      <c r="U23" s="179">
        <f t="shared" si="10"/>
        <v>0</v>
      </c>
      <c r="V23" s="179">
        <f t="shared" si="11"/>
        <v>0</v>
      </c>
      <c r="W23" s="167"/>
      <c r="X23" s="640" t="str">
        <f t="shared" si="12"/>
        <v>A</v>
      </c>
    </row>
    <row r="24" spans="1:24" hidden="1" x14ac:dyDescent="0.25">
      <c r="A24" s="166" t="s">
        <v>284</v>
      </c>
      <c r="B24" s="161" t="s">
        <v>285</v>
      </c>
      <c r="C24" s="166" t="s">
        <v>45</v>
      </c>
      <c r="D24" s="167"/>
      <c r="E24" s="166">
        <v>8</v>
      </c>
      <c r="F24" s="167">
        <f t="shared" si="0"/>
        <v>0</v>
      </c>
      <c r="G24" s="167">
        <f t="shared" si="13"/>
        <v>0</v>
      </c>
      <c r="H24" s="167">
        <f t="shared" si="14"/>
        <v>0</v>
      </c>
      <c r="I24" s="166">
        <v>8</v>
      </c>
      <c r="J24" s="167">
        <f t="shared" si="1"/>
        <v>0</v>
      </c>
      <c r="K24" s="167"/>
      <c r="L24" s="168">
        <f t="shared" si="2"/>
        <v>0</v>
      </c>
      <c r="M24" s="161"/>
      <c r="N24" s="179"/>
      <c r="O24" s="161"/>
      <c r="P24" s="167"/>
      <c r="Q24" s="167">
        <f t="shared" si="6"/>
        <v>0</v>
      </c>
      <c r="R24" s="179">
        <f t="shared" si="7"/>
        <v>0</v>
      </c>
      <c r="S24" s="179">
        <f t="shared" si="8"/>
        <v>0</v>
      </c>
      <c r="T24" s="179">
        <f t="shared" si="9"/>
        <v>0</v>
      </c>
      <c r="U24" s="179">
        <f t="shared" si="10"/>
        <v>0</v>
      </c>
      <c r="V24" s="179">
        <f t="shared" si="11"/>
        <v>0</v>
      </c>
      <c r="W24" s="167"/>
      <c r="X24" s="640" t="str">
        <f t="shared" si="12"/>
        <v>A</v>
      </c>
    </row>
    <row r="25" spans="1:24" hidden="1" x14ac:dyDescent="0.25">
      <c r="A25" s="166" t="s">
        <v>286</v>
      </c>
      <c r="B25" s="161" t="s">
        <v>287</v>
      </c>
      <c r="C25" s="166" t="s">
        <v>45</v>
      </c>
      <c r="D25" s="167"/>
      <c r="E25" s="166">
        <v>5</v>
      </c>
      <c r="F25" s="167">
        <f t="shared" si="0"/>
        <v>0</v>
      </c>
      <c r="G25" s="167">
        <f t="shared" si="13"/>
        <v>0</v>
      </c>
      <c r="H25" s="167">
        <f t="shared" si="14"/>
        <v>0</v>
      </c>
      <c r="I25" s="166">
        <v>5</v>
      </c>
      <c r="J25" s="167">
        <f t="shared" si="1"/>
        <v>0</v>
      </c>
      <c r="K25" s="167"/>
      <c r="L25" s="168">
        <f t="shared" si="2"/>
        <v>0</v>
      </c>
      <c r="M25" s="161"/>
      <c r="N25" s="179"/>
      <c r="O25" s="161"/>
      <c r="P25" s="167"/>
      <c r="Q25" s="167">
        <f t="shared" si="6"/>
        <v>0</v>
      </c>
      <c r="R25" s="179">
        <f t="shared" si="7"/>
        <v>0</v>
      </c>
      <c r="S25" s="179">
        <f t="shared" si="8"/>
        <v>0</v>
      </c>
      <c r="T25" s="179">
        <f t="shared" si="9"/>
        <v>0</v>
      </c>
      <c r="U25" s="179">
        <f t="shared" si="10"/>
        <v>0</v>
      </c>
      <c r="V25" s="179">
        <f t="shared" si="11"/>
        <v>0</v>
      </c>
      <c r="W25" s="167"/>
      <c r="X25" s="640" t="str">
        <f t="shared" si="12"/>
        <v>A</v>
      </c>
    </row>
    <row r="26" spans="1:24" hidden="1" x14ac:dyDescent="0.25">
      <c r="A26" s="166" t="s">
        <v>288</v>
      </c>
      <c r="B26" s="161" t="s">
        <v>289</v>
      </c>
      <c r="C26" s="166" t="s">
        <v>45</v>
      </c>
      <c r="D26" s="167"/>
      <c r="E26" s="166">
        <v>7</v>
      </c>
      <c r="F26" s="167">
        <f t="shared" si="0"/>
        <v>0</v>
      </c>
      <c r="G26" s="167">
        <f t="shared" si="13"/>
        <v>0</v>
      </c>
      <c r="H26" s="167">
        <f t="shared" si="14"/>
        <v>0</v>
      </c>
      <c r="I26" s="166">
        <v>5</v>
      </c>
      <c r="J26" s="167">
        <f t="shared" si="1"/>
        <v>0</v>
      </c>
      <c r="K26" s="167"/>
      <c r="L26" s="168">
        <f t="shared" si="2"/>
        <v>0</v>
      </c>
      <c r="M26" s="161"/>
      <c r="N26" s="179"/>
      <c r="O26" s="161"/>
      <c r="P26" s="167"/>
      <c r="Q26" s="167">
        <f t="shared" si="6"/>
        <v>0</v>
      </c>
      <c r="R26" s="179">
        <f t="shared" si="7"/>
        <v>0</v>
      </c>
      <c r="S26" s="179">
        <f t="shared" si="8"/>
        <v>0</v>
      </c>
      <c r="T26" s="179">
        <f t="shared" si="9"/>
        <v>0</v>
      </c>
      <c r="U26" s="179">
        <f t="shared" si="10"/>
        <v>0</v>
      </c>
      <c r="V26" s="179">
        <f t="shared" si="11"/>
        <v>0</v>
      </c>
      <c r="W26" s="167"/>
      <c r="X26" s="640" t="str">
        <f t="shared" si="12"/>
        <v>A</v>
      </c>
    </row>
    <row r="27" spans="1:24" ht="33" hidden="1" x14ac:dyDescent="0.25">
      <c r="A27" s="166" t="s">
        <v>2215</v>
      </c>
      <c r="B27" s="161" t="s">
        <v>2216</v>
      </c>
      <c r="C27" s="166" t="s">
        <v>45</v>
      </c>
      <c r="D27" s="167"/>
      <c r="E27" s="166"/>
      <c r="F27" s="167"/>
      <c r="G27" s="167"/>
      <c r="H27" s="167"/>
      <c r="I27" s="166">
        <v>2</v>
      </c>
      <c r="J27" s="167"/>
      <c r="K27" s="167"/>
      <c r="L27" s="168"/>
      <c r="M27" s="161"/>
      <c r="N27" s="179"/>
      <c r="O27" s="161"/>
      <c r="P27" s="167"/>
      <c r="Q27" s="167"/>
      <c r="R27" s="179"/>
      <c r="S27" s="179"/>
      <c r="T27" s="179"/>
      <c r="U27" s="179"/>
      <c r="V27" s="179"/>
      <c r="W27" s="167"/>
      <c r="X27" s="640" t="str">
        <f t="shared" si="12"/>
        <v>A</v>
      </c>
    </row>
    <row r="28" spans="1:24" hidden="1" x14ac:dyDescent="0.25">
      <c r="A28" s="166" t="s">
        <v>290</v>
      </c>
      <c r="B28" s="161" t="s">
        <v>291</v>
      </c>
      <c r="C28" s="166" t="s">
        <v>45</v>
      </c>
      <c r="D28" s="167"/>
      <c r="E28" s="166">
        <v>10</v>
      </c>
      <c r="F28" s="167">
        <f t="shared" si="0"/>
        <v>0</v>
      </c>
      <c r="G28" s="167">
        <f t="shared" si="13"/>
        <v>0</v>
      </c>
      <c r="H28" s="167">
        <f t="shared" si="14"/>
        <v>0</v>
      </c>
      <c r="I28" s="166">
        <v>16</v>
      </c>
      <c r="J28" s="167">
        <f t="shared" si="1"/>
        <v>0</v>
      </c>
      <c r="K28" s="167"/>
      <c r="L28" s="168">
        <f t="shared" si="2"/>
        <v>0</v>
      </c>
      <c r="M28" s="161"/>
      <c r="N28" s="179"/>
      <c r="O28" s="161"/>
      <c r="P28" s="167"/>
      <c r="Q28" s="167">
        <f t="shared" si="6"/>
        <v>0</v>
      </c>
      <c r="R28" s="179">
        <f t="shared" si="7"/>
        <v>0</v>
      </c>
      <c r="S28" s="179">
        <f t="shared" si="8"/>
        <v>0</v>
      </c>
      <c r="T28" s="179">
        <f t="shared" si="9"/>
        <v>0</v>
      </c>
      <c r="U28" s="179">
        <f t="shared" si="10"/>
        <v>0</v>
      </c>
      <c r="V28" s="179">
        <f t="shared" si="11"/>
        <v>0</v>
      </c>
      <c r="W28" s="167"/>
      <c r="X28" s="640" t="str">
        <f t="shared" si="12"/>
        <v>A</v>
      </c>
    </row>
    <row r="29" spans="1:24" hidden="1" x14ac:dyDescent="0.25">
      <c r="A29" s="166" t="s">
        <v>292</v>
      </c>
      <c r="B29" s="161" t="s">
        <v>293</v>
      </c>
      <c r="C29" s="166" t="s">
        <v>45</v>
      </c>
      <c r="D29" s="167"/>
      <c r="E29" s="166">
        <v>7</v>
      </c>
      <c r="F29" s="167">
        <f t="shared" si="0"/>
        <v>0</v>
      </c>
      <c r="G29" s="167">
        <f t="shared" si="13"/>
        <v>0</v>
      </c>
      <c r="H29" s="167">
        <f t="shared" si="14"/>
        <v>0</v>
      </c>
      <c r="I29" s="166">
        <v>8</v>
      </c>
      <c r="J29" s="167">
        <f t="shared" si="1"/>
        <v>0</v>
      </c>
      <c r="K29" s="167"/>
      <c r="L29" s="168">
        <f t="shared" si="2"/>
        <v>0</v>
      </c>
      <c r="M29" s="161"/>
      <c r="N29" s="179"/>
      <c r="O29" s="161"/>
      <c r="P29" s="167"/>
      <c r="Q29" s="167">
        <f t="shared" si="6"/>
        <v>0</v>
      </c>
      <c r="R29" s="179">
        <f t="shared" si="7"/>
        <v>0</v>
      </c>
      <c r="S29" s="179">
        <f t="shared" si="8"/>
        <v>0</v>
      </c>
      <c r="T29" s="179">
        <f t="shared" si="9"/>
        <v>0</v>
      </c>
      <c r="U29" s="179">
        <f t="shared" si="10"/>
        <v>0</v>
      </c>
      <c r="V29" s="179">
        <f t="shared" si="11"/>
        <v>0</v>
      </c>
      <c r="W29" s="167"/>
      <c r="X29" s="640" t="str">
        <f t="shared" si="12"/>
        <v>A</v>
      </c>
    </row>
    <row r="30" spans="1:24" ht="33" hidden="1" x14ac:dyDescent="0.25">
      <c r="A30" s="166" t="s">
        <v>294</v>
      </c>
      <c r="B30" s="161" t="s">
        <v>295</v>
      </c>
      <c r="C30" s="166" t="s">
        <v>45</v>
      </c>
      <c r="D30" s="167"/>
      <c r="E30" s="166">
        <v>4</v>
      </c>
      <c r="F30" s="167">
        <f t="shared" si="0"/>
        <v>0</v>
      </c>
      <c r="G30" s="167">
        <f t="shared" si="13"/>
        <v>0</v>
      </c>
      <c r="H30" s="167">
        <f t="shared" si="14"/>
        <v>0</v>
      </c>
      <c r="I30" s="166"/>
      <c r="J30" s="167">
        <f t="shared" si="1"/>
        <v>0</v>
      </c>
      <c r="K30" s="167"/>
      <c r="L30" s="168">
        <f t="shared" si="2"/>
        <v>0</v>
      </c>
      <c r="M30" s="161">
        <f t="shared" si="3"/>
        <v>0</v>
      </c>
      <c r="N30" s="179">
        <f t="shared" si="4"/>
        <v>0</v>
      </c>
      <c r="O30" s="161">
        <f t="shared" si="5"/>
        <v>0</v>
      </c>
      <c r="P30" s="167"/>
      <c r="Q30" s="167">
        <f t="shared" si="6"/>
        <v>0</v>
      </c>
      <c r="R30" s="179">
        <f t="shared" si="7"/>
        <v>0</v>
      </c>
      <c r="S30" s="179">
        <f t="shared" si="8"/>
        <v>0</v>
      </c>
      <c r="T30" s="179">
        <f t="shared" si="9"/>
        <v>0</v>
      </c>
      <c r="U30" s="179">
        <f t="shared" si="10"/>
        <v>0</v>
      </c>
      <c r="V30" s="179">
        <f t="shared" si="11"/>
        <v>0</v>
      </c>
      <c r="W30" s="167"/>
      <c r="X30" s="640" t="str">
        <f t="shared" si="12"/>
        <v>A</v>
      </c>
    </row>
    <row r="31" spans="1:24" s="631" customFormat="1" ht="49.5" x14ac:dyDescent="0.25">
      <c r="A31" s="605" t="s">
        <v>418</v>
      </c>
      <c r="B31" s="628" t="s">
        <v>401</v>
      </c>
      <c r="C31" s="605" t="s">
        <v>42</v>
      </c>
      <c r="D31" s="633">
        <v>9365</v>
      </c>
      <c r="E31" s="605">
        <v>4226.4290000000001</v>
      </c>
      <c r="F31" s="633">
        <f t="shared" si="0"/>
        <v>39580507.585000001</v>
      </c>
      <c r="G31" s="633">
        <f t="shared" si="13"/>
        <v>7124491.3652999997</v>
      </c>
      <c r="H31" s="633">
        <f t="shared" si="14"/>
        <v>46704998.950300001</v>
      </c>
      <c r="I31" s="644">
        <v>4400</v>
      </c>
      <c r="J31" s="633">
        <f t="shared" si="1"/>
        <v>41206000</v>
      </c>
      <c r="K31" s="629">
        <f>+I31-E31</f>
        <v>173.57099999999991</v>
      </c>
      <c r="L31" s="630">
        <f t="shared" si="2"/>
        <v>4.1068003271792788E-2</v>
      </c>
      <c r="M31" s="628">
        <f t="shared" si="3"/>
        <v>4400</v>
      </c>
      <c r="N31" s="633">
        <f t="shared" si="4"/>
        <v>41206000</v>
      </c>
      <c r="O31" s="628">
        <f t="shared" si="5"/>
        <v>0</v>
      </c>
      <c r="P31" s="629"/>
      <c r="Q31" s="629">
        <f t="shared" si="6"/>
        <v>0</v>
      </c>
      <c r="R31" s="633">
        <f t="shared" si="7"/>
        <v>0</v>
      </c>
      <c r="S31" s="633">
        <f t="shared" si="8"/>
        <v>41206000</v>
      </c>
      <c r="T31" s="633">
        <f t="shared" si="9"/>
        <v>7417080</v>
      </c>
      <c r="U31" s="633">
        <f t="shared" si="10"/>
        <v>48623080</v>
      </c>
      <c r="V31" s="633">
        <f t="shared" si="11"/>
        <v>1918081.0496999994</v>
      </c>
      <c r="W31" s="629" t="s">
        <v>2226</v>
      </c>
      <c r="X31" s="643" t="str">
        <f t="shared" si="12"/>
        <v>B</v>
      </c>
    </row>
    <row r="32" spans="1:24" s="631" customFormat="1" ht="33" x14ac:dyDescent="0.25">
      <c r="A32" s="605">
        <v>1.2</v>
      </c>
      <c r="B32" s="628" t="s">
        <v>149</v>
      </c>
      <c r="C32" s="605" t="s">
        <v>42</v>
      </c>
      <c r="D32" s="633">
        <v>9365</v>
      </c>
      <c r="E32" s="605">
        <v>178</v>
      </c>
      <c r="F32" s="633">
        <f t="shared" si="0"/>
        <v>1666970</v>
      </c>
      <c r="G32" s="633">
        <f t="shared" si="13"/>
        <v>300054.59999999998</v>
      </c>
      <c r="H32" s="633">
        <f t="shared" si="14"/>
        <v>1967024.6</v>
      </c>
      <c r="I32" s="644">
        <v>183.59</v>
      </c>
      <c r="J32" s="633">
        <f t="shared" si="1"/>
        <v>1719320.35</v>
      </c>
      <c r="K32" s="629">
        <f>+I32-E32</f>
        <v>5.5900000000000034</v>
      </c>
      <c r="L32" s="630">
        <f t="shared" si="2"/>
        <v>3.1404494382022488E-2</v>
      </c>
      <c r="M32" s="628">
        <f t="shared" si="3"/>
        <v>183.59</v>
      </c>
      <c r="N32" s="633">
        <f t="shared" si="4"/>
        <v>1719320.35</v>
      </c>
      <c r="O32" s="628">
        <f t="shared" si="5"/>
        <v>0</v>
      </c>
      <c r="P32" s="629"/>
      <c r="Q32" s="629">
        <f t="shared" si="6"/>
        <v>0</v>
      </c>
      <c r="R32" s="633">
        <f t="shared" si="7"/>
        <v>0</v>
      </c>
      <c r="S32" s="633">
        <f t="shared" si="8"/>
        <v>1719320.35</v>
      </c>
      <c r="T32" s="633">
        <f t="shared" si="9"/>
        <v>309477.663</v>
      </c>
      <c r="U32" s="633">
        <f t="shared" si="10"/>
        <v>2028798.013</v>
      </c>
      <c r="V32" s="633">
        <f t="shared" si="11"/>
        <v>61773.412999999942</v>
      </c>
      <c r="W32" s="629" t="s">
        <v>2227</v>
      </c>
      <c r="X32" s="643" t="str">
        <f t="shared" si="12"/>
        <v>B</v>
      </c>
    </row>
    <row r="33" spans="1:24" hidden="1" x14ac:dyDescent="0.25">
      <c r="A33" s="166">
        <v>1.3</v>
      </c>
      <c r="B33" s="161" t="s">
        <v>419</v>
      </c>
      <c r="C33" s="166"/>
      <c r="D33" s="179"/>
      <c r="E33" s="166"/>
      <c r="F33" s="179">
        <f t="shared" si="0"/>
        <v>0</v>
      </c>
      <c r="G33" s="179">
        <f t="shared" si="13"/>
        <v>0</v>
      </c>
      <c r="H33" s="179">
        <f t="shared" si="14"/>
        <v>0</v>
      </c>
      <c r="I33" s="166"/>
      <c r="J33" s="179">
        <f t="shared" si="1"/>
        <v>0</v>
      </c>
      <c r="K33" s="167"/>
      <c r="L33" s="168">
        <f t="shared" si="2"/>
        <v>0</v>
      </c>
      <c r="M33" s="161">
        <f t="shared" si="3"/>
        <v>0</v>
      </c>
      <c r="N33" s="179">
        <f t="shared" si="4"/>
        <v>0</v>
      </c>
      <c r="O33" s="161">
        <f t="shared" si="5"/>
        <v>0</v>
      </c>
      <c r="P33" s="167"/>
      <c r="Q33" s="167">
        <f t="shared" si="6"/>
        <v>0</v>
      </c>
      <c r="R33" s="179">
        <f t="shared" si="7"/>
        <v>0</v>
      </c>
      <c r="S33" s="179">
        <f t="shared" si="8"/>
        <v>0</v>
      </c>
      <c r="T33" s="179">
        <f t="shared" si="9"/>
        <v>0</v>
      </c>
      <c r="U33" s="179">
        <f t="shared" si="10"/>
        <v>0</v>
      </c>
      <c r="V33" s="179">
        <f t="shared" si="11"/>
        <v>0</v>
      </c>
      <c r="W33" s="167"/>
      <c r="X33" s="640" t="str">
        <f t="shared" si="12"/>
        <v>A</v>
      </c>
    </row>
    <row r="34" spans="1:24" hidden="1" x14ac:dyDescent="0.25">
      <c r="A34" s="166" t="s">
        <v>244</v>
      </c>
      <c r="B34" s="161" t="s">
        <v>420</v>
      </c>
      <c r="C34" s="166" t="s">
        <v>45</v>
      </c>
      <c r="D34" s="179"/>
      <c r="E34" s="166">
        <v>100</v>
      </c>
      <c r="F34" s="179">
        <f t="shared" si="0"/>
        <v>0</v>
      </c>
      <c r="G34" s="179">
        <f t="shared" si="13"/>
        <v>0</v>
      </c>
      <c r="H34" s="179">
        <f t="shared" si="14"/>
        <v>0</v>
      </c>
      <c r="I34" s="166">
        <v>97</v>
      </c>
      <c r="J34" s="179">
        <f t="shared" si="1"/>
        <v>0</v>
      </c>
      <c r="K34" s="167"/>
      <c r="L34" s="168">
        <f t="shared" si="2"/>
        <v>0</v>
      </c>
      <c r="M34" s="161">
        <f t="shared" si="3"/>
        <v>97</v>
      </c>
      <c r="N34" s="179">
        <f t="shared" si="4"/>
        <v>0</v>
      </c>
      <c r="O34" s="161">
        <f t="shared" si="5"/>
        <v>0</v>
      </c>
      <c r="P34" s="167"/>
      <c r="Q34" s="167">
        <f t="shared" si="6"/>
        <v>0</v>
      </c>
      <c r="R34" s="179">
        <f t="shared" si="7"/>
        <v>0</v>
      </c>
      <c r="S34" s="179">
        <f t="shared" si="8"/>
        <v>0</v>
      </c>
      <c r="T34" s="179">
        <f t="shared" si="9"/>
        <v>0</v>
      </c>
      <c r="U34" s="179">
        <f t="shared" si="10"/>
        <v>0</v>
      </c>
      <c r="V34" s="179">
        <f t="shared" si="11"/>
        <v>0</v>
      </c>
      <c r="W34" s="167"/>
      <c r="X34" s="640" t="str">
        <f t="shared" si="12"/>
        <v>A</v>
      </c>
    </row>
    <row r="35" spans="1:24" hidden="1" x14ac:dyDescent="0.25">
      <c r="A35" s="166" t="s">
        <v>245</v>
      </c>
      <c r="B35" s="161" t="s">
        <v>421</v>
      </c>
      <c r="C35" s="166" t="s">
        <v>45</v>
      </c>
      <c r="D35" s="179"/>
      <c r="E35" s="166">
        <v>20</v>
      </c>
      <c r="F35" s="179">
        <f t="shared" si="0"/>
        <v>0</v>
      </c>
      <c r="G35" s="179">
        <f t="shared" si="13"/>
        <v>0</v>
      </c>
      <c r="H35" s="179">
        <f t="shared" si="14"/>
        <v>0</v>
      </c>
      <c r="I35" s="166">
        <v>20</v>
      </c>
      <c r="J35" s="179">
        <f t="shared" si="1"/>
        <v>0</v>
      </c>
      <c r="K35" s="167"/>
      <c r="L35" s="168">
        <f t="shared" si="2"/>
        <v>0</v>
      </c>
      <c r="M35" s="161">
        <f t="shared" si="3"/>
        <v>20</v>
      </c>
      <c r="N35" s="179">
        <f t="shared" si="4"/>
        <v>0</v>
      </c>
      <c r="O35" s="161">
        <f t="shared" si="5"/>
        <v>0</v>
      </c>
      <c r="P35" s="167"/>
      <c r="Q35" s="167">
        <f t="shared" si="6"/>
        <v>0</v>
      </c>
      <c r="R35" s="179">
        <f t="shared" si="7"/>
        <v>0</v>
      </c>
      <c r="S35" s="179">
        <f t="shared" si="8"/>
        <v>0</v>
      </c>
      <c r="T35" s="179">
        <f t="shared" si="9"/>
        <v>0</v>
      </c>
      <c r="U35" s="179">
        <f t="shared" si="10"/>
        <v>0</v>
      </c>
      <c r="V35" s="179">
        <f t="shared" si="11"/>
        <v>0</v>
      </c>
      <c r="W35" s="167"/>
      <c r="X35" s="640" t="str">
        <f t="shared" si="12"/>
        <v>A</v>
      </c>
    </row>
    <row r="36" spans="1:24" hidden="1" x14ac:dyDescent="0.25">
      <c r="A36" s="166" t="s">
        <v>246</v>
      </c>
      <c r="B36" s="161" t="s">
        <v>422</v>
      </c>
      <c r="C36" s="166" t="s">
        <v>45</v>
      </c>
      <c r="D36" s="179"/>
      <c r="E36" s="166">
        <v>14</v>
      </c>
      <c r="F36" s="179">
        <f t="shared" si="0"/>
        <v>0</v>
      </c>
      <c r="G36" s="179">
        <f t="shared" si="13"/>
        <v>0</v>
      </c>
      <c r="H36" s="179">
        <f t="shared" si="14"/>
        <v>0</v>
      </c>
      <c r="I36" s="166">
        <v>14</v>
      </c>
      <c r="J36" s="179">
        <f t="shared" si="1"/>
        <v>0</v>
      </c>
      <c r="K36" s="167"/>
      <c r="L36" s="168">
        <f t="shared" si="2"/>
        <v>0</v>
      </c>
      <c r="M36" s="161">
        <f t="shared" si="3"/>
        <v>14</v>
      </c>
      <c r="N36" s="179">
        <f t="shared" si="4"/>
        <v>0</v>
      </c>
      <c r="O36" s="161">
        <f t="shared" si="5"/>
        <v>0</v>
      </c>
      <c r="P36" s="167"/>
      <c r="Q36" s="167">
        <f t="shared" si="6"/>
        <v>0</v>
      </c>
      <c r="R36" s="179">
        <f t="shared" si="7"/>
        <v>0</v>
      </c>
      <c r="S36" s="179">
        <f t="shared" si="8"/>
        <v>0</v>
      </c>
      <c r="T36" s="179">
        <f t="shared" si="9"/>
        <v>0</v>
      </c>
      <c r="U36" s="179">
        <f t="shared" si="10"/>
        <v>0</v>
      </c>
      <c r="V36" s="179">
        <f t="shared" si="11"/>
        <v>0</v>
      </c>
      <c r="W36" s="167"/>
      <c r="X36" s="640" t="str">
        <f t="shared" si="12"/>
        <v>A</v>
      </c>
    </row>
    <row r="37" spans="1:24" hidden="1" x14ac:dyDescent="0.25">
      <c r="A37" s="166" t="s">
        <v>247</v>
      </c>
      <c r="B37" s="161" t="s">
        <v>423</v>
      </c>
      <c r="C37" s="166" t="s">
        <v>45</v>
      </c>
      <c r="D37" s="179"/>
      <c r="E37" s="166">
        <v>48</v>
      </c>
      <c r="F37" s="179">
        <f t="shared" si="0"/>
        <v>0</v>
      </c>
      <c r="G37" s="179">
        <f t="shared" si="13"/>
        <v>0</v>
      </c>
      <c r="H37" s="179">
        <f t="shared" si="14"/>
        <v>0</v>
      </c>
      <c r="I37" s="166">
        <v>51</v>
      </c>
      <c r="J37" s="179">
        <f t="shared" si="1"/>
        <v>0</v>
      </c>
      <c r="K37" s="167"/>
      <c r="L37" s="168">
        <f t="shared" si="2"/>
        <v>0</v>
      </c>
      <c r="M37" s="161">
        <f t="shared" si="3"/>
        <v>51</v>
      </c>
      <c r="N37" s="179">
        <f t="shared" si="4"/>
        <v>0</v>
      </c>
      <c r="O37" s="161">
        <f t="shared" si="5"/>
        <v>0</v>
      </c>
      <c r="P37" s="167"/>
      <c r="Q37" s="167">
        <f t="shared" si="6"/>
        <v>0</v>
      </c>
      <c r="R37" s="179">
        <f t="shared" si="7"/>
        <v>0</v>
      </c>
      <c r="S37" s="179">
        <f t="shared" si="8"/>
        <v>0</v>
      </c>
      <c r="T37" s="179">
        <f t="shared" si="9"/>
        <v>0</v>
      </c>
      <c r="U37" s="179">
        <f t="shared" si="10"/>
        <v>0</v>
      </c>
      <c r="V37" s="179">
        <f t="shared" si="11"/>
        <v>0</v>
      </c>
      <c r="W37" s="167"/>
      <c r="X37" s="640" t="str">
        <f t="shared" si="12"/>
        <v>A</v>
      </c>
    </row>
    <row r="38" spans="1:24" hidden="1" x14ac:dyDescent="0.25">
      <c r="A38" s="166" t="s">
        <v>407</v>
      </c>
      <c r="B38" s="161" t="s">
        <v>424</v>
      </c>
      <c r="C38" s="166" t="s">
        <v>45</v>
      </c>
      <c r="D38" s="179"/>
      <c r="E38" s="166">
        <v>4</v>
      </c>
      <c r="F38" s="179">
        <f t="shared" si="0"/>
        <v>0</v>
      </c>
      <c r="G38" s="179">
        <f t="shared" si="13"/>
        <v>0</v>
      </c>
      <c r="H38" s="179">
        <f t="shared" si="14"/>
        <v>0</v>
      </c>
      <c r="I38" s="166"/>
      <c r="J38" s="179">
        <f t="shared" si="1"/>
        <v>0</v>
      </c>
      <c r="K38" s="167"/>
      <c r="L38" s="168">
        <f t="shared" si="2"/>
        <v>0</v>
      </c>
      <c r="M38" s="161">
        <f t="shared" si="3"/>
        <v>0</v>
      </c>
      <c r="N38" s="179">
        <f t="shared" si="4"/>
        <v>0</v>
      </c>
      <c r="O38" s="161">
        <f t="shared" si="5"/>
        <v>0</v>
      </c>
      <c r="P38" s="167"/>
      <c r="Q38" s="167">
        <f t="shared" si="6"/>
        <v>0</v>
      </c>
      <c r="R38" s="179">
        <f t="shared" si="7"/>
        <v>0</v>
      </c>
      <c r="S38" s="179">
        <f t="shared" si="8"/>
        <v>0</v>
      </c>
      <c r="T38" s="179">
        <f t="shared" si="9"/>
        <v>0</v>
      </c>
      <c r="U38" s="179">
        <f t="shared" si="10"/>
        <v>0</v>
      </c>
      <c r="V38" s="179">
        <f t="shared" si="11"/>
        <v>0</v>
      </c>
      <c r="W38" s="167"/>
      <c r="X38" s="640" t="str">
        <f t="shared" si="12"/>
        <v>A</v>
      </c>
    </row>
    <row r="39" spans="1:24" s="631" customFormat="1" ht="49.5" x14ac:dyDescent="0.25">
      <c r="A39" s="605" t="s">
        <v>425</v>
      </c>
      <c r="B39" s="628" t="s">
        <v>426</v>
      </c>
      <c r="C39" s="605" t="s">
        <v>42</v>
      </c>
      <c r="D39" s="633">
        <v>11146</v>
      </c>
      <c r="E39" s="605">
        <v>594</v>
      </c>
      <c r="F39" s="633">
        <f t="shared" si="0"/>
        <v>6620724</v>
      </c>
      <c r="G39" s="633">
        <f t="shared" si="13"/>
        <v>1191730.32</v>
      </c>
      <c r="H39" s="633">
        <f t="shared" si="14"/>
        <v>7812454.3200000003</v>
      </c>
      <c r="I39" s="644">
        <f>+'New weight chat 400KV'!I56+'New weight chat 400KV'!J56</f>
        <v>625.01517999999999</v>
      </c>
      <c r="J39" s="633">
        <f t="shared" si="1"/>
        <v>6966419.1962799998</v>
      </c>
      <c r="K39" s="629">
        <f>+I39-E39</f>
        <v>31.015179999999987</v>
      </c>
      <c r="L39" s="630">
        <f t="shared" si="2"/>
        <v>5.2214107744107723E-2</v>
      </c>
      <c r="M39" s="628">
        <f t="shared" si="3"/>
        <v>625.01517999999999</v>
      </c>
      <c r="N39" s="633">
        <f t="shared" si="4"/>
        <v>6966419.1962799998</v>
      </c>
      <c r="O39" s="628">
        <f t="shared" si="5"/>
        <v>0</v>
      </c>
      <c r="P39" s="629"/>
      <c r="Q39" s="629">
        <f t="shared" si="6"/>
        <v>0</v>
      </c>
      <c r="R39" s="633">
        <f t="shared" si="7"/>
        <v>0</v>
      </c>
      <c r="S39" s="633">
        <f t="shared" si="8"/>
        <v>6966419.1962799998</v>
      </c>
      <c r="T39" s="633">
        <f t="shared" si="9"/>
        <v>1253955.4553304</v>
      </c>
      <c r="U39" s="633">
        <f t="shared" si="10"/>
        <v>8220374.6516103996</v>
      </c>
      <c r="V39" s="633">
        <f t="shared" si="11"/>
        <v>407920.3316103993</v>
      </c>
      <c r="W39" s="629" t="s">
        <v>2226</v>
      </c>
      <c r="X39" s="643" t="str">
        <f t="shared" si="12"/>
        <v>B</v>
      </c>
    </row>
    <row r="40" spans="1:24" ht="49.5" hidden="1" x14ac:dyDescent="0.25">
      <c r="A40" s="166">
        <v>2</v>
      </c>
      <c r="B40" s="161" t="s">
        <v>409</v>
      </c>
      <c r="C40" s="166"/>
      <c r="D40" s="179"/>
      <c r="E40" s="166"/>
      <c r="F40" s="179">
        <f t="shared" si="0"/>
        <v>0</v>
      </c>
      <c r="G40" s="179">
        <f t="shared" si="13"/>
        <v>0</v>
      </c>
      <c r="H40" s="179">
        <f t="shared" si="14"/>
        <v>0</v>
      </c>
      <c r="I40" s="166"/>
      <c r="J40" s="179">
        <f t="shared" si="1"/>
        <v>0</v>
      </c>
      <c r="K40" s="167"/>
      <c r="L40" s="168">
        <f t="shared" si="2"/>
        <v>0</v>
      </c>
      <c r="M40" s="161">
        <f t="shared" si="3"/>
        <v>0</v>
      </c>
      <c r="N40" s="179">
        <f t="shared" si="4"/>
        <v>0</v>
      </c>
      <c r="O40" s="161">
        <f t="shared" si="5"/>
        <v>0</v>
      </c>
      <c r="P40" s="167"/>
      <c r="Q40" s="167">
        <f t="shared" si="6"/>
        <v>0</v>
      </c>
      <c r="R40" s="179">
        <f t="shared" si="7"/>
        <v>0</v>
      </c>
      <c r="S40" s="179">
        <f t="shared" si="8"/>
        <v>0</v>
      </c>
      <c r="T40" s="179">
        <f t="shared" si="9"/>
        <v>0</v>
      </c>
      <c r="U40" s="179">
        <f t="shared" si="10"/>
        <v>0</v>
      </c>
      <c r="V40" s="179">
        <f t="shared" si="11"/>
        <v>0</v>
      </c>
      <c r="W40" s="167"/>
      <c r="X40" s="640" t="str">
        <f t="shared" si="12"/>
        <v>A</v>
      </c>
    </row>
    <row r="41" spans="1:24" x14ac:dyDescent="0.25">
      <c r="A41" s="166">
        <v>2.1</v>
      </c>
      <c r="B41" s="161" t="s">
        <v>156</v>
      </c>
      <c r="C41" s="166" t="s">
        <v>45</v>
      </c>
      <c r="D41" s="179">
        <v>3138</v>
      </c>
      <c r="E41" s="166">
        <v>272</v>
      </c>
      <c r="F41" s="179">
        <f t="shared" si="0"/>
        <v>853536</v>
      </c>
      <c r="G41" s="179">
        <f t="shared" si="13"/>
        <v>153636.47999999998</v>
      </c>
      <c r="H41" s="179">
        <f t="shared" si="14"/>
        <v>1007172.48</v>
      </c>
      <c r="I41" s="166">
        <f>+S_400kV!I43</f>
        <v>196</v>
      </c>
      <c r="J41" s="179">
        <f t="shared" si="1"/>
        <v>615048</v>
      </c>
      <c r="K41" s="167">
        <f t="shared" ref="K41:K48" si="15">+I41-E41</f>
        <v>-76</v>
      </c>
      <c r="L41" s="168">
        <f t="shared" si="2"/>
        <v>-0.27941176470588236</v>
      </c>
      <c r="M41" s="161">
        <f t="shared" si="3"/>
        <v>196</v>
      </c>
      <c r="N41" s="179">
        <f t="shared" si="4"/>
        <v>615048</v>
      </c>
      <c r="O41" s="161">
        <f t="shared" si="5"/>
        <v>0</v>
      </c>
      <c r="P41" s="167"/>
      <c r="Q41" s="167">
        <f t="shared" si="6"/>
        <v>0</v>
      </c>
      <c r="R41" s="179">
        <f t="shared" si="7"/>
        <v>0</v>
      </c>
      <c r="S41" s="179">
        <f t="shared" si="8"/>
        <v>615048</v>
      </c>
      <c r="T41" s="179">
        <f t="shared" si="9"/>
        <v>110708.64</v>
      </c>
      <c r="U41" s="179">
        <f t="shared" si="10"/>
        <v>725756.64</v>
      </c>
      <c r="V41" s="179">
        <f t="shared" si="11"/>
        <v>-281415.83999999997</v>
      </c>
      <c r="W41" s="167"/>
      <c r="X41" s="640" t="str">
        <f t="shared" si="12"/>
        <v>B</v>
      </c>
    </row>
    <row r="42" spans="1:24" x14ac:dyDescent="0.25">
      <c r="A42" s="166">
        <v>2.2000000000000002</v>
      </c>
      <c r="B42" s="161" t="s">
        <v>157</v>
      </c>
      <c r="C42" s="166" t="s">
        <v>45</v>
      </c>
      <c r="D42" s="179">
        <v>252</v>
      </c>
      <c r="E42" s="166">
        <v>186</v>
      </c>
      <c r="F42" s="179">
        <f t="shared" si="0"/>
        <v>46872</v>
      </c>
      <c r="G42" s="179">
        <f t="shared" si="13"/>
        <v>8436.9599999999991</v>
      </c>
      <c r="H42" s="179">
        <f t="shared" si="14"/>
        <v>55308.959999999999</v>
      </c>
      <c r="I42" s="166">
        <f>+S_400kV!I44</f>
        <v>182</v>
      </c>
      <c r="J42" s="179">
        <f t="shared" si="1"/>
        <v>45864</v>
      </c>
      <c r="K42" s="167">
        <f t="shared" si="15"/>
        <v>-4</v>
      </c>
      <c r="L42" s="168">
        <f t="shared" si="2"/>
        <v>-2.1505376344086023E-2</v>
      </c>
      <c r="M42" s="161">
        <f t="shared" si="3"/>
        <v>182</v>
      </c>
      <c r="N42" s="179">
        <f t="shared" si="4"/>
        <v>45864</v>
      </c>
      <c r="O42" s="161">
        <f t="shared" si="5"/>
        <v>0</v>
      </c>
      <c r="P42" s="167"/>
      <c r="Q42" s="167">
        <f t="shared" si="6"/>
        <v>0</v>
      </c>
      <c r="R42" s="179">
        <f t="shared" si="7"/>
        <v>0</v>
      </c>
      <c r="S42" s="179">
        <f t="shared" si="8"/>
        <v>45864</v>
      </c>
      <c r="T42" s="179">
        <f t="shared" si="9"/>
        <v>8255.52</v>
      </c>
      <c r="U42" s="179">
        <f t="shared" si="10"/>
        <v>54119.520000000004</v>
      </c>
      <c r="V42" s="179">
        <f t="shared" si="11"/>
        <v>-1189.4399999999951</v>
      </c>
      <c r="W42" s="167"/>
      <c r="X42" s="640" t="str">
        <f t="shared" si="12"/>
        <v>B</v>
      </c>
    </row>
    <row r="43" spans="1:24" x14ac:dyDescent="0.25">
      <c r="A43" s="166">
        <v>2.2999999999999998</v>
      </c>
      <c r="B43" s="161" t="s">
        <v>158</v>
      </c>
      <c r="C43" s="166" t="s">
        <v>45</v>
      </c>
      <c r="D43" s="179">
        <v>252</v>
      </c>
      <c r="E43" s="166">
        <v>186</v>
      </c>
      <c r="F43" s="179">
        <f t="shared" si="0"/>
        <v>46872</v>
      </c>
      <c r="G43" s="179">
        <f t="shared" si="13"/>
        <v>8436.9599999999991</v>
      </c>
      <c r="H43" s="179">
        <f t="shared" si="14"/>
        <v>55308.959999999999</v>
      </c>
      <c r="I43" s="166">
        <f>+S_400kV!I45</f>
        <v>182</v>
      </c>
      <c r="J43" s="179">
        <f t="shared" si="1"/>
        <v>45864</v>
      </c>
      <c r="K43" s="167">
        <f t="shared" si="15"/>
        <v>-4</v>
      </c>
      <c r="L43" s="168">
        <f t="shared" si="2"/>
        <v>-2.1505376344086023E-2</v>
      </c>
      <c r="M43" s="161">
        <f t="shared" si="3"/>
        <v>182</v>
      </c>
      <c r="N43" s="179">
        <f t="shared" si="4"/>
        <v>45864</v>
      </c>
      <c r="O43" s="161">
        <f t="shared" si="5"/>
        <v>0</v>
      </c>
      <c r="P43" s="167"/>
      <c r="Q43" s="167">
        <f t="shared" si="6"/>
        <v>0</v>
      </c>
      <c r="R43" s="179">
        <f t="shared" si="7"/>
        <v>0</v>
      </c>
      <c r="S43" s="179">
        <f t="shared" si="8"/>
        <v>45864</v>
      </c>
      <c r="T43" s="179">
        <f t="shared" si="9"/>
        <v>8255.52</v>
      </c>
      <c r="U43" s="179">
        <f t="shared" si="10"/>
        <v>54119.520000000004</v>
      </c>
      <c r="V43" s="179">
        <f t="shared" si="11"/>
        <v>-1189.4399999999951</v>
      </c>
      <c r="W43" s="167"/>
      <c r="X43" s="640" t="str">
        <f t="shared" si="12"/>
        <v>B</v>
      </c>
    </row>
    <row r="44" spans="1:24" x14ac:dyDescent="0.25">
      <c r="A44" s="166">
        <v>2.4</v>
      </c>
      <c r="B44" s="161" t="s">
        <v>159</v>
      </c>
      <c r="C44" s="166" t="s">
        <v>45</v>
      </c>
      <c r="D44" s="179">
        <v>252</v>
      </c>
      <c r="E44" s="166">
        <v>1116</v>
      </c>
      <c r="F44" s="179">
        <f t="shared" si="0"/>
        <v>281232</v>
      </c>
      <c r="G44" s="179">
        <f t="shared" si="13"/>
        <v>50621.759999999995</v>
      </c>
      <c r="H44" s="179">
        <f t="shared" si="14"/>
        <v>331853.76</v>
      </c>
      <c r="I44" s="166">
        <f>+S_400kV!I46</f>
        <v>1092</v>
      </c>
      <c r="J44" s="179">
        <f t="shared" si="1"/>
        <v>275184</v>
      </c>
      <c r="K44" s="167">
        <f t="shared" si="15"/>
        <v>-24</v>
      </c>
      <c r="L44" s="168">
        <f t="shared" si="2"/>
        <v>-2.1505376344086023E-2</v>
      </c>
      <c r="M44" s="161">
        <f t="shared" si="3"/>
        <v>1092</v>
      </c>
      <c r="N44" s="179">
        <f t="shared" si="4"/>
        <v>275184</v>
      </c>
      <c r="O44" s="161">
        <f t="shared" si="5"/>
        <v>0</v>
      </c>
      <c r="P44" s="167"/>
      <c r="Q44" s="167">
        <f t="shared" si="6"/>
        <v>0</v>
      </c>
      <c r="R44" s="179">
        <f t="shared" si="7"/>
        <v>0</v>
      </c>
      <c r="S44" s="179">
        <f t="shared" si="8"/>
        <v>275184</v>
      </c>
      <c r="T44" s="179">
        <f t="shared" si="9"/>
        <v>49533.119999999995</v>
      </c>
      <c r="U44" s="179">
        <f t="shared" si="10"/>
        <v>324717.12</v>
      </c>
      <c r="V44" s="179">
        <f t="shared" si="11"/>
        <v>-7136.640000000014</v>
      </c>
      <c r="W44" s="167"/>
      <c r="X44" s="640" t="str">
        <f t="shared" si="12"/>
        <v>B</v>
      </c>
    </row>
    <row r="45" spans="1:24" x14ac:dyDescent="0.25">
      <c r="A45" s="166">
        <v>2.5</v>
      </c>
      <c r="B45" s="161" t="s">
        <v>160</v>
      </c>
      <c r="C45" s="166" t="s">
        <v>45</v>
      </c>
      <c r="D45" s="179">
        <v>502</v>
      </c>
      <c r="E45" s="166">
        <v>600</v>
      </c>
      <c r="F45" s="179">
        <f t="shared" si="0"/>
        <v>301200</v>
      </c>
      <c r="G45" s="179">
        <f t="shared" si="13"/>
        <v>54216</v>
      </c>
      <c r="H45" s="179">
        <f t="shared" si="14"/>
        <v>355416</v>
      </c>
      <c r="I45" s="166">
        <f>+S_400kV!I47</f>
        <v>594</v>
      </c>
      <c r="J45" s="179">
        <f t="shared" si="1"/>
        <v>298188</v>
      </c>
      <c r="K45" s="167">
        <f t="shared" si="15"/>
        <v>-6</v>
      </c>
      <c r="L45" s="168">
        <f t="shared" si="2"/>
        <v>-0.01</v>
      </c>
      <c r="M45" s="161">
        <f t="shared" si="3"/>
        <v>594</v>
      </c>
      <c r="N45" s="179">
        <f t="shared" si="4"/>
        <v>298188</v>
      </c>
      <c r="O45" s="161">
        <f t="shared" si="5"/>
        <v>0</v>
      </c>
      <c r="P45" s="167"/>
      <c r="Q45" s="167">
        <f t="shared" si="6"/>
        <v>0</v>
      </c>
      <c r="R45" s="179">
        <f t="shared" si="7"/>
        <v>0</v>
      </c>
      <c r="S45" s="179">
        <f t="shared" si="8"/>
        <v>298188</v>
      </c>
      <c r="T45" s="179">
        <f t="shared" si="9"/>
        <v>53673.84</v>
      </c>
      <c r="U45" s="179">
        <f t="shared" si="10"/>
        <v>351861.83999999997</v>
      </c>
      <c r="V45" s="179">
        <f t="shared" si="11"/>
        <v>-3554.1600000000326</v>
      </c>
      <c r="W45" s="167"/>
      <c r="X45" s="640" t="str">
        <f t="shared" si="12"/>
        <v>B</v>
      </c>
    </row>
    <row r="46" spans="1:24" x14ac:dyDescent="0.25">
      <c r="A46" s="166">
        <v>2.6</v>
      </c>
      <c r="B46" s="161" t="s">
        <v>161</v>
      </c>
      <c r="C46" s="166" t="s">
        <v>45</v>
      </c>
      <c r="D46" s="179">
        <v>3766</v>
      </c>
      <c r="E46" s="166">
        <v>186</v>
      </c>
      <c r="F46" s="179">
        <f t="shared" si="0"/>
        <v>700476</v>
      </c>
      <c r="G46" s="179">
        <f t="shared" si="13"/>
        <v>126085.68</v>
      </c>
      <c r="H46" s="179">
        <f t="shared" si="14"/>
        <v>826561.67999999993</v>
      </c>
      <c r="I46" s="166">
        <f>+S_400kV!I48</f>
        <v>182</v>
      </c>
      <c r="J46" s="179">
        <f t="shared" si="1"/>
        <v>685412</v>
      </c>
      <c r="K46" s="167">
        <f t="shared" si="15"/>
        <v>-4</v>
      </c>
      <c r="L46" s="168">
        <f t="shared" si="2"/>
        <v>-2.1505376344086023E-2</v>
      </c>
      <c r="M46" s="161">
        <f t="shared" si="3"/>
        <v>182</v>
      </c>
      <c r="N46" s="179">
        <f t="shared" si="4"/>
        <v>685412</v>
      </c>
      <c r="O46" s="161">
        <f t="shared" si="5"/>
        <v>0</v>
      </c>
      <c r="P46" s="167"/>
      <c r="Q46" s="167">
        <f t="shared" si="6"/>
        <v>0</v>
      </c>
      <c r="R46" s="179">
        <f t="shared" si="7"/>
        <v>0</v>
      </c>
      <c r="S46" s="179">
        <f t="shared" si="8"/>
        <v>685412</v>
      </c>
      <c r="T46" s="179">
        <f t="shared" si="9"/>
        <v>123374.15999999999</v>
      </c>
      <c r="U46" s="179">
        <f t="shared" si="10"/>
        <v>808786.16</v>
      </c>
      <c r="V46" s="179">
        <f t="shared" si="11"/>
        <v>-17775.519999999902</v>
      </c>
      <c r="W46" s="167"/>
      <c r="X46" s="640" t="str">
        <f t="shared" si="12"/>
        <v>B</v>
      </c>
    </row>
    <row r="47" spans="1:24" x14ac:dyDescent="0.25">
      <c r="A47" s="166">
        <v>2.7</v>
      </c>
      <c r="B47" s="161" t="s">
        <v>309</v>
      </c>
      <c r="C47" s="166" t="s">
        <v>45</v>
      </c>
      <c r="D47" s="179">
        <v>252</v>
      </c>
      <c r="E47" s="166">
        <v>372</v>
      </c>
      <c r="F47" s="179">
        <f t="shared" si="0"/>
        <v>93744</v>
      </c>
      <c r="G47" s="179">
        <f t="shared" si="13"/>
        <v>16873.919999999998</v>
      </c>
      <c r="H47" s="179">
        <f t="shared" si="14"/>
        <v>110617.92</v>
      </c>
      <c r="I47" s="166">
        <f>+S_400kV!I49</f>
        <v>364</v>
      </c>
      <c r="J47" s="179">
        <f t="shared" si="1"/>
        <v>91728</v>
      </c>
      <c r="K47" s="167">
        <f t="shared" si="15"/>
        <v>-8</v>
      </c>
      <c r="L47" s="168">
        <f t="shared" si="2"/>
        <v>-2.1505376344086023E-2</v>
      </c>
      <c r="M47" s="161">
        <f t="shared" si="3"/>
        <v>364</v>
      </c>
      <c r="N47" s="179">
        <f t="shared" si="4"/>
        <v>91728</v>
      </c>
      <c r="O47" s="161">
        <f t="shared" si="5"/>
        <v>0</v>
      </c>
      <c r="P47" s="167"/>
      <c r="Q47" s="167">
        <f t="shared" si="6"/>
        <v>0</v>
      </c>
      <c r="R47" s="179">
        <f t="shared" si="7"/>
        <v>0</v>
      </c>
      <c r="S47" s="179">
        <f t="shared" si="8"/>
        <v>91728</v>
      </c>
      <c r="T47" s="179">
        <f t="shared" si="9"/>
        <v>16511.04</v>
      </c>
      <c r="U47" s="179">
        <f t="shared" si="10"/>
        <v>108239.04000000001</v>
      </c>
      <c r="V47" s="179">
        <f t="shared" si="11"/>
        <v>-2378.8799999999901</v>
      </c>
      <c r="W47" s="167"/>
      <c r="X47" s="640" t="str">
        <f t="shared" si="12"/>
        <v>B</v>
      </c>
    </row>
    <row r="48" spans="1:24" hidden="1" x14ac:dyDescent="0.25">
      <c r="A48" s="166">
        <v>2.8</v>
      </c>
      <c r="B48" s="161" t="s">
        <v>427</v>
      </c>
      <c r="C48" s="166" t="s">
        <v>428</v>
      </c>
      <c r="D48" s="179">
        <v>126</v>
      </c>
      <c r="E48" s="166">
        <v>1200</v>
      </c>
      <c r="F48" s="179">
        <f t="shared" si="0"/>
        <v>151200</v>
      </c>
      <c r="G48" s="179">
        <f t="shared" si="13"/>
        <v>27216</v>
      </c>
      <c r="H48" s="179">
        <f t="shared" si="14"/>
        <v>178416</v>
      </c>
      <c r="I48" s="166">
        <f>10*120</f>
        <v>1200</v>
      </c>
      <c r="J48" s="179">
        <f t="shared" si="1"/>
        <v>151200</v>
      </c>
      <c r="K48" s="167">
        <f t="shared" si="15"/>
        <v>0</v>
      </c>
      <c r="L48" s="168">
        <f t="shared" si="2"/>
        <v>0</v>
      </c>
      <c r="M48" s="161">
        <f t="shared" si="3"/>
        <v>1200</v>
      </c>
      <c r="N48" s="179">
        <f t="shared" si="4"/>
        <v>151200</v>
      </c>
      <c r="O48" s="161">
        <f t="shared" si="5"/>
        <v>0</v>
      </c>
      <c r="P48" s="167"/>
      <c r="Q48" s="167">
        <f t="shared" si="6"/>
        <v>0</v>
      </c>
      <c r="R48" s="179">
        <f t="shared" si="7"/>
        <v>0</v>
      </c>
      <c r="S48" s="179">
        <f t="shared" si="8"/>
        <v>151200</v>
      </c>
      <c r="T48" s="179">
        <f t="shared" si="9"/>
        <v>27216</v>
      </c>
      <c r="U48" s="179">
        <f t="shared" si="10"/>
        <v>178416</v>
      </c>
      <c r="V48" s="179">
        <f t="shared" si="11"/>
        <v>0</v>
      </c>
      <c r="W48" s="167"/>
      <c r="X48" s="640" t="str">
        <f t="shared" si="12"/>
        <v>A</v>
      </c>
    </row>
    <row r="49" spans="1:24" ht="132" hidden="1" x14ac:dyDescent="0.25">
      <c r="A49" s="166">
        <v>3</v>
      </c>
      <c r="B49" s="161" t="s">
        <v>429</v>
      </c>
      <c r="C49" s="166"/>
      <c r="D49" s="179"/>
      <c r="E49" s="166"/>
      <c r="F49" s="179">
        <f t="shared" si="0"/>
        <v>0</v>
      </c>
      <c r="G49" s="179">
        <f t="shared" si="13"/>
        <v>0</v>
      </c>
      <c r="H49" s="179">
        <f t="shared" si="14"/>
        <v>0</v>
      </c>
      <c r="I49" s="166"/>
      <c r="J49" s="179">
        <f t="shared" si="1"/>
        <v>0</v>
      </c>
      <c r="K49" s="167"/>
      <c r="L49" s="168">
        <f t="shared" si="2"/>
        <v>0</v>
      </c>
      <c r="M49" s="161">
        <f t="shared" si="3"/>
        <v>0</v>
      </c>
      <c r="N49" s="179">
        <f t="shared" si="4"/>
        <v>0</v>
      </c>
      <c r="O49" s="161">
        <f t="shared" si="5"/>
        <v>0</v>
      </c>
      <c r="P49" s="167"/>
      <c r="Q49" s="167">
        <f t="shared" si="6"/>
        <v>0</v>
      </c>
      <c r="R49" s="179">
        <f t="shared" si="7"/>
        <v>0</v>
      </c>
      <c r="S49" s="179">
        <f t="shared" si="8"/>
        <v>0</v>
      </c>
      <c r="T49" s="179">
        <f t="shared" si="9"/>
        <v>0</v>
      </c>
      <c r="U49" s="179">
        <f t="shared" si="10"/>
        <v>0</v>
      </c>
      <c r="V49" s="179">
        <f t="shared" si="11"/>
        <v>0</v>
      </c>
      <c r="W49" s="167"/>
      <c r="X49" s="640" t="str">
        <f t="shared" si="12"/>
        <v>A</v>
      </c>
    </row>
    <row r="50" spans="1:24" s="631" customFormat="1" ht="33" x14ac:dyDescent="0.25">
      <c r="A50" s="605">
        <v>3.1</v>
      </c>
      <c r="B50" s="628" t="s">
        <v>430</v>
      </c>
      <c r="C50" s="605" t="s">
        <v>431</v>
      </c>
      <c r="D50" s="633">
        <v>405184.8</v>
      </c>
      <c r="E50" s="605">
        <v>67.819999999999993</v>
      </c>
      <c r="F50" s="633">
        <f t="shared" si="0"/>
        <v>27479633.135999996</v>
      </c>
      <c r="G50" s="633">
        <f t="shared" si="13"/>
        <v>4946333.9644799987</v>
      </c>
      <c r="H50" s="633">
        <f t="shared" si="14"/>
        <v>32425967.100479994</v>
      </c>
      <c r="I50" s="605">
        <v>68.001000000000005</v>
      </c>
      <c r="J50" s="633">
        <f t="shared" si="1"/>
        <v>27552971.584800001</v>
      </c>
      <c r="K50" s="629">
        <f>I50-E50</f>
        <v>0.1810000000000116</v>
      </c>
      <c r="L50" s="630">
        <f t="shared" si="2"/>
        <v>2.6688292539075731E-3</v>
      </c>
      <c r="M50" s="628">
        <f t="shared" si="3"/>
        <v>68.001000000000005</v>
      </c>
      <c r="N50" s="633">
        <f t="shared" si="4"/>
        <v>27552971.584800001</v>
      </c>
      <c r="O50" s="628">
        <f t="shared" si="5"/>
        <v>0</v>
      </c>
      <c r="P50" s="629"/>
      <c r="Q50" s="629">
        <f t="shared" si="6"/>
        <v>0</v>
      </c>
      <c r="R50" s="633">
        <f t="shared" si="7"/>
        <v>0</v>
      </c>
      <c r="S50" s="633">
        <f t="shared" si="8"/>
        <v>27552971.584800001</v>
      </c>
      <c r="T50" s="633">
        <f t="shared" si="9"/>
        <v>4959534.8852639999</v>
      </c>
      <c r="U50" s="633">
        <f t="shared" si="10"/>
        <v>32512506.470063999</v>
      </c>
      <c r="V50" s="633">
        <f t="shared" si="11"/>
        <v>86539.369584005326</v>
      </c>
      <c r="W50" s="629"/>
      <c r="X50" s="643" t="str">
        <f t="shared" si="12"/>
        <v>B</v>
      </c>
    </row>
    <row r="51" spans="1:24" s="631" customFormat="1" ht="33" x14ac:dyDescent="0.25">
      <c r="A51" s="605">
        <v>3.2</v>
      </c>
      <c r="B51" s="628" t="s">
        <v>432</v>
      </c>
      <c r="C51" s="605" t="s">
        <v>431</v>
      </c>
      <c r="D51" s="633">
        <v>251044</v>
      </c>
      <c r="E51" s="605">
        <v>2</v>
      </c>
      <c r="F51" s="633">
        <f t="shared" si="0"/>
        <v>502088</v>
      </c>
      <c r="G51" s="633">
        <f t="shared" si="13"/>
        <v>90375.84</v>
      </c>
      <c r="H51" s="633">
        <f t="shared" si="14"/>
        <v>592463.84</v>
      </c>
      <c r="I51" s="605">
        <f>+Crossing!C19/1000</f>
        <v>2.7559999999999998</v>
      </c>
      <c r="J51" s="633">
        <f t="shared" si="1"/>
        <v>691877.26399999997</v>
      </c>
      <c r="K51" s="629">
        <f t="shared" ref="K51:K59" si="16">I51-E51</f>
        <v>0.75599999999999978</v>
      </c>
      <c r="L51" s="630">
        <f t="shared" si="2"/>
        <v>0.37799999999999989</v>
      </c>
      <c r="M51" s="628">
        <f t="shared" si="3"/>
        <v>2.5</v>
      </c>
      <c r="N51" s="633">
        <f t="shared" si="4"/>
        <v>627610</v>
      </c>
      <c r="O51" s="628">
        <f t="shared" si="5"/>
        <v>0.25599999999999978</v>
      </c>
      <c r="P51" s="633">
        <v>77228.88</v>
      </c>
      <c r="Q51" s="633">
        <f t="shared" si="6"/>
        <v>77228.88</v>
      </c>
      <c r="R51" s="633">
        <f t="shared" si="7"/>
        <v>19770.593279999983</v>
      </c>
      <c r="S51" s="633">
        <f t="shared" si="8"/>
        <v>647380.59328000003</v>
      </c>
      <c r="T51" s="633">
        <f t="shared" si="9"/>
        <v>116528.5067904</v>
      </c>
      <c r="U51" s="633">
        <f t="shared" si="10"/>
        <v>763909.10007040005</v>
      </c>
      <c r="V51" s="633">
        <f t="shared" si="11"/>
        <v>171445.26007040008</v>
      </c>
      <c r="W51" s="629" t="s">
        <v>2232</v>
      </c>
      <c r="X51" s="643" t="str">
        <f t="shared" si="12"/>
        <v>B</v>
      </c>
    </row>
    <row r="52" spans="1:24" s="631" customFormat="1" ht="33" x14ac:dyDescent="0.25">
      <c r="A52" s="605">
        <v>3.3</v>
      </c>
      <c r="B52" s="628" t="s">
        <v>433</v>
      </c>
      <c r="C52" s="605" t="s">
        <v>431</v>
      </c>
      <c r="D52" s="633">
        <v>251044</v>
      </c>
      <c r="E52" s="605">
        <v>2.5</v>
      </c>
      <c r="F52" s="633">
        <f t="shared" si="0"/>
        <v>627610</v>
      </c>
      <c r="G52" s="633">
        <f t="shared" si="13"/>
        <v>112969.8</v>
      </c>
      <c r="H52" s="633">
        <f t="shared" si="14"/>
        <v>740579.8</v>
      </c>
      <c r="I52" s="605">
        <f>1.695+1.091</f>
        <v>2.786</v>
      </c>
      <c r="J52" s="633">
        <f t="shared" si="1"/>
        <v>699408.58400000003</v>
      </c>
      <c r="K52" s="629">
        <f t="shared" si="16"/>
        <v>0.28600000000000003</v>
      </c>
      <c r="L52" s="630">
        <f t="shared" si="2"/>
        <v>0.11440000000000002</v>
      </c>
      <c r="M52" s="628">
        <f t="shared" si="3"/>
        <v>2.786</v>
      </c>
      <c r="N52" s="633">
        <f t="shared" si="4"/>
        <v>699408.58400000003</v>
      </c>
      <c r="O52" s="628">
        <f t="shared" si="5"/>
        <v>0</v>
      </c>
      <c r="P52" s="629"/>
      <c r="Q52" s="629">
        <f t="shared" si="6"/>
        <v>0</v>
      </c>
      <c r="R52" s="633">
        <f t="shared" si="7"/>
        <v>0</v>
      </c>
      <c r="S52" s="633">
        <f t="shared" si="8"/>
        <v>699408.58400000003</v>
      </c>
      <c r="T52" s="633">
        <f t="shared" si="9"/>
        <v>125893.54512</v>
      </c>
      <c r="U52" s="633">
        <f t="shared" si="10"/>
        <v>825302.12912000006</v>
      </c>
      <c r="V52" s="633">
        <f t="shared" si="11"/>
        <v>84722.329120000009</v>
      </c>
      <c r="W52" s="629" t="s">
        <v>2232</v>
      </c>
      <c r="X52" s="643" t="str">
        <f t="shared" si="12"/>
        <v>B</v>
      </c>
    </row>
    <row r="53" spans="1:24" ht="33" x14ac:dyDescent="0.25">
      <c r="A53" s="166">
        <v>3.4</v>
      </c>
      <c r="B53" s="161" t="s">
        <v>434</v>
      </c>
      <c r="C53" s="166" t="s">
        <v>431</v>
      </c>
      <c r="D53" s="179">
        <v>251044</v>
      </c>
      <c r="E53" s="166">
        <v>1.5</v>
      </c>
      <c r="F53" s="179">
        <f t="shared" si="0"/>
        <v>376566</v>
      </c>
      <c r="G53" s="179">
        <f t="shared" si="13"/>
        <v>67781.88</v>
      </c>
      <c r="H53" s="179">
        <f t="shared" si="14"/>
        <v>444347.88</v>
      </c>
      <c r="I53" s="166">
        <v>0</v>
      </c>
      <c r="J53" s="179">
        <f t="shared" si="1"/>
        <v>0</v>
      </c>
      <c r="K53" s="167">
        <f t="shared" si="16"/>
        <v>-1.5</v>
      </c>
      <c r="L53" s="168">
        <f t="shared" si="2"/>
        <v>-1</v>
      </c>
      <c r="M53" s="161">
        <f t="shared" si="3"/>
        <v>0</v>
      </c>
      <c r="N53" s="179">
        <f t="shared" si="4"/>
        <v>0</v>
      </c>
      <c r="O53" s="161">
        <f t="shared" si="5"/>
        <v>0</v>
      </c>
      <c r="P53" s="167"/>
      <c r="Q53" s="167">
        <f t="shared" si="6"/>
        <v>0</v>
      </c>
      <c r="R53" s="179">
        <f t="shared" si="7"/>
        <v>0</v>
      </c>
      <c r="S53" s="179">
        <f t="shared" si="8"/>
        <v>0</v>
      </c>
      <c r="T53" s="179">
        <f t="shared" si="9"/>
        <v>0</v>
      </c>
      <c r="U53" s="179">
        <f t="shared" si="10"/>
        <v>0</v>
      </c>
      <c r="V53" s="179">
        <f t="shared" si="11"/>
        <v>-444347.88</v>
      </c>
      <c r="W53" s="167"/>
      <c r="X53" s="640" t="str">
        <f t="shared" si="12"/>
        <v>B</v>
      </c>
    </row>
    <row r="54" spans="1:24" s="631" customFormat="1" ht="82.5" x14ac:dyDescent="0.25">
      <c r="A54" s="605">
        <v>4</v>
      </c>
      <c r="B54" s="628" t="s">
        <v>435</v>
      </c>
      <c r="C54" s="605" t="s">
        <v>45</v>
      </c>
      <c r="D54" s="633">
        <v>5</v>
      </c>
      <c r="E54" s="605">
        <v>530100</v>
      </c>
      <c r="F54" s="633">
        <f t="shared" si="0"/>
        <v>2650500</v>
      </c>
      <c r="G54" s="633">
        <f t="shared" si="13"/>
        <v>477090</v>
      </c>
      <c r="H54" s="633">
        <f t="shared" si="14"/>
        <v>3127590</v>
      </c>
      <c r="I54" s="654">
        <f>+'400_Welding'!Z28</f>
        <v>1083774</v>
      </c>
      <c r="J54" s="633">
        <f t="shared" si="1"/>
        <v>5418870</v>
      </c>
      <c r="K54" s="629">
        <f t="shared" si="16"/>
        <v>553674</v>
      </c>
      <c r="L54" s="630">
        <f t="shared" si="2"/>
        <v>1.0444708545557442</v>
      </c>
      <c r="M54" s="628">
        <f t="shared" si="3"/>
        <v>662625</v>
      </c>
      <c r="N54" s="633">
        <f t="shared" si="4"/>
        <v>3313125</v>
      </c>
      <c r="O54" s="628">
        <f t="shared" si="5"/>
        <v>421149</v>
      </c>
      <c r="P54" s="633">
        <v>8.57</v>
      </c>
      <c r="Q54" s="629">
        <f t="shared" si="6"/>
        <v>5</v>
      </c>
      <c r="R54" s="633">
        <f t="shared" si="7"/>
        <v>2105745</v>
      </c>
      <c r="S54" s="633">
        <f t="shared" si="8"/>
        <v>5418870</v>
      </c>
      <c r="T54" s="633">
        <f t="shared" si="9"/>
        <v>975396.6</v>
      </c>
      <c r="U54" s="633">
        <f t="shared" si="10"/>
        <v>6394266.5999999996</v>
      </c>
      <c r="V54" s="633">
        <f t="shared" si="11"/>
        <v>3266676.5999999996</v>
      </c>
      <c r="W54" s="629" t="s">
        <v>2233</v>
      </c>
      <c r="X54" s="643" t="str">
        <f t="shared" si="12"/>
        <v>B</v>
      </c>
    </row>
    <row r="55" spans="1:24" ht="33" hidden="1" x14ac:dyDescent="0.25">
      <c r="A55" s="166">
        <v>5</v>
      </c>
      <c r="B55" s="161" t="s">
        <v>436</v>
      </c>
      <c r="C55" s="166"/>
      <c r="D55" s="179"/>
      <c r="E55" s="166"/>
      <c r="F55" s="179">
        <f t="shared" si="0"/>
        <v>0</v>
      </c>
      <c r="G55" s="179">
        <f t="shared" si="13"/>
        <v>0</v>
      </c>
      <c r="H55" s="179">
        <f t="shared" si="14"/>
        <v>0</v>
      </c>
      <c r="I55" s="166"/>
      <c r="J55" s="179">
        <f t="shared" si="1"/>
        <v>0</v>
      </c>
      <c r="K55" s="167">
        <f t="shared" si="16"/>
        <v>0</v>
      </c>
      <c r="L55" s="168">
        <f t="shared" si="2"/>
        <v>0</v>
      </c>
      <c r="M55" s="161">
        <f t="shared" si="3"/>
        <v>0</v>
      </c>
      <c r="N55" s="179">
        <f t="shared" si="4"/>
        <v>0</v>
      </c>
      <c r="O55" s="161">
        <f t="shared" si="5"/>
        <v>0</v>
      </c>
      <c r="P55" s="167"/>
      <c r="Q55" s="167">
        <f t="shared" si="6"/>
        <v>0</v>
      </c>
      <c r="R55" s="179">
        <f t="shared" si="7"/>
        <v>0</v>
      </c>
      <c r="S55" s="179">
        <f t="shared" si="8"/>
        <v>0</v>
      </c>
      <c r="T55" s="179">
        <f t="shared" si="9"/>
        <v>0</v>
      </c>
      <c r="U55" s="179">
        <f t="shared" si="10"/>
        <v>0</v>
      </c>
      <c r="V55" s="179">
        <f t="shared" si="11"/>
        <v>0</v>
      </c>
      <c r="W55" s="167"/>
      <c r="X55" s="640" t="str">
        <f t="shared" si="12"/>
        <v>A</v>
      </c>
    </row>
    <row r="56" spans="1:24" ht="33" hidden="1" x14ac:dyDescent="0.25">
      <c r="A56" s="166">
        <v>5.0999999999999996</v>
      </c>
      <c r="B56" s="161" t="s">
        <v>437</v>
      </c>
      <c r="C56" s="166" t="s">
        <v>42</v>
      </c>
      <c r="D56" s="179">
        <v>7498</v>
      </c>
      <c r="E56" s="166">
        <v>34</v>
      </c>
      <c r="F56" s="179">
        <f t="shared" si="0"/>
        <v>254932</v>
      </c>
      <c r="G56" s="179">
        <f t="shared" si="13"/>
        <v>45887.759999999995</v>
      </c>
      <c r="H56" s="179">
        <f t="shared" si="14"/>
        <v>300819.76</v>
      </c>
      <c r="I56" s="166">
        <f>+E56</f>
        <v>34</v>
      </c>
      <c r="J56" s="179">
        <f t="shared" si="1"/>
        <v>254932</v>
      </c>
      <c r="K56" s="167">
        <f t="shared" si="16"/>
        <v>0</v>
      </c>
      <c r="L56" s="168">
        <f t="shared" si="2"/>
        <v>0</v>
      </c>
      <c r="M56" s="161">
        <f t="shared" si="3"/>
        <v>34</v>
      </c>
      <c r="N56" s="179">
        <f t="shared" si="4"/>
        <v>254932</v>
      </c>
      <c r="O56" s="161">
        <f t="shared" si="5"/>
        <v>0</v>
      </c>
      <c r="P56" s="167"/>
      <c r="Q56" s="167">
        <f t="shared" si="6"/>
        <v>0</v>
      </c>
      <c r="R56" s="179">
        <f t="shared" si="7"/>
        <v>0</v>
      </c>
      <c r="S56" s="179">
        <f t="shared" si="8"/>
        <v>254932</v>
      </c>
      <c r="T56" s="179">
        <f t="shared" si="9"/>
        <v>45887.759999999995</v>
      </c>
      <c r="U56" s="179">
        <f t="shared" si="10"/>
        <v>300819.76</v>
      </c>
      <c r="V56" s="179">
        <f t="shared" si="11"/>
        <v>0</v>
      </c>
      <c r="W56" s="167"/>
      <c r="X56" s="640" t="str">
        <f t="shared" si="12"/>
        <v>A</v>
      </c>
    </row>
    <row r="57" spans="1:24" ht="49.5" hidden="1" x14ac:dyDescent="0.25">
      <c r="A57" s="166">
        <v>5.2</v>
      </c>
      <c r="B57" s="161" t="s">
        <v>438</v>
      </c>
      <c r="C57" s="166" t="s">
        <v>431</v>
      </c>
      <c r="D57" s="179">
        <v>356482</v>
      </c>
      <c r="E57" s="166">
        <v>0.4</v>
      </c>
      <c r="F57" s="179">
        <f t="shared" si="0"/>
        <v>142592.80000000002</v>
      </c>
      <c r="G57" s="179">
        <f t="shared" si="13"/>
        <v>25666.704000000002</v>
      </c>
      <c r="H57" s="179">
        <f t="shared" si="14"/>
        <v>168259.50400000002</v>
      </c>
      <c r="I57" s="166">
        <f>+E57</f>
        <v>0.4</v>
      </c>
      <c r="J57" s="179">
        <f t="shared" si="1"/>
        <v>142592.80000000002</v>
      </c>
      <c r="K57" s="167">
        <f t="shared" si="16"/>
        <v>0</v>
      </c>
      <c r="L57" s="168">
        <f t="shared" si="2"/>
        <v>0</v>
      </c>
      <c r="M57" s="161">
        <f t="shared" si="3"/>
        <v>0.4</v>
      </c>
      <c r="N57" s="179">
        <f t="shared" si="4"/>
        <v>142592.80000000002</v>
      </c>
      <c r="O57" s="161">
        <f t="shared" si="5"/>
        <v>0</v>
      </c>
      <c r="P57" s="167"/>
      <c r="Q57" s="167">
        <f t="shared" si="6"/>
        <v>0</v>
      </c>
      <c r="R57" s="179">
        <f t="shared" si="7"/>
        <v>0</v>
      </c>
      <c r="S57" s="179">
        <f t="shared" si="8"/>
        <v>142592.80000000002</v>
      </c>
      <c r="T57" s="179">
        <f t="shared" si="9"/>
        <v>25666.704000000002</v>
      </c>
      <c r="U57" s="179">
        <f t="shared" si="10"/>
        <v>168259.50400000002</v>
      </c>
      <c r="V57" s="179">
        <f t="shared" si="11"/>
        <v>0</v>
      </c>
      <c r="W57" s="167"/>
      <c r="X57" s="640" t="str">
        <f t="shared" si="12"/>
        <v>A</v>
      </c>
    </row>
    <row r="58" spans="1:24" ht="33" hidden="1" x14ac:dyDescent="0.25">
      <c r="A58" s="166">
        <v>6</v>
      </c>
      <c r="B58" s="161" t="s">
        <v>439</v>
      </c>
      <c r="C58" s="166"/>
      <c r="D58" s="179"/>
      <c r="E58" s="166"/>
      <c r="F58" s="179">
        <f t="shared" si="0"/>
        <v>0</v>
      </c>
      <c r="G58" s="179">
        <f t="shared" si="13"/>
        <v>0</v>
      </c>
      <c r="H58" s="179">
        <f t="shared" si="14"/>
        <v>0</v>
      </c>
      <c r="I58" s="166"/>
      <c r="J58" s="179">
        <f t="shared" si="1"/>
        <v>0</v>
      </c>
      <c r="K58" s="167">
        <f t="shared" si="16"/>
        <v>0</v>
      </c>
      <c r="L58" s="168">
        <f t="shared" si="2"/>
        <v>0</v>
      </c>
      <c r="M58" s="161">
        <f t="shared" si="3"/>
        <v>0</v>
      </c>
      <c r="N58" s="179">
        <f t="shared" si="4"/>
        <v>0</v>
      </c>
      <c r="O58" s="161">
        <f t="shared" si="5"/>
        <v>0</v>
      </c>
      <c r="P58" s="167"/>
      <c r="Q58" s="167">
        <f t="shared" si="6"/>
        <v>0</v>
      </c>
      <c r="R58" s="179">
        <f t="shared" si="7"/>
        <v>0</v>
      </c>
      <c r="S58" s="179">
        <f t="shared" si="8"/>
        <v>0</v>
      </c>
      <c r="T58" s="179">
        <f t="shared" si="9"/>
        <v>0</v>
      </c>
      <c r="U58" s="179">
        <f t="shared" si="10"/>
        <v>0</v>
      </c>
      <c r="V58" s="179">
        <f t="shared" si="11"/>
        <v>0</v>
      </c>
      <c r="W58" s="167"/>
      <c r="X58" s="640" t="str">
        <f t="shared" si="12"/>
        <v>A</v>
      </c>
    </row>
    <row r="59" spans="1:24" s="631" customFormat="1" ht="66" x14ac:dyDescent="0.25">
      <c r="A59" s="605">
        <v>6.1</v>
      </c>
      <c r="B59" s="628" t="s">
        <v>440</v>
      </c>
      <c r="C59" s="605" t="s">
        <v>121</v>
      </c>
      <c r="D59" s="633">
        <v>40167</v>
      </c>
      <c r="E59" s="641">
        <v>68</v>
      </c>
      <c r="F59" s="633">
        <f t="shared" si="0"/>
        <v>2731356</v>
      </c>
      <c r="G59" s="633">
        <f t="shared" si="13"/>
        <v>491644.07999999996</v>
      </c>
      <c r="H59" s="633">
        <f t="shared" si="14"/>
        <v>3223000.08</v>
      </c>
      <c r="I59" s="605">
        <f>+I50</f>
        <v>68.001000000000005</v>
      </c>
      <c r="J59" s="633">
        <f t="shared" si="1"/>
        <v>2731396.1670000004</v>
      </c>
      <c r="K59" s="629">
        <f t="shared" si="16"/>
        <v>1.0000000000047748E-3</v>
      </c>
      <c r="L59" s="630">
        <f t="shared" si="2"/>
        <v>1.4705882353011394E-5</v>
      </c>
      <c r="M59" s="628">
        <f t="shared" si="3"/>
        <v>68.001000000000005</v>
      </c>
      <c r="N59" s="633">
        <f t="shared" si="4"/>
        <v>2731396.1670000004</v>
      </c>
      <c r="O59" s="628">
        <f t="shared" si="5"/>
        <v>0</v>
      </c>
      <c r="P59" s="629"/>
      <c r="Q59" s="629">
        <f t="shared" si="6"/>
        <v>0</v>
      </c>
      <c r="R59" s="633">
        <f t="shared" si="7"/>
        <v>0</v>
      </c>
      <c r="S59" s="633">
        <f t="shared" si="8"/>
        <v>2731396.1670000004</v>
      </c>
      <c r="T59" s="633">
        <f t="shared" si="9"/>
        <v>491651.31006000005</v>
      </c>
      <c r="U59" s="633">
        <f t="shared" si="10"/>
        <v>3223047.4770600004</v>
      </c>
      <c r="V59" s="633">
        <f t="shared" si="11"/>
        <v>47.39706000033766</v>
      </c>
      <c r="W59" s="629"/>
      <c r="X59" s="643" t="str">
        <f t="shared" si="12"/>
        <v>B</v>
      </c>
    </row>
    <row r="60" spans="1:24" s="174" customFormat="1" ht="45" x14ac:dyDescent="0.25">
      <c r="A60" s="159" t="s">
        <v>337</v>
      </c>
      <c r="B60" s="171" t="s">
        <v>441</v>
      </c>
      <c r="C60" s="159"/>
      <c r="D60" s="172"/>
      <c r="E60" s="159"/>
      <c r="F60" s="621">
        <f>+SUM(F8:F59)</f>
        <v>85108611.520999998</v>
      </c>
      <c r="G60" s="621">
        <f>+SUM(G8:G59)</f>
        <v>15319550.073780002</v>
      </c>
      <c r="H60" s="621">
        <f>+SUM(H8:H59)</f>
        <v>100428161.59477998</v>
      </c>
      <c r="I60" s="159"/>
      <c r="J60" s="621">
        <f>+SUM(J8:J59)</f>
        <v>89592275.946079999</v>
      </c>
      <c r="K60" s="172"/>
      <c r="L60" s="173">
        <f>+IFERROR(#REF!/F60,0)</f>
        <v>0</v>
      </c>
      <c r="M60" s="171"/>
      <c r="N60" s="621">
        <f>+SUM(N8:N59)</f>
        <v>87422263.682080001</v>
      </c>
      <c r="O60" s="171"/>
      <c r="P60" s="172"/>
      <c r="Q60" s="172"/>
      <c r="R60" s="621">
        <f>+SUM(R8:R59)</f>
        <v>2125515.5932800001</v>
      </c>
      <c r="S60" s="621">
        <f>+SUM(S8:S59)</f>
        <v>89547779.275360003</v>
      </c>
      <c r="T60" s="621">
        <f>+SUM(T8:T59)</f>
        <v>16118600.269564798</v>
      </c>
      <c r="U60" s="621">
        <f>+SUM(U8:U59)</f>
        <v>105666379.54492481</v>
      </c>
      <c r="V60" s="621">
        <f>+SUM(V8:V59)</f>
        <v>5238217.9501448041</v>
      </c>
      <c r="W60" s="172"/>
    </row>
  </sheetData>
  <autoFilter ref="X1:X60">
    <filterColumn colId="0">
      <filters>
        <filter val="B"/>
      </filters>
    </filterColumn>
  </autoFilter>
  <mergeCells count="20">
    <mergeCell ref="W6:W7"/>
    <mergeCell ref="T3:W3"/>
    <mergeCell ref="T6:T7"/>
    <mergeCell ref="U6:U7"/>
    <mergeCell ref="V6:V7"/>
    <mergeCell ref="A1:S1"/>
    <mergeCell ref="A2:S2"/>
    <mergeCell ref="A4:S4"/>
    <mergeCell ref="A5:S5"/>
    <mergeCell ref="A6:A7"/>
    <mergeCell ref="B6:B7"/>
    <mergeCell ref="C6:C7"/>
    <mergeCell ref="D6:D7"/>
    <mergeCell ref="M6:N6"/>
    <mergeCell ref="O6:R6"/>
    <mergeCell ref="S6:S7"/>
    <mergeCell ref="L6:L7"/>
    <mergeCell ref="E6:H6"/>
    <mergeCell ref="I6:J6"/>
    <mergeCell ref="K6:K7"/>
  </mergeCells>
  <conditionalFormatting sqref="L31:L59">
    <cfRule type="cellIs" dxfId="7" priority="2" operator="greaterThan">
      <formula>0.25</formula>
    </cfRule>
  </conditionalFormatting>
  <conditionalFormatting sqref="O8:O60">
    <cfRule type="cellIs" dxfId="6" priority="1" operator="greaterThan">
      <formula>0</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X61"/>
  <sheetViews>
    <sheetView showZeros="0" zoomScale="75" zoomScaleNormal="75" workbookViewId="0">
      <pane xSplit="4" ySplit="7" topLeftCell="M8" activePane="bottomRight" state="frozen"/>
      <selection activeCell="C1" sqref="C1"/>
      <selection pane="topRight" activeCell="C1" sqref="C1"/>
      <selection pane="bottomLeft" activeCell="C1" sqref="C1"/>
      <selection pane="bottomRight" activeCell="V59" activeCellId="19" sqref="V40 V11 V13 V14 V15 V16 V17 V28 V29 V30 V31 V32 V33 V34 V35 V38 V39 V56 V58 V59"/>
    </sheetView>
  </sheetViews>
  <sheetFormatPr defaultColWidth="9.140625" defaultRowHeight="16.5" x14ac:dyDescent="0.25"/>
  <cols>
    <col min="1" max="1" width="9.7109375" style="165" bestFit="1" customWidth="1"/>
    <col min="2" max="2" width="70.7109375" style="169" customWidth="1"/>
    <col min="3" max="3" width="12.7109375" style="165" bestFit="1" customWidth="1"/>
    <col min="4" max="4" width="13.28515625" style="165" bestFit="1" customWidth="1"/>
    <col min="5" max="5" width="9.140625" style="165" customWidth="1"/>
    <col min="6" max="6" width="16.28515625" style="169" bestFit="1" customWidth="1"/>
    <col min="7" max="7" width="15.5703125" style="169" customWidth="1"/>
    <col min="8" max="8" width="16.5703125" style="169" customWidth="1"/>
    <col min="9" max="9" width="9.85546875" style="165" bestFit="1" customWidth="1"/>
    <col min="10" max="10" width="16.28515625" style="169" hidden="1" customWidth="1"/>
    <col min="11" max="11" width="13.28515625" style="169" customWidth="1"/>
    <col min="12" max="12" width="12.28515625" style="169" bestFit="1" customWidth="1"/>
    <col min="13" max="13" width="8.7109375" style="169" bestFit="1" customWidth="1"/>
    <col min="14" max="14" width="16.28515625" style="169" bestFit="1" customWidth="1"/>
    <col min="15" max="15" width="6.42578125" style="169" bestFit="1" customWidth="1"/>
    <col min="16" max="16" width="11.5703125" style="169" bestFit="1" customWidth="1"/>
    <col min="17" max="17" width="13.85546875" style="169" bestFit="1" customWidth="1"/>
    <col min="18" max="18" width="14.42578125" style="169" bestFit="1" customWidth="1"/>
    <col min="19" max="19" width="16.28515625" style="169" bestFit="1" customWidth="1"/>
    <col min="20" max="20" width="14.42578125" style="169" customWidth="1"/>
    <col min="21" max="21" width="17.7109375" style="169" customWidth="1"/>
    <col min="22" max="22" width="15" style="169" customWidth="1"/>
    <col min="23" max="23" width="25.7109375" style="169" customWidth="1"/>
    <col min="24" max="16384" width="9.140625" style="169"/>
  </cols>
  <sheetData>
    <row r="1" spans="1:24" s="154" customFormat="1" x14ac:dyDescent="0.25">
      <c r="A1" s="673" t="s">
        <v>662</v>
      </c>
      <c r="B1" s="673"/>
      <c r="C1" s="673"/>
      <c r="D1" s="673"/>
      <c r="E1" s="673"/>
      <c r="F1" s="673"/>
      <c r="G1" s="673"/>
      <c r="H1" s="673"/>
      <c r="I1" s="673"/>
      <c r="J1" s="673"/>
      <c r="K1" s="673"/>
      <c r="L1" s="673"/>
      <c r="M1" s="673"/>
      <c r="N1" s="673"/>
      <c r="O1" s="673"/>
      <c r="P1" s="673"/>
      <c r="Q1" s="673"/>
      <c r="R1" s="673"/>
      <c r="S1" s="673"/>
    </row>
    <row r="2" spans="1:24" s="154" customFormat="1" x14ac:dyDescent="0.25">
      <c r="A2" s="673" t="s">
        <v>771</v>
      </c>
      <c r="B2" s="673"/>
      <c r="C2" s="673"/>
      <c r="D2" s="673"/>
      <c r="E2" s="673"/>
      <c r="F2" s="673"/>
      <c r="G2" s="673"/>
      <c r="H2" s="673"/>
      <c r="I2" s="673"/>
      <c r="J2" s="673"/>
      <c r="K2" s="673"/>
      <c r="L2" s="673"/>
      <c r="M2" s="673"/>
      <c r="N2" s="673"/>
      <c r="O2" s="673"/>
      <c r="P2" s="673"/>
      <c r="Q2" s="673"/>
      <c r="R2" s="673"/>
      <c r="S2" s="673"/>
    </row>
    <row r="3" spans="1:24" s="154" customFormat="1" x14ac:dyDescent="0.25">
      <c r="M3" s="328"/>
      <c r="T3" s="677" t="s">
        <v>776</v>
      </c>
      <c r="U3" s="677"/>
      <c r="V3" s="677"/>
      <c r="W3" s="677"/>
    </row>
    <row r="4" spans="1:24" s="156" customFormat="1" ht="15" x14ac:dyDescent="0.25">
      <c r="A4" s="674" t="s">
        <v>773</v>
      </c>
      <c r="B4" s="674"/>
      <c r="C4" s="674"/>
      <c r="D4" s="674"/>
      <c r="E4" s="674"/>
      <c r="F4" s="674"/>
      <c r="G4" s="674"/>
      <c r="H4" s="674"/>
      <c r="I4" s="674"/>
      <c r="J4" s="674"/>
      <c r="K4" s="674"/>
      <c r="L4" s="674"/>
      <c r="M4" s="674"/>
      <c r="N4" s="674"/>
      <c r="O4" s="674"/>
      <c r="P4" s="674"/>
      <c r="Q4" s="674"/>
      <c r="R4" s="674"/>
      <c r="S4" s="674"/>
    </row>
    <row r="5" spans="1:24" s="157" customFormat="1" ht="15" x14ac:dyDescent="0.25">
      <c r="A5" s="688" t="s">
        <v>772</v>
      </c>
      <c r="B5" s="688"/>
      <c r="C5" s="688"/>
      <c r="D5" s="688"/>
      <c r="E5" s="688"/>
      <c r="F5" s="688"/>
      <c r="G5" s="688"/>
      <c r="H5" s="688"/>
      <c r="I5" s="688"/>
      <c r="J5" s="688"/>
      <c r="K5" s="688"/>
      <c r="L5" s="688"/>
      <c r="M5" s="688"/>
      <c r="N5" s="688"/>
      <c r="O5" s="688"/>
      <c r="P5" s="688"/>
      <c r="Q5" s="688"/>
      <c r="R5" s="688"/>
      <c r="S5" s="688"/>
    </row>
    <row r="6" spans="1:24" s="165" customFormat="1" ht="30.75" customHeight="1" x14ac:dyDescent="0.25">
      <c r="A6" s="676" t="s">
        <v>0</v>
      </c>
      <c r="B6" s="676" t="s">
        <v>1</v>
      </c>
      <c r="C6" s="676" t="s">
        <v>2</v>
      </c>
      <c r="D6" s="676" t="s">
        <v>900</v>
      </c>
      <c r="E6" s="685" t="s">
        <v>4</v>
      </c>
      <c r="F6" s="686"/>
      <c r="G6" s="686"/>
      <c r="H6" s="687"/>
      <c r="I6" s="676" t="s">
        <v>2257</v>
      </c>
      <c r="J6" s="676" t="s">
        <v>2257</v>
      </c>
      <c r="K6" s="681" t="s">
        <v>2211</v>
      </c>
      <c r="L6" s="681" t="s">
        <v>902</v>
      </c>
      <c r="M6" s="676" t="s">
        <v>896</v>
      </c>
      <c r="N6" s="676"/>
      <c r="O6" s="676" t="s">
        <v>897</v>
      </c>
      <c r="P6" s="676"/>
      <c r="Q6" s="676"/>
      <c r="R6" s="676"/>
      <c r="S6" s="681" t="s">
        <v>2157</v>
      </c>
      <c r="T6" s="681" t="s">
        <v>2158</v>
      </c>
      <c r="U6" s="681" t="s">
        <v>2159</v>
      </c>
      <c r="V6" s="681" t="s">
        <v>2169</v>
      </c>
      <c r="W6" s="681" t="s">
        <v>2166</v>
      </c>
    </row>
    <row r="7" spans="1:24" s="165" customFormat="1" ht="30" x14ac:dyDescent="0.25">
      <c r="A7" s="676"/>
      <c r="B7" s="676"/>
      <c r="C7" s="676"/>
      <c r="D7" s="676"/>
      <c r="E7" s="329" t="s">
        <v>901</v>
      </c>
      <c r="F7" s="329" t="s">
        <v>3</v>
      </c>
      <c r="G7" s="448" t="s">
        <v>2167</v>
      </c>
      <c r="H7" s="448" t="s">
        <v>2168</v>
      </c>
      <c r="I7" s="329" t="s">
        <v>901</v>
      </c>
      <c r="J7" s="329" t="s">
        <v>894</v>
      </c>
      <c r="K7" s="682"/>
      <c r="L7" s="682"/>
      <c r="M7" s="329" t="s">
        <v>901</v>
      </c>
      <c r="N7" s="329" t="s">
        <v>3</v>
      </c>
      <c r="O7" s="329" t="s">
        <v>901</v>
      </c>
      <c r="P7" s="634" t="s">
        <v>2261</v>
      </c>
      <c r="Q7" s="634" t="s">
        <v>2259</v>
      </c>
      <c r="R7" s="329" t="s">
        <v>3</v>
      </c>
      <c r="S7" s="682"/>
      <c r="T7" s="682"/>
      <c r="U7" s="682"/>
      <c r="V7" s="682"/>
      <c r="W7" s="682"/>
    </row>
    <row r="8" spans="1:24" x14ac:dyDescent="0.25">
      <c r="A8" s="166" t="s">
        <v>442</v>
      </c>
      <c r="B8" s="161" t="s">
        <v>443</v>
      </c>
      <c r="C8" s="166"/>
      <c r="D8" s="167"/>
      <c r="E8" s="166"/>
      <c r="F8" s="167">
        <f>+E8*D8</f>
        <v>0</v>
      </c>
      <c r="G8" s="167">
        <f>F8*18%</f>
        <v>0</v>
      </c>
      <c r="H8" s="167">
        <f>F8+G8</f>
        <v>0</v>
      </c>
      <c r="I8" s="166"/>
      <c r="J8" s="167">
        <f>+I8*D8</f>
        <v>0</v>
      </c>
      <c r="K8" s="167"/>
      <c r="L8" s="166">
        <f>+IF(D8&gt;0,(I8-E8)/E8,0)</f>
        <v>0</v>
      </c>
      <c r="M8" s="161">
        <f>+IF(I8&gt;E8*125%,E8*125%,I8)</f>
        <v>0</v>
      </c>
      <c r="N8" s="167">
        <f>+M8*D8</f>
        <v>0</v>
      </c>
      <c r="O8" s="161">
        <f>+I8-M8</f>
        <v>0</v>
      </c>
      <c r="P8" s="167"/>
      <c r="Q8" s="167">
        <f>IF(O8&gt;0,MIN(P8,D8),0)</f>
        <v>0</v>
      </c>
      <c r="R8" s="167">
        <f>+O8*Q8</f>
        <v>0</v>
      </c>
      <c r="S8" s="167">
        <f>+R8+N8</f>
        <v>0</v>
      </c>
      <c r="T8" s="167">
        <f>+S8*18%</f>
        <v>0</v>
      </c>
      <c r="U8" s="167">
        <f>+T8+S8</f>
        <v>0</v>
      </c>
      <c r="V8" s="167">
        <f>U8-H8</f>
        <v>0</v>
      </c>
      <c r="W8" s="167"/>
    </row>
    <row r="9" spans="1:24" x14ac:dyDescent="0.25">
      <c r="A9" s="166">
        <v>1</v>
      </c>
      <c r="B9" s="161" t="s">
        <v>444</v>
      </c>
      <c r="C9" s="166"/>
      <c r="D9" s="167"/>
      <c r="E9" s="166"/>
      <c r="F9" s="167">
        <f t="shared" ref="F9:F59" si="0">+E9*D9</f>
        <v>0</v>
      </c>
      <c r="G9" s="167">
        <f t="shared" ref="G9:G59" si="1">F9*18%</f>
        <v>0</v>
      </c>
      <c r="H9" s="167">
        <f t="shared" ref="H9:H59" si="2">F9+G9</f>
        <v>0</v>
      </c>
      <c r="I9" s="166"/>
      <c r="J9" s="167">
        <f t="shared" ref="J9:J59" si="3">+I9*D9</f>
        <v>0</v>
      </c>
      <c r="K9" s="167"/>
      <c r="L9" s="166">
        <f t="shared" ref="L9:L59" si="4">+IF(D9&gt;0,(I9-E9)/E9,0)</f>
        <v>0</v>
      </c>
      <c r="M9" s="161">
        <f t="shared" ref="M9:M59" si="5">+IF(I9&gt;E9*125%,E9*125%,I9)</f>
        <v>0</v>
      </c>
      <c r="N9" s="167">
        <f t="shared" ref="N9:N59" si="6">+M9*D9</f>
        <v>0</v>
      </c>
      <c r="O9" s="161">
        <f t="shared" ref="O9:O59" si="7">+I9-M9</f>
        <v>0</v>
      </c>
      <c r="P9" s="167"/>
      <c r="Q9" s="167">
        <f t="shared" ref="Q9:Q59" si="8">IF(O9&gt;0,MIN(P9,D9),0)</f>
        <v>0</v>
      </c>
      <c r="R9" s="167">
        <f t="shared" ref="R9:R59" si="9">+O9*Q9</f>
        <v>0</v>
      </c>
      <c r="S9" s="167">
        <f t="shared" ref="S9:S59" si="10">+R9+N9</f>
        <v>0</v>
      </c>
      <c r="T9" s="167">
        <f t="shared" ref="T9:T59" si="11">+S9*18%</f>
        <v>0</v>
      </c>
      <c r="U9" s="167">
        <f t="shared" ref="U9:U59" si="12">+T9+S9</f>
        <v>0</v>
      </c>
      <c r="V9" s="167">
        <f t="shared" ref="V9:V61" si="13">U9-H9</f>
        <v>0</v>
      </c>
      <c r="W9" s="167"/>
    </row>
    <row r="10" spans="1:24" s="631" customFormat="1" ht="33" x14ac:dyDescent="0.25">
      <c r="A10" s="605">
        <v>1.1000000000000001</v>
      </c>
      <c r="B10" s="628" t="s">
        <v>445</v>
      </c>
      <c r="C10" s="605" t="s">
        <v>512</v>
      </c>
      <c r="D10" s="633">
        <v>13</v>
      </c>
      <c r="E10" s="605">
        <v>5000</v>
      </c>
      <c r="F10" s="633">
        <f t="shared" si="0"/>
        <v>65000</v>
      </c>
      <c r="G10" s="633">
        <f t="shared" si="1"/>
        <v>11700</v>
      </c>
      <c r="H10" s="633">
        <f t="shared" si="2"/>
        <v>76700</v>
      </c>
      <c r="I10" s="605">
        <v>6000</v>
      </c>
      <c r="J10" s="633">
        <f t="shared" si="3"/>
        <v>78000</v>
      </c>
      <c r="K10" s="629">
        <f>+I10-E10</f>
        <v>1000</v>
      </c>
      <c r="L10" s="630">
        <f t="shared" si="4"/>
        <v>0.2</v>
      </c>
      <c r="M10" s="628">
        <f t="shared" si="5"/>
        <v>6000</v>
      </c>
      <c r="N10" s="633">
        <f t="shared" si="6"/>
        <v>78000</v>
      </c>
      <c r="O10" s="628">
        <f t="shared" si="7"/>
        <v>0</v>
      </c>
      <c r="P10" s="629"/>
      <c r="Q10" s="629">
        <f t="shared" si="8"/>
        <v>0</v>
      </c>
      <c r="R10" s="633">
        <f t="shared" si="9"/>
        <v>0</v>
      </c>
      <c r="S10" s="633">
        <f t="shared" si="10"/>
        <v>78000</v>
      </c>
      <c r="T10" s="633">
        <f t="shared" si="11"/>
        <v>14040</v>
      </c>
      <c r="U10" s="633">
        <f t="shared" si="12"/>
        <v>92040</v>
      </c>
      <c r="V10" s="633">
        <f t="shared" si="13"/>
        <v>15340</v>
      </c>
      <c r="W10" s="629" t="s">
        <v>2234</v>
      </c>
      <c r="X10" s="643" t="str">
        <f t="shared" ref="X10:X59" si="14">IF(H10=U10,"A","B")</f>
        <v>B</v>
      </c>
    </row>
    <row r="11" spans="1:24" ht="66" x14ac:dyDescent="0.25">
      <c r="A11" s="166">
        <v>1.2</v>
      </c>
      <c r="B11" s="161" t="s">
        <v>446</v>
      </c>
      <c r="C11" s="166" t="s">
        <v>513</v>
      </c>
      <c r="D11" s="179">
        <v>27616</v>
      </c>
      <c r="E11" s="166">
        <v>2</v>
      </c>
      <c r="F11" s="179">
        <f t="shared" si="0"/>
        <v>55232</v>
      </c>
      <c r="G11" s="179">
        <f t="shared" si="1"/>
        <v>9941.76</v>
      </c>
      <c r="H11" s="179">
        <f t="shared" si="2"/>
        <v>65173.760000000002</v>
      </c>
      <c r="I11" s="166">
        <v>0</v>
      </c>
      <c r="J11" s="179">
        <f t="shared" si="3"/>
        <v>0</v>
      </c>
      <c r="K11" s="167">
        <f t="shared" ref="K11:K59" si="15">+I11-E11</f>
        <v>-2</v>
      </c>
      <c r="L11" s="168">
        <f t="shared" si="4"/>
        <v>-1</v>
      </c>
      <c r="M11" s="161">
        <f t="shared" si="5"/>
        <v>0</v>
      </c>
      <c r="N11" s="179">
        <f t="shared" si="6"/>
        <v>0</v>
      </c>
      <c r="O11" s="161">
        <f t="shared" si="7"/>
        <v>0</v>
      </c>
      <c r="P11" s="167"/>
      <c r="Q11" s="167">
        <f t="shared" si="8"/>
        <v>0</v>
      </c>
      <c r="R11" s="179">
        <f t="shared" si="9"/>
        <v>0</v>
      </c>
      <c r="S11" s="179">
        <f t="shared" si="10"/>
        <v>0</v>
      </c>
      <c r="T11" s="179">
        <f t="shared" si="11"/>
        <v>0</v>
      </c>
      <c r="U11" s="179">
        <f t="shared" si="12"/>
        <v>0</v>
      </c>
      <c r="V11" s="179">
        <f t="shared" si="13"/>
        <v>-65173.760000000002</v>
      </c>
      <c r="W11" s="167"/>
      <c r="X11" s="640" t="str">
        <f t="shared" si="14"/>
        <v>B</v>
      </c>
    </row>
    <row r="12" spans="1:24" ht="66" hidden="1" x14ac:dyDescent="0.25">
      <c r="A12" s="166">
        <v>2</v>
      </c>
      <c r="B12" s="161" t="s">
        <v>447</v>
      </c>
      <c r="C12" s="166"/>
      <c r="D12" s="179"/>
      <c r="E12" s="166"/>
      <c r="F12" s="179">
        <f t="shared" si="0"/>
        <v>0</v>
      </c>
      <c r="G12" s="179">
        <f t="shared" si="1"/>
        <v>0</v>
      </c>
      <c r="H12" s="179">
        <f t="shared" si="2"/>
        <v>0</v>
      </c>
      <c r="I12" s="166"/>
      <c r="J12" s="179">
        <f t="shared" si="3"/>
        <v>0</v>
      </c>
      <c r="K12" s="167">
        <f t="shared" si="15"/>
        <v>0</v>
      </c>
      <c r="L12" s="168">
        <f t="shared" si="4"/>
        <v>0</v>
      </c>
      <c r="M12" s="161">
        <f t="shared" si="5"/>
        <v>0</v>
      </c>
      <c r="N12" s="179">
        <f t="shared" si="6"/>
        <v>0</v>
      </c>
      <c r="O12" s="161">
        <f t="shared" si="7"/>
        <v>0</v>
      </c>
      <c r="P12" s="167"/>
      <c r="Q12" s="167">
        <f t="shared" si="8"/>
        <v>0</v>
      </c>
      <c r="R12" s="179">
        <f t="shared" si="9"/>
        <v>0</v>
      </c>
      <c r="S12" s="179">
        <f t="shared" si="10"/>
        <v>0</v>
      </c>
      <c r="T12" s="179">
        <f t="shared" si="11"/>
        <v>0</v>
      </c>
      <c r="U12" s="179">
        <f t="shared" si="12"/>
        <v>0</v>
      </c>
      <c r="V12" s="179">
        <f t="shared" si="13"/>
        <v>0</v>
      </c>
      <c r="W12" s="167"/>
      <c r="X12" s="640" t="str">
        <f t="shared" si="14"/>
        <v>A</v>
      </c>
    </row>
    <row r="13" spans="1:24" x14ac:dyDescent="0.25">
      <c r="A13" s="166" t="s">
        <v>448</v>
      </c>
      <c r="B13" s="161" t="s">
        <v>449</v>
      </c>
      <c r="C13" s="166" t="s">
        <v>514</v>
      </c>
      <c r="D13" s="179">
        <v>229</v>
      </c>
      <c r="E13" s="166">
        <v>450</v>
      </c>
      <c r="F13" s="179">
        <f t="shared" si="0"/>
        <v>103050</v>
      </c>
      <c r="G13" s="179">
        <f t="shared" si="1"/>
        <v>18549</v>
      </c>
      <c r="H13" s="179">
        <f t="shared" si="2"/>
        <v>121599</v>
      </c>
      <c r="I13" s="166">
        <v>350</v>
      </c>
      <c r="J13" s="179">
        <f t="shared" si="3"/>
        <v>80150</v>
      </c>
      <c r="K13" s="167">
        <f t="shared" si="15"/>
        <v>-100</v>
      </c>
      <c r="L13" s="168">
        <f t="shared" si="4"/>
        <v>-0.22222222222222221</v>
      </c>
      <c r="M13" s="161">
        <f t="shared" si="5"/>
        <v>350</v>
      </c>
      <c r="N13" s="179">
        <f t="shared" si="6"/>
        <v>80150</v>
      </c>
      <c r="O13" s="161">
        <f t="shared" si="7"/>
        <v>0</v>
      </c>
      <c r="P13" s="167"/>
      <c r="Q13" s="167">
        <f t="shared" si="8"/>
        <v>0</v>
      </c>
      <c r="R13" s="179">
        <f t="shared" si="9"/>
        <v>0</v>
      </c>
      <c r="S13" s="179">
        <f t="shared" si="10"/>
        <v>80150</v>
      </c>
      <c r="T13" s="179">
        <f t="shared" si="11"/>
        <v>14427</v>
      </c>
      <c r="U13" s="179">
        <f t="shared" si="12"/>
        <v>94577</v>
      </c>
      <c r="V13" s="179">
        <f t="shared" si="13"/>
        <v>-27022</v>
      </c>
      <c r="W13" s="167"/>
      <c r="X13" s="640" t="str">
        <f t="shared" si="14"/>
        <v>B</v>
      </c>
    </row>
    <row r="14" spans="1:24" x14ac:dyDescent="0.25">
      <c r="A14" s="166" t="s">
        <v>450</v>
      </c>
      <c r="B14" s="161" t="s">
        <v>451</v>
      </c>
      <c r="C14" s="166" t="s">
        <v>514</v>
      </c>
      <c r="D14" s="179">
        <v>310</v>
      </c>
      <c r="E14" s="166">
        <v>150</v>
      </c>
      <c r="F14" s="179">
        <f t="shared" si="0"/>
        <v>46500</v>
      </c>
      <c r="G14" s="179">
        <f t="shared" si="1"/>
        <v>8370</v>
      </c>
      <c r="H14" s="179">
        <f t="shared" si="2"/>
        <v>54870</v>
      </c>
      <c r="I14" s="166">
        <v>100</v>
      </c>
      <c r="J14" s="179">
        <f t="shared" si="3"/>
        <v>31000</v>
      </c>
      <c r="K14" s="167">
        <f t="shared" si="15"/>
        <v>-50</v>
      </c>
      <c r="L14" s="168">
        <f t="shared" si="4"/>
        <v>-0.33333333333333331</v>
      </c>
      <c r="M14" s="161">
        <f t="shared" si="5"/>
        <v>100</v>
      </c>
      <c r="N14" s="179">
        <f t="shared" si="6"/>
        <v>31000</v>
      </c>
      <c r="O14" s="161">
        <f t="shared" si="7"/>
        <v>0</v>
      </c>
      <c r="P14" s="167"/>
      <c r="Q14" s="167">
        <f t="shared" si="8"/>
        <v>0</v>
      </c>
      <c r="R14" s="179">
        <f t="shared" si="9"/>
        <v>0</v>
      </c>
      <c r="S14" s="179">
        <f t="shared" si="10"/>
        <v>31000</v>
      </c>
      <c r="T14" s="179">
        <f t="shared" si="11"/>
        <v>5580</v>
      </c>
      <c r="U14" s="179">
        <f t="shared" si="12"/>
        <v>36580</v>
      </c>
      <c r="V14" s="179">
        <f t="shared" si="13"/>
        <v>-18290</v>
      </c>
      <c r="W14" s="167"/>
      <c r="X14" s="640" t="str">
        <f t="shared" si="14"/>
        <v>B</v>
      </c>
    </row>
    <row r="15" spans="1:24" x14ac:dyDescent="0.25">
      <c r="A15" s="166" t="s">
        <v>452</v>
      </c>
      <c r="B15" s="161" t="s">
        <v>453</v>
      </c>
      <c r="C15" s="166" t="s">
        <v>514</v>
      </c>
      <c r="D15" s="179">
        <v>269</v>
      </c>
      <c r="E15" s="166">
        <v>500</v>
      </c>
      <c r="F15" s="179">
        <f t="shared" si="0"/>
        <v>134500</v>
      </c>
      <c r="G15" s="179">
        <f t="shared" si="1"/>
        <v>24210</v>
      </c>
      <c r="H15" s="179">
        <f t="shared" si="2"/>
        <v>158710</v>
      </c>
      <c r="I15" s="166">
        <v>100</v>
      </c>
      <c r="J15" s="179">
        <f t="shared" si="3"/>
        <v>26900</v>
      </c>
      <c r="K15" s="167">
        <f t="shared" si="15"/>
        <v>-400</v>
      </c>
      <c r="L15" s="168">
        <f t="shared" si="4"/>
        <v>-0.8</v>
      </c>
      <c r="M15" s="161">
        <f t="shared" si="5"/>
        <v>100</v>
      </c>
      <c r="N15" s="179">
        <f t="shared" si="6"/>
        <v>26900</v>
      </c>
      <c r="O15" s="161">
        <f t="shared" si="7"/>
        <v>0</v>
      </c>
      <c r="P15" s="167"/>
      <c r="Q15" s="167">
        <f t="shared" si="8"/>
        <v>0</v>
      </c>
      <c r="R15" s="179">
        <f t="shared" si="9"/>
        <v>0</v>
      </c>
      <c r="S15" s="179">
        <f t="shared" si="10"/>
        <v>26900</v>
      </c>
      <c r="T15" s="179">
        <f t="shared" si="11"/>
        <v>4842</v>
      </c>
      <c r="U15" s="179">
        <f t="shared" si="12"/>
        <v>31742</v>
      </c>
      <c r="V15" s="179">
        <f t="shared" si="13"/>
        <v>-126968</v>
      </c>
      <c r="W15" s="167"/>
      <c r="X15" s="640" t="str">
        <f t="shared" si="14"/>
        <v>B</v>
      </c>
    </row>
    <row r="16" spans="1:24" x14ac:dyDescent="0.25">
      <c r="A16" s="166" t="s">
        <v>454</v>
      </c>
      <c r="B16" s="161" t="s">
        <v>455</v>
      </c>
      <c r="C16" s="166" t="s">
        <v>514</v>
      </c>
      <c r="D16" s="179">
        <v>727</v>
      </c>
      <c r="E16" s="166">
        <v>50</v>
      </c>
      <c r="F16" s="179">
        <f t="shared" si="0"/>
        <v>36350</v>
      </c>
      <c r="G16" s="179">
        <f t="shared" si="1"/>
        <v>6543</v>
      </c>
      <c r="H16" s="179">
        <f t="shared" si="2"/>
        <v>42893</v>
      </c>
      <c r="I16" s="166"/>
      <c r="J16" s="179">
        <f t="shared" si="3"/>
        <v>0</v>
      </c>
      <c r="K16" s="167">
        <f t="shared" si="15"/>
        <v>-50</v>
      </c>
      <c r="L16" s="168">
        <f t="shared" si="4"/>
        <v>-1</v>
      </c>
      <c r="M16" s="161">
        <f t="shared" si="5"/>
        <v>0</v>
      </c>
      <c r="N16" s="179">
        <f t="shared" si="6"/>
        <v>0</v>
      </c>
      <c r="O16" s="161">
        <f t="shared" si="7"/>
        <v>0</v>
      </c>
      <c r="P16" s="167"/>
      <c r="Q16" s="167">
        <f t="shared" si="8"/>
        <v>0</v>
      </c>
      <c r="R16" s="179">
        <f t="shared" si="9"/>
        <v>0</v>
      </c>
      <c r="S16" s="179">
        <f t="shared" si="10"/>
        <v>0</v>
      </c>
      <c r="T16" s="179">
        <f t="shared" si="11"/>
        <v>0</v>
      </c>
      <c r="U16" s="179">
        <f t="shared" si="12"/>
        <v>0</v>
      </c>
      <c r="V16" s="179">
        <f t="shared" si="13"/>
        <v>-42893</v>
      </c>
      <c r="W16" s="167"/>
      <c r="X16" s="640" t="str">
        <f t="shared" si="14"/>
        <v>B</v>
      </c>
    </row>
    <row r="17" spans="1:24" x14ac:dyDescent="0.25">
      <c r="A17" s="166" t="s">
        <v>456</v>
      </c>
      <c r="B17" s="161" t="s">
        <v>457</v>
      </c>
      <c r="C17" s="166" t="s">
        <v>514</v>
      </c>
      <c r="D17" s="179">
        <v>1401</v>
      </c>
      <c r="E17" s="166">
        <v>50</v>
      </c>
      <c r="F17" s="179">
        <f t="shared" si="0"/>
        <v>70050</v>
      </c>
      <c r="G17" s="179">
        <f t="shared" si="1"/>
        <v>12609</v>
      </c>
      <c r="H17" s="179">
        <f t="shared" si="2"/>
        <v>82659</v>
      </c>
      <c r="I17" s="166"/>
      <c r="J17" s="179">
        <f t="shared" si="3"/>
        <v>0</v>
      </c>
      <c r="K17" s="167">
        <f t="shared" si="15"/>
        <v>-50</v>
      </c>
      <c r="L17" s="168">
        <f t="shared" si="4"/>
        <v>-1</v>
      </c>
      <c r="M17" s="161">
        <f t="shared" si="5"/>
        <v>0</v>
      </c>
      <c r="N17" s="179">
        <f t="shared" si="6"/>
        <v>0</v>
      </c>
      <c r="O17" s="161">
        <f t="shared" si="7"/>
        <v>0</v>
      </c>
      <c r="P17" s="167"/>
      <c r="Q17" s="167">
        <f t="shared" si="8"/>
        <v>0</v>
      </c>
      <c r="R17" s="179">
        <f t="shared" si="9"/>
        <v>0</v>
      </c>
      <c r="S17" s="179">
        <f t="shared" si="10"/>
        <v>0</v>
      </c>
      <c r="T17" s="179">
        <f t="shared" si="11"/>
        <v>0</v>
      </c>
      <c r="U17" s="179">
        <f t="shared" si="12"/>
        <v>0</v>
      </c>
      <c r="V17" s="179">
        <f t="shared" si="13"/>
        <v>-82659</v>
      </c>
      <c r="W17" s="167"/>
      <c r="X17" s="640" t="str">
        <f t="shared" si="14"/>
        <v>B</v>
      </c>
    </row>
    <row r="18" spans="1:24" ht="33" hidden="1" x14ac:dyDescent="0.25">
      <c r="A18" s="166">
        <v>3</v>
      </c>
      <c r="B18" s="161" t="s">
        <v>458</v>
      </c>
      <c r="C18" s="166"/>
      <c r="D18" s="179"/>
      <c r="E18" s="166"/>
      <c r="F18" s="179">
        <f t="shared" si="0"/>
        <v>0</v>
      </c>
      <c r="G18" s="179">
        <f t="shared" si="1"/>
        <v>0</v>
      </c>
      <c r="H18" s="179">
        <f t="shared" si="2"/>
        <v>0</v>
      </c>
      <c r="I18" s="166"/>
      <c r="J18" s="179">
        <f t="shared" si="3"/>
        <v>0</v>
      </c>
      <c r="K18" s="167">
        <f t="shared" si="15"/>
        <v>0</v>
      </c>
      <c r="L18" s="168">
        <f t="shared" si="4"/>
        <v>0</v>
      </c>
      <c r="M18" s="161">
        <f t="shared" si="5"/>
        <v>0</v>
      </c>
      <c r="N18" s="179">
        <f t="shared" si="6"/>
        <v>0</v>
      </c>
      <c r="O18" s="161">
        <f t="shared" si="7"/>
        <v>0</v>
      </c>
      <c r="P18" s="167"/>
      <c r="Q18" s="167">
        <f t="shared" si="8"/>
        <v>0</v>
      </c>
      <c r="R18" s="179">
        <f t="shared" si="9"/>
        <v>0</v>
      </c>
      <c r="S18" s="179">
        <f t="shared" si="10"/>
        <v>0</v>
      </c>
      <c r="T18" s="179">
        <f t="shared" si="11"/>
        <v>0</v>
      </c>
      <c r="U18" s="179">
        <f t="shared" si="12"/>
        <v>0</v>
      </c>
      <c r="V18" s="179">
        <f t="shared" si="13"/>
        <v>0</v>
      </c>
      <c r="W18" s="167"/>
      <c r="X18" s="640" t="str">
        <f t="shared" si="14"/>
        <v>A</v>
      </c>
    </row>
    <row r="19" spans="1:24" ht="198" hidden="1" x14ac:dyDescent="0.25">
      <c r="A19" s="166">
        <v>3.1</v>
      </c>
      <c r="B19" s="161" t="s">
        <v>459</v>
      </c>
      <c r="C19" s="166"/>
      <c r="D19" s="179"/>
      <c r="E19" s="166"/>
      <c r="F19" s="179">
        <f t="shared" si="0"/>
        <v>0</v>
      </c>
      <c r="G19" s="179">
        <f t="shared" si="1"/>
        <v>0</v>
      </c>
      <c r="H19" s="179">
        <f t="shared" si="2"/>
        <v>0</v>
      </c>
      <c r="I19" s="166"/>
      <c r="J19" s="179">
        <f t="shared" si="3"/>
        <v>0</v>
      </c>
      <c r="K19" s="167">
        <f t="shared" si="15"/>
        <v>0</v>
      </c>
      <c r="L19" s="168">
        <f t="shared" si="4"/>
        <v>0</v>
      </c>
      <c r="M19" s="161">
        <f t="shared" si="5"/>
        <v>0</v>
      </c>
      <c r="N19" s="179">
        <f t="shared" si="6"/>
        <v>0</v>
      </c>
      <c r="O19" s="161">
        <f t="shared" si="7"/>
        <v>0</v>
      </c>
      <c r="P19" s="167"/>
      <c r="Q19" s="167">
        <f t="shared" si="8"/>
        <v>0</v>
      </c>
      <c r="R19" s="179">
        <f t="shared" si="9"/>
        <v>0</v>
      </c>
      <c r="S19" s="179">
        <f t="shared" si="10"/>
        <v>0</v>
      </c>
      <c r="T19" s="179">
        <f t="shared" si="11"/>
        <v>0</v>
      </c>
      <c r="U19" s="179">
        <f t="shared" si="12"/>
        <v>0</v>
      </c>
      <c r="V19" s="179">
        <f t="shared" si="13"/>
        <v>0</v>
      </c>
      <c r="W19" s="167"/>
      <c r="X19" s="640" t="str">
        <f t="shared" si="14"/>
        <v>A</v>
      </c>
    </row>
    <row r="20" spans="1:24" hidden="1" x14ac:dyDescent="0.25">
      <c r="A20" s="166" t="s">
        <v>353</v>
      </c>
      <c r="B20" s="161" t="s">
        <v>460</v>
      </c>
      <c r="C20" s="166"/>
      <c r="D20" s="179"/>
      <c r="E20" s="166"/>
      <c r="F20" s="179">
        <f t="shared" si="0"/>
        <v>0</v>
      </c>
      <c r="G20" s="179">
        <f t="shared" si="1"/>
        <v>0</v>
      </c>
      <c r="H20" s="179">
        <f t="shared" si="2"/>
        <v>0</v>
      </c>
      <c r="I20" s="166"/>
      <c r="J20" s="179">
        <f t="shared" si="3"/>
        <v>0</v>
      </c>
      <c r="K20" s="167">
        <f t="shared" si="15"/>
        <v>0</v>
      </c>
      <c r="L20" s="168">
        <f t="shared" si="4"/>
        <v>0</v>
      </c>
      <c r="M20" s="161">
        <f t="shared" si="5"/>
        <v>0</v>
      </c>
      <c r="N20" s="179">
        <f t="shared" si="6"/>
        <v>0</v>
      </c>
      <c r="O20" s="161">
        <f t="shared" si="7"/>
        <v>0</v>
      </c>
      <c r="P20" s="167"/>
      <c r="Q20" s="167">
        <f t="shared" si="8"/>
        <v>0</v>
      </c>
      <c r="R20" s="179">
        <f t="shared" si="9"/>
        <v>0</v>
      </c>
      <c r="S20" s="179">
        <f t="shared" si="10"/>
        <v>0</v>
      </c>
      <c r="T20" s="179">
        <f t="shared" si="11"/>
        <v>0</v>
      </c>
      <c r="U20" s="179">
        <f t="shared" si="12"/>
        <v>0</v>
      </c>
      <c r="V20" s="179">
        <f t="shared" si="13"/>
        <v>0</v>
      </c>
      <c r="W20" s="167"/>
      <c r="X20" s="640" t="str">
        <f t="shared" si="14"/>
        <v>A</v>
      </c>
    </row>
    <row r="21" spans="1:24" hidden="1" x14ac:dyDescent="0.25">
      <c r="A21" s="166" t="s">
        <v>461</v>
      </c>
      <c r="B21" s="161" t="s">
        <v>462</v>
      </c>
      <c r="C21" s="166" t="s">
        <v>514</v>
      </c>
      <c r="D21" s="179">
        <v>202</v>
      </c>
      <c r="E21" s="166">
        <v>40</v>
      </c>
      <c r="F21" s="179">
        <f t="shared" si="0"/>
        <v>8080</v>
      </c>
      <c r="G21" s="179">
        <f t="shared" si="1"/>
        <v>1454.3999999999999</v>
      </c>
      <c r="H21" s="179">
        <f t="shared" si="2"/>
        <v>9534.4</v>
      </c>
      <c r="I21" s="166">
        <v>40</v>
      </c>
      <c r="J21" s="179">
        <f t="shared" si="3"/>
        <v>8080</v>
      </c>
      <c r="K21" s="167">
        <f t="shared" si="15"/>
        <v>0</v>
      </c>
      <c r="L21" s="168">
        <f t="shared" si="4"/>
        <v>0</v>
      </c>
      <c r="M21" s="161">
        <f t="shared" si="5"/>
        <v>40</v>
      </c>
      <c r="N21" s="179">
        <f t="shared" si="6"/>
        <v>8080</v>
      </c>
      <c r="O21" s="161">
        <f t="shared" si="7"/>
        <v>0</v>
      </c>
      <c r="P21" s="167"/>
      <c r="Q21" s="167">
        <f t="shared" si="8"/>
        <v>0</v>
      </c>
      <c r="R21" s="179">
        <f t="shared" si="9"/>
        <v>0</v>
      </c>
      <c r="S21" s="179">
        <f t="shared" si="10"/>
        <v>8080</v>
      </c>
      <c r="T21" s="179">
        <f t="shared" si="11"/>
        <v>1454.3999999999999</v>
      </c>
      <c r="U21" s="179">
        <f t="shared" si="12"/>
        <v>9534.4</v>
      </c>
      <c r="V21" s="179">
        <f t="shared" si="13"/>
        <v>0</v>
      </c>
      <c r="W21" s="167"/>
      <c r="X21" s="640" t="str">
        <f t="shared" si="14"/>
        <v>A</v>
      </c>
    </row>
    <row r="22" spans="1:24" ht="33" hidden="1" x14ac:dyDescent="0.25">
      <c r="A22" s="166" t="s">
        <v>463</v>
      </c>
      <c r="B22" s="161" t="s">
        <v>464</v>
      </c>
      <c r="C22" s="166"/>
      <c r="D22" s="179"/>
      <c r="E22" s="166"/>
      <c r="F22" s="179">
        <f t="shared" si="0"/>
        <v>0</v>
      </c>
      <c r="G22" s="179">
        <f t="shared" si="1"/>
        <v>0</v>
      </c>
      <c r="H22" s="179">
        <f t="shared" si="2"/>
        <v>0</v>
      </c>
      <c r="I22" s="166"/>
      <c r="J22" s="179">
        <f t="shared" si="3"/>
        <v>0</v>
      </c>
      <c r="K22" s="167">
        <f t="shared" si="15"/>
        <v>0</v>
      </c>
      <c r="L22" s="168">
        <f t="shared" si="4"/>
        <v>0</v>
      </c>
      <c r="M22" s="161">
        <f t="shared" si="5"/>
        <v>0</v>
      </c>
      <c r="N22" s="179">
        <f t="shared" si="6"/>
        <v>0</v>
      </c>
      <c r="O22" s="161">
        <f t="shared" si="7"/>
        <v>0</v>
      </c>
      <c r="P22" s="167"/>
      <c r="Q22" s="167">
        <f t="shared" si="8"/>
        <v>0</v>
      </c>
      <c r="R22" s="179">
        <f t="shared" si="9"/>
        <v>0</v>
      </c>
      <c r="S22" s="179">
        <f t="shared" si="10"/>
        <v>0</v>
      </c>
      <c r="T22" s="179">
        <f t="shared" si="11"/>
        <v>0</v>
      </c>
      <c r="U22" s="179">
        <f t="shared" si="12"/>
        <v>0</v>
      </c>
      <c r="V22" s="179">
        <f t="shared" si="13"/>
        <v>0</v>
      </c>
      <c r="W22" s="167"/>
      <c r="X22" s="640" t="str">
        <f t="shared" si="14"/>
        <v>A</v>
      </c>
    </row>
    <row r="23" spans="1:24" s="631" customFormat="1" ht="33" x14ac:dyDescent="0.25">
      <c r="A23" s="605" t="s">
        <v>465</v>
      </c>
      <c r="B23" s="628" t="s">
        <v>466</v>
      </c>
      <c r="C23" s="605" t="s">
        <v>514</v>
      </c>
      <c r="D23" s="633">
        <v>400</v>
      </c>
      <c r="E23" s="605">
        <v>10000</v>
      </c>
      <c r="F23" s="633">
        <f t="shared" si="0"/>
        <v>4000000</v>
      </c>
      <c r="G23" s="633">
        <f t="shared" si="1"/>
        <v>720000</v>
      </c>
      <c r="H23" s="633">
        <f t="shared" si="2"/>
        <v>4720000</v>
      </c>
      <c r="I23" s="605">
        <v>12000</v>
      </c>
      <c r="J23" s="633">
        <f t="shared" si="3"/>
        <v>4800000</v>
      </c>
      <c r="K23" s="629">
        <f t="shared" si="15"/>
        <v>2000</v>
      </c>
      <c r="L23" s="630">
        <f t="shared" si="4"/>
        <v>0.2</v>
      </c>
      <c r="M23" s="628">
        <f t="shared" si="5"/>
        <v>12000</v>
      </c>
      <c r="N23" s="633">
        <f t="shared" si="6"/>
        <v>4800000</v>
      </c>
      <c r="O23" s="628">
        <f t="shared" si="7"/>
        <v>0</v>
      </c>
      <c r="P23" s="629"/>
      <c r="Q23" s="629">
        <f t="shared" si="8"/>
        <v>0</v>
      </c>
      <c r="R23" s="633">
        <f t="shared" si="9"/>
        <v>0</v>
      </c>
      <c r="S23" s="633">
        <f t="shared" si="10"/>
        <v>4800000</v>
      </c>
      <c r="T23" s="633">
        <f t="shared" si="11"/>
        <v>864000</v>
      </c>
      <c r="U23" s="633">
        <f t="shared" si="12"/>
        <v>5664000</v>
      </c>
      <c r="V23" s="633">
        <f t="shared" si="13"/>
        <v>944000</v>
      </c>
      <c r="W23" s="629" t="s">
        <v>2234</v>
      </c>
      <c r="X23" s="643" t="str">
        <f t="shared" si="14"/>
        <v>B</v>
      </c>
    </row>
    <row r="24" spans="1:24" hidden="1" x14ac:dyDescent="0.25">
      <c r="A24" s="166">
        <v>4</v>
      </c>
      <c r="B24" s="161" t="s">
        <v>467</v>
      </c>
      <c r="C24" s="166"/>
      <c r="D24" s="179"/>
      <c r="E24" s="166"/>
      <c r="F24" s="179">
        <f t="shared" si="0"/>
        <v>0</v>
      </c>
      <c r="G24" s="179">
        <f t="shared" si="1"/>
        <v>0</v>
      </c>
      <c r="H24" s="179">
        <f t="shared" si="2"/>
        <v>0</v>
      </c>
      <c r="I24" s="166"/>
      <c r="J24" s="179">
        <f t="shared" si="3"/>
        <v>0</v>
      </c>
      <c r="K24" s="167">
        <f t="shared" si="15"/>
        <v>0</v>
      </c>
      <c r="L24" s="168">
        <f t="shared" si="4"/>
        <v>0</v>
      </c>
      <c r="M24" s="161">
        <f t="shared" si="5"/>
        <v>0</v>
      </c>
      <c r="N24" s="179">
        <f t="shared" si="6"/>
        <v>0</v>
      </c>
      <c r="O24" s="161">
        <f t="shared" si="7"/>
        <v>0</v>
      </c>
      <c r="P24" s="167"/>
      <c r="Q24" s="167">
        <f t="shared" si="8"/>
        <v>0</v>
      </c>
      <c r="R24" s="179">
        <f t="shared" si="9"/>
        <v>0</v>
      </c>
      <c r="S24" s="179">
        <f t="shared" si="10"/>
        <v>0</v>
      </c>
      <c r="T24" s="179">
        <f t="shared" si="11"/>
        <v>0</v>
      </c>
      <c r="U24" s="179">
        <f t="shared" si="12"/>
        <v>0</v>
      </c>
      <c r="V24" s="179">
        <f t="shared" si="13"/>
        <v>0</v>
      </c>
      <c r="W24" s="167"/>
      <c r="X24" s="640" t="str">
        <f t="shared" si="14"/>
        <v>A</v>
      </c>
    </row>
    <row r="25" spans="1:24" ht="49.5" hidden="1" x14ac:dyDescent="0.25">
      <c r="A25" s="166">
        <v>4.0999999999999996</v>
      </c>
      <c r="B25" s="161" t="s">
        <v>468</v>
      </c>
      <c r="C25" s="166" t="s">
        <v>515</v>
      </c>
      <c r="D25" s="179">
        <v>47</v>
      </c>
      <c r="E25" s="166">
        <v>3200</v>
      </c>
      <c r="F25" s="179">
        <f t="shared" si="0"/>
        <v>150400</v>
      </c>
      <c r="G25" s="179">
        <f t="shared" si="1"/>
        <v>27072</v>
      </c>
      <c r="H25" s="179">
        <f t="shared" si="2"/>
        <v>177472</v>
      </c>
      <c r="I25" s="166">
        <v>3200</v>
      </c>
      <c r="J25" s="179">
        <f t="shared" si="3"/>
        <v>150400</v>
      </c>
      <c r="K25" s="167">
        <f t="shared" si="15"/>
        <v>0</v>
      </c>
      <c r="L25" s="168">
        <f t="shared" si="4"/>
        <v>0</v>
      </c>
      <c r="M25" s="161">
        <f t="shared" si="5"/>
        <v>3200</v>
      </c>
      <c r="N25" s="179">
        <f t="shared" si="6"/>
        <v>150400</v>
      </c>
      <c r="O25" s="161">
        <f t="shared" si="7"/>
        <v>0</v>
      </c>
      <c r="P25" s="167"/>
      <c r="Q25" s="167">
        <f t="shared" si="8"/>
        <v>0</v>
      </c>
      <c r="R25" s="179">
        <f t="shared" si="9"/>
        <v>0</v>
      </c>
      <c r="S25" s="179">
        <f t="shared" si="10"/>
        <v>150400</v>
      </c>
      <c r="T25" s="179">
        <f t="shared" si="11"/>
        <v>27072</v>
      </c>
      <c r="U25" s="179">
        <f t="shared" si="12"/>
        <v>177472</v>
      </c>
      <c r="V25" s="179">
        <f t="shared" si="13"/>
        <v>0</v>
      </c>
      <c r="W25" s="167"/>
      <c r="X25" s="640" t="str">
        <f t="shared" si="14"/>
        <v>A</v>
      </c>
    </row>
    <row r="26" spans="1:24" ht="49.5" hidden="1" x14ac:dyDescent="0.25">
      <c r="A26" s="166">
        <v>5</v>
      </c>
      <c r="B26" s="161" t="s">
        <v>469</v>
      </c>
      <c r="C26" s="166"/>
      <c r="D26" s="179"/>
      <c r="E26" s="166"/>
      <c r="F26" s="179">
        <f t="shared" si="0"/>
        <v>0</v>
      </c>
      <c r="G26" s="179">
        <f t="shared" si="1"/>
        <v>0</v>
      </c>
      <c r="H26" s="179">
        <f t="shared" si="2"/>
        <v>0</v>
      </c>
      <c r="I26" s="166"/>
      <c r="J26" s="179">
        <f t="shared" si="3"/>
        <v>0</v>
      </c>
      <c r="K26" s="167">
        <f t="shared" si="15"/>
        <v>0</v>
      </c>
      <c r="L26" s="168">
        <f t="shared" si="4"/>
        <v>0</v>
      </c>
      <c r="M26" s="161">
        <f t="shared" si="5"/>
        <v>0</v>
      </c>
      <c r="N26" s="179">
        <f t="shared" si="6"/>
        <v>0</v>
      </c>
      <c r="O26" s="161">
        <f t="shared" si="7"/>
        <v>0</v>
      </c>
      <c r="P26" s="167"/>
      <c r="Q26" s="167">
        <f t="shared" si="8"/>
        <v>0</v>
      </c>
      <c r="R26" s="179">
        <f t="shared" si="9"/>
        <v>0</v>
      </c>
      <c r="S26" s="179">
        <f t="shared" si="10"/>
        <v>0</v>
      </c>
      <c r="T26" s="179">
        <f t="shared" si="11"/>
        <v>0</v>
      </c>
      <c r="U26" s="179">
        <f t="shared" si="12"/>
        <v>0</v>
      </c>
      <c r="V26" s="179">
        <f t="shared" si="13"/>
        <v>0</v>
      </c>
      <c r="W26" s="167"/>
      <c r="X26" s="640" t="str">
        <f t="shared" si="14"/>
        <v>A</v>
      </c>
    </row>
    <row r="27" spans="1:24" ht="66" hidden="1" x14ac:dyDescent="0.25">
      <c r="A27" s="166">
        <v>5.0999999999999996</v>
      </c>
      <c r="B27" s="161" t="s">
        <v>470</v>
      </c>
      <c r="C27" s="166"/>
      <c r="D27" s="179"/>
      <c r="E27" s="166"/>
      <c r="F27" s="179">
        <f t="shared" si="0"/>
        <v>0</v>
      </c>
      <c r="G27" s="179">
        <f t="shared" si="1"/>
        <v>0</v>
      </c>
      <c r="H27" s="179">
        <f t="shared" si="2"/>
        <v>0</v>
      </c>
      <c r="I27" s="166"/>
      <c r="J27" s="179">
        <f t="shared" si="3"/>
        <v>0</v>
      </c>
      <c r="K27" s="167">
        <f t="shared" si="15"/>
        <v>0</v>
      </c>
      <c r="L27" s="168">
        <f t="shared" si="4"/>
        <v>0</v>
      </c>
      <c r="M27" s="161">
        <f t="shared" si="5"/>
        <v>0</v>
      </c>
      <c r="N27" s="179">
        <f t="shared" si="6"/>
        <v>0</v>
      </c>
      <c r="O27" s="161">
        <f t="shared" si="7"/>
        <v>0</v>
      </c>
      <c r="P27" s="167"/>
      <c r="Q27" s="167">
        <f t="shared" si="8"/>
        <v>0</v>
      </c>
      <c r="R27" s="179">
        <f t="shared" si="9"/>
        <v>0</v>
      </c>
      <c r="S27" s="179">
        <f t="shared" si="10"/>
        <v>0</v>
      </c>
      <c r="T27" s="179">
        <f t="shared" si="11"/>
        <v>0</v>
      </c>
      <c r="U27" s="179">
        <f t="shared" si="12"/>
        <v>0</v>
      </c>
      <c r="V27" s="179">
        <f t="shared" si="13"/>
        <v>0</v>
      </c>
      <c r="W27" s="167"/>
      <c r="X27" s="640" t="str">
        <f t="shared" si="14"/>
        <v>A</v>
      </c>
    </row>
    <row r="28" spans="1:24" x14ac:dyDescent="0.25">
      <c r="A28" s="166" t="s">
        <v>471</v>
      </c>
      <c r="B28" s="161" t="s">
        <v>472</v>
      </c>
      <c r="C28" s="166" t="s">
        <v>516</v>
      </c>
      <c r="D28" s="179">
        <v>674</v>
      </c>
      <c r="E28" s="166">
        <v>50</v>
      </c>
      <c r="F28" s="179">
        <f t="shared" si="0"/>
        <v>33700</v>
      </c>
      <c r="G28" s="179">
        <f t="shared" si="1"/>
        <v>6066</v>
      </c>
      <c r="H28" s="179">
        <f t="shared" si="2"/>
        <v>39766</v>
      </c>
      <c r="I28" s="166"/>
      <c r="J28" s="179">
        <f t="shared" si="3"/>
        <v>0</v>
      </c>
      <c r="K28" s="167">
        <f t="shared" si="15"/>
        <v>-50</v>
      </c>
      <c r="L28" s="168">
        <f t="shared" si="4"/>
        <v>-1</v>
      </c>
      <c r="M28" s="161">
        <f t="shared" si="5"/>
        <v>0</v>
      </c>
      <c r="N28" s="179">
        <f t="shared" si="6"/>
        <v>0</v>
      </c>
      <c r="O28" s="161">
        <f t="shared" si="7"/>
        <v>0</v>
      </c>
      <c r="P28" s="167"/>
      <c r="Q28" s="167">
        <f t="shared" si="8"/>
        <v>0</v>
      </c>
      <c r="R28" s="179">
        <f t="shared" si="9"/>
        <v>0</v>
      </c>
      <c r="S28" s="179">
        <f t="shared" si="10"/>
        <v>0</v>
      </c>
      <c r="T28" s="179">
        <f t="shared" si="11"/>
        <v>0</v>
      </c>
      <c r="U28" s="179">
        <f t="shared" si="12"/>
        <v>0</v>
      </c>
      <c r="V28" s="179">
        <f t="shared" si="13"/>
        <v>-39766</v>
      </c>
      <c r="W28" s="167"/>
      <c r="X28" s="640" t="str">
        <f t="shared" si="14"/>
        <v>B</v>
      </c>
    </row>
    <row r="29" spans="1:24" x14ac:dyDescent="0.25">
      <c r="A29" s="166" t="s">
        <v>473</v>
      </c>
      <c r="B29" s="161" t="s">
        <v>474</v>
      </c>
      <c r="C29" s="166" t="s">
        <v>516</v>
      </c>
      <c r="D29" s="179">
        <v>943</v>
      </c>
      <c r="E29" s="166">
        <v>70</v>
      </c>
      <c r="F29" s="179">
        <f t="shared" si="0"/>
        <v>66010</v>
      </c>
      <c r="G29" s="179">
        <f t="shared" si="1"/>
        <v>11881.8</v>
      </c>
      <c r="H29" s="179">
        <f t="shared" si="2"/>
        <v>77891.8</v>
      </c>
      <c r="I29" s="166"/>
      <c r="J29" s="179">
        <f t="shared" si="3"/>
        <v>0</v>
      </c>
      <c r="K29" s="167">
        <f t="shared" si="15"/>
        <v>-70</v>
      </c>
      <c r="L29" s="168">
        <f t="shared" si="4"/>
        <v>-1</v>
      </c>
      <c r="M29" s="161">
        <f t="shared" si="5"/>
        <v>0</v>
      </c>
      <c r="N29" s="179">
        <f t="shared" si="6"/>
        <v>0</v>
      </c>
      <c r="O29" s="161">
        <f t="shared" si="7"/>
        <v>0</v>
      </c>
      <c r="P29" s="167"/>
      <c r="Q29" s="167">
        <f t="shared" si="8"/>
        <v>0</v>
      </c>
      <c r="R29" s="179">
        <f t="shared" si="9"/>
        <v>0</v>
      </c>
      <c r="S29" s="179">
        <f t="shared" si="10"/>
        <v>0</v>
      </c>
      <c r="T29" s="179">
        <f t="shared" si="11"/>
        <v>0</v>
      </c>
      <c r="U29" s="179">
        <f t="shared" si="12"/>
        <v>0</v>
      </c>
      <c r="V29" s="179">
        <f t="shared" si="13"/>
        <v>-77891.8</v>
      </c>
      <c r="W29" s="167"/>
      <c r="X29" s="640" t="str">
        <f t="shared" si="14"/>
        <v>B</v>
      </c>
    </row>
    <row r="30" spans="1:24" x14ac:dyDescent="0.25">
      <c r="A30" s="166" t="s">
        <v>475</v>
      </c>
      <c r="B30" s="161" t="s">
        <v>476</v>
      </c>
      <c r="C30" s="166" t="s">
        <v>516</v>
      </c>
      <c r="D30" s="179">
        <v>977</v>
      </c>
      <c r="E30" s="166">
        <v>1150</v>
      </c>
      <c r="F30" s="179">
        <f t="shared" si="0"/>
        <v>1123550</v>
      </c>
      <c r="G30" s="179">
        <f t="shared" si="1"/>
        <v>202239</v>
      </c>
      <c r="H30" s="179">
        <f t="shared" si="2"/>
        <v>1325789</v>
      </c>
      <c r="I30" s="259">
        <v>670</v>
      </c>
      <c r="J30" s="179">
        <f t="shared" si="3"/>
        <v>654590</v>
      </c>
      <c r="K30" s="167">
        <f t="shared" si="15"/>
        <v>-480</v>
      </c>
      <c r="L30" s="168">
        <f t="shared" si="4"/>
        <v>-0.41739130434782606</v>
      </c>
      <c r="M30" s="161">
        <f t="shared" si="5"/>
        <v>670</v>
      </c>
      <c r="N30" s="179">
        <f t="shared" si="6"/>
        <v>654590</v>
      </c>
      <c r="O30" s="161">
        <f t="shared" si="7"/>
        <v>0</v>
      </c>
      <c r="P30" s="167"/>
      <c r="Q30" s="167">
        <f t="shared" si="8"/>
        <v>0</v>
      </c>
      <c r="R30" s="179">
        <f t="shared" si="9"/>
        <v>0</v>
      </c>
      <c r="S30" s="179">
        <f t="shared" si="10"/>
        <v>654590</v>
      </c>
      <c r="T30" s="179">
        <f t="shared" si="11"/>
        <v>117826.2</v>
      </c>
      <c r="U30" s="179">
        <f t="shared" si="12"/>
        <v>772416.2</v>
      </c>
      <c r="V30" s="179">
        <f t="shared" si="13"/>
        <v>-553372.80000000005</v>
      </c>
      <c r="W30" s="167"/>
      <c r="X30" s="640" t="str">
        <f t="shared" si="14"/>
        <v>B</v>
      </c>
    </row>
    <row r="31" spans="1:24" x14ac:dyDescent="0.25">
      <c r="A31" s="166" t="s">
        <v>477</v>
      </c>
      <c r="B31" s="161" t="s">
        <v>478</v>
      </c>
      <c r="C31" s="166" t="s">
        <v>516</v>
      </c>
      <c r="D31" s="179">
        <v>1010</v>
      </c>
      <c r="E31" s="166">
        <v>60</v>
      </c>
      <c r="F31" s="179">
        <f t="shared" si="0"/>
        <v>60600</v>
      </c>
      <c r="G31" s="179">
        <f t="shared" si="1"/>
        <v>10908</v>
      </c>
      <c r="H31" s="179">
        <f t="shared" si="2"/>
        <v>71508</v>
      </c>
      <c r="I31" s="166"/>
      <c r="J31" s="179">
        <f t="shared" si="3"/>
        <v>0</v>
      </c>
      <c r="K31" s="167">
        <f t="shared" si="15"/>
        <v>-60</v>
      </c>
      <c r="L31" s="168">
        <f t="shared" si="4"/>
        <v>-1</v>
      </c>
      <c r="M31" s="161">
        <f t="shared" si="5"/>
        <v>0</v>
      </c>
      <c r="N31" s="179">
        <f t="shared" si="6"/>
        <v>0</v>
      </c>
      <c r="O31" s="161">
        <f t="shared" si="7"/>
        <v>0</v>
      </c>
      <c r="P31" s="167"/>
      <c r="Q31" s="167">
        <f t="shared" si="8"/>
        <v>0</v>
      </c>
      <c r="R31" s="179">
        <f t="shared" si="9"/>
        <v>0</v>
      </c>
      <c r="S31" s="179">
        <f t="shared" si="10"/>
        <v>0</v>
      </c>
      <c r="T31" s="179">
        <f t="shared" si="11"/>
        <v>0</v>
      </c>
      <c r="U31" s="179">
        <f t="shared" si="12"/>
        <v>0</v>
      </c>
      <c r="V31" s="179">
        <f t="shared" si="13"/>
        <v>-71508</v>
      </c>
      <c r="W31" s="167"/>
      <c r="X31" s="640" t="str">
        <f t="shared" si="14"/>
        <v>B</v>
      </c>
    </row>
    <row r="32" spans="1:24" x14ac:dyDescent="0.25">
      <c r="A32" s="166" t="s">
        <v>479</v>
      </c>
      <c r="B32" s="161" t="s">
        <v>480</v>
      </c>
      <c r="C32" s="166" t="s">
        <v>516</v>
      </c>
      <c r="D32" s="179">
        <v>1078</v>
      </c>
      <c r="E32" s="166">
        <v>100</v>
      </c>
      <c r="F32" s="179">
        <f t="shared" si="0"/>
        <v>107800</v>
      </c>
      <c r="G32" s="179">
        <f t="shared" si="1"/>
        <v>19404</v>
      </c>
      <c r="H32" s="179">
        <f t="shared" si="2"/>
        <v>127204</v>
      </c>
      <c r="I32" s="166"/>
      <c r="J32" s="179">
        <f t="shared" si="3"/>
        <v>0</v>
      </c>
      <c r="K32" s="167">
        <f t="shared" si="15"/>
        <v>-100</v>
      </c>
      <c r="L32" s="168">
        <f t="shared" si="4"/>
        <v>-1</v>
      </c>
      <c r="M32" s="161">
        <f t="shared" si="5"/>
        <v>0</v>
      </c>
      <c r="N32" s="179">
        <f t="shared" si="6"/>
        <v>0</v>
      </c>
      <c r="O32" s="161">
        <f t="shared" si="7"/>
        <v>0</v>
      </c>
      <c r="P32" s="167"/>
      <c r="Q32" s="167">
        <f t="shared" si="8"/>
        <v>0</v>
      </c>
      <c r="R32" s="179">
        <f t="shared" si="9"/>
        <v>0</v>
      </c>
      <c r="S32" s="179">
        <f t="shared" si="10"/>
        <v>0</v>
      </c>
      <c r="T32" s="179">
        <f t="shared" si="11"/>
        <v>0</v>
      </c>
      <c r="U32" s="179">
        <f t="shared" si="12"/>
        <v>0</v>
      </c>
      <c r="V32" s="179">
        <f t="shared" si="13"/>
        <v>-127204</v>
      </c>
      <c r="W32" s="167"/>
      <c r="X32" s="640" t="str">
        <f t="shared" si="14"/>
        <v>B</v>
      </c>
    </row>
    <row r="33" spans="1:24" x14ac:dyDescent="0.25">
      <c r="A33" s="166" t="s">
        <v>481</v>
      </c>
      <c r="B33" s="161" t="s">
        <v>482</v>
      </c>
      <c r="C33" s="166" t="s">
        <v>516</v>
      </c>
      <c r="D33" s="179">
        <v>1145</v>
      </c>
      <c r="E33" s="166">
        <v>100</v>
      </c>
      <c r="F33" s="179">
        <f t="shared" si="0"/>
        <v>114500</v>
      </c>
      <c r="G33" s="179">
        <f t="shared" si="1"/>
        <v>20610</v>
      </c>
      <c r="H33" s="179">
        <f t="shared" si="2"/>
        <v>135110</v>
      </c>
      <c r="I33" s="166"/>
      <c r="J33" s="179">
        <f t="shared" si="3"/>
        <v>0</v>
      </c>
      <c r="K33" s="167">
        <f t="shared" si="15"/>
        <v>-100</v>
      </c>
      <c r="L33" s="168">
        <f t="shared" si="4"/>
        <v>-1</v>
      </c>
      <c r="M33" s="161">
        <f t="shared" si="5"/>
        <v>0</v>
      </c>
      <c r="N33" s="179">
        <f t="shared" si="6"/>
        <v>0</v>
      </c>
      <c r="O33" s="161">
        <f t="shared" si="7"/>
        <v>0</v>
      </c>
      <c r="P33" s="167"/>
      <c r="Q33" s="167">
        <f t="shared" si="8"/>
        <v>0</v>
      </c>
      <c r="R33" s="179">
        <f t="shared" si="9"/>
        <v>0</v>
      </c>
      <c r="S33" s="179">
        <f t="shared" si="10"/>
        <v>0</v>
      </c>
      <c r="T33" s="179">
        <f t="shared" si="11"/>
        <v>0</v>
      </c>
      <c r="U33" s="179">
        <f t="shared" si="12"/>
        <v>0</v>
      </c>
      <c r="V33" s="179">
        <f t="shared" si="13"/>
        <v>-135110</v>
      </c>
      <c r="W33" s="167"/>
      <c r="X33" s="640" t="str">
        <f t="shared" si="14"/>
        <v>B</v>
      </c>
    </row>
    <row r="34" spans="1:24" ht="148.5" x14ac:dyDescent="0.25">
      <c r="A34" s="166" t="s">
        <v>483</v>
      </c>
      <c r="B34" s="161" t="s">
        <v>484</v>
      </c>
      <c r="C34" s="166" t="s">
        <v>514</v>
      </c>
      <c r="D34" s="179">
        <v>8543</v>
      </c>
      <c r="E34" s="166">
        <v>460</v>
      </c>
      <c r="F34" s="179">
        <f t="shared" si="0"/>
        <v>3929780</v>
      </c>
      <c r="G34" s="179">
        <f t="shared" si="1"/>
        <v>707360.4</v>
      </c>
      <c r="H34" s="179">
        <f t="shared" si="2"/>
        <v>4637140.4000000004</v>
      </c>
      <c r="I34" s="170">
        <v>350</v>
      </c>
      <c r="J34" s="179">
        <f t="shared" si="3"/>
        <v>2990050</v>
      </c>
      <c r="K34" s="167">
        <f t="shared" si="15"/>
        <v>-110</v>
      </c>
      <c r="L34" s="168">
        <f t="shared" si="4"/>
        <v>-0.2391304347826087</v>
      </c>
      <c r="M34" s="334">
        <f t="shared" si="5"/>
        <v>350</v>
      </c>
      <c r="N34" s="179">
        <f t="shared" si="6"/>
        <v>2990050</v>
      </c>
      <c r="O34" s="161">
        <f t="shared" si="7"/>
        <v>0</v>
      </c>
      <c r="P34" s="167"/>
      <c r="Q34" s="167">
        <f t="shared" si="8"/>
        <v>0</v>
      </c>
      <c r="R34" s="179">
        <f t="shared" si="9"/>
        <v>0</v>
      </c>
      <c r="S34" s="179">
        <f t="shared" si="10"/>
        <v>2990050</v>
      </c>
      <c r="T34" s="179">
        <f t="shared" si="11"/>
        <v>538209</v>
      </c>
      <c r="U34" s="179">
        <f t="shared" si="12"/>
        <v>3528259</v>
      </c>
      <c r="V34" s="179">
        <f t="shared" si="13"/>
        <v>-1108881.4000000004</v>
      </c>
      <c r="W34" s="167"/>
      <c r="X34" s="640" t="str">
        <f t="shared" si="14"/>
        <v>B</v>
      </c>
    </row>
    <row r="35" spans="1:24" ht="90.75" customHeight="1" x14ac:dyDescent="0.25">
      <c r="A35" s="166" t="s">
        <v>485</v>
      </c>
      <c r="B35" s="161" t="s">
        <v>486</v>
      </c>
      <c r="C35" s="166" t="s">
        <v>517</v>
      </c>
      <c r="D35" s="179">
        <v>78469</v>
      </c>
      <c r="E35" s="166">
        <v>33</v>
      </c>
      <c r="F35" s="179">
        <f t="shared" si="0"/>
        <v>2589477</v>
      </c>
      <c r="G35" s="179">
        <f t="shared" si="1"/>
        <v>466105.86</v>
      </c>
      <c r="H35" s="179">
        <f t="shared" si="2"/>
        <v>3055582.86</v>
      </c>
      <c r="I35" s="647">
        <v>15</v>
      </c>
      <c r="J35" s="179">
        <f t="shared" si="3"/>
        <v>1177035</v>
      </c>
      <c r="K35" s="167">
        <f t="shared" si="15"/>
        <v>-18</v>
      </c>
      <c r="L35" s="168">
        <f t="shared" si="4"/>
        <v>-0.54545454545454541</v>
      </c>
      <c r="M35" s="334">
        <f t="shared" si="5"/>
        <v>15</v>
      </c>
      <c r="N35" s="179">
        <f t="shared" si="6"/>
        <v>1177035</v>
      </c>
      <c r="O35" s="161">
        <f t="shared" si="7"/>
        <v>0</v>
      </c>
      <c r="P35" s="167"/>
      <c r="Q35" s="167">
        <f t="shared" si="8"/>
        <v>0</v>
      </c>
      <c r="R35" s="179">
        <f t="shared" si="9"/>
        <v>0</v>
      </c>
      <c r="S35" s="179">
        <f t="shared" si="10"/>
        <v>1177035</v>
      </c>
      <c r="T35" s="179">
        <f t="shared" si="11"/>
        <v>211866.3</v>
      </c>
      <c r="U35" s="179">
        <f t="shared" si="12"/>
        <v>1388901.3</v>
      </c>
      <c r="V35" s="179">
        <f t="shared" si="13"/>
        <v>-1666681.5599999998</v>
      </c>
      <c r="W35" s="167"/>
      <c r="X35" s="640" t="str">
        <f t="shared" si="14"/>
        <v>B</v>
      </c>
    </row>
    <row r="36" spans="1:24" ht="409.5" hidden="1" x14ac:dyDescent="0.25">
      <c r="A36" s="166">
        <v>6</v>
      </c>
      <c r="B36" s="161" t="s">
        <v>487</v>
      </c>
      <c r="C36" s="166"/>
      <c r="D36" s="179"/>
      <c r="E36" s="166"/>
      <c r="F36" s="179">
        <f t="shared" si="0"/>
        <v>0</v>
      </c>
      <c r="G36" s="179">
        <f t="shared" si="1"/>
        <v>0</v>
      </c>
      <c r="H36" s="179">
        <f t="shared" si="2"/>
        <v>0</v>
      </c>
      <c r="I36" s="166"/>
      <c r="J36" s="179">
        <f t="shared" si="3"/>
        <v>0</v>
      </c>
      <c r="K36" s="167">
        <f t="shared" si="15"/>
        <v>0</v>
      </c>
      <c r="L36" s="168">
        <f t="shared" si="4"/>
        <v>0</v>
      </c>
      <c r="M36" s="161">
        <f t="shared" si="5"/>
        <v>0</v>
      </c>
      <c r="N36" s="179">
        <f t="shared" si="6"/>
        <v>0</v>
      </c>
      <c r="O36" s="161">
        <f t="shared" si="7"/>
        <v>0</v>
      </c>
      <c r="P36" s="167"/>
      <c r="Q36" s="167">
        <f t="shared" si="8"/>
        <v>0</v>
      </c>
      <c r="R36" s="179">
        <f t="shared" si="9"/>
        <v>0</v>
      </c>
      <c r="S36" s="179">
        <f t="shared" si="10"/>
        <v>0</v>
      </c>
      <c r="T36" s="179">
        <f t="shared" si="11"/>
        <v>0</v>
      </c>
      <c r="U36" s="179">
        <f t="shared" si="12"/>
        <v>0</v>
      </c>
      <c r="V36" s="179">
        <f t="shared" si="13"/>
        <v>0</v>
      </c>
      <c r="W36" s="167"/>
      <c r="X36" s="640" t="str">
        <f t="shared" si="14"/>
        <v>A</v>
      </c>
    </row>
    <row r="37" spans="1:24" hidden="1" x14ac:dyDescent="0.25">
      <c r="A37" s="166">
        <v>6.1</v>
      </c>
      <c r="B37" s="161" t="s">
        <v>488</v>
      </c>
      <c r="C37" s="166"/>
      <c r="D37" s="179"/>
      <c r="E37" s="166"/>
      <c r="F37" s="179">
        <f t="shared" si="0"/>
        <v>0</v>
      </c>
      <c r="G37" s="179">
        <f t="shared" si="1"/>
        <v>0</v>
      </c>
      <c r="H37" s="179">
        <f t="shared" si="2"/>
        <v>0</v>
      </c>
      <c r="I37" s="166"/>
      <c r="J37" s="179">
        <f t="shared" si="3"/>
        <v>0</v>
      </c>
      <c r="K37" s="167">
        <f t="shared" si="15"/>
        <v>0</v>
      </c>
      <c r="L37" s="168">
        <f t="shared" si="4"/>
        <v>0</v>
      </c>
      <c r="M37" s="161">
        <f t="shared" si="5"/>
        <v>0</v>
      </c>
      <c r="N37" s="179">
        <f t="shared" si="6"/>
        <v>0</v>
      </c>
      <c r="O37" s="161">
        <f t="shared" si="7"/>
        <v>0</v>
      </c>
      <c r="P37" s="167"/>
      <c r="Q37" s="167">
        <f t="shared" si="8"/>
        <v>0</v>
      </c>
      <c r="R37" s="179">
        <f t="shared" si="9"/>
        <v>0</v>
      </c>
      <c r="S37" s="179">
        <f t="shared" si="10"/>
        <v>0</v>
      </c>
      <c r="T37" s="179">
        <f t="shared" si="11"/>
        <v>0</v>
      </c>
      <c r="U37" s="179">
        <f t="shared" si="12"/>
        <v>0</v>
      </c>
      <c r="V37" s="179">
        <f t="shared" si="13"/>
        <v>0</v>
      </c>
      <c r="W37" s="167"/>
      <c r="X37" s="640" t="str">
        <f t="shared" si="14"/>
        <v>A</v>
      </c>
    </row>
    <row r="38" spans="1:24" x14ac:dyDescent="0.25">
      <c r="A38" s="166" t="s">
        <v>256</v>
      </c>
      <c r="B38" s="161" t="s">
        <v>489</v>
      </c>
      <c r="C38" s="166" t="s">
        <v>428</v>
      </c>
      <c r="D38" s="179">
        <v>22196</v>
      </c>
      <c r="E38" s="166">
        <v>50</v>
      </c>
      <c r="F38" s="179">
        <f t="shared" si="0"/>
        <v>1109800</v>
      </c>
      <c r="G38" s="179">
        <f t="shared" si="1"/>
        <v>199764</v>
      </c>
      <c r="H38" s="179">
        <f t="shared" si="2"/>
        <v>1309564</v>
      </c>
      <c r="I38" s="166"/>
      <c r="J38" s="179">
        <f t="shared" si="3"/>
        <v>0</v>
      </c>
      <c r="K38" s="167">
        <f t="shared" si="15"/>
        <v>-50</v>
      </c>
      <c r="L38" s="168">
        <f t="shared" si="4"/>
        <v>-1</v>
      </c>
      <c r="M38" s="161">
        <f t="shared" si="5"/>
        <v>0</v>
      </c>
      <c r="N38" s="179">
        <f t="shared" si="6"/>
        <v>0</v>
      </c>
      <c r="O38" s="161">
        <f t="shared" si="7"/>
        <v>0</v>
      </c>
      <c r="P38" s="167"/>
      <c r="Q38" s="167">
        <f t="shared" si="8"/>
        <v>0</v>
      </c>
      <c r="R38" s="179">
        <f t="shared" si="9"/>
        <v>0</v>
      </c>
      <c r="S38" s="179">
        <f t="shared" si="10"/>
        <v>0</v>
      </c>
      <c r="T38" s="179">
        <f t="shared" si="11"/>
        <v>0</v>
      </c>
      <c r="U38" s="179">
        <f t="shared" si="12"/>
        <v>0</v>
      </c>
      <c r="V38" s="179">
        <f t="shared" si="13"/>
        <v>-1309564</v>
      </c>
      <c r="W38" s="167"/>
      <c r="X38" s="640" t="str">
        <f t="shared" si="14"/>
        <v>B</v>
      </c>
    </row>
    <row r="39" spans="1:24" x14ac:dyDescent="0.25">
      <c r="A39" s="166" t="s">
        <v>257</v>
      </c>
      <c r="B39" s="161" t="s">
        <v>490</v>
      </c>
      <c r="C39" s="166" t="s">
        <v>428</v>
      </c>
      <c r="D39" s="179">
        <v>18497</v>
      </c>
      <c r="E39" s="166">
        <v>200</v>
      </c>
      <c r="F39" s="179">
        <f t="shared" si="0"/>
        <v>3699400</v>
      </c>
      <c r="G39" s="179">
        <f t="shared" si="1"/>
        <v>665892</v>
      </c>
      <c r="H39" s="179">
        <f t="shared" si="2"/>
        <v>4365292</v>
      </c>
      <c r="I39" s="166">
        <v>90</v>
      </c>
      <c r="J39" s="179">
        <f t="shared" si="3"/>
        <v>1664730</v>
      </c>
      <c r="K39" s="167">
        <f t="shared" si="15"/>
        <v>-110</v>
      </c>
      <c r="L39" s="168">
        <f t="shared" si="4"/>
        <v>-0.55000000000000004</v>
      </c>
      <c r="M39" s="161">
        <f t="shared" si="5"/>
        <v>90</v>
      </c>
      <c r="N39" s="179">
        <f t="shared" si="6"/>
        <v>1664730</v>
      </c>
      <c r="O39" s="161">
        <f t="shared" si="7"/>
        <v>0</v>
      </c>
      <c r="P39" s="167"/>
      <c r="Q39" s="167">
        <f t="shared" si="8"/>
        <v>0</v>
      </c>
      <c r="R39" s="179">
        <f t="shared" si="9"/>
        <v>0</v>
      </c>
      <c r="S39" s="179">
        <f t="shared" si="10"/>
        <v>1664730</v>
      </c>
      <c r="T39" s="179">
        <f t="shared" si="11"/>
        <v>299651.39999999997</v>
      </c>
      <c r="U39" s="179">
        <f t="shared" si="12"/>
        <v>1964381.4</v>
      </c>
      <c r="V39" s="179">
        <f t="shared" si="13"/>
        <v>-2400910.6</v>
      </c>
      <c r="W39" s="167"/>
      <c r="X39" s="640" t="str">
        <f t="shared" si="14"/>
        <v>B</v>
      </c>
    </row>
    <row r="40" spans="1:24" s="631" customFormat="1" x14ac:dyDescent="0.25">
      <c r="A40" s="605" t="s">
        <v>258</v>
      </c>
      <c r="B40" s="628" t="s">
        <v>491</v>
      </c>
      <c r="C40" s="605" t="s">
        <v>428</v>
      </c>
      <c r="D40" s="633">
        <v>12417</v>
      </c>
      <c r="E40" s="605">
        <v>75</v>
      </c>
      <c r="F40" s="633">
        <f t="shared" si="0"/>
        <v>931275</v>
      </c>
      <c r="G40" s="633">
        <f t="shared" si="1"/>
        <v>167629.5</v>
      </c>
      <c r="H40" s="633">
        <f t="shared" si="2"/>
        <v>1098904.5</v>
      </c>
      <c r="I40" s="605">
        <v>180</v>
      </c>
      <c r="J40" s="633">
        <f t="shared" si="3"/>
        <v>2235060</v>
      </c>
      <c r="K40" s="629">
        <f t="shared" si="15"/>
        <v>105</v>
      </c>
      <c r="L40" s="630">
        <f t="shared" si="4"/>
        <v>1.4</v>
      </c>
      <c r="M40" s="628">
        <f t="shared" si="5"/>
        <v>93.75</v>
      </c>
      <c r="N40" s="633">
        <f t="shared" si="6"/>
        <v>1164093.75</v>
      </c>
      <c r="O40" s="628">
        <f t="shared" si="7"/>
        <v>86.25</v>
      </c>
      <c r="P40" s="633">
        <f>+D40</f>
        <v>12417</v>
      </c>
      <c r="Q40" s="633">
        <f t="shared" si="8"/>
        <v>12417</v>
      </c>
      <c r="R40" s="633">
        <f t="shared" si="9"/>
        <v>1070966.25</v>
      </c>
      <c r="S40" s="633">
        <f t="shared" si="10"/>
        <v>2235060</v>
      </c>
      <c r="T40" s="633">
        <f t="shared" si="11"/>
        <v>402310.8</v>
      </c>
      <c r="U40" s="633">
        <f t="shared" si="12"/>
        <v>2637370.7999999998</v>
      </c>
      <c r="V40" s="633">
        <f t="shared" si="13"/>
        <v>1538466.2999999998</v>
      </c>
      <c r="W40" s="629" t="s">
        <v>2235</v>
      </c>
      <c r="X40" s="643" t="str">
        <f t="shared" si="14"/>
        <v>B</v>
      </c>
    </row>
    <row r="41" spans="1:24" ht="66" hidden="1" x14ac:dyDescent="0.25">
      <c r="A41" s="166" t="s">
        <v>329</v>
      </c>
      <c r="B41" s="161" t="s">
        <v>492</v>
      </c>
      <c r="C41" s="166"/>
      <c r="D41" s="179"/>
      <c r="E41" s="166"/>
      <c r="F41" s="179">
        <f t="shared" si="0"/>
        <v>0</v>
      </c>
      <c r="G41" s="179">
        <f t="shared" si="1"/>
        <v>0</v>
      </c>
      <c r="H41" s="179">
        <f t="shared" si="2"/>
        <v>0</v>
      </c>
      <c r="I41" s="166"/>
      <c r="J41" s="179">
        <f t="shared" si="3"/>
        <v>0</v>
      </c>
      <c r="K41" s="167">
        <f t="shared" si="15"/>
        <v>0</v>
      </c>
      <c r="L41" s="168">
        <f t="shared" si="4"/>
        <v>0</v>
      </c>
      <c r="M41" s="161">
        <f t="shared" si="5"/>
        <v>0</v>
      </c>
      <c r="N41" s="179">
        <f t="shared" si="6"/>
        <v>0</v>
      </c>
      <c r="O41" s="161">
        <f t="shared" si="7"/>
        <v>0</v>
      </c>
      <c r="P41" s="167"/>
      <c r="Q41" s="167">
        <f t="shared" si="8"/>
        <v>0</v>
      </c>
      <c r="R41" s="179">
        <f t="shared" si="9"/>
        <v>0</v>
      </c>
      <c r="S41" s="179">
        <f t="shared" si="10"/>
        <v>0</v>
      </c>
      <c r="T41" s="179">
        <f t="shared" si="11"/>
        <v>0</v>
      </c>
      <c r="U41" s="179">
        <f t="shared" si="12"/>
        <v>0</v>
      </c>
      <c r="V41" s="179">
        <f t="shared" si="13"/>
        <v>0</v>
      </c>
      <c r="W41" s="167"/>
      <c r="X41" s="640" t="str">
        <f t="shared" si="14"/>
        <v>A</v>
      </c>
    </row>
    <row r="42" spans="1:24" hidden="1" x14ac:dyDescent="0.25">
      <c r="A42" s="166">
        <v>7.1</v>
      </c>
      <c r="B42" s="161" t="s">
        <v>493</v>
      </c>
      <c r="C42" s="166"/>
      <c r="D42" s="179"/>
      <c r="E42" s="166"/>
      <c r="F42" s="179">
        <f t="shared" si="0"/>
        <v>0</v>
      </c>
      <c r="G42" s="179">
        <f t="shared" si="1"/>
        <v>0</v>
      </c>
      <c r="H42" s="179">
        <f t="shared" si="2"/>
        <v>0</v>
      </c>
      <c r="I42" s="166"/>
      <c r="J42" s="179">
        <f t="shared" si="3"/>
        <v>0</v>
      </c>
      <c r="K42" s="167">
        <f t="shared" si="15"/>
        <v>0</v>
      </c>
      <c r="L42" s="168">
        <f t="shared" si="4"/>
        <v>0</v>
      </c>
      <c r="M42" s="161">
        <f t="shared" si="5"/>
        <v>0</v>
      </c>
      <c r="N42" s="179">
        <f t="shared" si="6"/>
        <v>0</v>
      </c>
      <c r="O42" s="161">
        <f t="shared" si="7"/>
        <v>0</v>
      </c>
      <c r="P42" s="167"/>
      <c r="Q42" s="167">
        <f t="shared" si="8"/>
        <v>0</v>
      </c>
      <c r="R42" s="179">
        <f t="shared" si="9"/>
        <v>0</v>
      </c>
      <c r="S42" s="179">
        <f t="shared" si="10"/>
        <v>0</v>
      </c>
      <c r="T42" s="179">
        <f t="shared" si="11"/>
        <v>0</v>
      </c>
      <c r="U42" s="179">
        <f t="shared" si="12"/>
        <v>0</v>
      </c>
      <c r="V42" s="179">
        <f t="shared" si="13"/>
        <v>0</v>
      </c>
      <c r="W42" s="167"/>
      <c r="X42" s="640" t="str">
        <f t="shared" si="14"/>
        <v>A</v>
      </c>
    </row>
    <row r="43" spans="1:24" hidden="1" x14ac:dyDescent="0.25">
      <c r="A43" s="166" t="s">
        <v>185</v>
      </c>
      <c r="B43" s="161" t="s">
        <v>494</v>
      </c>
      <c r="C43" s="166" t="s">
        <v>128</v>
      </c>
      <c r="D43" s="179">
        <v>131291</v>
      </c>
      <c r="E43" s="166">
        <v>2</v>
      </c>
      <c r="F43" s="179">
        <f t="shared" si="0"/>
        <v>262582</v>
      </c>
      <c r="G43" s="179">
        <f t="shared" si="1"/>
        <v>47264.759999999995</v>
      </c>
      <c r="H43" s="179">
        <f t="shared" si="2"/>
        <v>309846.76</v>
      </c>
      <c r="I43" s="166">
        <v>2</v>
      </c>
      <c r="J43" s="179">
        <f t="shared" si="3"/>
        <v>262582</v>
      </c>
      <c r="K43" s="167">
        <f t="shared" si="15"/>
        <v>0</v>
      </c>
      <c r="L43" s="168">
        <f t="shared" si="4"/>
        <v>0</v>
      </c>
      <c r="M43" s="161">
        <f t="shared" si="5"/>
        <v>2</v>
      </c>
      <c r="N43" s="179">
        <f t="shared" si="6"/>
        <v>262582</v>
      </c>
      <c r="O43" s="161">
        <f t="shared" si="7"/>
        <v>0</v>
      </c>
      <c r="P43" s="167"/>
      <c r="Q43" s="167">
        <f t="shared" si="8"/>
        <v>0</v>
      </c>
      <c r="R43" s="179">
        <f t="shared" si="9"/>
        <v>0</v>
      </c>
      <c r="S43" s="179">
        <f t="shared" si="10"/>
        <v>262582</v>
      </c>
      <c r="T43" s="179">
        <f t="shared" si="11"/>
        <v>47264.759999999995</v>
      </c>
      <c r="U43" s="179">
        <f t="shared" si="12"/>
        <v>309846.76</v>
      </c>
      <c r="V43" s="179">
        <f t="shared" si="13"/>
        <v>0</v>
      </c>
      <c r="W43" s="167"/>
      <c r="X43" s="640" t="str">
        <f t="shared" si="14"/>
        <v>A</v>
      </c>
    </row>
    <row r="44" spans="1:24" ht="214.5" hidden="1" x14ac:dyDescent="0.25">
      <c r="A44" s="166">
        <v>8</v>
      </c>
      <c r="B44" s="161" t="s">
        <v>495</v>
      </c>
      <c r="C44" s="166" t="s">
        <v>514</v>
      </c>
      <c r="D44" s="179">
        <v>6481</v>
      </c>
      <c r="E44" s="166">
        <v>200</v>
      </c>
      <c r="F44" s="179">
        <f t="shared" si="0"/>
        <v>1296200</v>
      </c>
      <c r="G44" s="179">
        <f t="shared" si="1"/>
        <v>233316</v>
      </c>
      <c r="H44" s="179">
        <f t="shared" si="2"/>
        <v>1529516</v>
      </c>
      <c r="I44" s="166">
        <v>200</v>
      </c>
      <c r="J44" s="179">
        <f t="shared" si="3"/>
        <v>1296200</v>
      </c>
      <c r="K44" s="167">
        <f t="shared" si="15"/>
        <v>0</v>
      </c>
      <c r="L44" s="168">
        <f t="shared" si="4"/>
        <v>0</v>
      </c>
      <c r="M44" s="161">
        <f t="shared" si="5"/>
        <v>200</v>
      </c>
      <c r="N44" s="179">
        <f t="shared" si="6"/>
        <v>1296200</v>
      </c>
      <c r="O44" s="161">
        <f t="shared" si="7"/>
        <v>0</v>
      </c>
      <c r="P44" s="167"/>
      <c r="Q44" s="167">
        <f t="shared" si="8"/>
        <v>0</v>
      </c>
      <c r="R44" s="179">
        <f t="shared" si="9"/>
        <v>0</v>
      </c>
      <c r="S44" s="179">
        <f t="shared" si="10"/>
        <v>1296200</v>
      </c>
      <c r="T44" s="179">
        <f t="shared" si="11"/>
        <v>233316</v>
      </c>
      <c r="U44" s="179">
        <f t="shared" si="12"/>
        <v>1529516</v>
      </c>
      <c r="V44" s="179">
        <f t="shared" si="13"/>
        <v>0</v>
      </c>
      <c r="W44" s="167"/>
      <c r="X44" s="640" t="str">
        <f t="shared" si="14"/>
        <v>A</v>
      </c>
    </row>
    <row r="45" spans="1:24" hidden="1" x14ac:dyDescent="0.25">
      <c r="A45" s="166">
        <v>9</v>
      </c>
      <c r="B45" s="161" t="s">
        <v>496</v>
      </c>
      <c r="C45" s="166"/>
      <c r="D45" s="179"/>
      <c r="E45" s="166"/>
      <c r="F45" s="179">
        <f t="shared" si="0"/>
        <v>0</v>
      </c>
      <c r="G45" s="179">
        <f t="shared" si="1"/>
        <v>0</v>
      </c>
      <c r="H45" s="179">
        <f t="shared" si="2"/>
        <v>0</v>
      </c>
      <c r="I45" s="166"/>
      <c r="J45" s="179">
        <f t="shared" si="3"/>
        <v>0</v>
      </c>
      <c r="K45" s="167">
        <f t="shared" si="15"/>
        <v>0</v>
      </c>
      <c r="L45" s="168">
        <f t="shared" si="4"/>
        <v>0</v>
      </c>
      <c r="M45" s="161">
        <f t="shared" si="5"/>
        <v>0</v>
      </c>
      <c r="N45" s="179">
        <f t="shared" si="6"/>
        <v>0</v>
      </c>
      <c r="O45" s="161">
        <f t="shared" si="7"/>
        <v>0</v>
      </c>
      <c r="P45" s="167"/>
      <c r="Q45" s="167">
        <f t="shared" si="8"/>
        <v>0</v>
      </c>
      <c r="R45" s="179">
        <f t="shared" si="9"/>
        <v>0</v>
      </c>
      <c r="S45" s="179">
        <f t="shared" si="10"/>
        <v>0</v>
      </c>
      <c r="T45" s="179">
        <f t="shared" si="11"/>
        <v>0</v>
      </c>
      <c r="U45" s="179">
        <f t="shared" si="12"/>
        <v>0</v>
      </c>
      <c r="V45" s="179">
        <f t="shared" si="13"/>
        <v>0</v>
      </c>
      <c r="W45" s="167"/>
      <c r="X45" s="640" t="str">
        <f t="shared" si="14"/>
        <v>A</v>
      </c>
    </row>
    <row r="46" spans="1:24" ht="148.5" hidden="1" x14ac:dyDescent="0.25">
      <c r="A46" s="166">
        <v>9.1</v>
      </c>
      <c r="B46" s="161" t="s">
        <v>497</v>
      </c>
      <c r="C46" s="166" t="s">
        <v>514</v>
      </c>
      <c r="D46" s="179">
        <v>1572</v>
      </c>
      <c r="E46" s="166">
        <v>300</v>
      </c>
      <c r="F46" s="179">
        <f t="shared" si="0"/>
        <v>471600</v>
      </c>
      <c r="G46" s="179">
        <f t="shared" si="1"/>
        <v>84888</v>
      </c>
      <c r="H46" s="179">
        <f t="shared" si="2"/>
        <v>556488</v>
      </c>
      <c r="I46" s="166">
        <v>300</v>
      </c>
      <c r="J46" s="179">
        <f t="shared" si="3"/>
        <v>471600</v>
      </c>
      <c r="K46" s="167">
        <f t="shared" si="15"/>
        <v>0</v>
      </c>
      <c r="L46" s="168">
        <f t="shared" si="4"/>
        <v>0</v>
      </c>
      <c r="M46" s="161">
        <f t="shared" si="5"/>
        <v>300</v>
      </c>
      <c r="N46" s="179">
        <f t="shared" si="6"/>
        <v>471600</v>
      </c>
      <c r="O46" s="161">
        <f t="shared" si="7"/>
        <v>0</v>
      </c>
      <c r="P46" s="167"/>
      <c r="Q46" s="167">
        <f t="shared" si="8"/>
        <v>0</v>
      </c>
      <c r="R46" s="179">
        <f t="shared" si="9"/>
        <v>0</v>
      </c>
      <c r="S46" s="179">
        <f t="shared" si="10"/>
        <v>471600</v>
      </c>
      <c r="T46" s="179">
        <f t="shared" si="11"/>
        <v>84888</v>
      </c>
      <c r="U46" s="179">
        <f t="shared" si="12"/>
        <v>556488</v>
      </c>
      <c r="V46" s="179">
        <f t="shared" si="13"/>
        <v>0</v>
      </c>
      <c r="W46" s="167"/>
      <c r="X46" s="640" t="str">
        <f t="shared" si="14"/>
        <v>A</v>
      </c>
    </row>
    <row r="47" spans="1:24" ht="99" hidden="1" x14ac:dyDescent="0.25">
      <c r="A47" s="166">
        <v>10</v>
      </c>
      <c r="B47" s="161" t="s">
        <v>498</v>
      </c>
      <c r="C47" s="166"/>
      <c r="D47" s="179"/>
      <c r="E47" s="166"/>
      <c r="F47" s="179">
        <f t="shared" si="0"/>
        <v>0</v>
      </c>
      <c r="G47" s="179">
        <f t="shared" si="1"/>
        <v>0</v>
      </c>
      <c r="H47" s="179">
        <f t="shared" si="2"/>
        <v>0</v>
      </c>
      <c r="I47" s="166"/>
      <c r="J47" s="179">
        <f t="shared" si="3"/>
        <v>0</v>
      </c>
      <c r="K47" s="167">
        <f t="shared" si="15"/>
        <v>0</v>
      </c>
      <c r="L47" s="168">
        <f t="shared" si="4"/>
        <v>0</v>
      </c>
      <c r="M47" s="161">
        <f t="shared" si="5"/>
        <v>0</v>
      </c>
      <c r="N47" s="179">
        <f t="shared" si="6"/>
        <v>0</v>
      </c>
      <c r="O47" s="161">
        <f t="shared" si="7"/>
        <v>0</v>
      </c>
      <c r="P47" s="167"/>
      <c r="Q47" s="167">
        <f t="shared" si="8"/>
        <v>0</v>
      </c>
      <c r="R47" s="179">
        <f t="shared" si="9"/>
        <v>0</v>
      </c>
      <c r="S47" s="179">
        <f t="shared" si="10"/>
        <v>0</v>
      </c>
      <c r="T47" s="179">
        <f t="shared" si="11"/>
        <v>0</v>
      </c>
      <c r="U47" s="179">
        <f t="shared" si="12"/>
        <v>0</v>
      </c>
      <c r="V47" s="179">
        <f t="shared" si="13"/>
        <v>0</v>
      </c>
      <c r="W47" s="167"/>
      <c r="X47" s="640" t="str">
        <f t="shared" si="14"/>
        <v>A</v>
      </c>
    </row>
    <row r="48" spans="1:24" ht="66" hidden="1" x14ac:dyDescent="0.25">
      <c r="A48" s="166">
        <v>10.1</v>
      </c>
      <c r="B48" s="161" t="s">
        <v>499</v>
      </c>
      <c r="C48" s="166" t="s">
        <v>22</v>
      </c>
      <c r="D48" s="179">
        <v>20928</v>
      </c>
      <c r="E48" s="166">
        <v>50</v>
      </c>
      <c r="F48" s="179">
        <f t="shared" si="0"/>
        <v>1046400</v>
      </c>
      <c r="G48" s="179">
        <f t="shared" si="1"/>
        <v>188352</v>
      </c>
      <c r="H48" s="179">
        <f t="shared" si="2"/>
        <v>1234752</v>
      </c>
      <c r="I48" s="166">
        <v>50</v>
      </c>
      <c r="J48" s="179">
        <f t="shared" si="3"/>
        <v>1046400</v>
      </c>
      <c r="K48" s="167">
        <f t="shared" si="15"/>
        <v>0</v>
      </c>
      <c r="L48" s="168">
        <f t="shared" si="4"/>
        <v>0</v>
      </c>
      <c r="M48" s="161">
        <f t="shared" si="5"/>
        <v>50</v>
      </c>
      <c r="N48" s="179">
        <f t="shared" si="6"/>
        <v>1046400</v>
      </c>
      <c r="O48" s="161">
        <f t="shared" si="7"/>
        <v>0</v>
      </c>
      <c r="P48" s="167"/>
      <c r="Q48" s="167">
        <f t="shared" si="8"/>
        <v>0</v>
      </c>
      <c r="R48" s="179">
        <f t="shared" si="9"/>
        <v>0</v>
      </c>
      <c r="S48" s="179">
        <f t="shared" si="10"/>
        <v>1046400</v>
      </c>
      <c r="T48" s="179">
        <f t="shared" si="11"/>
        <v>188352</v>
      </c>
      <c r="U48" s="179">
        <f t="shared" si="12"/>
        <v>1234752</v>
      </c>
      <c r="V48" s="179">
        <f t="shared" si="13"/>
        <v>0</v>
      </c>
      <c r="W48" s="167"/>
      <c r="X48" s="640" t="str">
        <f t="shared" si="14"/>
        <v>A</v>
      </c>
    </row>
    <row r="49" spans="1:24" ht="49.5" hidden="1" x14ac:dyDescent="0.25">
      <c r="A49" s="166">
        <v>10.199999999999999</v>
      </c>
      <c r="B49" s="161" t="s">
        <v>500</v>
      </c>
      <c r="C49" s="166" t="s">
        <v>22</v>
      </c>
      <c r="D49" s="179">
        <v>26765</v>
      </c>
      <c r="E49" s="166">
        <v>50</v>
      </c>
      <c r="F49" s="179">
        <f t="shared" si="0"/>
        <v>1338250</v>
      </c>
      <c r="G49" s="179">
        <f t="shared" si="1"/>
        <v>240885</v>
      </c>
      <c r="H49" s="179">
        <f t="shared" si="2"/>
        <v>1579135</v>
      </c>
      <c r="I49" s="166">
        <v>50</v>
      </c>
      <c r="J49" s="179">
        <f t="shared" si="3"/>
        <v>1338250</v>
      </c>
      <c r="K49" s="167">
        <f t="shared" si="15"/>
        <v>0</v>
      </c>
      <c r="L49" s="168">
        <f t="shared" si="4"/>
        <v>0</v>
      </c>
      <c r="M49" s="161">
        <f t="shared" si="5"/>
        <v>50</v>
      </c>
      <c r="N49" s="179">
        <f t="shared" si="6"/>
        <v>1338250</v>
      </c>
      <c r="O49" s="161">
        <f t="shared" si="7"/>
        <v>0</v>
      </c>
      <c r="P49" s="167"/>
      <c r="Q49" s="167">
        <f t="shared" si="8"/>
        <v>0</v>
      </c>
      <c r="R49" s="179">
        <f t="shared" si="9"/>
        <v>0</v>
      </c>
      <c r="S49" s="179">
        <f t="shared" si="10"/>
        <v>1338250</v>
      </c>
      <c r="T49" s="179">
        <f t="shared" si="11"/>
        <v>240885</v>
      </c>
      <c r="U49" s="179">
        <f t="shared" si="12"/>
        <v>1579135</v>
      </c>
      <c r="V49" s="179">
        <f t="shared" si="13"/>
        <v>0</v>
      </c>
      <c r="W49" s="167"/>
      <c r="X49" s="640" t="str">
        <f t="shared" si="14"/>
        <v>A</v>
      </c>
    </row>
    <row r="50" spans="1:24" ht="132" hidden="1" x14ac:dyDescent="0.25">
      <c r="A50" s="166">
        <v>11</v>
      </c>
      <c r="B50" s="161" t="s">
        <v>501</v>
      </c>
      <c r="C50" s="166"/>
      <c r="D50" s="179"/>
      <c r="E50" s="166"/>
      <c r="F50" s="179">
        <f t="shared" si="0"/>
        <v>0</v>
      </c>
      <c r="G50" s="179">
        <f t="shared" si="1"/>
        <v>0</v>
      </c>
      <c r="H50" s="179">
        <f t="shared" si="2"/>
        <v>0</v>
      </c>
      <c r="I50" s="166"/>
      <c r="J50" s="179">
        <f t="shared" si="3"/>
        <v>0</v>
      </c>
      <c r="K50" s="167">
        <f t="shared" si="15"/>
        <v>0</v>
      </c>
      <c r="L50" s="168">
        <f t="shared" si="4"/>
        <v>0</v>
      </c>
      <c r="M50" s="161">
        <f t="shared" si="5"/>
        <v>0</v>
      </c>
      <c r="N50" s="179">
        <f t="shared" si="6"/>
        <v>0</v>
      </c>
      <c r="O50" s="161">
        <f t="shared" si="7"/>
        <v>0</v>
      </c>
      <c r="P50" s="167"/>
      <c r="Q50" s="167">
        <f t="shared" si="8"/>
        <v>0</v>
      </c>
      <c r="R50" s="179">
        <f t="shared" si="9"/>
        <v>0</v>
      </c>
      <c r="S50" s="179">
        <f t="shared" si="10"/>
        <v>0</v>
      </c>
      <c r="T50" s="179">
        <f t="shared" si="11"/>
        <v>0</v>
      </c>
      <c r="U50" s="179">
        <f t="shared" si="12"/>
        <v>0</v>
      </c>
      <c r="V50" s="179">
        <f t="shared" si="13"/>
        <v>0</v>
      </c>
      <c r="W50" s="167"/>
      <c r="X50" s="640" t="str">
        <f t="shared" si="14"/>
        <v>A</v>
      </c>
    </row>
    <row r="51" spans="1:24" hidden="1" x14ac:dyDescent="0.25">
      <c r="A51" s="166">
        <v>11.1</v>
      </c>
      <c r="B51" s="161" t="s">
        <v>502</v>
      </c>
      <c r="C51" s="166" t="s">
        <v>22</v>
      </c>
      <c r="D51" s="179">
        <v>9093</v>
      </c>
      <c r="E51" s="166">
        <v>200</v>
      </c>
      <c r="F51" s="179">
        <f t="shared" si="0"/>
        <v>1818600</v>
      </c>
      <c r="G51" s="179">
        <f t="shared" si="1"/>
        <v>327348</v>
      </c>
      <c r="H51" s="179">
        <f t="shared" si="2"/>
        <v>2145948</v>
      </c>
      <c r="I51" s="166">
        <v>200</v>
      </c>
      <c r="J51" s="179">
        <f t="shared" si="3"/>
        <v>1818600</v>
      </c>
      <c r="K51" s="167">
        <f t="shared" si="15"/>
        <v>0</v>
      </c>
      <c r="L51" s="168">
        <f t="shared" si="4"/>
        <v>0</v>
      </c>
      <c r="M51" s="161">
        <f t="shared" si="5"/>
        <v>200</v>
      </c>
      <c r="N51" s="179">
        <f t="shared" si="6"/>
        <v>1818600</v>
      </c>
      <c r="O51" s="161">
        <f t="shared" si="7"/>
        <v>0</v>
      </c>
      <c r="P51" s="167"/>
      <c r="Q51" s="167">
        <f t="shared" si="8"/>
        <v>0</v>
      </c>
      <c r="R51" s="179">
        <f t="shared" si="9"/>
        <v>0</v>
      </c>
      <c r="S51" s="179">
        <f t="shared" si="10"/>
        <v>1818600</v>
      </c>
      <c r="T51" s="179">
        <f t="shared" si="11"/>
        <v>327348</v>
      </c>
      <c r="U51" s="179">
        <f t="shared" si="12"/>
        <v>2145948</v>
      </c>
      <c r="V51" s="179">
        <f t="shared" si="13"/>
        <v>0</v>
      </c>
      <c r="W51" s="167"/>
      <c r="X51" s="640" t="str">
        <f t="shared" si="14"/>
        <v>A</v>
      </c>
    </row>
    <row r="52" spans="1:24" hidden="1" x14ac:dyDescent="0.25">
      <c r="A52" s="166">
        <v>11.2</v>
      </c>
      <c r="B52" s="161" t="s">
        <v>503</v>
      </c>
      <c r="C52" s="166" t="s">
        <v>22</v>
      </c>
      <c r="D52" s="179">
        <v>12124</v>
      </c>
      <c r="E52" s="166">
        <v>220</v>
      </c>
      <c r="F52" s="179">
        <f t="shared" si="0"/>
        <v>2667280</v>
      </c>
      <c r="G52" s="179">
        <f t="shared" si="1"/>
        <v>480110.39999999997</v>
      </c>
      <c r="H52" s="179">
        <f t="shared" si="2"/>
        <v>3147390.4</v>
      </c>
      <c r="I52" s="166">
        <v>220</v>
      </c>
      <c r="J52" s="179">
        <f t="shared" si="3"/>
        <v>2667280</v>
      </c>
      <c r="K52" s="167">
        <f t="shared" si="15"/>
        <v>0</v>
      </c>
      <c r="L52" s="168">
        <f t="shared" si="4"/>
        <v>0</v>
      </c>
      <c r="M52" s="161">
        <f t="shared" si="5"/>
        <v>220</v>
      </c>
      <c r="N52" s="179">
        <f t="shared" si="6"/>
        <v>2667280</v>
      </c>
      <c r="O52" s="161">
        <f t="shared" si="7"/>
        <v>0</v>
      </c>
      <c r="P52" s="167"/>
      <c r="Q52" s="167">
        <f t="shared" si="8"/>
        <v>0</v>
      </c>
      <c r="R52" s="179">
        <f t="shared" si="9"/>
        <v>0</v>
      </c>
      <c r="S52" s="179">
        <f t="shared" si="10"/>
        <v>2667280</v>
      </c>
      <c r="T52" s="179">
        <f t="shared" si="11"/>
        <v>480110.39999999997</v>
      </c>
      <c r="U52" s="179">
        <f t="shared" si="12"/>
        <v>3147390.4</v>
      </c>
      <c r="V52" s="179">
        <f t="shared" si="13"/>
        <v>0</v>
      </c>
      <c r="W52" s="167"/>
      <c r="X52" s="640" t="str">
        <f t="shared" si="14"/>
        <v>A</v>
      </c>
    </row>
    <row r="53" spans="1:24" hidden="1" x14ac:dyDescent="0.25">
      <c r="A53" s="166">
        <v>11.3</v>
      </c>
      <c r="B53" s="161" t="s">
        <v>504</v>
      </c>
      <c r="C53" s="166" t="s">
        <v>22</v>
      </c>
      <c r="D53" s="179">
        <v>6062</v>
      </c>
      <c r="E53" s="166">
        <v>50</v>
      </c>
      <c r="F53" s="179">
        <f t="shared" si="0"/>
        <v>303100</v>
      </c>
      <c r="G53" s="179">
        <f t="shared" si="1"/>
        <v>54558</v>
      </c>
      <c r="H53" s="179">
        <f t="shared" si="2"/>
        <v>357658</v>
      </c>
      <c r="I53" s="166">
        <v>50</v>
      </c>
      <c r="J53" s="179">
        <f t="shared" si="3"/>
        <v>303100</v>
      </c>
      <c r="K53" s="167">
        <f t="shared" si="15"/>
        <v>0</v>
      </c>
      <c r="L53" s="168">
        <f t="shared" si="4"/>
        <v>0</v>
      </c>
      <c r="M53" s="161">
        <f t="shared" si="5"/>
        <v>50</v>
      </c>
      <c r="N53" s="179">
        <f t="shared" si="6"/>
        <v>303100</v>
      </c>
      <c r="O53" s="161">
        <f t="shared" si="7"/>
        <v>0</v>
      </c>
      <c r="P53" s="167"/>
      <c r="Q53" s="167">
        <f t="shared" si="8"/>
        <v>0</v>
      </c>
      <c r="R53" s="179">
        <f t="shared" si="9"/>
        <v>0</v>
      </c>
      <c r="S53" s="179">
        <f t="shared" si="10"/>
        <v>303100</v>
      </c>
      <c r="T53" s="179">
        <f t="shared" si="11"/>
        <v>54558</v>
      </c>
      <c r="U53" s="179">
        <f t="shared" si="12"/>
        <v>357658</v>
      </c>
      <c r="V53" s="179">
        <f t="shared" si="13"/>
        <v>0</v>
      </c>
      <c r="W53" s="167"/>
      <c r="X53" s="640" t="str">
        <f t="shared" si="14"/>
        <v>A</v>
      </c>
    </row>
    <row r="54" spans="1:24" ht="198" hidden="1" x14ac:dyDescent="0.25">
      <c r="A54" s="166">
        <v>12</v>
      </c>
      <c r="B54" s="161" t="s">
        <v>505</v>
      </c>
      <c r="C54" s="166" t="s">
        <v>22</v>
      </c>
      <c r="D54" s="179">
        <v>7568</v>
      </c>
      <c r="E54" s="166">
        <v>250</v>
      </c>
      <c r="F54" s="179">
        <f t="shared" si="0"/>
        <v>1892000</v>
      </c>
      <c r="G54" s="179">
        <f t="shared" si="1"/>
        <v>340560</v>
      </c>
      <c r="H54" s="179">
        <f t="shared" si="2"/>
        <v>2232560</v>
      </c>
      <c r="I54" s="166">
        <v>250</v>
      </c>
      <c r="J54" s="179">
        <f t="shared" si="3"/>
        <v>1892000</v>
      </c>
      <c r="K54" s="167">
        <f t="shared" si="15"/>
        <v>0</v>
      </c>
      <c r="L54" s="168">
        <f t="shared" si="4"/>
        <v>0</v>
      </c>
      <c r="M54" s="161">
        <f t="shared" si="5"/>
        <v>250</v>
      </c>
      <c r="N54" s="179">
        <f t="shared" si="6"/>
        <v>1892000</v>
      </c>
      <c r="O54" s="161">
        <f t="shared" si="7"/>
        <v>0</v>
      </c>
      <c r="P54" s="167"/>
      <c r="Q54" s="167">
        <f t="shared" si="8"/>
        <v>0</v>
      </c>
      <c r="R54" s="179">
        <f t="shared" si="9"/>
        <v>0</v>
      </c>
      <c r="S54" s="179">
        <f t="shared" si="10"/>
        <v>1892000</v>
      </c>
      <c r="T54" s="179">
        <f t="shared" si="11"/>
        <v>340560</v>
      </c>
      <c r="U54" s="179">
        <f t="shared" si="12"/>
        <v>2232560</v>
      </c>
      <c r="V54" s="179">
        <f t="shared" si="13"/>
        <v>0</v>
      </c>
      <c r="W54" s="167"/>
      <c r="X54" s="640" t="str">
        <f t="shared" si="14"/>
        <v>A</v>
      </c>
    </row>
    <row r="55" spans="1:24" ht="49.5" hidden="1" x14ac:dyDescent="0.25">
      <c r="A55" s="166">
        <v>13</v>
      </c>
      <c r="B55" s="161" t="s">
        <v>506</v>
      </c>
      <c r="C55" s="166"/>
      <c r="D55" s="179"/>
      <c r="E55" s="166"/>
      <c r="F55" s="179">
        <f t="shared" si="0"/>
        <v>0</v>
      </c>
      <c r="G55" s="179">
        <f t="shared" si="1"/>
        <v>0</v>
      </c>
      <c r="H55" s="179">
        <f t="shared" si="2"/>
        <v>0</v>
      </c>
      <c r="I55" s="166"/>
      <c r="J55" s="179">
        <f t="shared" si="3"/>
        <v>0</v>
      </c>
      <c r="K55" s="167">
        <f t="shared" si="15"/>
        <v>0</v>
      </c>
      <c r="L55" s="168">
        <f t="shared" si="4"/>
        <v>0</v>
      </c>
      <c r="M55" s="161">
        <f t="shared" si="5"/>
        <v>0</v>
      </c>
      <c r="N55" s="179">
        <f t="shared" si="6"/>
        <v>0</v>
      </c>
      <c r="O55" s="161">
        <f t="shared" si="7"/>
        <v>0</v>
      </c>
      <c r="P55" s="167"/>
      <c r="Q55" s="167">
        <f t="shared" si="8"/>
        <v>0</v>
      </c>
      <c r="R55" s="179">
        <f t="shared" si="9"/>
        <v>0</v>
      </c>
      <c r="S55" s="179">
        <f t="shared" si="10"/>
        <v>0</v>
      </c>
      <c r="T55" s="179">
        <f t="shared" si="11"/>
        <v>0</v>
      </c>
      <c r="U55" s="179">
        <f t="shared" si="12"/>
        <v>0</v>
      </c>
      <c r="V55" s="179">
        <f t="shared" si="13"/>
        <v>0</v>
      </c>
      <c r="W55" s="167"/>
      <c r="X55" s="640" t="str">
        <f t="shared" si="14"/>
        <v>A</v>
      </c>
    </row>
    <row r="56" spans="1:24" x14ac:dyDescent="0.25">
      <c r="A56" s="166">
        <v>13.1</v>
      </c>
      <c r="B56" s="161" t="s">
        <v>507</v>
      </c>
      <c r="C56" s="166" t="s">
        <v>518</v>
      </c>
      <c r="D56" s="179">
        <v>229</v>
      </c>
      <c r="E56" s="166">
        <v>500</v>
      </c>
      <c r="F56" s="179">
        <f t="shared" si="0"/>
        <v>114500</v>
      </c>
      <c r="G56" s="179">
        <f t="shared" si="1"/>
        <v>20610</v>
      </c>
      <c r="H56" s="179">
        <f t="shared" si="2"/>
        <v>135110</v>
      </c>
      <c r="I56" s="166"/>
      <c r="J56" s="179">
        <f t="shared" si="3"/>
        <v>0</v>
      </c>
      <c r="K56" s="167">
        <f t="shared" si="15"/>
        <v>-500</v>
      </c>
      <c r="L56" s="168">
        <f t="shared" si="4"/>
        <v>-1</v>
      </c>
      <c r="M56" s="161">
        <f t="shared" si="5"/>
        <v>0</v>
      </c>
      <c r="N56" s="179">
        <f t="shared" si="6"/>
        <v>0</v>
      </c>
      <c r="O56" s="161">
        <f t="shared" si="7"/>
        <v>0</v>
      </c>
      <c r="P56" s="167"/>
      <c r="Q56" s="167">
        <f t="shared" si="8"/>
        <v>0</v>
      </c>
      <c r="R56" s="179">
        <f t="shared" si="9"/>
        <v>0</v>
      </c>
      <c r="S56" s="179">
        <f t="shared" si="10"/>
        <v>0</v>
      </c>
      <c r="T56" s="179">
        <f t="shared" si="11"/>
        <v>0</v>
      </c>
      <c r="U56" s="179">
        <f t="shared" si="12"/>
        <v>0</v>
      </c>
      <c r="V56" s="179">
        <f t="shared" si="13"/>
        <v>-135110</v>
      </c>
      <c r="W56" s="167"/>
      <c r="X56" s="640" t="str">
        <f t="shared" si="14"/>
        <v>B</v>
      </c>
    </row>
    <row r="57" spans="1:24" hidden="1" x14ac:dyDescent="0.25">
      <c r="A57" s="166">
        <v>13.2</v>
      </c>
      <c r="B57" s="161" t="s">
        <v>508</v>
      </c>
      <c r="C57" s="166" t="s">
        <v>518</v>
      </c>
      <c r="D57" s="179">
        <v>6473</v>
      </c>
      <c r="E57" s="166">
        <v>50</v>
      </c>
      <c r="F57" s="179">
        <f t="shared" si="0"/>
        <v>323650</v>
      </c>
      <c r="G57" s="179">
        <f t="shared" si="1"/>
        <v>58257</v>
      </c>
      <c r="H57" s="179">
        <f t="shared" si="2"/>
        <v>381907</v>
      </c>
      <c r="I57" s="166">
        <v>50</v>
      </c>
      <c r="J57" s="179">
        <f t="shared" si="3"/>
        <v>323650</v>
      </c>
      <c r="K57" s="167">
        <f t="shared" si="15"/>
        <v>0</v>
      </c>
      <c r="L57" s="168">
        <f t="shared" si="4"/>
        <v>0</v>
      </c>
      <c r="M57" s="161">
        <f t="shared" si="5"/>
        <v>50</v>
      </c>
      <c r="N57" s="179">
        <f t="shared" si="6"/>
        <v>323650</v>
      </c>
      <c r="O57" s="161">
        <f t="shared" si="7"/>
        <v>0</v>
      </c>
      <c r="P57" s="167"/>
      <c r="Q57" s="167">
        <f t="shared" si="8"/>
        <v>0</v>
      </c>
      <c r="R57" s="179">
        <f t="shared" si="9"/>
        <v>0</v>
      </c>
      <c r="S57" s="179">
        <f t="shared" si="10"/>
        <v>323650</v>
      </c>
      <c r="T57" s="179">
        <f t="shared" si="11"/>
        <v>58257</v>
      </c>
      <c r="U57" s="179">
        <f t="shared" si="12"/>
        <v>381907</v>
      </c>
      <c r="V57" s="179">
        <f t="shared" si="13"/>
        <v>0</v>
      </c>
      <c r="W57" s="167"/>
      <c r="X57" s="640" t="str">
        <f t="shared" si="14"/>
        <v>A</v>
      </c>
    </row>
    <row r="58" spans="1:24" x14ac:dyDescent="0.25">
      <c r="A58" s="166">
        <v>13.3</v>
      </c>
      <c r="B58" s="161" t="s">
        <v>509</v>
      </c>
      <c r="C58" s="166" t="s">
        <v>518</v>
      </c>
      <c r="D58" s="179">
        <v>5287</v>
      </c>
      <c r="E58" s="166">
        <v>25</v>
      </c>
      <c r="F58" s="179">
        <f t="shared" si="0"/>
        <v>132175</v>
      </c>
      <c r="G58" s="179">
        <f t="shared" si="1"/>
        <v>23791.5</v>
      </c>
      <c r="H58" s="179">
        <f t="shared" si="2"/>
        <v>155966.5</v>
      </c>
      <c r="I58" s="166"/>
      <c r="J58" s="179">
        <f t="shared" si="3"/>
        <v>0</v>
      </c>
      <c r="K58" s="167">
        <f t="shared" si="15"/>
        <v>-25</v>
      </c>
      <c r="L58" s="168">
        <f t="shared" si="4"/>
        <v>-1</v>
      </c>
      <c r="M58" s="161">
        <f t="shared" si="5"/>
        <v>0</v>
      </c>
      <c r="N58" s="179">
        <f t="shared" si="6"/>
        <v>0</v>
      </c>
      <c r="O58" s="161">
        <f t="shared" si="7"/>
        <v>0</v>
      </c>
      <c r="P58" s="167"/>
      <c r="Q58" s="167">
        <f t="shared" si="8"/>
        <v>0</v>
      </c>
      <c r="R58" s="179">
        <f t="shared" si="9"/>
        <v>0</v>
      </c>
      <c r="S58" s="179">
        <f t="shared" si="10"/>
        <v>0</v>
      </c>
      <c r="T58" s="179">
        <f t="shared" si="11"/>
        <v>0</v>
      </c>
      <c r="U58" s="179">
        <f t="shared" si="12"/>
        <v>0</v>
      </c>
      <c r="V58" s="179">
        <f t="shared" si="13"/>
        <v>-155966.5</v>
      </c>
      <c r="W58" s="167"/>
      <c r="X58" s="640" t="str">
        <f t="shared" si="14"/>
        <v>B</v>
      </c>
    </row>
    <row r="59" spans="1:24" ht="66" x14ac:dyDescent="0.25">
      <c r="A59" s="166">
        <v>13.4</v>
      </c>
      <c r="B59" s="161" t="s">
        <v>510</v>
      </c>
      <c r="C59" s="166" t="s">
        <v>517</v>
      </c>
      <c r="D59" s="179">
        <v>7195</v>
      </c>
      <c r="E59" s="166">
        <v>2.5</v>
      </c>
      <c r="F59" s="179">
        <f t="shared" si="0"/>
        <v>17987.5</v>
      </c>
      <c r="G59" s="179">
        <f t="shared" si="1"/>
        <v>3237.75</v>
      </c>
      <c r="H59" s="179">
        <f t="shared" si="2"/>
        <v>21225.25</v>
      </c>
      <c r="I59" s="166"/>
      <c r="J59" s="179">
        <f t="shared" si="3"/>
        <v>0</v>
      </c>
      <c r="K59" s="167">
        <f t="shared" si="15"/>
        <v>-2.5</v>
      </c>
      <c r="L59" s="168">
        <f t="shared" si="4"/>
        <v>-1</v>
      </c>
      <c r="M59" s="161">
        <f t="shared" si="5"/>
        <v>0</v>
      </c>
      <c r="N59" s="179">
        <f t="shared" si="6"/>
        <v>0</v>
      </c>
      <c r="O59" s="161">
        <f t="shared" si="7"/>
        <v>0</v>
      </c>
      <c r="P59" s="167"/>
      <c r="Q59" s="167">
        <f t="shared" si="8"/>
        <v>0</v>
      </c>
      <c r="R59" s="179">
        <f t="shared" si="9"/>
        <v>0</v>
      </c>
      <c r="S59" s="179">
        <f t="shared" si="10"/>
        <v>0</v>
      </c>
      <c r="T59" s="179">
        <f t="shared" si="11"/>
        <v>0</v>
      </c>
      <c r="U59" s="179">
        <f t="shared" si="12"/>
        <v>0</v>
      </c>
      <c r="V59" s="179">
        <f t="shared" si="13"/>
        <v>-21225.25</v>
      </c>
      <c r="W59" s="167"/>
      <c r="X59" s="640" t="str">
        <f t="shared" si="14"/>
        <v>B</v>
      </c>
    </row>
    <row r="60" spans="1:24" s="174" customFormat="1" ht="30" x14ac:dyDescent="0.25">
      <c r="A60" s="159" t="s">
        <v>398</v>
      </c>
      <c r="B60" s="171" t="s">
        <v>511</v>
      </c>
      <c r="C60" s="159"/>
      <c r="D60" s="172"/>
      <c r="E60" s="159"/>
      <c r="F60" s="621">
        <f>+SUM(F8:F59)</f>
        <v>30119378.5</v>
      </c>
      <c r="G60" s="621">
        <f>+SUM(G8:G59)</f>
        <v>5421488.1299999999</v>
      </c>
      <c r="H60" s="621">
        <f>+SUM(H8:H59)</f>
        <v>35540866.629999995</v>
      </c>
      <c r="I60" s="159"/>
      <c r="J60" s="621">
        <f>+SUM(J8:J59)</f>
        <v>25315657</v>
      </c>
      <c r="K60" s="172"/>
      <c r="L60" s="173">
        <f>+IFERROR(#REF!/F60,0)</f>
        <v>0</v>
      </c>
      <c r="M60" s="171"/>
      <c r="N60" s="621">
        <f>+SUM(N8:N59)</f>
        <v>24244690.75</v>
      </c>
      <c r="O60" s="171"/>
      <c r="P60" s="172"/>
      <c r="Q60" s="172"/>
      <c r="R60" s="621">
        <f>+SUM(R8:R59)</f>
        <v>1070966.25</v>
      </c>
      <c r="S60" s="621">
        <f>+SUM(S8:S59)</f>
        <v>25315657</v>
      </c>
      <c r="T60" s="621">
        <f>+SUM(T8:T59)</f>
        <v>4556818.26</v>
      </c>
      <c r="U60" s="621">
        <f>+SUM(U8:U59)</f>
        <v>29872475.259999998</v>
      </c>
      <c r="V60" s="621">
        <f>+SUM(V8:V59)</f>
        <v>-5668391.3700000001</v>
      </c>
      <c r="W60" s="172"/>
    </row>
    <row r="61" spans="1:24" x14ac:dyDescent="0.25">
      <c r="G61" s="167"/>
      <c r="H61" s="167"/>
      <c r="L61" s="333">
        <f>+IFERROR(#REF!/F61,0)</f>
        <v>0</v>
      </c>
      <c r="V61" s="167">
        <f t="shared" si="13"/>
        <v>0</v>
      </c>
    </row>
  </sheetData>
  <autoFilter ref="X1:X61">
    <filterColumn colId="0">
      <filters>
        <filter val="B"/>
      </filters>
    </filterColumn>
  </autoFilter>
  <mergeCells count="20">
    <mergeCell ref="W6:W7"/>
    <mergeCell ref="T3:W3"/>
    <mergeCell ref="T6:T7"/>
    <mergeCell ref="U6:U7"/>
    <mergeCell ref="V6:V7"/>
    <mergeCell ref="A1:S1"/>
    <mergeCell ref="A2:S2"/>
    <mergeCell ref="A4:S4"/>
    <mergeCell ref="A5:S5"/>
    <mergeCell ref="M6:N6"/>
    <mergeCell ref="O6:R6"/>
    <mergeCell ref="S6:S7"/>
    <mergeCell ref="I6:J6"/>
    <mergeCell ref="A6:A7"/>
    <mergeCell ref="B6:B7"/>
    <mergeCell ref="C6:C7"/>
    <mergeCell ref="D6:D7"/>
    <mergeCell ref="E6:H6"/>
    <mergeCell ref="L6:L7"/>
    <mergeCell ref="K6:K7"/>
  </mergeCells>
  <conditionalFormatting sqref="L8:L59">
    <cfRule type="cellIs" dxfId="5" priority="2" operator="greaterThan">
      <formula>0.25</formula>
    </cfRule>
  </conditionalFormatting>
  <conditionalFormatting sqref="O8:O59">
    <cfRule type="cellIs" dxfId="4" priority="1" operator="greaterThan">
      <formula>0</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FF00"/>
  </sheetPr>
  <dimension ref="A1:AA57"/>
  <sheetViews>
    <sheetView showZeros="0" view="pageBreakPreview" zoomScale="75" zoomScaleNormal="75" zoomScaleSheetLayoutView="75" workbookViewId="0">
      <pane xSplit="4" ySplit="7" topLeftCell="O45" activePane="bottomRight" state="frozen"/>
      <selection activeCell="C1" sqref="C1"/>
      <selection pane="topRight" activeCell="C1" sqref="C1"/>
      <selection pane="bottomLeft" activeCell="C1" sqref="C1"/>
      <selection pane="bottomRight" activeCell="V31" activeCellId="8" sqref="V9 V11 V13 V18 V19 V20 V21 V30 V31"/>
    </sheetView>
  </sheetViews>
  <sheetFormatPr defaultColWidth="9.140625" defaultRowHeight="16.5" x14ac:dyDescent="0.25"/>
  <cols>
    <col min="1" max="1" width="8" style="165" bestFit="1" customWidth="1"/>
    <col min="2" max="2" width="70.7109375" style="169" customWidth="1"/>
    <col min="3" max="3" width="9.85546875" style="165" bestFit="1" customWidth="1"/>
    <col min="4" max="4" width="13.28515625" style="165" bestFit="1" customWidth="1"/>
    <col min="5" max="5" width="8.140625" style="165" bestFit="1" customWidth="1"/>
    <col min="6" max="6" width="17.42578125" style="169" bestFit="1" customWidth="1"/>
    <col min="7" max="7" width="18.140625" style="169" bestFit="1" customWidth="1"/>
    <col min="8" max="8" width="17.140625" style="169" customWidth="1"/>
    <col min="9" max="9" width="15" style="165" customWidth="1"/>
    <col min="10" max="10" width="17.42578125" style="169" hidden="1" customWidth="1"/>
    <col min="11" max="11" width="14.42578125" style="169" customWidth="1"/>
    <col min="12" max="12" width="12.28515625" style="169" bestFit="1" customWidth="1"/>
    <col min="13" max="13" width="11.140625" style="169" customWidth="1"/>
    <col min="14" max="14" width="17.42578125" style="169" bestFit="1" customWidth="1"/>
    <col min="15" max="15" width="8.7109375" style="169" bestFit="1" customWidth="1"/>
    <col min="16" max="16" width="11.5703125" style="169" bestFit="1" customWidth="1"/>
    <col min="17" max="17" width="13.85546875" style="169" bestFit="1" customWidth="1"/>
    <col min="18" max="19" width="17.42578125" style="169" bestFit="1" customWidth="1"/>
    <col min="20" max="21" width="17.28515625" style="169" customWidth="1"/>
    <col min="22" max="22" width="17.140625" style="169" customWidth="1"/>
    <col min="23" max="23" width="25.7109375" style="169" customWidth="1"/>
    <col min="24" max="24" width="12.5703125" style="169" customWidth="1"/>
    <col min="25" max="27" width="10.7109375" style="165" customWidth="1"/>
    <col min="28" max="16384" width="9.140625" style="169"/>
  </cols>
  <sheetData>
    <row r="1" spans="1:27" s="154" customFormat="1" x14ac:dyDescent="0.25">
      <c r="A1" s="673" t="s">
        <v>662</v>
      </c>
      <c r="B1" s="673"/>
      <c r="C1" s="673"/>
      <c r="D1" s="673"/>
      <c r="E1" s="673"/>
      <c r="F1" s="673"/>
      <c r="G1" s="673"/>
      <c r="H1" s="673"/>
      <c r="I1" s="673"/>
      <c r="J1" s="673"/>
      <c r="K1" s="673"/>
      <c r="L1" s="673"/>
      <c r="M1" s="673"/>
      <c r="N1" s="673"/>
      <c r="O1" s="673"/>
      <c r="P1" s="673"/>
      <c r="Q1" s="673"/>
      <c r="R1" s="673"/>
      <c r="S1" s="673"/>
      <c r="T1" s="442"/>
      <c r="U1" s="442"/>
      <c r="V1" s="449"/>
      <c r="W1" s="444"/>
    </row>
    <row r="2" spans="1:27" s="154" customFormat="1" x14ac:dyDescent="0.25">
      <c r="A2" s="673" t="s">
        <v>771</v>
      </c>
      <c r="B2" s="673"/>
      <c r="C2" s="673"/>
      <c r="D2" s="673"/>
      <c r="E2" s="673"/>
      <c r="F2" s="673"/>
      <c r="G2" s="673"/>
      <c r="H2" s="673"/>
      <c r="I2" s="673"/>
      <c r="J2" s="673"/>
      <c r="K2" s="673"/>
      <c r="L2" s="673"/>
      <c r="M2" s="673"/>
      <c r="N2" s="673"/>
      <c r="O2" s="673"/>
      <c r="P2" s="673"/>
      <c r="Q2" s="673"/>
      <c r="R2" s="673"/>
      <c r="S2" s="673"/>
      <c r="T2" s="442"/>
      <c r="U2" s="442"/>
      <c r="V2" s="449"/>
      <c r="W2" s="444"/>
    </row>
    <row r="3" spans="1:27" s="154" customFormat="1" x14ac:dyDescent="0.25">
      <c r="M3" s="328"/>
      <c r="T3" s="677" t="s">
        <v>781</v>
      </c>
      <c r="U3" s="677"/>
      <c r="V3" s="677"/>
      <c r="W3" s="677"/>
    </row>
    <row r="4" spans="1:27" s="156" customFormat="1" ht="15" x14ac:dyDescent="0.25">
      <c r="A4" s="674" t="s">
        <v>773</v>
      </c>
      <c r="B4" s="674"/>
      <c r="C4" s="674"/>
      <c r="D4" s="674"/>
      <c r="E4" s="674"/>
      <c r="F4" s="674"/>
      <c r="G4" s="674"/>
      <c r="H4" s="674"/>
      <c r="I4" s="674"/>
      <c r="J4" s="674"/>
      <c r="K4" s="674"/>
      <c r="L4" s="674"/>
      <c r="M4" s="674"/>
      <c r="N4" s="674"/>
      <c r="O4" s="674"/>
      <c r="P4" s="674"/>
      <c r="Q4" s="674"/>
      <c r="R4" s="674"/>
      <c r="S4" s="674"/>
      <c r="T4" s="443"/>
      <c r="U4" s="443"/>
      <c r="V4" s="450"/>
      <c r="W4" s="445"/>
    </row>
    <row r="5" spans="1:27" s="157" customFormat="1" ht="15" x14ac:dyDescent="0.25">
      <c r="A5" s="688" t="s">
        <v>772</v>
      </c>
      <c r="B5" s="688"/>
      <c r="C5" s="688"/>
      <c r="D5" s="688"/>
      <c r="E5" s="688"/>
      <c r="F5" s="688"/>
      <c r="G5" s="688"/>
      <c r="H5" s="688"/>
      <c r="I5" s="688"/>
      <c r="J5" s="688"/>
      <c r="K5" s="688"/>
      <c r="L5" s="688"/>
      <c r="M5" s="688"/>
      <c r="N5" s="688"/>
      <c r="O5" s="688"/>
      <c r="P5" s="688"/>
      <c r="Q5" s="688"/>
      <c r="R5" s="688"/>
      <c r="S5" s="688"/>
      <c r="T5" s="336"/>
      <c r="U5" s="336"/>
      <c r="V5" s="451"/>
      <c r="W5" s="447"/>
    </row>
    <row r="6" spans="1:27" s="165" customFormat="1" ht="40.5" customHeight="1" x14ac:dyDescent="0.25">
      <c r="A6" s="676" t="s">
        <v>0</v>
      </c>
      <c r="B6" s="676" t="s">
        <v>1</v>
      </c>
      <c r="C6" s="676" t="s">
        <v>2</v>
      </c>
      <c r="D6" s="676" t="s">
        <v>900</v>
      </c>
      <c r="E6" s="685" t="s">
        <v>4</v>
      </c>
      <c r="F6" s="686"/>
      <c r="G6" s="686"/>
      <c r="H6" s="687"/>
      <c r="I6" s="676" t="s">
        <v>2257</v>
      </c>
      <c r="J6" s="676" t="s">
        <v>2257</v>
      </c>
      <c r="K6" s="681" t="s">
        <v>2211</v>
      </c>
      <c r="L6" s="681" t="s">
        <v>902</v>
      </c>
      <c r="M6" s="676" t="s">
        <v>896</v>
      </c>
      <c r="N6" s="676"/>
      <c r="O6" s="676" t="s">
        <v>897</v>
      </c>
      <c r="P6" s="676"/>
      <c r="Q6" s="676"/>
      <c r="R6" s="676"/>
      <c r="S6" s="681" t="s">
        <v>2157</v>
      </c>
      <c r="T6" s="681" t="s">
        <v>2158</v>
      </c>
      <c r="U6" s="681" t="s">
        <v>2159</v>
      </c>
      <c r="V6" s="681" t="s">
        <v>2169</v>
      </c>
      <c r="W6" s="681" t="s">
        <v>2166</v>
      </c>
      <c r="Y6" s="676" t="s">
        <v>846</v>
      </c>
      <c r="Z6" s="676" t="s">
        <v>847</v>
      </c>
      <c r="AA6" s="676" t="s">
        <v>674</v>
      </c>
    </row>
    <row r="7" spans="1:27" s="165" customFormat="1" ht="30" x14ac:dyDescent="0.25">
      <c r="A7" s="676"/>
      <c r="B7" s="676"/>
      <c r="C7" s="676"/>
      <c r="D7" s="676"/>
      <c r="E7" s="329" t="s">
        <v>901</v>
      </c>
      <c r="F7" s="329" t="s">
        <v>3</v>
      </c>
      <c r="G7" s="448" t="s">
        <v>2167</v>
      </c>
      <c r="H7" s="448" t="s">
        <v>2168</v>
      </c>
      <c r="I7" s="329" t="s">
        <v>901</v>
      </c>
      <c r="J7" s="329" t="s">
        <v>894</v>
      </c>
      <c r="K7" s="682"/>
      <c r="L7" s="682"/>
      <c r="M7" s="329" t="s">
        <v>901</v>
      </c>
      <c r="N7" s="329" t="s">
        <v>3</v>
      </c>
      <c r="O7" s="329" t="s">
        <v>901</v>
      </c>
      <c r="P7" s="634" t="s">
        <v>2261</v>
      </c>
      <c r="Q7" s="634" t="s">
        <v>2259</v>
      </c>
      <c r="R7" s="329" t="s">
        <v>3</v>
      </c>
      <c r="S7" s="682"/>
      <c r="T7" s="682"/>
      <c r="U7" s="682"/>
      <c r="V7" s="682"/>
      <c r="W7" s="682"/>
      <c r="Y7" s="676"/>
      <c r="Z7" s="676"/>
      <c r="AA7" s="676"/>
    </row>
    <row r="8" spans="1:27" ht="33" x14ac:dyDescent="0.25">
      <c r="A8" s="166" t="s">
        <v>519</v>
      </c>
      <c r="B8" s="161" t="s">
        <v>520</v>
      </c>
      <c r="C8" s="166"/>
      <c r="D8" s="166"/>
      <c r="E8" s="166"/>
      <c r="F8" s="161"/>
      <c r="G8" s="161"/>
      <c r="H8" s="161"/>
      <c r="I8" s="166"/>
      <c r="J8" s="167"/>
      <c r="K8" s="167"/>
      <c r="L8" s="166">
        <f>+IF(D8&gt;0,(I8-E8)/E8,0)</f>
        <v>0</v>
      </c>
      <c r="M8" s="166">
        <f>+IF(I8&gt;E8*125%,E8*125%,I8)</f>
        <v>0</v>
      </c>
      <c r="N8" s="167">
        <f>+M8*D8</f>
        <v>0</v>
      </c>
      <c r="O8" s="166">
        <f>+I8-M8</f>
        <v>0</v>
      </c>
      <c r="P8" s="167"/>
      <c r="Q8" s="167">
        <f>IF(O8&gt;0,MIN(P8,D8),0)</f>
        <v>0</v>
      </c>
      <c r="R8" s="167">
        <f>+O8*Q8</f>
        <v>0</v>
      </c>
      <c r="S8" s="167">
        <f>+R8+N8</f>
        <v>0</v>
      </c>
      <c r="T8" s="167">
        <f>+S8*18%</f>
        <v>0</v>
      </c>
      <c r="U8" s="167">
        <f>+T8+S8</f>
        <v>0</v>
      </c>
      <c r="V8" s="167">
        <f>U8-H8</f>
        <v>0</v>
      </c>
      <c r="W8" s="167"/>
      <c r="Y8" s="166"/>
      <c r="Z8" s="166"/>
      <c r="AA8" s="166"/>
    </row>
    <row r="9" spans="1:27" ht="115.5" x14ac:dyDescent="0.25">
      <c r="A9" s="166" t="s">
        <v>521</v>
      </c>
      <c r="B9" s="161" t="s">
        <v>522</v>
      </c>
      <c r="C9" s="166" t="s">
        <v>523</v>
      </c>
      <c r="D9" s="636">
        <v>30126</v>
      </c>
      <c r="E9" s="166">
        <v>61.2</v>
      </c>
      <c r="F9" s="179">
        <f>+E9*D9</f>
        <v>1843711.2000000002</v>
      </c>
      <c r="G9" s="179">
        <f>F9*18%</f>
        <v>331868.016</v>
      </c>
      <c r="H9" s="179">
        <f>F9+G9</f>
        <v>2175579.216</v>
      </c>
      <c r="I9" s="166">
        <v>2</v>
      </c>
      <c r="J9" s="179">
        <f>+I9*D9</f>
        <v>60252</v>
      </c>
      <c r="K9" s="167">
        <f>I9-E9</f>
        <v>-59.2</v>
      </c>
      <c r="L9" s="168">
        <f t="shared" ref="L9:L56" si="0">+IF(D9&gt;0,(I9-E9)/E9,0)</f>
        <v>-0.9673202614379085</v>
      </c>
      <c r="M9" s="166">
        <f t="shared" ref="M9:M56" si="1">+IF(I9&gt;E9*125%,E9*125%,I9)</f>
        <v>2</v>
      </c>
      <c r="N9" s="179">
        <f t="shared" ref="N9:N56" si="2">+M9*D9</f>
        <v>60252</v>
      </c>
      <c r="O9" s="166">
        <f t="shared" ref="O9:O56" si="3">+I9-M9</f>
        <v>0</v>
      </c>
      <c r="P9" s="167"/>
      <c r="Q9" s="167">
        <f t="shared" ref="Q9:Q56" si="4">IF(O9&gt;0,MIN(P9,D9),0)</f>
        <v>0</v>
      </c>
      <c r="R9" s="179">
        <f t="shared" ref="R9:R56" si="5">+O9*Q9</f>
        <v>0</v>
      </c>
      <c r="S9" s="179">
        <f t="shared" ref="S9:S56" si="6">+R9+N9</f>
        <v>60252</v>
      </c>
      <c r="T9" s="179">
        <f t="shared" ref="T9:T56" si="7">+S9*18%</f>
        <v>10845.359999999999</v>
      </c>
      <c r="U9" s="179">
        <f t="shared" ref="U9:U56" si="8">+T9+S9</f>
        <v>71097.36</v>
      </c>
      <c r="V9" s="179">
        <f t="shared" ref="V9:V56" si="9">U9-H9</f>
        <v>-2104481.8560000001</v>
      </c>
      <c r="W9" s="167"/>
      <c r="X9" s="640" t="str">
        <f t="shared" ref="X9:X56" si="10">IF(H9=U9,"A","B")</f>
        <v>B</v>
      </c>
      <c r="Y9" s="177"/>
      <c r="Z9" s="177"/>
      <c r="AA9" s="177"/>
    </row>
    <row r="10" spans="1:27" s="631" customFormat="1" ht="33" x14ac:dyDescent="0.25">
      <c r="A10" s="605" t="s">
        <v>524</v>
      </c>
      <c r="B10" s="628" t="s">
        <v>525</v>
      </c>
      <c r="C10" s="605" t="s">
        <v>523</v>
      </c>
      <c r="D10" s="637">
        <v>17134.650000000001</v>
      </c>
      <c r="E10" s="605">
        <v>61.2</v>
      </c>
      <c r="F10" s="633">
        <f t="shared" ref="F10:F56" si="11">+E10*D10</f>
        <v>1048640.58</v>
      </c>
      <c r="G10" s="633">
        <f t="shared" ref="G10:G56" si="12">F10*18%</f>
        <v>188755.30439999999</v>
      </c>
      <c r="H10" s="633">
        <f t="shared" ref="H10:H56" si="13">F10+G10</f>
        <v>1237395.8844000001</v>
      </c>
      <c r="I10" s="605">
        <f>61.177+0.379</f>
        <v>61.555999999999997</v>
      </c>
      <c r="J10" s="179">
        <f t="shared" ref="J10:J56" si="14">+I10*D10</f>
        <v>1054740.5154000001</v>
      </c>
      <c r="K10" s="629">
        <f t="shared" ref="K10:K56" si="15">I10-E10</f>
        <v>0.35599999999999454</v>
      </c>
      <c r="L10" s="630">
        <f t="shared" si="0"/>
        <v>5.816993464052198E-3</v>
      </c>
      <c r="M10" s="605">
        <f t="shared" si="1"/>
        <v>61.555999999999997</v>
      </c>
      <c r="N10" s="633">
        <f t="shared" si="2"/>
        <v>1054740.5154000001</v>
      </c>
      <c r="O10" s="605">
        <f t="shared" si="3"/>
        <v>0</v>
      </c>
      <c r="P10" s="629"/>
      <c r="Q10" s="629">
        <f t="shared" si="4"/>
        <v>0</v>
      </c>
      <c r="R10" s="633">
        <f t="shared" si="5"/>
        <v>0</v>
      </c>
      <c r="S10" s="633">
        <f t="shared" si="6"/>
        <v>1054740.5154000001</v>
      </c>
      <c r="T10" s="633">
        <f t="shared" si="7"/>
        <v>189853.29277200002</v>
      </c>
      <c r="U10" s="633">
        <f t="shared" si="8"/>
        <v>1244593.8081720001</v>
      </c>
      <c r="V10" s="633">
        <f t="shared" si="9"/>
        <v>7197.9237720000092</v>
      </c>
      <c r="W10" s="629"/>
      <c r="X10" s="643" t="str">
        <f t="shared" si="10"/>
        <v>B</v>
      </c>
      <c r="Y10" s="654"/>
      <c r="Z10" s="654"/>
      <c r="AA10" s="654"/>
    </row>
    <row r="11" spans="1:27" ht="82.5" x14ac:dyDescent="0.25">
      <c r="A11" s="166" t="s">
        <v>526</v>
      </c>
      <c r="B11" s="161" t="s">
        <v>527</v>
      </c>
      <c r="C11" s="166" t="s">
        <v>523</v>
      </c>
      <c r="D11" s="636">
        <v>20084</v>
      </c>
      <c r="E11" s="166">
        <v>61.2</v>
      </c>
      <c r="F11" s="179">
        <f t="shared" si="11"/>
        <v>1229140.8</v>
      </c>
      <c r="G11" s="179">
        <f t="shared" si="12"/>
        <v>221245.34400000001</v>
      </c>
      <c r="H11" s="179">
        <f t="shared" si="13"/>
        <v>1450386.1440000001</v>
      </c>
      <c r="I11" s="166">
        <v>2</v>
      </c>
      <c r="J11" s="179">
        <f t="shared" si="14"/>
        <v>40168</v>
      </c>
      <c r="K11" s="167">
        <f t="shared" si="15"/>
        <v>-59.2</v>
      </c>
      <c r="L11" s="168">
        <f t="shared" si="0"/>
        <v>-0.9673202614379085</v>
      </c>
      <c r="M11" s="166">
        <f t="shared" si="1"/>
        <v>2</v>
      </c>
      <c r="N11" s="179">
        <f t="shared" si="2"/>
        <v>40168</v>
      </c>
      <c r="O11" s="166">
        <f t="shared" si="3"/>
        <v>0</v>
      </c>
      <c r="P11" s="167"/>
      <c r="Q11" s="167">
        <f t="shared" si="4"/>
        <v>0</v>
      </c>
      <c r="R11" s="179">
        <f t="shared" si="5"/>
        <v>0</v>
      </c>
      <c r="S11" s="179">
        <f t="shared" si="6"/>
        <v>40168</v>
      </c>
      <c r="T11" s="179">
        <f t="shared" si="7"/>
        <v>7230.24</v>
      </c>
      <c r="U11" s="179">
        <f t="shared" si="8"/>
        <v>47398.239999999998</v>
      </c>
      <c r="V11" s="179">
        <f t="shared" si="9"/>
        <v>-1402987.9040000001</v>
      </c>
      <c r="W11" s="167"/>
      <c r="X11" s="640" t="str">
        <f t="shared" si="10"/>
        <v>B</v>
      </c>
      <c r="Y11" s="177"/>
      <c r="Z11" s="177"/>
      <c r="AA11" s="177"/>
    </row>
    <row r="12" spans="1:27" ht="33" hidden="1" x14ac:dyDescent="0.25">
      <c r="A12" s="166" t="s">
        <v>528</v>
      </c>
      <c r="B12" s="161" t="s">
        <v>529</v>
      </c>
      <c r="C12" s="166" t="s">
        <v>530</v>
      </c>
      <c r="D12" s="636">
        <v>87866</v>
      </c>
      <c r="E12" s="166">
        <v>30</v>
      </c>
      <c r="F12" s="179">
        <f t="shared" si="11"/>
        <v>2635980</v>
      </c>
      <c r="G12" s="179">
        <f t="shared" si="12"/>
        <v>474476.39999999997</v>
      </c>
      <c r="H12" s="179">
        <f t="shared" si="13"/>
        <v>3110456.4</v>
      </c>
      <c r="I12" s="166">
        <f>25+5</f>
        <v>30</v>
      </c>
      <c r="J12" s="179">
        <f t="shared" si="14"/>
        <v>2635980</v>
      </c>
      <c r="K12" s="167">
        <f t="shared" si="15"/>
        <v>0</v>
      </c>
      <c r="L12" s="168">
        <f t="shared" si="0"/>
        <v>0</v>
      </c>
      <c r="M12" s="166">
        <f t="shared" si="1"/>
        <v>30</v>
      </c>
      <c r="N12" s="179">
        <f t="shared" si="2"/>
        <v>2635980</v>
      </c>
      <c r="O12" s="166">
        <f t="shared" si="3"/>
        <v>0</v>
      </c>
      <c r="P12" s="167"/>
      <c r="Q12" s="167">
        <f t="shared" si="4"/>
        <v>0</v>
      </c>
      <c r="R12" s="179">
        <f t="shared" si="5"/>
        <v>0</v>
      </c>
      <c r="S12" s="179">
        <f t="shared" si="6"/>
        <v>2635980</v>
      </c>
      <c r="T12" s="179">
        <f t="shared" si="7"/>
        <v>474476.39999999997</v>
      </c>
      <c r="U12" s="179">
        <f t="shared" si="8"/>
        <v>3110456.4</v>
      </c>
      <c r="V12" s="179">
        <f t="shared" si="9"/>
        <v>0</v>
      </c>
      <c r="W12" s="167"/>
      <c r="X12" s="640" t="str">
        <f t="shared" si="10"/>
        <v>A</v>
      </c>
      <c r="Y12" s="177"/>
      <c r="Z12" s="177"/>
      <c r="AA12" s="177"/>
    </row>
    <row r="13" spans="1:27" ht="33" x14ac:dyDescent="0.25">
      <c r="A13" s="166" t="s">
        <v>531</v>
      </c>
      <c r="B13" s="161" t="s">
        <v>532</v>
      </c>
      <c r="C13" s="166" t="s">
        <v>530</v>
      </c>
      <c r="D13" s="636">
        <v>200836</v>
      </c>
      <c r="E13" s="166">
        <v>10</v>
      </c>
      <c r="F13" s="179">
        <f t="shared" si="11"/>
        <v>2008360</v>
      </c>
      <c r="G13" s="179">
        <f t="shared" si="12"/>
        <v>361504.8</v>
      </c>
      <c r="H13" s="179">
        <f t="shared" si="13"/>
        <v>2369864.7999999998</v>
      </c>
      <c r="I13" s="166">
        <v>4</v>
      </c>
      <c r="J13" s="179">
        <f t="shared" si="14"/>
        <v>803344</v>
      </c>
      <c r="K13" s="167">
        <f t="shared" si="15"/>
        <v>-6</v>
      </c>
      <c r="L13" s="168">
        <f t="shared" si="0"/>
        <v>-0.6</v>
      </c>
      <c r="M13" s="166">
        <f t="shared" si="1"/>
        <v>4</v>
      </c>
      <c r="N13" s="179">
        <f t="shared" si="2"/>
        <v>803344</v>
      </c>
      <c r="O13" s="166">
        <f t="shared" si="3"/>
        <v>0</v>
      </c>
      <c r="P13" s="167"/>
      <c r="Q13" s="167">
        <f t="shared" si="4"/>
        <v>0</v>
      </c>
      <c r="R13" s="179">
        <f t="shared" si="5"/>
        <v>0</v>
      </c>
      <c r="S13" s="179">
        <f t="shared" si="6"/>
        <v>803344</v>
      </c>
      <c r="T13" s="179">
        <f t="shared" si="7"/>
        <v>144601.91999999998</v>
      </c>
      <c r="U13" s="179">
        <f t="shared" si="8"/>
        <v>947945.91999999993</v>
      </c>
      <c r="V13" s="179">
        <f t="shared" si="9"/>
        <v>-1421918.88</v>
      </c>
      <c r="W13" s="167"/>
      <c r="X13" s="640" t="str">
        <f t="shared" si="10"/>
        <v>B</v>
      </c>
      <c r="Y13" s="177"/>
      <c r="Z13" s="177"/>
      <c r="AA13" s="177"/>
    </row>
    <row r="14" spans="1:27" hidden="1" x14ac:dyDescent="0.25">
      <c r="A14" s="166" t="s">
        <v>533</v>
      </c>
      <c r="B14" s="161" t="s">
        <v>534</v>
      </c>
      <c r="C14" s="166"/>
      <c r="D14" s="636"/>
      <c r="E14" s="166"/>
      <c r="F14" s="179">
        <f t="shared" si="11"/>
        <v>0</v>
      </c>
      <c r="G14" s="179">
        <f t="shared" si="12"/>
        <v>0</v>
      </c>
      <c r="H14" s="179">
        <f t="shared" si="13"/>
        <v>0</v>
      </c>
      <c r="I14" s="166"/>
      <c r="J14" s="179">
        <f t="shared" si="14"/>
        <v>0</v>
      </c>
      <c r="K14" s="167">
        <f t="shared" si="15"/>
        <v>0</v>
      </c>
      <c r="L14" s="168">
        <f t="shared" si="0"/>
        <v>0</v>
      </c>
      <c r="M14" s="166">
        <f t="shared" si="1"/>
        <v>0</v>
      </c>
      <c r="N14" s="179">
        <f t="shared" si="2"/>
        <v>0</v>
      </c>
      <c r="O14" s="166">
        <f t="shared" si="3"/>
        <v>0</v>
      </c>
      <c r="P14" s="167"/>
      <c r="Q14" s="167">
        <f t="shared" si="4"/>
        <v>0</v>
      </c>
      <c r="R14" s="179">
        <f t="shared" si="5"/>
        <v>0</v>
      </c>
      <c r="S14" s="179">
        <f t="shared" si="6"/>
        <v>0</v>
      </c>
      <c r="T14" s="179">
        <f t="shared" si="7"/>
        <v>0</v>
      </c>
      <c r="U14" s="179">
        <f t="shared" si="8"/>
        <v>0</v>
      </c>
      <c r="V14" s="179">
        <f t="shared" si="9"/>
        <v>0</v>
      </c>
      <c r="W14" s="167"/>
      <c r="X14" s="640" t="str">
        <f t="shared" si="10"/>
        <v>A</v>
      </c>
      <c r="Y14" s="177"/>
      <c r="Z14" s="177"/>
      <c r="AA14" s="177"/>
    </row>
    <row r="15" spans="1:27" ht="99" hidden="1" x14ac:dyDescent="0.25">
      <c r="A15" s="166" t="s">
        <v>448</v>
      </c>
      <c r="B15" s="161" t="s">
        <v>535</v>
      </c>
      <c r="C15" s="166"/>
      <c r="D15" s="636"/>
      <c r="E15" s="166"/>
      <c r="F15" s="179">
        <f t="shared" si="11"/>
        <v>0</v>
      </c>
      <c r="G15" s="179">
        <f t="shared" si="12"/>
        <v>0</v>
      </c>
      <c r="H15" s="179">
        <f t="shared" si="13"/>
        <v>0</v>
      </c>
      <c r="I15" s="166"/>
      <c r="J15" s="179">
        <f t="shared" si="14"/>
        <v>0</v>
      </c>
      <c r="K15" s="167">
        <f t="shared" si="15"/>
        <v>0</v>
      </c>
      <c r="L15" s="168">
        <f t="shared" si="0"/>
        <v>0</v>
      </c>
      <c r="M15" s="166">
        <f t="shared" si="1"/>
        <v>0</v>
      </c>
      <c r="N15" s="179">
        <f t="shared" si="2"/>
        <v>0</v>
      </c>
      <c r="O15" s="166">
        <f t="shared" si="3"/>
        <v>0</v>
      </c>
      <c r="P15" s="167"/>
      <c r="Q15" s="167">
        <f t="shared" si="4"/>
        <v>0</v>
      </c>
      <c r="R15" s="179">
        <f t="shared" si="5"/>
        <v>0</v>
      </c>
      <c r="S15" s="179">
        <f t="shared" si="6"/>
        <v>0</v>
      </c>
      <c r="T15" s="179">
        <f t="shared" si="7"/>
        <v>0</v>
      </c>
      <c r="U15" s="179">
        <f t="shared" si="8"/>
        <v>0</v>
      </c>
      <c r="V15" s="179">
        <f t="shared" si="9"/>
        <v>0</v>
      </c>
      <c r="W15" s="167"/>
      <c r="X15" s="640" t="str">
        <f t="shared" si="10"/>
        <v>A</v>
      </c>
      <c r="Y15" s="177"/>
      <c r="Z15" s="177"/>
      <c r="AA15" s="177"/>
    </row>
    <row r="16" spans="1:27" s="631" customFormat="1" ht="49.5" x14ac:dyDescent="0.25">
      <c r="A16" s="605" t="s">
        <v>536</v>
      </c>
      <c r="B16" s="628" t="s">
        <v>537</v>
      </c>
      <c r="C16" s="605" t="s">
        <v>514</v>
      </c>
      <c r="D16" s="637">
        <v>189</v>
      </c>
      <c r="E16" s="605">
        <v>8075</v>
      </c>
      <c r="F16" s="633">
        <f t="shared" si="11"/>
        <v>1526175</v>
      </c>
      <c r="G16" s="633">
        <f t="shared" si="12"/>
        <v>274711.5</v>
      </c>
      <c r="H16" s="633">
        <f t="shared" si="13"/>
        <v>1800886.5</v>
      </c>
      <c r="I16" s="644">
        <f t="shared" ref="I16:I21" si="16">+AA16*105%</f>
        <v>10775.87406</v>
      </c>
      <c r="J16" s="179">
        <f t="shared" si="14"/>
        <v>2036640.19734</v>
      </c>
      <c r="K16" s="629">
        <f t="shared" si="15"/>
        <v>2700.8740600000001</v>
      </c>
      <c r="L16" s="630">
        <f t="shared" si="0"/>
        <v>0.33447356780185761</v>
      </c>
      <c r="M16" s="651">
        <f t="shared" si="1"/>
        <v>10093.75</v>
      </c>
      <c r="N16" s="633">
        <f t="shared" si="2"/>
        <v>1907718.75</v>
      </c>
      <c r="O16" s="651">
        <f t="shared" si="3"/>
        <v>682.1240600000001</v>
      </c>
      <c r="P16" s="633">
        <v>195.85</v>
      </c>
      <c r="Q16" s="629">
        <f t="shared" si="4"/>
        <v>189</v>
      </c>
      <c r="R16" s="633">
        <f t="shared" si="5"/>
        <v>128921.44734000001</v>
      </c>
      <c r="S16" s="633">
        <f t="shared" si="6"/>
        <v>2036640.19734</v>
      </c>
      <c r="T16" s="633">
        <f t="shared" si="7"/>
        <v>366595.2355212</v>
      </c>
      <c r="U16" s="633">
        <f t="shared" si="8"/>
        <v>2403235.4328612001</v>
      </c>
      <c r="V16" s="633">
        <f t="shared" si="9"/>
        <v>602348.93286120007</v>
      </c>
      <c r="W16" s="629" t="s">
        <v>2236</v>
      </c>
      <c r="X16" s="643" t="str">
        <f t="shared" si="10"/>
        <v>B</v>
      </c>
      <c r="Y16" s="654">
        <f>+'220kV_Open'!E27</f>
        <v>4177.08</v>
      </c>
      <c r="Z16" s="654">
        <f>+'220kV_Pile'!D14</f>
        <v>6085.6572000000006</v>
      </c>
      <c r="AA16" s="654">
        <f t="shared" ref="AA16:AA21" si="17">SUM(Y16:Z16)</f>
        <v>10262.7372</v>
      </c>
    </row>
    <row r="17" spans="1:27" s="631" customFormat="1" ht="49.5" x14ac:dyDescent="0.25">
      <c r="A17" s="605" t="s">
        <v>538</v>
      </c>
      <c r="B17" s="628" t="s">
        <v>539</v>
      </c>
      <c r="C17" s="605" t="s">
        <v>514</v>
      </c>
      <c r="D17" s="637">
        <v>204</v>
      </c>
      <c r="E17" s="605">
        <v>3000</v>
      </c>
      <c r="F17" s="633">
        <f t="shared" si="11"/>
        <v>612000</v>
      </c>
      <c r="G17" s="633">
        <f t="shared" si="12"/>
        <v>110160</v>
      </c>
      <c r="H17" s="633">
        <f t="shared" si="13"/>
        <v>722160</v>
      </c>
      <c r="I17" s="644">
        <f t="shared" si="16"/>
        <v>8645.894040000001</v>
      </c>
      <c r="J17" s="179">
        <f t="shared" si="14"/>
        <v>1763762.3841600001</v>
      </c>
      <c r="K17" s="629">
        <f t="shared" si="15"/>
        <v>5645.894040000001</v>
      </c>
      <c r="L17" s="630">
        <f t="shared" si="0"/>
        <v>1.8819646800000003</v>
      </c>
      <c r="M17" s="651">
        <f t="shared" si="1"/>
        <v>3750</v>
      </c>
      <c r="N17" s="633">
        <f t="shared" si="2"/>
        <v>765000</v>
      </c>
      <c r="O17" s="651">
        <f t="shared" si="3"/>
        <v>4895.894040000001</v>
      </c>
      <c r="P17" s="642">
        <v>306.83</v>
      </c>
      <c r="Q17" s="642">
        <f t="shared" si="4"/>
        <v>204</v>
      </c>
      <c r="R17" s="633">
        <f t="shared" si="5"/>
        <v>998762.38416000025</v>
      </c>
      <c r="S17" s="633">
        <f t="shared" si="6"/>
        <v>1763762.3841600004</v>
      </c>
      <c r="T17" s="633">
        <f t="shared" si="7"/>
        <v>317477.22914880008</v>
      </c>
      <c r="U17" s="633">
        <f t="shared" si="8"/>
        <v>2081239.6133088004</v>
      </c>
      <c r="V17" s="633">
        <f t="shared" si="9"/>
        <v>1359079.6133088004</v>
      </c>
      <c r="W17" s="629" t="s">
        <v>2236</v>
      </c>
      <c r="X17" s="643" t="str">
        <f t="shared" si="10"/>
        <v>B</v>
      </c>
      <c r="Y17" s="654">
        <f>+'220kV_Open'!E28</f>
        <v>4177.08</v>
      </c>
      <c r="Z17" s="654">
        <f>+'220kV_Pile'!D15</f>
        <v>4057.1048000000005</v>
      </c>
      <c r="AA17" s="654">
        <f t="shared" si="17"/>
        <v>8234.1848000000009</v>
      </c>
    </row>
    <row r="18" spans="1:27" x14ac:dyDescent="0.25">
      <c r="A18" s="166" t="s">
        <v>540</v>
      </c>
      <c r="B18" s="161" t="s">
        <v>541</v>
      </c>
      <c r="C18" s="166" t="s">
        <v>514</v>
      </c>
      <c r="D18" s="636">
        <v>628</v>
      </c>
      <c r="E18" s="166">
        <v>1500</v>
      </c>
      <c r="F18" s="179">
        <f t="shared" si="11"/>
        <v>942000</v>
      </c>
      <c r="G18" s="179">
        <f t="shared" si="12"/>
        <v>169560</v>
      </c>
      <c r="H18" s="179">
        <f t="shared" si="13"/>
        <v>1111560</v>
      </c>
      <c r="I18" s="175">
        <f t="shared" si="16"/>
        <v>0</v>
      </c>
      <c r="J18" s="179">
        <f t="shared" si="14"/>
        <v>0</v>
      </c>
      <c r="K18" s="167">
        <f t="shared" si="15"/>
        <v>-1500</v>
      </c>
      <c r="L18" s="168">
        <f t="shared" si="0"/>
        <v>-1</v>
      </c>
      <c r="M18" s="259">
        <f t="shared" si="1"/>
        <v>0</v>
      </c>
      <c r="N18" s="179">
        <f t="shared" si="2"/>
        <v>0</v>
      </c>
      <c r="O18" s="259">
        <f t="shared" si="3"/>
        <v>0</v>
      </c>
      <c r="P18" s="167"/>
      <c r="Q18" s="167">
        <f t="shared" si="4"/>
        <v>0</v>
      </c>
      <c r="R18" s="179">
        <f t="shared" si="5"/>
        <v>0</v>
      </c>
      <c r="S18" s="179">
        <f t="shared" si="6"/>
        <v>0</v>
      </c>
      <c r="T18" s="179">
        <f t="shared" si="7"/>
        <v>0</v>
      </c>
      <c r="U18" s="179">
        <f t="shared" si="8"/>
        <v>0</v>
      </c>
      <c r="V18" s="179">
        <f t="shared" si="9"/>
        <v>-1111560</v>
      </c>
      <c r="W18" s="167"/>
      <c r="X18" s="640" t="str">
        <f t="shared" si="10"/>
        <v>B</v>
      </c>
      <c r="Y18" s="177">
        <f>+'220kV_Open'!E29</f>
        <v>0</v>
      </c>
      <c r="Z18" s="177">
        <f>+'220kV_Pile'!D16</f>
        <v>0</v>
      </c>
      <c r="AA18" s="177">
        <f t="shared" si="17"/>
        <v>0</v>
      </c>
    </row>
    <row r="19" spans="1:27" x14ac:dyDescent="0.25">
      <c r="A19" s="166" t="s">
        <v>542</v>
      </c>
      <c r="B19" s="161" t="s">
        <v>457</v>
      </c>
      <c r="C19" s="166" t="s">
        <v>514</v>
      </c>
      <c r="D19" s="636">
        <v>1020</v>
      </c>
      <c r="E19" s="166">
        <v>1000</v>
      </c>
      <c r="F19" s="179">
        <f t="shared" si="11"/>
        <v>1020000</v>
      </c>
      <c r="G19" s="179">
        <f t="shared" si="12"/>
        <v>183600</v>
      </c>
      <c r="H19" s="179">
        <f t="shared" si="13"/>
        <v>1203600</v>
      </c>
      <c r="I19" s="175">
        <f t="shared" si="16"/>
        <v>0</v>
      </c>
      <c r="J19" s="179">
        <f t="shared" si="14"/>
        <v>0</v>
      </c>
      <c r="K19" s="167">
        <f t="shared" si="15"/>
        <v>-1000</v>
      </c>
      <c r="L19" s="168">
        <f t="shared" si="0"/>
        <v>-1</v>
      </c>
      <c r="M19" s="259">
        <f t="shared" si="1"/>
        <v>0</v>
      </c>
      <c r="N19" s="179">
        <f t="shared" si="2"/>
        <v>0</v>
      </c>
      <c r="O19" s="259">
        <f t="shared" si="3"/>
        <v>0</v>
      </c>
      <c r="P19" s="167"/>
      <c r="Q19" s="167">
        <f t="shared" si="4"/>
        <v>0</v>
      </c>
      <c r="R19" s="179">
        <f t="shared" si="5"/>
        <v>0</v>
      </c>
      <c r="S19" s="179">
        <f t="shared" si="6"/>
        <v>0</v>
      </c>
      <c r="T19" s="179">
        <f t="shared" si="7"/>
        <v>0</v>
      </c>
      <c r="U19" s="179">
        <f t="shared" si="8"/>
        <v>0</v>
      </c>
      <c r="V19" s="179">
        <f t="shared" si="9"/>
        <v>-1203600</v>
      </c>
      <c r="W19" s="167"/>
      <c r="X19" s="640" t="str">
        <f t="shared" si="10"/>
        <v>B</v>
      </c>
      <c r="Y19" s="177">
        <f>+'220kV_Open'!E30</f>
        <v>0</v>
      </c>
      <c r="Z19" s="177">
        <f>+'220kV_Pile'!D17</f>
        <v>0</v>
      </c>
      <c r="AA19" s="177">
        <f t="shared" si="17"/>
        <v>0</v>
      </c>
    </row>
    <row r="20" spans="1:27" x14ac:dyDescent="0.25">
      <c r="A20" s="166" t="s">
        <v>543</v>
      </c>
      <c r="B20" s="161" t="s">
        <v>544</v>
      </c>
      <c r="C20" s="166" t="s">
        <v>514</v>
      </c>
      <c r="D20" s="636">
        <v>266</v>
      </c>
      <c r="E20" s="166">
        <v>8000</v>
      </c>
      <c r="F20" s="179">
        <f t="shared" si="11"/>
        <v>2128000</v>
      </c>
      <c r="G20" s="179">
        <f t="shared" si="12"/>
        <v>383040</v>
      </c>
      <c r="H20" s="179">
        <f t="shared" si="13"/>
        <v>2511040</v>
      </c>
      <c r="I20" s="175">
        <f t="shared" si="16"/>
        <v>4568.6812500000005</v>
      </c>
      <c r="J20" s="179">
        <f t="shared" si="14"/>
        <v>1215269.2125000001</v>
      </c>
      <c r="K20" s="167">
        <f t="shared" si="15"/>
        <v>-3431.3187499999995</v>
      </c>
      <c r="L20" s="168">
        <f t="shared" si="0"/>
        <v>-0.42891484374999994</v>
      </c>
      <c r="M20" s="259">
        <f t="shared" si="1"/>
        <v>4568.6812500000005</v>
      </c>
      <c r="N20" s="179">
        <f t="shared" si="2"/>
        <v>1215269.2125000001</v>
      </c>
      <c r="O20" s="259">
        <f t="shared" si="3"/>
        <v>0</v>
      </c>
      <c r="P20" s="167"/>
      <c r="Q20" s="167">
        <f t="shared" si="4"/>
        <v>0</v>
      </c>
      <c r="R20" s="179">
        <f t="shared" si="5"/>
        <v>0</v>
      </c>
      <c r="S20" s="179">
        <f t="shared" si="6"/>
        <v>1215269.2125000001</v>
      </c>
      <c r="T20" s="179">
        <f t="shared" si="7"/>
        <v>218748.45825000003</v>
      </c>
      <c r="U20" s="179">
        <f t="shared" si="8"/>
        <v>1434017.67075</v>
      </c>
      <c r="V20" s="179">
        <f t="shared" si="9"/>
        <v>-1077022.32925</v>
      </c>
      <c r="W20" s="167"/>
      <c r="X20" s="640" t="str">
        <f t="shared" si="10"/>
        <v>B</v>
      </c>
      <c r="Y20" s="177">
        <f>+'220kV_Open'!E31</f>
        <v>4351.125</v>
      </c>
      <c r="Z20" s="177">
        <f>+'220kV_Pile'!D18</f>
        <v>0</v>
      </c>
      <c r="AA20" s="177">
        <f t="shared" si="17"/>
        <v>4351.125</v>
      </c>
    </row>
    <row r="21" spans="1:27" x14ac:dyDescent="0.25">
      <c r="A21" s="166" t="s">
        <v>545</v>
      </c>
      <c r="B21" s="161" t="s">
        <v>546</v>
      </c>
      <c r="C21" s="166" t="s">
        <v>514</v>
      </c>
      <c r="D21" s="636">
        <v>235</v>
      </c>
      <c r="E21" s="166">
        <v>11000</v>
      </c>
      <c r="F21" s="179">
        <f t="shared" si="11"/>
        <v>2585000</v>
      </c>
      <c r="G21" s="179">
        <f t="shared" si="12"/>
        <v>465300</v>
      </c>
      <c r="H21" s="179">
        <f t="shared" si="13"/>
        <v>3050300</v>
      </c>
      <c r="I21" s="175">
        <f t="shared" si="16"/>
        <v>4934.1757500000003</v>
      </c>
      <c r="J21" s="179">
        <f t="shared" si="14"/>
        <v>1159531.30125</v>
      </c>
      <c r="K21" s="167">
        <f t="shared" si="15"/>
        <v>-6065.8242499999997</v>
      </c>
      <c r="L21" s="168">
        <f t="shared" si="0"/>
        <v>-0.55143856818181813</v>
      </c>
      <c r="M21" s="259">
        <f t="shared" si="1"/>
        <v>4934.1757500000003</v>
      </c>
      <c r="N21" s="179">
        <f t="shared" si="2"/>
        <v>1159531.30125</v>
      </c>
      <c r="O21" s="259">
        <f t="shared" si="3"/>
        <v>0</v>
      </c>
      <c r="P21" s="167"/>
      <c r="Q21" s="167">
        <f t="shared" si="4"/>
        <v>0</v>
      </c>
      <c r="R21" s="179">
        <f t="shared" si="5"/>
        <v>0</v>
      </c>
      <c r="S21" s="179">
        <f t="shared" si="6"/>
        <v>1159531.30125</v>
      </c>
      <c r="T21" s="179">
        <f t="shared" si="7"/>
        <v>208715.63422499999</v>
      </c>
      <c r="U21" s="179">
        <f t="shared" si="8"/>
        <v>1368246.9354749999</v>
      </c>
      <c r="V21" s="179">
        <f t="shared" si="9"/>
        <v>-1682053.0645250001</v>
      </c>
      <c r="W21" s="167"/>
      <c r="X21" s="640" t="str">
        <f t="shared" si="10"/>
        <v>B</v>
      </c>
      <c r="Y21" s="177">
        <f>+'220kV_Open'!E32</f>
        <v>4699.2150000000001</v>
      </c>
      <c r="Z21" s="177">
        <f>+'220kV_Pile'!D19</f>
        <v>0</v>
      </c>
      <c r="AA21" s="177">
        <f t="shared" si="17"/>
        <v>4699.2150000000001</v>
      </c>
    </row>
    <row r="22" spans="1:27" ht="82.5" hidden="1" x14ac:dyDescent="0.25">
      <c r="A22" s="166" t="s">
        <v>547</v>
      </c>
      <c r="B22" s="161" t="s">
        <v>548</v>
      </c>
      <c r="C22" s="166"/>
      <c r="D22" s="636"/>
      <c r="E22" s="166"/>
      <c r="F22" s="179">
        <f t="shared" si="11"/>
        <v>0</v>
      </c>
      <c r="G22" s="179">
        <f t="shared" si="12"/>
        <v>0</v>
      </c>
      <c r="H22" s="179">
        <f t="shared" si="13"/>
        <v>0</v>
      </c>
      <c r="I22" s="166"/>
      <c r="J22" s="179">
        <f t="shared" si="14"/>
        <v>0</v>
      </c>
      <c r="K22" s="167">
        <f t="shared" si="15"/>
        <v>0</v>
      </c>
      <c r="L22" s="168">
        <f t="shared" si="0"/>
        <v>0</v>
      </c>
      <c r="M22" s="166">
        <f t="shared" si="1"/>
        <v>0</v>
      </c>
      <c r="N22" s="179">
        <f t="shared" si="2"/>
        <v>0</v>
      </c>
      <c r="O22" s="166">
        <f t="shared" si="3"/>
        <v>0</v>
      </c>
      <c r="P22" s="167"/>
      <c r="Q22" s="167">
        <f t="shared" si="4"/>
        <v>0</v>
      </c>
      <c r="R22" s="179">
        <f t="shared" si="5"/>
        <v>0</v>
      </c>
      <c r="S22" s="179">
        <f t="shared" si="6"/>
        <v>0</v>
      </c>
      <c r="T22" s="179">
        <f t="shared" si="7"/>
        <v>0</v>
      </c>
      <c r="U22" s="179">
        <f t="shared" si="8"/>
        <v>0</v>
      </c>
      <c r="V22" s="179">
        <f t="shared" si="9"/>
        <v>0</v>
      </c>
      <c r="W22" s="167"/>
      <c r="X22" s="640" t="str">
        <f t="shared" si="10"/>
        <v>A</v>
      </c>
      <c r="Y22" s="177"/>
      <c r="Z22" s="177"/>
      <c r="AA22" s="177"/>
    </row>
    <row r="23" spans="1:27" ht="49.5" hidden="1" x14ac:dyDescent="0.25">
      <c r="A23" s="166" t="s">
        <v>252</v>
      </c>
      <c r="B23" s="161" t="s">
        <v>549</v>
      </c>
      <c r="C23" s="166"/>
      <c r="D23" s="636"/>
      <c r="E23" s="166"/>
      <c r="F23" s="179">
        <f t="shared" si="11"/>
        <v>0</v>
      </c>
      <c r="G23" s="179">
        <f t="shared" si="12"/>
        <v>0</v>
      </c>
      <c r="H23" s="179">
        <f t="shared" si="13"/>
        <v>0</v>
      </c>
      <c r="I23" s="166"/>
      <c r="J23" s="179">
        <f t="shared" si="14"/>
        <v>0</v>
      </c>
      <c r="K23" s="167">
        <f t="shared" si="15"/>
        <v>0</v>
      </c>
      <c r="L23" s="168">
        <f t="shared" si="0"/>
        <v>0</v>
      </c>
      <c r="M23" s="166">
        <f t="shared" si="1"/>
        <v>0</v>
      </c>
      <c r="N23" s="179">
        <f t="shared" si="2"/>
        <v>0</v>
      </c>
      <c r="O23" s="166">
        <f t="shared" si="3"/>
        <v>0</v>
      </c>
      <c r="P23" s="167"/>
      <c r="Q23" s="167">
        <f t="shared" si="4"/>
        <v>0</v>
      </c>
      <c r="R23" s="179">
        <f t="shared" si="5"/>
        <v>0</v>
      </c>
      <c r="S23" s="179">
        <f t="shared" si="6"/>
        <v>0</v>
      </c>
      <c r="T23" s="179">
        <f t="shared" si="7"/>
        <v>0</v>
      </c>
      <c r="U23" s="179">
        <f t="shared" si="8"/>
        <v>0</v>
      </c>
      <c r="V23" s="179">
        <f t="shared" si="9"/>
        <v>0</v>
      </c>
      <c r="W23" s="167"/>
      <c r="X23" s="640" t="str">
        <f t="shared" si="10"/>
        <v>A</v>
      </c>
      <c r="Y23" s="177"/>
      <c r="Z23" s="177"/>
      <c r="AA23" s="177"/>
    </row>
    <row r="24" spans="1:27" s="631" customFormat="1" ht="115.5" x14ac:dyDescent="0.25">
      <c r="A24" s="605" t="s">
        <v>353</v>
      </c>
      <c r="B24" s="628" t="s">
        <v>550</v>
      </c>
      <c r="C24" s="605" t="s">
        <v>514</v>
      </c>
      <c r="D24" s="637">
        <v>6031</v>
      </c>
      <c r="E24" s="605">
        <v>650</v>
      </c>
      <c r="F24" s="633">
        <f t="shared" si="11"/>
        <v>3920150</v>
      </c>
      <c r="G24" s="633">
        <f t="shared" si="12"/>
        <v>705627</v>
      </c>
      <c r="H24" s="633">
        <f t="shared" si="13"/>
        <v>4625777</v>
      </c>
      <c r="I24" s="644">
        <f>+AA24*110%</f>
        <v>733.16430000000003</v>
      </c>
      <c r="J24" s="179">
        <f t="shared" si="14"/>
        <v>4421713.8933000006</v>
      </c>
      <c r="K24" s="629">
        <f t="shared" si="15"/>
        <v>83.164300000000026</v>
      </c>
      <c r="L24" s="630">
        <f t="shared" si="0"/>
        <v>0.12794507692307697</v>
      </c>
      <c r="M24" s="651">
        <f t="shared" si="1"/>
        <v>733.16430000000003</v>
      </c>
      <c r="N24" s="633">
        <f t="shared" si="2"/>
        <v>4421713.8933000006</v>
      </c>
      <c r="O24" s="651">
        <f t="shared" si="3"/>
        <v>0</v>
      </c>
      <c r="P24" s="629"/>
      <c r="Q24" s="629">
        <f t="shared" si="4"/>
        <v>0</v>
      </c>
      <c r="R24" s="633">
        <f t="shared" si="5"/>
        <v>0</v>
      </c>
      <c r="S24" s="633">
        <f t="shared" si="6"/>
        <v>4421713.8933000006</v>
      </c>
      <c r="T24" s="633">
        <f t="shared" si="7"/>
        <v>795908.50079400011</v>
      </c>
      <c r="U24" s="633">
        <f t="shared" si="8"/>
        <v>5217622.3940940006</v>
      </c>
      <c r="V24" s="633">
        <f t="shared" si="9"/>
        <v>591845.39409400057</v>
      </c>
      <c r="W24" s="629" t="s">
        <v>2236</v>
      </c>
      <c r="X24" s="643" t="str">
        <f t="shared" si="10"/>
        <v>B</v>
      </c>
      <c r="Y24" s="654">
        <f>+'220kV_Open'!F25</f>
        <v>255.14</v>
      </c>
      <c r="Z24" s="654">
        <f>+'220kV_Pile'!K13</f>
        <v>411.37299999999999</v>
      </c>
      <c r="AA24" s="654">
        <f>SUM(Y24:Z24)</f>
        <v>666.51299999999992</v>
      </c>
    </row>
    <row r="25" spans="1:27" s="631" customFormat="1" ht="198" x14ac:dyDescent="0.25">
      <c r="A25" s="605" t="s">
        <v>355</v>
      </c>
      <c r="B25" s="628" t="s">
        <v>2220</v>
      </c>
      <c r="C25" s="605" t="s">
        <v>514</v>
      </c>
      <c r="D25" s="637">
        <v>7061</v>
      </c>
      <c r="E25" s="605">
        <v>7600</v>
      </c>
      <c r="F25" s="633">
        <f t="shared" si="11"/>
        <v>53663600</v>
      </c>
      <c r="G25" s="633">
        <f t="shared" si="12"/>
        <v>9659448</v>
      </c>
      <c r="H25" s="633">
        <f t="shared" si="13"/>
        <v>63323048</v>
      </c>
      <c r="I25" s="644">
        <f>+AA25*110%</f>
        <v>8054.1934000000001</v>
      </c>
      <c r="J25" s="179">
        <f t="shared" si="14"/>
        <v>56870659.597400002</v>
      </c>
      <c r="K25" s="629">
        <f t="shared" si="15"/>
        <v>454.19340000000011</v>
      </c>
      <c r="L25" s="630">
        <f t="shared" si="0"/>
        <v>5.9762289473684227E-2</v>
      </c>
      <c r="M25" s="651">
        <f t="shared" si="1"/>
        <v>8054.1934000000001</v>
      </c>
      <c r="N25" s="633">
        <f t="shared" si="2"/>
        <v>56870659.597400002</v>
      </c>
      <c r="O25" s="651">
        <f t="shared" si="3"/>
        <v>0</v>
      </c>
      <c r="P25" s="629"/>
      <c r="Q25" s="629">
        <f t="shared" si="4"/>
        <v>0</v>
      </c>
      <c r="R25" s="633">
        <f t="shared" si="5"/>
        <v>0</v>
      </c>
      <c r="S25" s="633">
        <f t="shared" si="6"/>
        <v>56870659.597400002</v>
      </c>
      <c r="T25" s="633">
        <f t="shared" si="7"/>
        <v>10236718.727531999</v>
      </c>
      <c r="U25" s="633">
        <f t="shared" si="8"/>
        <v>67107378.324932002</v>
      </c>
      <c r="V25" s="633">
        <f t="shared" si="9"/>
        <v>3784330.3249320015</v>
      </c>
      <c r="W25" s="629" t="s">
        <v>2236</v>
      </c>
      <c r="X25" s="643" t="str">
        <f t="shared" si="10"/>
        <v>B</v>
      </c>
      <c r="Y25" s="654">
        <f>+'220kV_Open'!G25</f>
        <v>1773.8</v>
      </c>
      <c r="Z25" s="654">
        <f>+'220kV_Pile'!L13</f>
        <v>5548.1939999999995</v>
      </c>
      <c r="AA25" s="654">
        <f>SUM(Y25:Z25)</f>
        <v>7321.9939999999997</v>
      </c>
    </row>
    <row r="26" spans="1:27" ht="181.5" hidden="1" x14ac:dyDescent="0.25">
      <c r="A26" s="166" t="s">
        <v>553</v>
      </c>
      <c r="B26" s="161" t="s">
        <v>551</v>
      </c>
      <c r="C26" s="166" t="s">
        <v>514</v>
      </c>
      <c r="D26" s="636">
        <v>10551</v>
      </c>
      <c r="E26" s="166">
        <v>550</v>
      </c>
      <c r="F26" s="179">
        <f t="shared" si="11"/>
        <v>5803050</v>
      </c>
      <c r="G26" s="179">
        <f t="shared" si="12"/>
        <v>1044549</v>
      </c>
      <c r="H26" s="179">
        <f t="shared" si="13"/>
        <v>6847599</v>
      </c>
      <c r="I26" s="259">
        <v>550</v>
      </c>
      <c r="J26" s="179">
        <f t="shared" si="14"/>
        <v>5803050</v>
      </c>
      <c r="K26" s="167">
        <f t="shared" si="15"/>
        <v>0</v>
      </c>
      <c r="L26" s="168">
        <f t="shared" si="0"/>
        <v>0</v>
      </c>
      <c r="M26" s="259">
        <f t="shared" si="1"/>
        <v>550</v>
      </c>
      <c r="N26" s="179">
        <f t="shared" si="2"/>
        <v>5803050</v>
      </c>
      <c r="O26" s="259">
        <f t="shared" si="3"/>
        <v>0</v>
      </c>
      <c r="P26" s="167"/>
      <c r="Q26" s="167">
        <f t="shared" si="4"/>
        <v>0</v>
      </c>
      <c r="R26" s="179">
        <f t="shared" si="5"/>
        <v>0</v>
      </c>
      <c r="S26" s="179">
        <f t="shared" si="6"/>
        <v>5803050</v>
      </c>
      <c r="T26" s="179">
        <f t="shared" si="7"/>
        <v>1044549</v>
      </c>
      <c r="U26" s="179">
        <f t="shared" si="8"/>
        <v>6847599</v>
      </c>
      <c r="V26" s="179">
        <f t="shared" si="9"/>
        <v>0</v>
      </c>
      <c r="W26" s="167"/>
      <c r="X26" s="640" t="str">
        <f t="shared" si="10"/>
        <v>A</v>
      </c>
      <c r="Y26" s="177"/>
      <c r="Z26" s="177">
        <f>+'220kV_Pile'!O13</f>
        <v>359.39799999999997</v>
      </c>
      <c r="AA26" s="177">
        <f>SUM(Y26:Z26)</f>
        <v>359.39799999999997</v>
      </c>
    </row>
    <row r="27" spans="1:27" s="631" customFormat="1" ht="181.5" x14ac:dyDescent="0.25">
      <c r="A27" s="605" t="s">
        <v>2218</v>
      </c>
      <c r="B27" s="628" t="s">
        <v>552</v>
      </c>
      <c r="C27" s="605" t="s">
        <v>514</v>
      </c>
      <c r="D27" s="637">
        <v>9610</v>
      </c>
      <c r="E27" s="605">
        <v>4650</v>
      </c>
      <c r="F27" s="633">
        <f t="shared" si="11"/>
        <v>44686500</v>
      </c>
      <c r="G27" s="633">
        <f t="shared" si="12"/>
        <v>8043570</v>
      </c>
      <c r="H27" s="633">
        <f t="shared" si="13"/>
        <v>52730070</v>
      </c>
      <c r="I27" s="644">
        <f>+AA27</f>
        <v>14794.936000000002</v>
      </c>
      <c r="J27" s="179">
        <f t="shared" si="14"/>
        <v>142179334.96000001</v>
      </c>
      <c r="K27" s="629">
        <f t="shared" si="15"/>
        <v>10144.936000000002</v>
      </c>
      <c r="L27" s="630">
        <f t="shared" si="0"/>
        <v>2.1817066666666669</v>
      </c>
      <c r="M27" s="651">
        <f t="shared" si="1"/>
        <v>5812.5</v>
      </c>
      <c r="N27" s="633">
        <f t="shared" si="2"/>
        <v>55858125</v>
      </c>
      <c r="O27" s="651">
        <f t="shared" si="3"/>
        <v>8982.4360000000015</v>
      </c>
      <c r="P27" s="642">
        <v>7870.43</v>
      </c>
      <c r="Q27" s="642">
        <f t="shared" si="4"/>
        <v>7870.43</v>
      </c>
      <c r="R27" s="633">
        <f t="shared" si="5"/>
        <v>70695633.767480016</v>
      </c>
      <c r="S27" s="633">
        <f t="shared" si="6"/>
        <v>126553758.76748002</v>
      </c>
      <c r="T27" s="633">
        <f t="shared" si="7"/>
        <v>22779676.578146402</v>
      </c>
      <c r="U27" s="633">
        <f t="shared" si="8"/>
        <v>149333435.34562641</v>
      </c>
      <c r="V27" s="633">
        <f t="shared" si="9"/>
        <v>96603365.345626414</v>
      </c>
      <c r="W27" s="629" t="s">
        <v>2236</v>
      </c>
      <c r="X27" s="643" t="str">
        <f t="shared" si="10"/>
        <v>B</v>
      </c>
      <c r="Y27" s="654"/>
      <c r="Z27" s="654">
        <f>+'220kV_Pile'!N13</f>
        <v>14794.936000000002</v>
      </c>
      <c r="AA27" s="654">
        <f>SUM(Y27:Z27)</f>
        <v>14794.936000000002</v>
      </c>
    </row>
    <row r="28" spans="1:27" s="631" customFormat="1" ht="82.5" x14ac:dyDescent="0.25">
      <c r="A28" s="605" t="s">
        <v>2219</v>
      </c>
      <c r="B28" s="628" t="s">
        <v>554</v>
      </c>
      <c r="C28" s="605" t="s">
        <v>555</v>
      </c>
      <c r="D28" s="637">
        <v>67970</v>
      </c>
      <c r="E28" s="605">
        <v>1010</v>
      </c>
      <c r="F28" s="633">
        <f t="shared" si="11"/>
        <v>68649700</v>
      </c>
      <c r="G28" s="633">
        <f t="shared" si="12"/>
        <v>12356946</v>
      </c>
      <c r="H28" s="633">
        <f t="shared" si="13"/>
        <v>81006646</v>
      </c>
      <c r="I28" s="644">
        <f>+AA28</f>
        <v>1686.4890499999999</v>
      </c>
      <c r="J28" s="179">
        <f t="shared" si="14"/>
        <v>114630660.72849999</v>
      </c>
      <c r="K28" s="629">
        <f t="shared" si="15"/>
        <v>676.48904999999991</v>
      </c>
      <c r="L28" s="630">
        <f t="shared" si="0"/>
        <v>0.6697911386138613</v>
      </c>
      <c r="M28" s="651">
        <f t="shared" si="1"/>
        <v>1262.5</v>
      </c>
      <c r="N28" s="633">
        <f t="shared" si="2"/>
        <v>85812125</v>
      </c>
      <c r="O28" s="651">
        <f t="shared" si="3"/>
        <v>423.98904999999991</v>
      </c>
      <c r="P28" s="642">
        <v>68623.360000000001</v>
      </c>
      <c r="Q28" s="642">
        <f t="shared" si="4"/>
        <v>67970</v>
      </c>
      <c r="R28" s="633">
        <f t="shared" si="5"/>
        <v>28818535.728499994</v>
      </c>
      <c r="S28" s="633">
        <f t="shared" si="6"/>
        <v>114630660.72849999</v>
      </c>
      <c r="T28" s="633">
        <f t="shared" si="7"/>
        <v>20633518.931129999</v>
      </c>
      <c r="U28" s="633">
        <f t="shared" si="8"/>
        <v>135264179.65963</v>
      </c>
      <c r="V28" s="633">
        <f t="shared" si="9"/>
        <v>54257533.659630001</v>
      </c>
      <c r="W28" s="629" t="s">
        <v>2237</v>
      </c>
      <c r="X28" s="643" t="str">
        <f t="shared" si="10"/>
        <v>B</v>
      </c>
      <c r="Y28" s="654">
        <f>+'220kV_Open'!I25</f>
        <v>112.23065000000003</v>
      </c>
      <c r="Z28" s="654">
        <f>+'220kV_Pile'!M13+'220kV_Pile'!P13</f>
        <v>1574.2583999999999</v>
      </c>
      <c r="AA28" s="654">
        <f>SUM(Y28:Z28)</f>
        <v>1686.4890499999999</v>
      </c>
    </row>
    <row r="29" spans="1:27" ht="33" hidden="1" x14ac:dyDescent="0.25">
      <c r="A29" s="166" t="s">
        <v>556</v>
      </c>
      <c r="B29" s="161" t="s">
        <v>557</v>
      </c>
      <c r="C29" s="166"/>
      <c r="D29" s="636"/>
      <c r="E29" s="166"/>
      <c r="F29" s="179">
        <f t="shared" si="11"/>
        <v>0</v>
      </c>
      <c r="G29" s="179">
        <f t="shared" si="12"/>
        <v>0</v>
      </c>
      <c r="H29" s="179">
        <f t="shared" si="13"/>
        <v>0</v>
      </c>
      <c r="I29" s="166"/>
      <c r="J29" s="179">
        <f t="shared" si="14"/>
        <v>0</v>
      </c>
      <c r="K29" s="167">
        <f t="shared" si="15"/>
        <v>0</v>
      </c>
      <c r="L29" s="168">
        <f t="shared" si="0"/>
        <v>0</v>
      </c>
      <c r="M29" s="166">
        <f t="shared" si="1"/>
        <v>0</v>
      </c>
      <c r="N29" s="179">
        <f t="shared" si="2"/>
        <v>0</v>
      </c>
      <c r="O29" s="166">
        <f t="shared" si="3"/>
        <v>0</v>
      </c>
      <c r="P29" s="167"/>
      <c r="Q29" s="167">
        <f t="shared" si="4"/>
        <v>0</v>
      </c>
      <c r="R29" s="179">
        <f t="shared" si="5"/>
        <v>0</v>
      </c>
      <c r="S29" s="179">
        <f t="shared" si="6"/>
        <v>0</v>
      </c>
      <c r="T29" s="179">
        <f t="shared" si="7"/>
        <v>0</v>
      </c>
      <c r="U29" s="179">
        <f t="shared" si="8"/>
        <v>0</v>
      </c>
      <c r="V29" s="179">
        <f t="shared" si="9"/>
        <v>0</v>
      </c>
      <c r="W29" s="167"/>
      <c r="X29" s="640" t="str">
        <f t="shared" si="10"/>
        <v>A</v>
      </c>
      <c r="Y29" s="177"/>
      <c r="Z29" s="177"/>
      <c r="AA29" s="177"/>
    </row>
    <row r="30" spans="1:27" ht="66" x14ac:dyDescent="0.25">
      <c r="A30" s="166" t="s">
        <v>463</v>
      </c>
      <c r="B30" s="161" t="s">
        <v>558</v>
      </c>
      <c r="C30" s="166" t="s">
        <v>76</v>
      </c>
      <c r="D30" s="636">
        <v>791</v>
      </c>
      <c r="E30" s="166">
        <v>23000</v>
      </c>
      <c r="F30" s="179">
        <f t="shared" si="11"/>
        <v>18193000</v>
      </c>
      <c r="G30" s="179">
        <f t="shared" si="12"/>
        <v>3274740</v>
      </c>
      <c r="H30" s="179">
        <f t="shared" si="13"/>
        <v>21467740</v>
      </c>
      <c r="I30" s="175">
        <f>+AA30</f>
        <v>450</v>
      </c>
      <c r="J30" s="179">
        <f t="shared" si="14"/>
        <v>355950</v>
      </c>
      <c r="K30" s="167">
        <f t="shared" si="15"/>
        <v>-22550</v>
      </c>
      <c r="L30" s="168">
        <f t="shared" si="0"/>
        <v>-0.98043478260869565</v>
      </c>
      <c r="M30" s="259">
        <f t="shared" si="1"/>
        <v>450</v>
      </c>
      <c r="N30" s="179">
        <f t="shared" si="2"/>
        <v>355950</v>
      </c>
      <c r="O30" s="259">
        <f t="shared" si="3"/>
        <v>0</v>
      </c>
      <c r="P30" s="167"/>
      <c r="Q30" s="167">
        <f t="shared" si="4"/>
        <v>0</v>
      </c>
      <c r="R30" s="179">
        <f t="shared" si="5"/>
        <v>0</v>
      </c>
      <c r="S30" s="179">
        <f t="shared" si="6"/>
        <v>355950</v>
      </c>
      <c r="T30" s="179">
        <f t="shared" si="7"/>
        <v>64071</v>
      </c>
      <c r="U30" s="179">
        <f t="shared" si="8"/>
        <v>420021</v>
      </c>
      <c r="V30" s="179">
        <f t="shared" si="9"/>
        <v>-21047719</v>
      </c>
      <c r="W30" s="167"/>
      <c r="X30" s="640" t="str">
        <f t="shared" si="10"/>
        <v>B</v>
      </c>
      <c r="Y30" s="177"/>
      <c r="Z30" s="177">
        <f>+'220kV_Pile'!H13</f>
        <v>450</v>
      </c>
      <c r="AA30" s="177">
        <f>SUM(Y30:Z30)</f>
        <v>450</v>
      </c>
    </row>
    <row r="31" spans="1:27" ht="49.5" x14ac:dyDescent="0.25">
      <c r="A31" s="166" t="s">
        <v>559</v>
      </c>
      <c r="B31" s="161" t="s">
        <v>560</v>
      </c>
      <c r="C31" s="166" t="s">
        <v>76</v>
      </c>
      <c r="D31" s="636">
        <v>1506</v>
      </c>
      <c r="E31" s="166">
        <v>500</v>
      </c>
      <c r="F31" s="179">
        <f t="shared" si="11"/>
        <v>753000</v>
      </c>
      <c r="G31" s="179">
        <f t="shared" si="12"/>
        <v>135540</v>
      </c>
      <c r="H31" s="179">
        <f t="shared" si="13"/>
        <v>888540</v>
      </c>
      <c r="I31" s="175">
        <f>+AA31</f>
        <v>0</v>
      </c>
      <c r="J31" s="179">
        <f t="shared" si="14"/>
        <v>0</v>
      </c>
      <c r="K31" s="167">
        <f t="shared" si="15"/>
        <v>-500</v>
      </c>
      <c r="L31" s="168">
        <f t="shared" si="0"/>
        <v>-1</v>
      </c>
      <c r="M31" s="259">
        <f t="shared" si="1"/>
        <v>0</v>
      </c>
      <c r="N31" s="179">
        <f t="shared" si="2"/>
        <v>0</v>
      </c>
      <c r="O31" s="259">
        <f t="shared" si="3"/>
        <v>0</v>
      </c>
      <c r="P31" s="167"/>
      <c r="Q31" s="167">
        <f t="shared" si="4"/>
        <v>0</v>
      </c>
      <c r="R31" s="179">
        <f t="shared" si="5"/>
        <v>0</v>
      </c>
      <c r="S31" s="179">
        <f t="shared" si="6"/>
        <v>0</v>
      </c>
      <c r="T31" s="179">
        <f t="shared" si="7"/>
        <v>0</v>
      </c>
      <c r="U31" s="179">
        <f t="shared" si="8"/>
        <v>0</v>
      </c>
      <c r="V31" s="179">
        <f t="shared" si="9"/>
        <v>-888540</v>
      </c>
      <c r="W31" s="167"/>
      <c r="X31" s="640" t="str">
        <f t="shared" si="10"/>
        <v>B</v>
      </c>
      <c r="Y31" s="177"/>
      <c r="Z31" s="177"/>
      <c r="AA31" s="177">
        <f>SUM(Y31:Z31)</f>
        <v>0</v>
      </c>
    </row>
    <row r="32" spans="1:27" s="631" customFormat="1" ht="49.5" x14ac:dyDescent="0.25">
      <c r="A32" s="605" t="s">
        <v>561</v>
      </c>
      <c r="B32" s="628" t="s">
        <v>562</v>
      </c>
      <c r="C32" s="605" t="s">
        <v>76</v>
      </c>
      <c r="D32" s="637">
        <v>8786</v>
      </c>
      <c r="E32" s="605">
        <v>700</v>
      </c>
      <c r="F32" s="633">
        <f t="shared" si="11"/>
        <v>6150200</v>
      </c>
      <c r="G32" s="633">
        <f t="shared" si="12"/>
        <v>1107036</v>
      </c>
      <c r="H32" s="633">
        <f t="shared" si="13"/>
        <v>7257236</v>
      </c>
      <c r="I32" s="644">
        <f>+AA32</f>
        <v>20876</v>
      </c>
      <c r="J32" s="179">
        <f t="shared" si="14"/>
        <v>183416536</v>
      </c>
      <c r="K32" s="629">
        <f t="shared" si="15"/>
        <v>20176</v>
      </c>
      <c r="L32" s="630">
        <f t="shared" si="0"/>
        <v>28.822857142857142</v>
      </c>
      <c r="M32" s="651">
        <f t="shared" si="1"/>
        <v>875</v>
      </c>
      <c r="N32" s="633">
        <f t="shared" si="2"/>
        <v>7687750</v>
      </c>
      <c r="O32" s="651">
        <f t="shared" si="3"/>
        <v>20001</v>
      </c>
      <c r="P32" s="642">
        <v>6462.95</v>
      </c>
      <c r="Q32" s="642">
        <f t="shared" si="4"/>
        <v>6462.95</v>
      </c>
      <c r="R32" s="633">
        <f t="shared" si="5"/>
        <v>129265462.95</v>
      </c>
      <c r="S32" s="633">
        <f t="shared" si="6"/>
        <v>136953212.94999999</v>
      </c>
      <c r="T32" s="633">
        <f t="shared" si="7"/>
        <v>24651578.330999997</v>
      </c>
      <c r="U32" s="633">
        <f t="shared" si="8"/>
        <v>161604791.28099999</v>
      </c>
      <c r="V32" s="633">
        <f t="shared" si="9"/>
        <v>154347555.28099999</v>
      </c>
      <c r="W32" s="629" t="s">
        <v>2239</v>
      </c>
      <c r="X32" s="643" t="str">
        <f t="shared" si="10"/>
        <v>B</v>
      </c>
      <c r="Y32" s="654"/>
      <c r="Z32" s="654">
        <f>+'220kV_Pile'!I13</f>
        <v>20876</v>
      </c>
      <c r="AA32" s="654">
        <f>SUM(Y32:Z32)</f>
        <v>20876</v>
      </c>
    </row>
    <row r="33" spans="1:27" ht="49.5" hidden="1" x14ac:dyDescent="0.25">
      <c r="A33" s="166" t="s">
        <v>563</v>
      </c>
      <c r="B33" s="161" t="s">
        <v>564</v>
      </c>
      <c r="C33" s="166" t="s">
        <v>42</v>
      </c>
      <c r="D33" s="636">
        <v>99162</v>
      </c>
      <c r="E33" s="166">
        <v>90</v>
      </c>
      <c r="F33" s="179">
        <f t="shared" si="11"/>
        <v>8924580</v>
      </c>
      <c r="G33" s="179">
        <f t="shared" si="12"/>
        <v>1606424.4</v>
      </c>
      <c r="H33" s="179">
        <f t="shared" si="13"/>
        <v>10531004.4</v>
      </c>
      <c r="I33" s="166">
        <v>90</v>
      </c>
      <c r="J33" s="179">
        <f t="shared" si="14"/>
        <v>8924580</v>
      </c>
      <c r="K33" s="167">
        <f t="shared" si="15"/>
        <v>0</v>
      </c>
      <c r="L33" s="168">
        <f t="shared" si="0"/>
        <v>0</v>
      </c>
      <c r="M33" s="166">
        <f t="shared" si="1"/>
        <v>90</v>
      </c>
      <c r="N33" s="179">
        <f t="shared" si="2"/>
        <v>8924580</v>
      </c>
      <c r="O33" s="166">
        <f t="shared" si="3"/>
        <v>0</v>
      </c>
      <c r="P33" s="167"/>
      <c r="Q33" s="167">
        <f t="shared" si="4"/>
        <v>0</v>
      </c>
      <c r="R33" s="179">
        <f t="shared" si="5"/>
        <v>0</v>
      </c>
      <c r="S33" s="179">
        <f t="shared" si="6"/>
        <v>8924580</v>
      </c>
      <c r="T33" s="179">
        <f t="shared" si="7"/>
        <v>1606424.4</v>
      </c>
      <c r="U33" s="179">
        <f t="shared" si="8"/>
        <v>10531004.4</v>
      </c>
      <c r="V33" s="179">
        <f t="shared" si="9"/>
        <v>0</v>
      </c>
      <c r="W33" s="167"/>
      <c r="X33" s="640" t="str">
        <f t="shared" si="10"/>
        <v>A</v>
      </c>
      <c r="Y33" s="177"/>
      <c r="Z33" s="177"/>
      <c r="AA33" s="177"/>
    </row>
    <row r="34" spans="1:27" ht="33" hidden="1" x14ac:dyDescent="0.25">
      <c r="A34" s="166" t="s">
        <v>357</v>
      </c>
      <c r="B34" s="161" t="s">
        <v>565</v>
      </c>
      <c r="C34" s="166"/>
      <c r="D34" s="636"/>
      <c r="E34" s="166"/>
      <c r="F34" s="179">
        <f t="shared" si="11"/>
        <v>0</v>
      </c>
      <c r="G34" s="179">
        <f t="shared" si="12"/>
        <v>0</v>
      </c>
      <c r="H34" s="179">
        <f t="shared" si="13"/>
        <v>0</v>
      </c>
      <c r="I34" s="166"/>
      <c r="J34" s="179">
        <f t="shared" si="14"/>
        <v>0</v>
      </c>
      <c r="K34" s="167">
        <f t="shared" si="15"/>
        <v>0</v>
      </c>
      <c r="L34" s="168">
        <f t="shared" si="0"/>
        <v>0</v>
      </c>
      <c r="M34" s="166">
        <f t="shared" si="1"/>
        <v>0</v>
      </c>
      <c r="N34" s="179">
        <f t="shared" si="2"/>
        <v>0</v>
      </c>
      <c r="O34" s="166">
        <f t="shared" si="3"/>
        <v>0</v>
      </c>
      <c r="P34" s="167"/>
      <c r="Q34" s="167">
        <f t="shared" si="4"/>
        <v>0</v>
      </c>
      <c r="R34" s="179">
        <f t="shared" si="5"/>
        <v>0</v>
      </c>
      <c r="S34" s="179">
        <f t="shared" si="6"/>
        <v>0</v>
      </c>
      <c r="T34" s="179">
        <f t="shared" si="7"/>
        <v>0</v>
      </c>
      <c r="U34" s="179">
        <f t="shared" si="8"/>
        <v>0</v>
      </c>
      <c r="V34" s="179">
        <f t="shared" si="9"/>
        <v>0</v>
      </c>
      <c r="W34" s="167"/>
      <c r="X34" s="640" t="str">
        <f t="shared" si="10"/>
        <v>A</v>
      </c>
      <c r="Y34" s="177"/>
      <c r="Z34" s="177"/>
      <c r="AA34" s="177"/>
    </row>
    <row r="35" spans="1:27" hidden="1" x14ac:dyDescent="0.25">
      <c r="A35" s="166" t="s">
        <v>359</v>
      </c>
      <c r="B35" s="161" t="s">
        <v>566</v>
      </c>
      <c r="C35" s="166" t="s">
        <v>514</v>
      </c>
      <c r="D35" s="636">
        <v>1000</v>
      </c>
      <c r="E35" s="166">
        <v>500</v>
      </c>
      <c r="F35" s="179">
        <f t="shared" si="11"/>
        <v>500000</v>
      </c>
      <c r="G35" s="179">
        <f t="shared" si="12"/>
        <v>90000</v>
      </c>
      <c r="H35" s="179">
        <f t="shared" si="13"/>
        <v>590000</v>
      </c>
      <c r="I35" s="166">
        <f>+E35</f>
        <v>500</v>
      </c>
      <c r="J35" s="179">
        <f t="shared" si="14"/>
        <v>500000</v>
      </c>
      <c r="K35" s="167">
        <f t="shared" si="15"/>
        <v>0</v>
      </c>
      <c r="L35" s="168">
        <f t="shared" si="0"/>
        <v>0</v>
      </c>
      <c r="M35" s="166">
        <f t="shared" si="1"/>
        <v>500</v>
      </c>
      <c r="N35" s="179">
        <f t="shared" si="2"/>
        <v>500000</v>
      </c>
      <c r="O35" s="166">
        <f t="shared" si="3"/>
        <v>0</v>
      </c>
      <c r="P35" s="167"/>
      <c r="Q35" s="167">
        <f t="shared" si="4"/>
        <v>0</v>
      </c>
      <c r="R35" s="179">
        <f t="shared" si="5"/>
        <v>0</v>
      </c>
      <c r="S35" s="179">
        <f t="shared" si="6"/>
        <v>500000</v>
      </c>
      <c r="T35" s="179">
        <f t="shared" si="7"/>
        <v>90000</v>
      </c>
      <c r="U35" s="179">
        <f t="shared" si="8"/>
        <v>590000</v>
      </c>
      <c r="V35" s="179">
        <f t="shared" si="9"/>
        <v>0</v>
      </c>
      <c r="W35" s="167"/>
      <c r="X35" s="640" t="str">
        <f t="shared" si="10"/>
        <v>A</v>
      </c>
      <c r="Y35" s="177"/>
      <c r="Z35" s="177"/>
      <c r="AA35" s="177"/>
    </row>
    <row r="36" spans="1:27" hidden="1" x14ac:dyDescent="0.25">
      <c r="A36" s="166" t="s">
        <v>567</v>
      </c>
      <c r="B36" s="161" t="s">
        <v>568</v>
      </c>
      <c r="C36" s="166" t="s">
        <v>514</v>
      </c>
      <c r="D36" s="636">
        <v>1000</v>
      </c>
      <c r="E36" s="166">
        <v>500</v>
      </c>
      <c r="F36" s="179">
        <f t="shared" si="11"/>
        <v>500000</v>
      </c>
      <c r="G36" s="179">
        <f t="shared" si="12"/>
        <v>90000</v>
      </c>
      <c r="H36" s="179">
        <f t="shared" si="13"/>
        <v>590000</v>
      </c>
      <c r="I36" s="166">
        <f>+E36</f>
        <v>500</v>
      </c>
      <c r="J36" s="179">
        <f t="shared" si="14"/>
        <v>500000</v>
      </c>
      <c r="K36" s="167">
        <f t="shared" si="15"/>
        <v>0</v>
      </c>
      <c r="L36" s="168">
        <f t="shared" si="0"/>
        <v>0</v>
      </c>
      <c r="M36" s="166">
        <f t="shared" si="1"/>
        <v>500</v>
      </c>
      <c r="N36" s="179">
        <f t="shared" si="2"/>
        <v>500000</v>
      </c>
      <c r="O36" s="166">
        <f t="shared" si="3"/>
        <v>0</v>
      </c>
      <c r="P36" s="167"/>
      <c r="Q36" s="167">
        <f t="shared" si="4"/>
        <v>0</v>
      </c>
      <c r="R36" s="179">
        <f t="shared" si="5"/>
        <v>0</v>
      </c>
      <c r="S36" s="179">
        <f t="shared" si="6"/>
        <v>500000</v>
      </c>
      <c r="T36" s="179">
        <f t="shared" si="7"/>
        <v>90000</v>
      </c>
      <c r="U36" s="179">
        <f t="shared" si="8"/>
        <v>590000</v>
      </c>
      <c r="V36" s="179">
        <f t="shared" si="9"/>
        <v>0</v>
      </c>
      <c r="W36" s="167"/>
      <c r="X36" s="640" t="str">
        <f t="shared" si="10"/>
        <v>A</v>
      </c>
      <c r="Y36" s="177"/>
      <c r="Z36" s="177"/>
      <c r="AA36" s="177"/>
    </row>
    <row r="37" spans="1:27" hidden="1" x14ac:dyDescent="0.25">
      <c r="A37" s="166" t="s">
        <v>569</v>
      </c>
      <c r="B37" s="161" t="s">
        <v>605</v>
      </c>
      <c r="C37" s="166" t="s">
        <v>514</v>
      </c>
      <c r="D37" s="636">
        <v>1000</v>
      </c>
      <c r="E37" s="166">
        <v>500</v>
      </c>
      <c r="F37" s="179">
        <f t="shared" si="11"/>
        <v>500000</v>
      </c>
      <c r="G37" s="179">
        <f t="shared" si="12"/>
        <v>90000</v>
      </c>
      <c r="H37" s="179">
        <f t="shared" si="13"/>
        <v>590000</v>
      </c>
      <c r="I37" s="166">
        <f>+E37</f>
        <v>500</v>
      </c>
      <c r="J37" s="179">
        <f t="shared" si="14"/>
        <v>500000</v>
      </c>
      <c r="K37" s="167">
        <f t="shared" si="15"/>
        <v>0</v>
      </c>
      <c r="L37" s="168">
        <f t="shared" si="0"/>
        <v>0</v>
      </c>
      <c r="M37" s="166">
        <f t="shared" si="1"/>
        <v>500</v>
      </c>
      <c r="N37" s="179">
        <f t="shared" si="2"/>
        <v>500000</v>
      </c>
      <c r="O37" s="166">
        <f t="shared" si="3"/>
        <v>0</v>
      </c>
      <c r="P37" s="167"/>
      <c r="Q37" s="167">
        <f t="shared" si="4"/>
        <v>0</v>
      </c>
      <c r="R37" s="179">
        <f t="shared" si="5"/>
        <v>0</v>
      </c>
      <c r="S37" s="179">
        <f t="shared" si="6"/>
        <v>500000</v>
      </c>
      <c r="T37" s="179">
        <f t="shared" si="7"/>
        <v>90000</v>
      </c>
      <c r="U37" s="179">
        <f t="shared" si="8"/>
        <v>590000</v>
      </c>
      <c r="V37" s="179">
        <f t="shared" si="9"/>
        <v>0</v>
      </c>
      <c r="W37" s="167"/>
      <c r="X37" s="640" t="str">
        <f t="shared" si="10"/>
        <v>A</v>
      </c>
      <c r="Y37" s="177"/>
      <c r="Z37" s="177"/>
      <c r="AA37" s="177"/>
    </row>
    <row r="38" spans="1:27" s="631" customFormat="1" ht="49.5" x14ac:dyDescent="0.25">
      <c r="A38" s="605" t="s">
        <v>570</v>
      </c>
      <c r="B38" s="628" t="s">
        <v>571</v>
      </c>
      <c r="C38" s="605" t="s">
        <v>572</v>
      </c>
      <c r="D38" s="637">
        <v>377</v>
      </c>
      <c r="E38" s="605">
        <v>8000</v>
      </c>
      <c r="F38" s="633">
        <f t="shared" si="11"/>
        <v>3016000</v>
      </c>
      <c r="G38" s="633">
        <f t="shared" si="12"/>
        <v>542880</v>
      </c>
      <c r="H38" s="633">
        <f t="shared" si="13"/>
        <v>3558880</v>
      </c>
      <c r="I38" s="644">
        <f>+E38*125%</f>
        <v>10000</v>
      </c>
      <c r="J38" s="179">
        <f t="shared" si="14"/>
        <v>3770000</v>
      </c>
      <c r="K38" s="629">
        <f t="shared" si="15"/>
        <v>2000</v>
      </c>
      <c r="L38" s="630">
        <f t="shared" si="0"/>
        <v>0.25</v>
      </c>
      <c r="M38" s="605">
        <f t="shared" si="1"/>
        <v>10000</v>
      </c>
      <c r="N38" s="633">
        <f t="shared" si="2"/>
        <v>3770000</v>
      </c>
      <c r="O38" s="605">
        <f t="shared" si="3"/>
        <v>0</v>
      </c>
      <c r="P38" s="629"/>
      <c r="Q38" s="629">
        <f t="shared" si="4"/>
        <v>0</v>
      </c>
      <c r="R38" s="633">
        <f t="shared" si="5"/>
        <v>0</v>
      </c>
      <c r="S38" s="633">
        <f t="shared" si="6"/>
        <v>3770000</v>
      </c>
      <c r="T38" s="633">
        <f t="shared" si="7"/>
        <v>678600</v>
      </c>
      <c r="U38" s="633">
        <f t="shared" si="8"/>
        <v>4448600</v>
      </c>
      <c r="V38" s="633">
        <f t="shared" si="9"/>
        <v>889720</v>
      </c>
      <c r="W38" s="629" t="s">
        <v>2236</v>
      </c>
      <c r="X38" s="643" t="str">
        <f t="shared" si="10"/>
        <v>B</v>
      </c>
      <c r="Y38" s="654"/>
      <c r="Z38" s="654"/>
      <c r="AA38" s="654"/>
    </row>
    <row r="39" spans="1:27" s="631" customFormat="1" ht="82.5" x14ac:dyDescent="0.25">
      <c r="A39" s="605" t="s">
        <v>573</v>
      </c>
      <c r="B39" s="628" t="s">
        <v>574</v>
      </c>
      <c r="C39" s="605" t="s">
        <v>575</v>
      </c>
      <c r="D39" s="637">
        <v>3</v>
      </c>
      <c r="E39" s="605">
        <v>500000</v>
      </c>
      <c r="F39" s="633">
        <f t="shared" si="11"/>
        <v>1500000</v>
      </c>
      <c r="G39" s="633">
        <f t="shared" si="12"/>
        <v>270000</v>
      </c>
      <c r="H39" s="633">
        <f t="shared" si="13"/>
        <v>1770000</v>
      </c>
      <c r="I39" s="637">
        <f>+E39*150%</f>
        <v>750000</v>
      </c>
      <c r="J39" s="179">
        <f t="shared" si="14"/>
        <v>2250000</v>
      </c>
      <c r="K39" s="629">
        <f t="shared" si="15"/>
        <v>250000</v>
      </c>
      <c r="L39" s="630">
        <f t="shared" si="0"/>
        <v>0.5</v>
      </c>
      <c r="M39" s="605">
        <f t="shared" si="1"/>
        <v>625000</v>
      </c>
      <c r="N39" s="633">
        <f t="shared" si="2"/>
        <v>1875000</v>
      </c>
      <c r="O39" s="605">
        <f t="shared" si="3"/>
        <v>125000</v>
      </c>
      <c r="P39" s="633">
        <v>11.1</v>
      </c>
      <c r="Q39" s="629">
        <f t="shared" si="4"/>
        <v>3</v>
      </c>
      <c r="R39" s="633">
        <f t="shared" si="5"/>
        <v>375000</v>
      </c>
      <c r="S39" s="633">
        <f t="shared" si="6"/>
        <v>2250000</v>
      </c>
      <c r="T39" s="633">
        <f t="shared" si="7"/>
        <v>405000</v>
      </c>
      <c r="U39" s="633">
        <f t="shared" si="8"/>
        <v>2655000</v>
      </c>
      <c r="V39" s="633">
        <f t="shared" si="9"/>
        <v>885000</v>
      </c>
      <c r="W39" s="629" t="s">
        <v>2238</v>
      </c>
      <c r="X39" s="643" t="str">
        <f t="shared" si="10"/>
        <v>B</v>
      </c>
      <c r="Y39" s="654"/>
      <c r="Z39" s="654"/>
      <c r="AA39" s="654"/>
    </row>
    <row r="40" spans="1:27" hidden="1" x14ac:dyDescent="0.25">
      <c r="A40" s="166" t="s">
        <v>329</v>
      </c>
      <c r="B40" s="161" t="s">
        <v>576</v>
      </c>
      <c r="C40" s="166"/>
      <c r="D40" s="636"/>
      <c r="E40" s="166"/>
      <c r="F40" s="179">
        <f t="shared" si="11"/>
        <v>0</v>
      </c>
      <c r="G40" s="179">
        <f t="shared" si="12"/>
        <v>0</v>
      </c>
      <c r="H40" s="179">
        <f t="shared" si="13"/>
        <v>0</v>
      </c>
      <c r="I40" s="166"/>
      <c r="J40" s="179">
        <f t="shared" si="14"/>
        <v>0</v>
      </c>
      <c r="K40" s="167">
        <f t="shared" si="15"/>
        <v>0</v>
      </c>
      <c r="L40" s="168">
        <f t="shared" si="0"/>
        <v>0</v>
      </c>
      <c r="M40" s="166">
        <f t="shared" si="1"/>
        <v>0</v>
      </c>
      <c r="N40" s="179">
        <f t="shared" si="2"/>
        <v>0</v>
      </c>
      <c r="O40" s="166">
        <f t="shared" si="3"/>
        <v>0</v>
      </c>
      <c r="P40" s="167"/>
      <c r="Q40" s="167">
        <f t="shared" si="4"/>
        <v>0</v>
      </c>
      <c r="R40" s="179">
        <f t="shared" si="5"/>
        <v>0</v>
      </c>
      <c r="S40" s="179">
        <f t="shared" si="6"/>
        <v>0</v>
      </c>
      <c r="T40" s="179">
        <f t="shared" si="7"/>
        <v>0</v>
      </c>
      <c r="U40" s="179">
        <f t="shared" si="8"/>
        <v>0</v>
      </c>
      <c r="V40" s="179">
        <f t="shared" si="9"/>
        <v>0</v>
      </c>
      <c r="W40" s="167"/>
      <c r="X40" s="640" t="str">
        <f t="shared" si="10"/>
        <v>A</v>
      </c>
      <c r="Y40" s="177"/>
      <c r="Z40" s="177"/>
      <c r="AA40" s="177"/>
    </row>
    <row r="41" spans="1:27" s="631" customFormat="1" x14ac:dyDescent="0.25">
      <c r="A41" s="605" t="s">
        <v>577</v>
      </c>
      <c r="B41" s="628" t="s">
        <v>578</v>
      </c>
      <c r="C41" s="605" t="s">
        <v>579</v>
      </c>
      <c r="D41" s="637">
        <v>50</v>
      </c>
      <c r="E41" s="605">
        <v>15000</v>
      </c>
      <c r="F41" s="633">
        <f t="shared" si="11"/>
        <v>750000</v>
      </c>
      <c r="G41" s="633">
        <f t="shared" si="12"/>
        <v>135000</v>
      </c>
      <c r="H41" s="633">
        <f t="shared" si="13"/>
        <v>885000</v>
      </c>
      <c r="I41" s="644">
        <f>+E41*125%</f>
        <v>18750</v>
      </c>
      <c r="J41" s="179">
        <f t="shared" si="14"/>
        <v>937500</v>
      </c>
      <c r="K41" s="629">
        <f t="shared" si="15"/>
        <v>3750</v>
      </c>
      <c r="L41" s="630">
        <f t="shared" si="0"/>
        <v>0.25</v>
      </c>
      <c r="M41" s="605">
        <f t="shared" si="1"/>
        <v>18750</v>
      </c>
      <c r="N41" s="633">
        <f t="shared" si="2"/>
        <v>937500</v>
      </c>
      <c r="O41" s="605">
        <f t="shared" si="3"/>
        <v>0</v>
      </c>
      <c r="P41" s="629"/>
      <c r="Q41" s="629">
        <f t="shared" si="4"/>
        <v>0</v>
      </c>
      <c r="R41" s="633">
        <f t="shared" si="5"/>
        <v>0</v>
      </c>
      <c r="S41" s="633">
        <f t="shared" si="6"/>
        <v>937500</v>
      </c>
      <c r="T41" s="633">
        <f t="shared" si="7"/>
        <v>168750</v>
      </c>
      <c r="U41" s="633">
        <f t="shared" si="8"/>
        <v>1106250</v>
      </c>
      <c r="V41" s="633">
        <f t="shared" si="9"/>
        <v>221250</v>
      </c>
      <c r="W41" s="629" t="s">
        <v>2238</v>
      </c>
      <c r="X41" s="643" t="str">
        <f t="shared" si="10"/>
        <v>B</v>
      </c>
      <c r="Y41" s="654"/>
      <c r="Z41" s="654"/>
      <c r="AA41" s="654"/>
    </row>
    <row r="42" spans="1:27" hidden="1" x14ac:dyDescent="0.25">
      <c r="A42" s="166" t="s">
        <v>580</v>
      </c>
      <c r="B42" s="161" t="s">
        <v>581</v>
      </c>
      <c r="C42" s="166"/>
      <c r="D42" s="636"/>
      <c r="E42" s="166"/>
      <c r="F42" s="179">
        <f t="shared" si="11"/>
        <v>0</v>
      </c>
      <c r="G42" s="179">
        <f t="shared" si="12"/>
        <v>0</v>
      </c>
      <c r="H42" s="179">
        <f t="shared" si="13"/>
        <v>0</v>
      </c>
      <c r="I42" s="166"/>
      <c r="J42" s="179">
        <f t="shared" si="14"/>
        <v>0</v>
      </c>
      <c r="K42" s="167">
        <f t="shared" si="15"/>
        <v>0</v>
      </c>
      <c r="L42" s="168">
        <f t="shared" si="0"/>
        <v>0</v>
      </c>
      <c r="M42" s="166">
        <f t="shared" si="1"/>
        <v>0</v>
      </c>
      <c r="N42" s="179">
        <f t="shared" si="2"/>
        <v>0</v>
      </c>
      <c r="O42" s="166">
        <f t="shared" si="3"/>
        <v>0</v>
      </c>
      <c r="P42" s="167"/>
      <c r="Q42" s="167">
        <f t="shared" si="4"/>
        <v>0</v>
      </c>
      <c r="R42" s="179">
        <f t="shared" si="5"/>
        <v>0</v>
      </c>
      <c r="S42" s="179">
        <f t="shared" si="6"/>
        <v>0</v>
      </c>
      <c r="T42" s="179">
        <f t="shared" si="7"/>
        <v>0</v>
      </c>
      <c r="U42" s="179">
        <f t="shared" si="8"/>
        <v>0</v>
      </c>
      <c r="V42" s="179">
        <f t="shared" si="9"/>
        <v>0</v>
      </c>
      <c r="W42" s="167"/>
      <c r="X42" s="640" t="str">
        <f t="shared" si="10"/>
        <v>A</v>
      </c>
      <c r="Y42" s="177"/>
      <c r="Z42" s="177"/>
      <c r="AA42" s="177"/>
    </row>
    <row r="43" spans="1:27" s="631" customFormat="1" ht="99" x14ac:dyDescent="0.25">
      <c r="A43" s="605" t="s">
        <v>187</v>
      </c>
      <c r="B43" s="628" t="s">
        <v>582</v>
      </c>
      <c r="C43" s="605" t="s">
        <v>45</v>
      </c>
      <c r="D43" s="637">
        <v>5</v>
      </c>
      <c r="E43" s="605">
        <v>360000</v>
      </c>
      <c r="F43" s="633">
        <f t="shared" si="11"/>
        <v>1800000</v>
      </c>
      <c r="G43" s="633">
        <f t="shared" si="12"/>
        <v>324000</v>
      </c>
      <c r="H43" s="633">
        <f t="shared" si="13"/>
        <v>2124000</v>
      </c>
      <c r="I43" s="637">
        <f>+'220_Welding'!O27</f>
        <v>548286</v>
      </c>
      <c r="J43" s="179">
        <f t="shared" si="14"/>
        <v>2741430</v>
      </c>
      <c r="K43" s="629">
        <f t="shared" si="15"/>
        <v>188286</v>
      </c>
      <c r="L43" s="630">
        <f t="shared" si="0"/>
        <v>0.52301666666666669</v>
      </c>
      <c r="M43" s="605">
        <f t="shared" si="1"/>
        <v>450000</v>
      </c>
      <c r="N43" s="633">
        <f t="shared" si="2"/>
        <v>2250000</v>
      </c>
      <c r="O43" s="605">
        <f t="shared" si="3"/>
        <v>98286</v>
      </c>
      <c r="P43" s="633">
        <v>8.57</v>
      </c>
      <c r="Q43" s="629">
        <f t="shared" si="4"/>
        <v>5</v>
      </c>
      <c r="R43" s="633">
        <f t="shared" si="5"/>
        <v>491430</v>
      </c>
      <c r="S43" s="633">
        <f t="shared" si="6"/>
        <v>2741430</v>
      </c>
      <c r="T43" s="633">
        <f t="shared" si="7"/>
        <v>493457.39999999997</v>
      </c>
      <c r="U43" s="633">
        <f t="shared" si="8"/>
        <v>3234887.4</v>
      </c>
      <c r="V43" s="633">
        <f t="shared" si="9"/>
        <v>1110887.3999999999</v>
      </c>
      <c r="W43" s="629" t="s">
        <v>2227</v>
      </c>
      <c r="X43" s="643" t="str">
        <f t="shared" si="10"/>
        <v>B</v>
      </c>
      <c r="Y43" s="654"/>
      <c r="Z43" s="654"/>
      <c r="AA43" s="654"/>
    </row>
    <row r="44" spans="1:27" hidden="1" x14ac:dyDescent="0.25">
      <c r="A44" s="166" t="s">
        <v>583</v>
      </c>
      <c r="B44" s="161" t="s">
        <v>584</v>
      </c>
      <c r="C44" s="166"/>
      <c r="D44" s="636"/>
      <c r="E44" s="166"/>
      <c r="F44" s="179">
        <f t="shared" si="11"/>
        <v>0</v>
      </c>
      <c r="G44" s="179">
        <f t="shared" si="12"/>
        <v>0</v>
      </c>
      <c r="H44" s="179">
        <f t="shared" si="13"/>
        <v>0</v>
      </c>
      <c r="I44" s="166"/>
      <c r="J44" s="179">
        <f t="shared" si="14"/>
        <v>0</v>
      </c>
      <c r="K44" s="167">
        <f t="shared" si="15"/>
        <v>0</v>
      </c>
      <c r="L44" s="168">
        <f t="shared" si="0"/>
        <v>0</v>
      </c>
      <c r="M44" s="166">
        <f t="shared" si="1"/>
        <v>0</v>
      </c>
      <c r="N44" s="179">
        <f t="shared" si="2"/>
        <v>0</v>
      </c>
      <c r="O44" s="166">
        <f t="shared" si="3"/>
        <v>0</v>
      </c>
      <c r="P44" s="167"/>
      <c r="Q44" s="167">
        <f t="shared" si="4"/>
        <v>0</v>
      </c>
      <c r="R44" s="179">
        <f t="shared" si="5"/>
        <v>0</v>
      </c>
      <c r="S44" s="179">
        <f t="shared" si="6"/>
        <v>0</v>
      </c>
      <c r="T44" s="179">
        <f t="shared" si="7"/>
        <v>0</v>
      </c>
      <c r="U44" s="179">
        <f t="shared" si="8"/>
        <v>0</v>
      </c>
      <c r="V44" s="179">
        <f t="shared" si="9"/>
        <v>0</v>
      </c>
      <c r="W44" s="167"/>
      <c r="X44" s="640" t="str">
        <f t="shared" si="10"/>
        <v>A</v>
      </c>
      <c r="Y44" s="177"/>
      <c r="Z44" s="177"/>
      <c r="AA44" s="177"/>
    </row>
    <row r="45" spans="1:27" s="631" customFormat="1" ht="115.5" x14ac:dyDescent="0.25">
      <c r="A45" s="605" t="s">
        <v>585</v>
      </c>
      <c r="B45" s="628" t="s">
        <v>586</v>
      </c>
      <c r="C45" s="605" t="s">
        <v>572</v>
      </c>
      <c r="D45" s="637">
        <v>1256</v>
      </c>
      <c r="E45" s="605">
        <v>150</v>
      </c>
      <c r="F45" s="633">
        <f t="shared" si="11"/>
        <v>188400</v>
      </c>
      <c r="G45" s="633">
        <f t="shared" si="12"/>
        <v>33912</v>
      </c>
      <c r="H45" s="633">
        <f t="shared" si="13"/>
        <v>222312</v>
      </c>
      <c r="I45" s="644">
        <f>+E45*125%</f>
        <v>187.5</v>
      </c>
      <c r="J45" s="179">
        <f t="shared" si="14"/>
        <v>235500</v>
      </c>
      <c r="K45" s="629">
        <f t="shared" si="15"/>
        <v>37.5</v>
      </c>
      <c r="L45" s="630">
        <f t="shared" si="0"/>
        <v>0.25</v>
      </c>
      <c r="M45" s="605">
        <f t="shared" si="1"/>
        <v>187.5</v>
      </c>
      <c r="N45" s="633">
        <f t="shared" si="2"/>
        <v>235500</v>
      </c>
      <c r="O45" s="605">
        <f t="shared" si="3"/>
        <v>0</v>
      </c>
      <c r="P45" s="629"/>
      <c r="Q45" s="629">
        <f t="shared" si="4"/>
        <v>0</v>
      </c>
      <c r="R45" s="633">
        <f t="shared" si="5"/>
        <v>0</v>
      </c>
      <c r="S45" s="633">
        <f t="shared" si="6"/>
        <v>235500</v>
      </c>
      <c r="T45" s="633">
        <f t="shared" si="7"/>
        <v>42390</v>
      </c>
      <c r="U45" s="633">
        <f t="shared" si="8"/>
        <v>277890</v>
      </c>
      <c r="V45" s="633">
        <f t="shared" si="9"/>
        <v>55578</v>
      </c>
      <c r="W45" s="629" t="s">
        <v>2238</v>
      </c>
      <c r="X45" s="643" t="str">
        <f t="shared" si="10"/>
        <v>B</v>
      </c>
      <c r="Y45" s="654"/>
      <c r="Z45" s="654"/>
      <c r="AA45" s="654"/>
    </row>
    <row r="46" spans="1:27" ht="132" hidden="1" x14ac:dyDescent="0.25">
      <c r="A46" s="166" t="s">
        <v>587</v>
      </c>
      <c r="B46" s="161" t="s">
        <v>588</v>
      </c>
      <c r="C46" s="166"/>
      <c r="D46" s="636"/>
      <c r="E46" s="166"/>
      <c r="F46" s="179">
        <f t="shared" si="11"/>
        <v>0</v>
      </c>
      <c r="G46" s="179">
        <f t="shared" si="12"/>
        <v>0</v>
      </c>
      <c r="H46" s="179">
        <f t="shared" si="13"/>
        <v>0</v>
      </c>
      <c r="I46" s="166"/>
      <c r="J46" s="179">
        <f t="shared" si="14"/>
        <v>0</v>
      </c>
      <c r="K46" s="167">
        <f t="shared" si="15"/>
        <v>0</v>
      </c>
      <c r="L46" s="168">
        <f t="shared" si="0"/>
        <v>0</v>
      </c>
      <c r="M46" s="166">
        <f t="shared" si="1"/>
        <v>0</v>
      </c>
      <c r="N46" s="179">
        <f t="shared" si="2"/>
        <v>0</v>
      </c>
      <c r="O46" s="166">
        <f t="shared" si="3"/>
        <v>0</v>
      </c>
      <c r="P46" s="167"/>
      <c r="Q46" s="167">
        <f t="shared" si="4"/>
        <v>0</v>
      </c>
      <c r="R46" s="179">
        <f t="shared" si="5"/>
        <v>0</v>
      </c>
      <c r="S46" s="179">
        <f t="shared" si="6"/>
        <v>0</v>
      </c>
      <c r="T46" s="179">
        <f t="shared" si="7"/>
        <v>0</v>
      </c>
      <c r="U46" s="179">
        <f t="shared" si="8"/>
        <v>0</v>
      </c>
      <c r="V46" s="179">
        <f t="shared" si="9"/>
        <v>0</v>
      </c>
      <c r="W46" s="167"/>
      <c r="X46" s="640" t="str">
        <f t="shared" si="10"/>
        <v>A</v>
      </c>
      <c r="Y46" s="177"/>
      <c r="Z46" s="177"/>
      <c r="AA46" s="177"/>
    </row>
    <row r="47" spans="1:27" ht="33" hidden="1" x14ac:dyDescent="0.25">
      <c r="A47" s="166" t="s">
        <v>589</v>
      </c>
      <c r="B47" s="161" t="s">
        <v>590</v>
      </c>
      <c r="C47" s="166" t="s">
        <v>514</v>
      </c>
      <c r="D47" s="636">
        <v>196</v>
      </c>
      <c r="E47" s="166">
        <v>245</v>
      </c>
      <c r="F47" s="179">
        <f t="shared" si="11"/>
        <v>48020</v>
      </c>
      <c r="G47" s="179">
        <f t="shared" si="12"/>
        <v>8643.6</v>
      </c>
      <c r="H47" s="179">
        <f t="shared" si="13"/>
        <v>56663.6</v>
      </c>
      <c r="I47" s="166">
        <f t="shared" ref="I47:I52" si="18">+E47</f>
        <v>245</v>
      </c>
      <c r="J47" s="179">
        <f t="shared" si="14"/>
        <v>48020</v>
      </c>
      <c r="K47" s="167">
        <f t="shared" si="15"/>
        <v>0</v>
      </c>
      <c r="L47" s="168">
        <f t="shared" si="0"/>
        <v>0</v>
      </c>
      <c r="M47" s="166">
        <f t="shared" si="1"/>
        <v>245</v>
      </c>
      <c r="N47" s="179">
        <f t="shared" si="2"/>
        <v>48020</v>
      </c>
      <c r="O47" s="166">
        <f t="shared" si="3"/>
        <v>0</v>
      </c>
      <c r="P47" s="167"/>
      <c r="Q47" s="167">
        <f t="shared" si="4"/>
        <v>0</v>
      </c>
      <c r="R47" s="179">
        <f t="shared" si="5"/>
        <v>0</v>
      </c>
      <c r="S47" s="179">
        <f t="shared" si="6"/>
        <v>48020</v>
      </c>
      <c r="T47" s="179">
        <f t="shared" si="7"/>
        <v>8643.6</v>
      </c>
      <c r="U47" s="179">
        <f t="shared" si="8"/>
        <v>56663.6</v>
      </c>
      <c r="V47" s="179">
        <f t="shared" si="9"/>
        <v>0</v>
      </c>
      <c r="W47" s="167"/>
      <c r="X47" s="640" t="str">
        <f t="shared" si="10"/>
        <v>A</v>
      </c>
      <c r="Y47" s="177"/>
      <c r="Z47" s="177"/>
      <c r="AA47" s="177"/>
    </row>
    <row r="48" spans="1:27" ht="33" hidden="1" x14ac:dyDescent="0.25">
      <c r="A48" s="166" t="s">
        <v>591</v>
      </c>
      <c r="B48" s="161" t="s">
        <v>592</v>
      </c>
      <c r="C48" s="166" t="s">
        <v>514</v>
      </c>
      <c r="D48" s="636">
        <v>7840</v>
      </c>
      <c r="E48" s="166">
        <v>11</v>
      </c>
      <c r="F48" s="179">
        <f t="shared" si="11"/>
        <v>86240</v>
      </c>
      <c r="G48" s="179">
        <f t="shared" si="12"/>
        <v>15523.199999999999</v>
      </c>
      <c r="H48" s="179">
        <f t="shared" si="13"/>
        <v>101763.2</v>
      </c>
      <c r="I48" s="166">
        <f t="shared" si="18"/>
        <v>11</v>
      </c>
      <c r="J48" s="179">
        <f t="shared" si="14"/>
        <v>86240</v>
      </c>
      <c r="K48" s="167">
        <f t="shared" si="15"/>
        <v>0</v>
      </c>
      <c r="L48" s="168">
        <f t="shared" si="0"/>
        <v>0</v>
      </c>
      <c r="M48" s="166">
        <f t="shared" si="1"/>
        <v>11</v>
      </c>
      <c r="N48" s="179">
        <f t="shared" si="2"/>
        <v>86240</v>
      </c>
      <c r="O48" s="166">
        <f t="shared" si="3"/>
        <v>0</v>
      </c>
      <c r="P48" s="167"/>
      <c r="Q48" s="167">
        <f t="shared" si="4"/>
        <v>0</v>
      </c>
      <c r="R48" s="179">
        <f t="shared" si="5"/>
        <v>0</v>
      </c>
      <c r="S48" s="179">
        <f t="shared" si="6"/>
        <v>86240</v>
      </c>
      <c r="T48" s="179">
        <f t="shared" si="7"/>
        <v>15523.199999999999</v>
      </c>
      <c r="U48" s="179">
        <f t="shared" si="8"/>
        <v>101763.2</v>
      </c>
      <c r="V48" s="179">
        <f t="shared" si="9"/>
        <v>0</v>
      </c>
      <c r="W48" s="167"/>
      <c r="X48" s="640" t="str">
        <f t="shared" si="10"/>
        <v>A</v>
      </c>
      <c r="Y48" s="177"/>
      <c r="Z48" s="177"/>
      <c r="AA48" s="177"/>
    </row>
    <row r="49" spans="1:27" hidden="1" x14ac:dyDescent="0.25">
      <c r="A49" s="166" t="s">
        <v>593</v>
      </c>
      <c r="B49" s="161" t="s">
        <v>594</v>
      </c>
      <c r="C49" s="166" t="s">
        <v>514</v>
      </c>
      <c r="D49" s="636">
        <v>9994</v>
      </c>
      <c r="E49" s="166">
        <v>47</v>
      </c>
      <c r="F49" s="179">
        <f t="shared" si="11"/>
        <v>469718</v>
      </c>
      <c r="G49" s="179">
        <f t="shared" si="12"/>
        <v>84549.239999999991</v>
      </c>
      <c r="H49" s="179">
        <f t="shared" si="13"/>
        <v>554267.24</v>
      </c>
      <c r="I49" s="166">
        <f t="shared" si="18"/>
        <v>47</v>
      </c>
      <c r="J49" s="179">
        <f t="shared" si="14"/>
        <v>469718</v>
      </c>
      <c r="K49" s="167">
        <f t="shared" si="15"/>
        <v>0</v>
      </c>
      <c r="L49" s="168">
        <f t="shared" si="0"/>
        <v>0</v>
      </c>
      <c r="M49" s="166">
        <f t="shared" si="1"/>
        <v>47</v>
      </c>
      <c r="N49" s="179">
        <f t="shared" si="2"/>
        <v>469718</v>
      </c>
      <c r="O49" s="166">
        <f t="shared" si="3"/>
        <v>0</v>
      </c>
      <c r="P49" s="167"/>
      <c r="Q49" s="167">
        <f t="shared" si="4"/>
        <v>0</v>
      </c>
      <c r="R49" s="179">
        <f t="shared" si="5"/>
        <v>0</v>
      </c>
      <c r="S49" s="179">
        <f t="shared" si="6"/>
        <v>469718</v>
      </c>
      <c r="T49" s="179">
        <f t="shared" si="7"/>
        <v>84549.239999999991</v>
      </c>
      <c r="U49" s="179">
        <f t="shared" si="8"/>
        <v>554267.24</v>
      </c>
      <c r="V49" s="179">
        <f t="shared" si="9"/>
        <v>0</v>
      </c>
      <c r="W49" s="167"/>
      <c r="X49" s="640" t="str">
        <f t="shared" si="10"/>
        <v>A</v>
      </c>
      <c r="Y49" s="177"/>
      <c r="Z49" s="177"/>
      <c r="AA49" s="177"/>
    </row>
    <row r="50" spans="1:27" hidden="1" x14ac:dyDescent="0.25">
      <c r="A50" s="166" t="s">
        <v>595</v>
      </c>
      <c r="B50" s="161" t="s">
        <v>596</v>
      </c>
      <c r="C50" s="166" t="s">
        <v>514</v>
      </c>
      <c r="D50" s="636">
        <v>7331</v>
      </c>
      <c r="E50" s="166">
        <v>245</v>
      </c>
      <c r="F50" s="179">
        <f t="shared" si="11"/>
        <v>1796095</v>
      </c>
      <c r="G50" s="179">
        <f t="shared" si="12"/>
        <v>323297.09999999998</v>
      </c>
      <c r="H50" s="179">
        <f t="shared" si="13"/>
        <v>2119392.1</v>
      </c>
      <c r="I50" s="166">
        <f t="shared" si="18"/>
        <v>245</v>
      </c>
      <c r="J50" s="179">
        <f t="shared" si="14"/>
        <v>1796095</v>
      </c>
      <c r="K50" s="167">
        <f t="shared" si="15"/>
        <v>0</v>
      </c>
      <c r="L50" s="168">
        <f t="shared" si="0"/>
        <v>0</v>
      </c>
      <c r="M50" s="166">
        <f t="shared" si="1"/>
        <v>245</v>
      </c>
      <c r="N50" s="179">
        <f t="shared" si="2"/>
        <v>1796095</v>
      </c>
      <c r="O50" s="166">
        <f t="shared" si="3"/>
        <v>0</v>
      </c>
      <c r="P50" s="167"/>
      <c r="Q50" s="167">
        <f t="shared" si="4"/>
        <v>0</v>
      </c>
      <c r="R50" s="179">
        <f t="shared" si="5"/>
        <v>0</v>
      </c>
      <c r="S50" s="179">
        <f t="shared" si="6"/>
        <v>1796095</v>
      </c>
      <c r="T50" s="179">
        <f t="shared" si="7"/>
        <v>323297.09999999998</v>
      </c>
      <c r="U50" s="179">
        <f t="shared" si="8"/>
        <v>2119392.1</v>
      </c>
      <c r="V50" s="179">
        <f t="shared" si="9"/>
        <v>0</v>
      </c>
      <c r="W50" s="167"/>
      <c r="X50" s="640" t="str">
        <f t="shared" si="10"/>
        <v>A</v>
      </c>
      <c r="Y50" s="177"/>
      <c r="Z50" s="177"/>
      <c r="AA50" s="177"/>
    </row>
    <row r="51" spans="1:27" ht="148.5" hidden="1" x14ac:dyDescent="0.25">
      <c r="A51" s="166">
        <v>11</v>
      </c>
      <c r="B51" s="161" t="s">
        <v>597</v>
      </c>
      <c r="C51" s="166" t="s">
        <v>110</v>
      </c>
      <c r="D51" s="636">
        <v>502088</v>
      </c>
      <c r="E51" s="166">
        <v>1</v>
      </c>
      <c r="F51" s="179">
        <f t="shared" si="11"/>
        <v>502088</v>
      </c>
      <c r="G51" s="179">
        <f t="shared" si="12"/>
        <v>90375.84</v>
      </c>
      <c r="H51" s="179">
        <f t="shared" si="13"/>
        <v>592463.84</v>
      </c>
      <c r="I51" s="166">
        <f t="shared" si="18"/>
        <v>1</v>
      </c>
      <c r="J51" s="179">
        <f t="shared" si="14"/>
        <v>502088</v>
      </c>
      <c r="K51" s="167">
        <f t="shared" si="15"/>
        <v>0</v>
      </c>
      <c r="L51" s="168">
        <f t="shared" si="0"/>
        <v>0</v>
      </c>
      <c r="M51" s="166">
        <f t="shared" si="1"/>
        <v>1</v>
      </c>
      <c r="N51" s="179">
        <f t="shared" si="2"/>
        <v>502088</v>
      </c>
      <c r="O51" s="166">
        <f t="shared" si="3"/>
        <v>0</v>
      </c>
      <c r="P51" s="167"/>
      <c r="Q51" s="167">
        <f t="shared" si="4"/>
        <v>0</v>
      </c>
      <c r="R51" s="179">
        <f t="shared" si="5"/>
        <v>0</v>
      </c>
      <c r="S51" s="179">
        <f t="shared" si="6"/>
        <v>502088</v>
      </c>
      <c r="T51" s="179">
        <f t="shared" si="7"/>
        <v>90375.84</v>
      </c>
      <c r="U51" s="179">
        <f t="shared" si="8"/>
        <v>592463.84</v>
      </c>
      <c r="V51" s="179">
        <f t="shared" si="9"/>
        <v>0</v>
      </c>
      <c r="W51" s="167"/>
      <c r="X51" s="640" t="str">
        <f t="shared" si="10"/>
        <v>A</v>
      </c>
      <c r="Y51" s="177"/>
      <c r="Z51" s="177"/>
      <c r="AA51" s="177"/>
    </row>
    <row r="52" spans="1:27" ht="115.5" hidden="1" x14ac:dyDescent="0.25">
      <c r="A52" s="166">
        <v>12</v>
      </c>
      <c r="B52" s="161" t="s">
        <v>598</v>
      </c>
      <c r="C52" s="166" t="s">
        <v>599</v>
      </c>
      <c r="D52" s="636">
        <v>470707</v>
      </c>
      <c r="E52" s="166">
        <v>2</v>
      </c>
      <c r="F52" s="179">
        <f t="shared" si="11"/>
        <v>941414</v>
      </c>
      <c r="G52" s="179">
        <f t="shared" si="12"/>
        <v>169454.52</v>
      </c>
      <c r="H52" s="179">
        <f t="shared" si="13"/>
        <v>1110868.52</v>
      </c>
      <c r="I52" s="166">
        <f t="shared" si="18"/>
        <v>2</v>
      </c>
      <c r="J52" s="179">
        <f t="shared" si="14"/>
        <v>941414</v>
      </c>
      <c r="K52" s="167">
        <f t="shared" si="15"/>
        <v>0</v>
      </c>
      <c r="L52" s="168">
        <f t="shared" si="0"/>
        <v>0</v>
      </c>
      <c r="M52" s="166">
        <f t="shared" si="1"/>
        <v>2</v>
      </c>
      <c r="N52" s="179">
        <f t="shared" si="2"/>
        <v>941414</v>
      </c>
      <c r="O52" s="166">
        <f t="shared" si="3"/>
        <v>0</v>
      </c>
      <c r="P52" s="167"/>
      <c r="Q52" s="167">
        <f t="shared" si="4"/>
        <v>0</v>
      </c>
      <c r="R52" s="179">
        <f t="shared" si="5"/>
        <v>0</v>
      </c>
      <c r="S52" s="179">
        <f t="shared" si="6"/>
        <v>941414</v>
      </c>
      <c r="T52" s="179">
        <f t="shared" si="7"/>
        <v>169454.52</v>
      </c>
      <c r="U52" s="179">
        <f t="shared" si="8"/>
        <v>1110868.52</v>
      </c>
      <c r="V52" s="179">
        <f t="shared" si="9"/>
        <v>0</v>
      </c>
      <c r="W52" s="167"/>
      <c r="X52" s="640" t="str">
        <f t="shared" si="10"/>
        <v>A</v>
      </c>
      <c r="Y52" s="177"/>
      <c r="Z52" s="177"/>
      <c r="AA52" s="177"/>
    </row>
    <row r="53" spans="1:27" ht="33" hidden="1" x14ac:dyDescent="0.25">
      <c r="A53" s="166">
        <v>13</v>
      </c>
      <c r="B53" s="161" t="s">
        <v>600</v>
      </c>
      <c r="C53" s="166"/>
      <c r="D53" s="636"/>
      <c r="E53" s="166"/>
      <c r="F53" s="179">
        <f t="shared" si="11"/>
        <v>0</v>
      </c>
      <c r="G53" s="179">
        <f t="shared" si="12"/>
        <v>0</v>
      </c>
      <c r="H53" s="179">
        <f t="shared" si="13"/>
        <v>0</v>
      </c>
      <c r="I53" s="166"/>
      <c r="J53" s="179">
        <f t="shared" si="14"/>
        <v>0</v>
      </c>
      <c r="K53" s="167">
        <f t="shared" si="15"/>
        <v>0</v>
      </c>
      <c r="L53" s="168">
        <f t="shared" si="0"/>
        <v>0</v>
      </c>
      <c r="M53" s="166">
        <f t="shared" si="1"/>
        <v>0</v>
      </c>
      <c r="N53" s="179">
        <f t="shared" si="2"/>
        <v>0</v>
      </c>
      <c r="O53" s="166">
        <f t="shared" si="3"/>
        <v>0</v>
      </c>
      <c r="P53" s="167"/>
      <c r="Q53" s="167">
        <f t="shared" si="4"/>
        <v>0</v>
      </c>
      <c r="R53" s="179">
        <f t="shared" si="5"/>
        <v>0</v>
      </c>
      <c r="S53" s="179">
        <f t="shared" si="6"/>
        <v>0</v>
      </c>
      <c r="T53" s="179">
        <f t="shared" si="7"/>
        <v>0</v>
      </c>
      <c r="U53" s="179">
        <f t="shared" si="8"/>
        <v>0</v>
      </c>
      <c r="V53" s="179">
        <f t="shared" si="9"/>
        <v>0</v>
      </c>
      <c r="W53" s="167"/>
      <c r="X53" s="640" t="str">
        <f t="shared" si="10"/>
        <v>A</v>
      </c>
      <c r="Y53" s="177"/>
      <c r="Z53" s="177"/>
      <c r="AA53" s="177"/>
    </row>
    <row r="54" spans="1:27" hidden="1" x14ac:dyDescent="0.25">
      <c r="A54" s="166">
        <v>13.1</v>
      </c>
      <c r="B54" s="161" t="s">
        <v>601</v>
      </c>
      <c r="C54" s="166" t="s">
        <v>530</v>
      </c>
      <c r="D54" s="636">
        <v>147614</v>
      </c>
      <c r="E54" s="166">
        <v>222</v>
      </c>
      <c r="F54" s="179">
        <f t="shared" si="11"/>
        <v>32770308</v>
      </c>
      <c r="G54" s="179">
        <f t="shared" si="12"/>
        <v>5898655.4399999995</v>
      </c>
      <c r="H54" s="179">
        <f t="shared" si="13"/>
        <v>38668963.439999998</v>
      </c>
      <c r="I54" s="166">
        <f>+E54</f>
        <v>222</v>
      </c>
      <c r="J54" s="179">
        <f t="shared" si="14"/>
        <v>32770308</v>
      </c>
      <c r="K54" s="167">
        <f t="shared" si="15"/>
        <v>0</v>
      </c>
      <c r="L54" s="168">
        <f t="shared" si="0"/>
        <v>0</v>
      </c>
      <c r="M54" s="166">
        <f t="shared" si="1"/>
        <v>222</v>
      </c>
      <c r="N54" s="179">
        <f t="shared" si="2"/>
        <v>32770308</v>
      </c>
      <c r="O54" s="166">
        <f t="shared" si="3"/>
        <v>0</v>
      </c>
      <c r="P54" s="167"/>
      <c r="Q54" s="167">
        <f t="shared" si="4"/>
        <v>0</v>
      </c>
      <c r="R54" s="179">
        <f t="shared" si="5"/>
        <v>0</v>
      </c>
      <c r="S54" s="179">
        <f t="shared" si="6"/>
        <v>32770308</v>
      </c>
      <c r="T54" s="179">
        <f t="shared" si="7"/>
        <v>5898655.4399999995</v>
      </c>
      <c r="U54" s="179">
        <f t="shared" si="8"/>
        <v>38668963.439999998</v>
      </c>
      <c r="V54" s="179">
        <f t="shared" si="9"/>
        <v>0</v>
      </c>
      <c r="W54" s="167"/>
      <c r="X54" s="640" t="str">
        <f t="shared" si="10"/>
        <v>A</v>
      </c>
      <c r="Y54" s="177"/>
      <c r="Z54" s="177"/>
      <c r="AA54" s="177"/>
    </row>
    <row r="55" spans="1:27" s="631" customFormat="1" ht="33" x14ac:dyDescent="0.25">
      <c r="A55" s="605">
        <v>13.2</v>
      </c>
      <c r="B55" s="628" t="s">
        <v>602</v>
      </c>
      <c r="C55" s="605" t="s">
        <v>603</v>
      </c>
      <c r="D55" s="637">
        <v>277403</v>
      </c>
      <c r="E55" s="605">
        <v>61.19</v>
      </c>
      <c r="F55" s="633">
        <f t="shared" si="11"/>
        <v>16974289.57</v>
      </c>
      <c r="G55" s="633">
        <f t="shared" si="12"/>
        <v>3055372.1225999999</v>
      </c>
      <c r="H55" s="633">
        <f t="shared" si="13"/>
        <v>20029661.692600001</v>
      </c>
      <c r="I55" s="644">
        <f>61.177+0.379</f>
        <v>61.555999999999997</v>
      </c>
      <c r="J55" s="179">
        <f t="shared" si="14"/>
        <v>17075819.068</v>
      </c>
      <c r="K55" s="629">
        <f t="shared" si="15"/>
        <v>0.36599999999999966</v>
      </c>
      <c r="L55" s="630">
        <f t="shared" si="0"/>
        <v>5.9813695048210437E-3</v>
      </c>
      <c r="M55" s="605">
        <f t="shared" si="1"/>
        <v>61.555999999999997</v>
      </c>
      <c r="N55" s="633">
        <f t="shared" si="2"/>
        <v>17075819.068</v>
      </c>
      <c r="O55" s="605">
        <f t="shared" si="3"/>
        <v>0</v>
      </c>
      <c r="P55" s="629"/>
      <c r="Q55" s="629">
        <f t="shared" si="4"/>
        <v>0</v>
      </c>
      <c r="R55" s="633">
        <f t="shared" si="5"/>
        <v>0</v>
      </c>
      <c r="S55" s="633">
        <f t="shared" si="6"/>
        <v>17075819.068</v>
      </c>
      <c r="T55" s="633">
        <f t="shared" si="7"/>
        <v>3073647.43224</v>
      </c>
      <c r="U55" s="633">
        <f t="shared" si="8"/>
        <v>20149466.500239998</v>
      </c>
      <c r="V55" s="633">
        <f t="shared" si="9"/>
        <v>119804.80763999745</v>
      </c>
      <c r="W55" s="629" t="s">
        <v>2240</v>
      </c>
      <c r="X55" s="643" t="str">
        <f t="shared" si="10"/>
        <v>B</v>
      </c>
      <c r="Y55" s="654"/>
      <c r="Z55" s="654"/>
      <c r="AA55" s="654"/>
    </row>
    <row r="56" spans="1:27" ht="115.5" hidden="1" x14ac:dyDescent="0.25">
      <c r="A56" s="166">
        <v>14</v>
      </c>
      <c r="B56" s="161" t="s">
        <v>604</v>
      </c>
      <c r="C56" s="166" t="s">
        <v>110</v>
      </c>
      <c r="D56" s="636">
        <v>125522</v>
      </c>
      <c r="E56" s="166">
        <v>1</v>
      </c>
      <c r="F56" s="179">
        <f t="shared" si="11"/>
        <v>125522</v>
      </c>
      <c r="G56" s="179">
        <f t="shared" si="12"/>
        <v>22593.96</v>
      </c>
      <c r="H56" s="179">
        <f t="shared" si="13"/>
        <v>148115.96</v>
      </c>
      <c r="I56" s="166">
        <f>+E56</f>
        <v>1</v>
      </c>
      <c r="J56" s="179">
        <f t="shared" si="14"/>
        <v>125522</v>
      </c>
      <c r="K56" s="167">
        <f t="shared" si="15"/>
        <v>0</v>
      </c>
      <c r="L56" s="168">
        <f t="shared" si="0"/>
        <v>0</v>
      </c>
      <c r="M56" s="166">
        <f t="shared" si="1"/>
        <v>1</v>
      </c>
      <c r="N56" s="179">
        <f t="shared" si="2"/>
        <v>125522</v>
      </c>
      <c r="O56" s="166">
        <f t="shared" si="3"/>
        <v>0</v>
      </c>
      <c r="P56" s="167"/>
      <c r="Q56" s="167">
        <f t="shared" si="4"/>
        <v>0</v>
      </c>
      <c r="R56" s="179">
        <f t="shared" si="5"/>
        <v>0</v>
      </c>
      <c r="S56" s="179">
        <f t="shared" si="6"/>
        <v>125522</v>
      </c>
      <c r="T56" s="179">
        <f t="shared" si="7"/>
        <v>22593.96</v>
      </c>
      <c r="U56" s="179">
        <f t="shared" si="8"/>
        <v>148115.96</v>
      </c>
      <c r="V56" s="179">
        <f t="shared" si="9"/>
        <v>0</v>
      </c>
      <c r="W56" s="167"/>
      <c r="X56" s="640" t="str">
        <f t="shared" si="10"/>
        <v>A</v>
      </c>
      <c r="Y56" s="177"/>
      <c r="Z56" s="177"/>
      <c r="AA56" s="177"/>
    </row>
    <row r="57" spans="1:27" s="174" customFormat="1" ht="30" x14ac:dyDescent="0.25">
      <c r="A57" s="159" t="s">
        <v>260</v>
      </c>
      <c r="B57" s="171" t="s">
        <v>606</v>
      </c>
      <c r="C57" s="159"/>
      <c r="D57" s="178"/>
      <c r="E57" s="159"/>
      <c r="F57" s="621">
        <f>+SUM(F8:F56)</f>
        <v>290790882.14999998</v>
      </c>
      <c r="G57" s="621">
        <f>+SUM(G8:G56)</f>
        <v>52342358.787000008</v>
      </c>
      <c r="H57" s="621">
        <f>+SUM(H8:H56)</f>
        <v>343133240.93699998</v>
      </c>
      <c r="I57" s="159"/>
      <c r="J57" s="621">
        <f>+SUM(J8:J56)</f>
        <v>592621826.85784996</v>
      </c>
      <c r="K57" s="172"/>
      <c r="L57" s="173">
        <f>+IFERROR(#REF!/F57,0)</f>
        <v>0</v>
      </c>
      <c r="M57" s="173"/>
      <c r="N57" s="621">
        <f>+SUM(N8:N56)</f>
        <v>299759181.33785003</v>
      </c>
      <c r="O57" s="173"/>
      <c r="P57" s="172"/>
      <c r="Q57" s="172"/>
      <c r="R57" s="621">
        <f>+SUM(R8:R56)</f>
        <v>230773746.27748001</v>
      </c>
      <c r="S57" s="621">
        <f>+SUM(S8:S56)</f>
        <v>530532927.61533004</v>
      </c>
      <c r="T57" s="621">
        <f>+SUM(T8:T56)</f>
        <v>95495926.970759377</v>
      </c>
      <c r="U57" s="621">
        <f>+SUM(U8:U56)</f>
        <v>626028854.58608949</v>
      </c>
      <c r="V57" s="621">
        <f>+SUM(V8:V56)</f>
        <v>282895613.6490894</v>
      </c>
      <c r="W57" s="172"/>
      <c r="Y57" s="178"/>
      <c r="Z57" s="178"/>
      <c r="AA57" s="178"/>
    </row>
  </sheetData>
  <autoFilter ref="X1:X57">
    <filterColumn colId="0">
      <filters>
        <filter val="B"/>
      </filters>
    </filterColumn>
  </autoFilter>
  <mergeCells count="23">
    <mergeCell ref="A1:S1"/>
    <mergeCell ref="A2:S2"/>
    <mergeCell ref="A4:S4"/>
    <mergeCell ref="M6:N6"/>
    <mergeCell ref="O6:R6"/>
    <mergeCell ref="S6:S7"/>
    <mergeCell ref="A5:S5"/>
    <mergeCell ref="A6:A7"/>
    <mergeCell ref="B6:B7"/>
    <mergeCell ref="C6:C7"/>
    <mergeCell ref="D6:D7"/>
    <mergeCell ref="L6:L7"/>
    <mergeCell ref="T3:W3"/>
    <mergeCell ref="E6:H6"/>
    <mergeCell ref="V6:V7"/>
    <mergeCell ref="AA6:AA7"/>
    <mergeCell ref="I6:J6"/>
    <mergeCell ref="Y6:Y7"/>
    <mergeCell ref="Z6:Z7"/>
    <mergeCell ref="T6:T7"/>
    <mergeCell ref="U6:U7"/>
    <mergeCell ref="W6:W7"/>
    <mergeCell ref="K6:K7"/>
  </mergeCells>
  <conditionalFormatting sqref="L57:M57 O57 L8:L56">
    <cfRule type="cellIs" dxfId="3" priority="2" operator="greaterThan">
      <formula>0.25</formula>
    </cfRule>
  </conditionalFormatting>
  <conditionalFormatting sqref="O8:O57">
    <cfRule type="cellIs" dxfId="2" priority="1" operator="greaterThan">
      <formula>0</formula>
    </cfRule>
  </conditionalFormatting>
  <pageMargins left="0.7" right="0.7" top="0.75" bottom="0.75" header="0.3" footer="0.3"/>
  <pageSetup paperSize="9" scale="25"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AE50"/>
  <sheetViews>
    <sheetView showZeros="0" view="pageBreakPreview" zoomScale="75" zoomScaleNormal="75" zoomScaleSheetLayoutView="75" workbookViewId="0">
      <pane xSplit="4" ySplit="7" topLeftCell="Q31" activePane="bottomRight" state="frozen"/>
      <selection pane="topRight" activeCell="E1" sqref="E1"/>
      <selection pane="bottomLeft" activeCell="A5" sqref="A5"/>
      <selection pane="bottomRight" activeCell="H46" sqref="H46"/>
    </sheetView>
  </sheetViews>
  <sheetFormatPr defaultColWidth="9.140625" defaultRowHeight="16.5" x14ac:dyDescent="0.25"/>
  <cols>
    <col min="1" max="1" width="8" style="165" bestFit="1" customWidth="1"/>
    <col min="2" max="2" width="70.7109375" style="169" customWidth="1"/>
    <col min="3" max="3" width="11" style="165" bestFit="1" customWidth="1"/>
    <col min="4" max="4" width="13" style="165" customWidth="1"/>
    <col min="5" max="5" width="12.140625" style="165" bestFit="1" customWidth="1"/>
    <col min="6" max="6" width="17.42578125" style="169" bestFit="1" customWidth="1"/>
    <col min="7" max="7" width="17.7109375" style="169" customWidth="1"/>
    <col min="8" max="8" width="17.42578125" style="169" customWidth="1"/>
    <col min="9" max="9" width="13.28515625" style="165" bestFit="1" customWidth="1"/>
    <col min="10" max="10" width="17.42578125" style="169" hidden="1" customWidth="1"/>
    <col min="11" max="11" width="14.140625" style="169" customWidth="1"/>
    <col min="12" max="12" width="12.28515625" style="169" bestFit="1" customWidth="1"/>
    <col min="13" max="13" width="11.5703125" style="169" bestFit="1" customWidth="1"/>
    <col min="14" max="14" width="17.42578125" style="169" bestFit="1" customWidth="1"/>
    <col min="15" max="15" width="13.28515625" style="169" bestFit="1" customWidth="1"/>
    <col min="16" max="16" width="11.5703125" style="169" bestFit="1" customWidth="1"/>
    <col min="17" max="17" width="13.85546875" style="169" bestFit="1" customWidth="1"/>
    <col min="18" max="19" width="17.42578125" style="169" bestFit="1" customWidth="1"/>
    <col min="20" max="20" width="16.7109375" style="169" customWidth="1"/>
    <col min="21" max="21" width="19.140625" style="169" customWidth="1"/>
    <col min="22" max="22" width="19" style="169" customWidth="1"/>
    <col min="23" max="23" width="25.7109375" style="169" customWidth="1"/>
    <col min="24" max="27" width="13.42578125" style="169" customWidth="1"/>
    <col min="28" max="28" width="9.140625" style="169"/>
    <col min="29" max="29" width="13.28515625" style="169" bestFit="1" customWidth="1"/>
    <col min="30" max="30" width="10.5703125" style="169" bestFit="1" customWidth="1"/>
    <col min="31" max="31" width="13.28515625" style="169" bestFit="1" customWidth="1"/>
    <col min="32" max="16384" width="9.140625" style="169"/>
  </cols>
  <sheetData>
    <row r="1" spans="1:31" s="154" customFormat="1" x14ac:dyDescent="0.25">
      <c r="A1" s="673" t="s">
        <v>662</v>
      </c>
      <c r="B1" s="673"/>
      <c r="C1" s="673"/>
      <c r="D1" s="673"/>
      <c r="E1" s="673"/>
      <c r="F1" s="673"/>
      <c r="G1" s="673"/>
      <c r="H1" s="673"/>
      <c r="I1" s="673"/>
      <c r="J1" s="673"/>
      <c r="K1" s="673"/>
      <c r="L1" s="673"/>
      <c r="M1" s="673"/>
      <c r="N1" s="673"/>
      <c r="O1" s="673"/>
      <c r="P1" s="673"/>
      <c r="Q1" s="673"/>
      <c r="R1" s="673"/>
      <c r="S1" s="673"/>
      <c r="T1" s="442"/>
      <c r="U1" s="442"/>
      <c r="V1" s="449"/>
      <c r="W1" s="444"/>
    </row>
    <row r="2" spans="1:31" s="154" customFormat="1" x14ac:dyDescent="0.25">
      <c r="A2" s="673" t="s">
        <v>771</v>
      </c>
      <c r="B2" s="673"/>
      <c r="C2" s="673"/>
      <c r="D2" s="673"/>
      <c r="E2" s="673"/>
      <c r="F2" s="673"/>
      <c r="G2" s="673"/>
      <c r="H2" s="673"/>
      <c r="I2" s="673"/>
      <c r="J2" s="673"/>
      <c r="K2" s="673"/>
      <c r="L2" s="673"/>
      <c r="M2" s="673"/>
      <c r="N2" s="673"/>
      <c r="O2" s="673"/>
      <c r="P2" s="673"/>
      <c r="Q2" s="673"/>
      <c r="R2" s="673"/>
      <c r="S2" s="673"/>
      <c r="T2" s="442"/>
      <c r="U2" s="442"/>
      <c r="V2" s="449"/>
      <c r="W2" s="444"/>
    </row>
    <row r="3" spans="1:31" s="154" customFormat="1" x14ac:dyDescent="0.25">
      <c r="M3" s="335"/>
      <c r="N3" s="335"/>
      <c r="O3" s="335"/>
      <c r="P3" s="335"/>
      <c r="Q3" s="335"/>
      <c r="T3" s="677" t="s">
        <v>782</v>
      </c>
      <c r="U3" s="677"/>
      <c r="V3" s="677"/>
      <c r="W3" s="677"/>
      <c r="X3" s="335"/>
      <c r="Y3" s="335"/>
      <c r="Z3" s="335"/>
      <c r="AA3" s="335"/>
    </row>
    <row r="4" spans="1:31" s="156" customFormat="1" ht="30" customHeight="1" x14ac:dyDescent="0.25">
      <c r="A4" s="674" t="s">
        <v>773</v>
      </c>
      <c r="B4" s="674"/>
      <c r="C4" s="674"/>
      <c r="D4" s="674"/>
      <c r="E4" s="674"/>
      <c r="F4" s="674"/>
      <c r="G4" s="674"/>
      <c r="H4" s="674"/>
      <c r="I4" s="674"/>
      <c r="J4" s="674"/>
      <c r="K4" s="674"/>
      <c r="L4" s="674"/>
      <c r="M4" s="330"/>
      <c r="N4" s="330"/>
      <c r="O4" s="330"/>
      <c r="P4" s="330"/>
      <c r="Q4" s="330"/>
      <c r="R4" s="330"/>
      <c r="S4" s="330"/>
      <c r="T4" s="443"/>
      <c r="U4" s="443"/>
      <c r="V4" s="450"/>
      <c r="W4" s="445"/>
      <c r="X4" s="330"/>
      <c r="Y4" s="330"/>
      <c r="Z4" s="330"/>
      <c r="AA4" s="330"/>
    </row>
    <row r="5" spans="1:31" s="157" customFormat="1" ht="15" x14ac:dyDescent="0.25">
      <c r="A5" s="688" t="s">
        <v>772</v>
      </c>
      <c r="B5" s="688"/>
      <c r="C5" s="688"/>
      <c r="D5" s="688"/>
      <c r="E5" s="688"/>
      <c r="F5" s="688"/>
      <c r="G5" s="688"/>
      <c r="H5" s="688"/>
      <c r="I5" s="688"/>
      <c r="J5" s="688"/>
      <c r="K5" s="688"/>
      <c r="L5" s="688"/>
      <c r="M5" s="336"/>
      <c r="N5" s="336"/>
      <c r="O5" s="336"/>
      <c r="P5" s="336"/>
      <c r="Q5" s="336"/>
      <c r="R5" s="336"/>
      <c r="S5" s="336"/>
      <c r="T5" s="336"/>
      <c r="U5" s="336"/>
      <c r="V5" s="451"/>
      <c r="W5" s="447"/>
      <c r="X5" s="336"/>
      <c r="Y5" s="336"/>
      <c r="Z5" s="336"/>
      <c r="AA5" s="336"/>
    </row>
    <row r="6" spans="1:31" s="165" customFormat="1" ht="30.75" customHeight="1" x14ac:dyDescent="0.25">
      <c r="A6" s="676" t="s">
        <v>0</v>
      </c>
      <c r="B6" s="676" t="s">
        <v>1</v>
      </c>
      <c r="C6" s="676" t="s">
        <v>2</v>
      </c>
      <c r="D6" s="676" t="s">
        <v>900</v>
      </c>
      <c r="E6" s="685" t="s">
        <v>4</v>
      </c>
      <c r="F6" s="686"/>
      <c r="G6" s="686"/>
      <c r="H6" s="687"/>
      <c r="I6" s="676" t="s">
        <v>2257</v>
      </c>
      <c r="J6" s="676" t="s">
        <v>2257</v>
      </c>
      <c r="K6" s="681" t="s">
        <v>2211</v>
      </c>
      <c r="L6" s="681" t="s">
        <v>902</v>
      </c>
      <c r="M6" s="676" t="s">
        <v>896</v>
      </c>
      <c r="N6" s="676"/>
      <c r="O6" s="676" t="s">
        <v>897</v>
      </c>
      <c r="P6" s="676"/>
      <c r="Q6" s="676"/>
      <c r="R6" s="676"/>
      <c r="S6" s="681" t="s">
        <v>2157</v>
      </c>
      <c r="T6" s="681" t="s">
        <v>2158</v>
      </c>
      <c r="U6" s="681" t="s">
        <v>2159</v>
      </c>
      <c r="V6" s="681" t="s">
        <v>2169</v>
      </c>
      <c r="W6" s="681" t="s">
        <v>2166</v>
      </c>
      <c r="X6" s="339"/>
      <c r="Y6" s="339"/>
      <c r="Z6" s="339"/>
      <c r="AA6" s="339"/>
      <c r="AC6" s="681" t="s">
        <v>846</v>
      </c>
      <c r="AD6" s="681" t="s">
        <v>847</v>
      </c>
      <c r="AE6" s="681" t="s">
        <v>674</v>
      </c>
    </row>
    <row r="7" spans="1:31" s="165" customFormat="1" ht="75" customHeight="1" x14ac:dyDescent="0.25">
      <c r="A7" s="676"/>
      <c r="B7" s="676"/>
      <c r="C7" s="676"/>
      <c r="D7" s="676"/>
      <c r="E7" s="329" t="s">
        <v>901</v>
      </c>
      <c r="F7" s="329" t="s">
        <v>3</v>
      </c>
      <c r="G7" s="448" t="s">
        <v>2167</v>
      </c>
      <c r="H7" s="448" t="s">
        <v>2168</v>
      </c>
      <c r="I7" s="329" t="s">
        <v>901</v>
      </c>
      <c r="J7" s="329" t="s">
        <v>894</v>
      </c>
      <c r="K7" s="682"/>
      <c r="L7" s="682"/>
      <c r="M7" s="329" t="s">
        <v>901</v>
      </c>
      <c r="N7" s="329" t="s">
        <v>3</v>
      </c>
      <c r="O7" s="329" t="s">
        <v>901</v>
      </c>
      <c r="P7" s="634" t="s">
        <v>2261</v>
      </c>
      <c r="Q7" s="634" t="s">
        <v>2259</v>
      </c>
      <c r="R7" s="329" t="s">
        <v>3</v>
      </c>
      <c r="S7" s="682"/>
      <c r="T7" s="682"/>
      <c r="U7" s="682"/>
      <c r="V7" s="682"/>
      <c r="W7" s="682"/>
      <c r="X7" s="339"/>
      <c r="Y7" s="339"/>
      <c r="Z7" s="339"/>
      <c r="AA7" s="339"/>
      <c r="AC7" s="682"/>
      <c r="AD7" s="682"/>
      <c r="AE7" s="682"/>
    </row>
    <row r="8" spans="1:31" x14ac:dyDescent="0.25">
      <c r="A8" s="166" t="s">
        <v>260</v>
      </c>
      <c r="B8" s="161" t="s">
        <v>443</v>
      </c>
      <c r="C8" s="166"/>
      <c r="D8" s="167"/>
      <c r="E8" s="166"/>
      <c r="F8" s="167">
        <f>+E8*D8</f>
        <v>0</v>
      </c>
      <c r="G8" s="167">
        <f>F8*18%</f>
        <v>0</v>
      </c>
      <c r="H8" s="167">
        <f>F8+G8</f>
        <v>0</v>
      </c>
      <c r="I8" s="166"/>
      <c r="J8" s="167">
        <f>+I8*D8</f>
        <v>0</v>
      </c>
      <c r="K8" s="167"/>
      <c r="L8" s="166">
        <f t="shared" ref="L8:L49" si="0">+IF(D8&gt;0,(I8-E8)/E8,0)</f>
        <v>0</v>
      </c>
      <c r="M8" s="166">
        <f t="shared" ref="M8:M49" si="1">+IF(I8&gt;E8*125%,E8*125%,I8)</f>
        <v>0</v>
      </c>
      <c r="N8" s="167">
        <f t="shared" ref="N8:N49" si="2">+M8*D8</f>
        <v>0</v>
      </c>
      <c r="O8" s="166">
        <f t="shared" ref="O8:O49" si="3">+I8-M8</f>
        <v>0</v>
      </c>
      <c r="P8" s="167"/>
      <c r="Q8" s="167">
        <f t="shared" ref="Q8:Q49" si="4">IF(O8&gt;0,MIN(P8,D8),0)</f>
        <v>0</v>
      </c>
      <c r="R8" s="167">
        <f>+O8*Q8</f>
        <v>0</v>
      </c>
      <c r="S8" s="167">
        <f>+R8+N8</f>
        <v>0</v>
      </c>
      <c r="T8" s="167">
        <f>+S8*18%</f>
        <v>0</v>
      </c>
      <c r="U8" s="167">
        <f>+T8+S8</f>
        <v>0</v>
      </c>
      <c r="V8" s="167">
        <f t="shared" ref="V8:V49" si="5">U8-H8</f>
        <v>0</v>
      </c>
      <c r="W8" s="167"/>
      <c r="X8" s="337"/>
      <c r="Y8" s="337"/>
      <c r="Z8" s="337"/>
      <c r="AA8" s="337"/>
      <c r="AC8" s="167"/>
      <c r="AD8" s="167"/>
      <c r="AE8" s="167"/>
    </row>
    <row r="9" spans="1:31" ht="99" hidden="1" x14ac:dyDescent="0.25">
      <c r="A9" s="166">
        <v>1</v>
      </c>
      <c r="B9" s="161" t="s">
        <v>607</v>
      </c>
      <c r="C9" s="166"/>
      <c r="D9" s="167"/>
      <c r="E9" s="166"/>
      <c r="F9" s="167">
        <f t="shared" ref="F9:F49" si="6">+E9*D9</f>
        <v>0</v>
      </c>
      <c r="G9" s="167">
        <f t="shared" ref="G9:G49" si="7">F9*18%</f>
        <v>0</v>
      </c>
      <c r="H9" s="167">
        <f t="shared" ref="H9:H49" si="8">F9+G9</f>
        <v>0</v>
      </c>
      <c r="I9" s="166"/>
      <c r="J9" s="167">
        <f t="shared" ref="J9:J49" si="9">+I9*D9</f>
        <v>0</v>
      </c>
      <c r="K9" s="167">
        <f>I9-E9</f>
        <v>0</v>
      </c>
      <c r="L9" s="166">
        <f t="shared" si="0"/>
        <v>0</v>
      </c>
      <c r="M9" s="166">
        <f t="shared" si="1"/>
        <v>0</v>
      </c>
      <c r="N9" s="167">
        <f t="shared" si="2"/>
        <v>0</v>
      </c>
      <c r="O9" s="166">
        <f t="shared" si="3"/>
        <v>0</v>
      </c>
      <c r="P9" s="167"/>
      <c r="Q9" s="167">
        <f t="shared" si="4"/>
        <v>0</v>
      </c>
      <c r="R9" s="167">
        <f t="shared" ref="R9:R49" si="10">+O9*Q9</f>
        <v>0</v>
      </c>
      <c r="S9" s="167">
        <f t="shared" ref="S9:S49" si="11">+R9+N9</f>
        <v>0</v>
      </c>
      <c r="T9" s="167">
        <f t="shared" ref="T9:T49" si="12">+S9*18%</f>
        <v>0</v>
      </c>
      <c r="U9" s="167">
        <f t="shared" ref="U9:U49" si="13">+T9+S9</f>
        <v>0</v>
      </c>
      <c r="V9" s="167">
        <f t="shared" si="5"/>
        <v>0</v>
      </c>
      <c r="W9" s="167"/>
      <c r="X9" s="640" t="str">
        <f t="shared" ref="X9:X49" si="14">IF(H9=U9,"A","B")</f>
        <v>A</v>
      </c>
      <c r="Y9" s="337"/>
      <c r="Z9" s="337"/>
      <c r="AA9" s="337"/>
      <c r="AC9" s="167"/>
      <c r="AD9" s="167"/>
      <c r="AE9" s="167"/>
    </row>
    <row r="10" spans="1:31" ht="82.5" hidden="1" x14ac:dyDescent="0.25">
      <c r="A10" s="166">
        <v>1.1000000000000001</v>
      </c>
      <c r="B10" s="161" t="s">
        <v>608</v>
      </c>
      <c r="C10" s="166"/>
      <c r="D10" s="167"/>
      <c r="E10" s="166"/>
      <c r="F10" s="167">
        <f t="shared" si="6"/>
        <v>0</v>
      </c>
      <c r="G10" s="167">
        <f t="shared" si="7"/>
        <v>0</v>
      </c>
      <c r="H10" s="167">
        <f t="shared" si="8"/>
        <v>0</v>
      </c>
      <c r="I10" s="166"/>
      <c r="J10" s="167">
        <f t="shared" si="9"/>
        <v>0</v>
      </c>
      <c r="K10" s="167">
        <f t="shared" ref="K10:K49" si="15">I10-E10</f>
        <v>0</v>
      </c>
      <c r="L10" s="166">
        <f t="shared" si="0"/>
        <v>0</v>
      </c>
      <c r="M10" s="166">
        <f t="shared" si="1"/>
        <v>0</v>
      </c>
      <c r="N10" s="167">
        <f t="shared" si="2"/>
        <v>0</v>
      </c>
      <c r="O10" s="166">
        <f t="shared" si="3"/>
        <v>0</v>
      </c>
      <c r="P10" s="167"/>
      <c r="Q10" s="167">
        <f t="shared" si="4"/>
        <v>0</v>
      </c>
      <c r="R10" s="167">
        <f t="shared" si="10"/>
        <v>0</v>
      </c>
      <c r="S10" s="167">
        <f t="shared" si="11"/>
        <v>0</v>
      </c>
      <c r="T10" s="167">
        <f t="shared" si="12"/>
        <v>0</v>
      </c>
      <c r="U10" s="167">
        <f t="shared" si="13"/>
        <v>0</v>
      </c>
      <c r="V10" s="167">
        <f t="shared" si="5"/>
        <v>0</v>
      </c>
      <c r="W10" s="167"/>
      <c r="X10" s="640" t="str">
        <f t="shared" si="14"/>
        <v>A</v>
      </c>
      <c r="Y10" s="337"/>
      <c r="Z10" s="337"/>
      <c r="AA10" s="337"/>
      <c r="AC10" s="167"/>
      <c r="AD10" s="167"/>
      <c r="AE10" s="167"/>
    </row>
    <row r="11" spans="1:31" x14ac:dyDescent="0.25">
      <c r="A11" s="166" t="s">
        <v>230</v>
      </c>
      <c r="B11" s="161" t="s">
        <v>609</v>
      </c>
      <c r="C11" s="166" t="s">
        <v>514</v>
      </c>
      <c r="D11" s="179">
        <v>154</v>
      </c>
      <c r="E11" s="649">
        <v>10828</v>
      </c>
      <c r="F11" s="179">
        <f t="shared" si="6"/>
        <v>1667512</v>
      </c>
      <c r="G11" s="179">
        <f t="shared" si="7"/>
        <v>300152.15999999997</v>
      </c>
      <c r="H11" s="179">
        <f t="shared" si="8"/>
        <v>1967664.16</v>
      </c>
      <c r="I11" s="648">
        <f t="shared" ref="I11:I16" si="16">+AE11*105%</f>
        <v>8012.3389500000012</v>
      </c>
      <c r="J11" s="179">
        <f t="shared" si="9"/>
        <v>1233900.1983000003</v>
      </c>
      <c r="K11" s="167">
        <f t="shared" si="15"/>
        <v>-2815.6610499999988</v>
      </c>
      <c r="L11" s="168">
        <f t="shared" si="0"/>
        <v>-0.26003519117103796</v>
      </c>
      <c r="M11" s="175">
        <f t="shared" si="1"/>
        <v>8012.3389500000012</v>
      </c>
      <c r="N11" s="179">
        <f t="shared" si="2"/>
        <v>1233900.1983000003</v>
      </c>
      <c r="O11" s="175">
        <f t="shared" si="3"/>
        <v>0</v>
      </c>
      <c r="P11" s="334" t="s">
        <v>658</v>
      </c>
      <c r="Q11" s="334">
        <f t="shared" si="4"/>
        <v>0</v>
      </c>
      <c r="R11" s="179">
        <f t="shared" si="10"/>
        <v>0</v>
      </c>
      <c r="S11" s="179">
        <f t="shared" si="11"/>
        <v>1233900.1983000003</v>
      </c>
      <c r="T11" s="179">
        <f t="shared" si="12"/>
        <v>222102.03569400005</v>
      </c>
      <c r="U11" s="179">
        <f t="shared" si="13"/>
        <v>1456002.2339940004</v>
      </c>
      <c r="V11" s="179">
        <f t="shared" si="5"/>
        <v>-511661.92600599956</v>
      </c>
      <c r="W11" s="167"/>
      <c r="X11" s="640" t="str">
        <f t="shared" si="14"/>
        <v>B</v>
      </c>
      <c r="Y11" s="338"/>
      <c r="Z11" s="338"/>
      <c r="AA11" s="338"/>
      <c r="AC11" s="167">
        <f>+'400kV_Open'!E45</f>
        <v>5757.8000000000011</v>
      </c>
      <c r="AD11" s="167">
        <f>+'400kV_Pile'!C21</f>
        <v>1872.9989999999998</v>
      </c>
      <c r="AE11" s="167">
        <f>+AD11+AC11</f>
        <v>7630.7990000000009</v>
      </c>
    </row>
    <row r="12" spans="1:31" x14ac:dyDescent="0.25">
      <c r="A12" s="166" t="s">
        <v>231</v>
      </c>
      <c r="B12" s="161" t="s">
        <v>610</v>
      </c>
      <c r="C12" s="166" t="s">
        <v>514</v>
      </c>
      <c r="D12" s="179">
        <v>167</v>
      </c>
      <c r="E12" s="649">
        <v>32422</v>
      </c>
      <c r="F12" s="179">
        <f t="shared" si="6"/>
        <v>5414474</v>
      </c>
      <c r="G12" s="179">
        <f t="shared" si="7"/>
        <v>974605.32</v>
      </c>
      <c r="H12" s="179">
        <f t="shared" si="8"/>
        <v>6389079.3200000003</v>
      </c>
      <c r="I12" s="648">
        <f t="shared" si="16"/>
        <v>13001.832900000001</v>
      </c>
      <c r="J12" s="179">
        <f t="shared" si="9"/>
        <v>2171306.0943</v>
      </c>
      <c r="K12" s="167">
        <f t="shared" si="15"/>
        <v>-19420.167099999999</v>
      </c>
      <c r="L12" s="168">
        <f t="shared" si="0"/>
        <v>-0.59898115785577688</v>
      </c>
      <c r="M12" s="175">
        <f t="shared" si="1"/>
        <v>13001.832900000001</v>
      </c>
      <c r="N12" s="179">
        <f t="shared" si="2"/>
        <v>2171306.0943</v>
      </c>
      <c r="O12" s="175">
        <f t="shared" si="3"/>
        <v>0</v>
      </c>
      <c r="P12" s="167"/>
      <c r="Q12" s="167">
        <f t="shared" si="4"/>
        <v>0</v>
      </c>
      <c r="R12" s="179">
        <f t="shared" si="10"/>
        <v>0</v>
      </c>
      <c r="S12" s="179">
        <f t="shared" si="11"/>
        <v>2171306.0943</v>
      </c>
      <c r="T12" s="179">
        <f t="shared" si="12"/>
        <v>390835.09697399999</v>
      </c>
      <c r="U12" s="179">
        <f t="shared" si="13"/>
        <v>2562141.1912739999</v>
      </c>
      <c r="V12" s="179">
        <f t="shared" si="5"/>
        <v>-3826938.1287260004</v>
      </c>
      <c r="W12" s="167"/>
      <c r="X12" s="640" t="str">
        <f t="shared" si="14"/>
        <v>B</v>
      </c>
      <c r="Y12" s="338"/>
      <c r="Z12" s="338"/>
      <c r="AA12" s="338"/>
      <c r="AC12" s="167">
        <f>+'400kV_Open'!E46</f>
        <v>8636.7000000000007</v>
      </c>
      <c r="AD12" s="167">
        <f>+'400kV_Pile'!C22</f>
        <v>3745.9979999999996</v>
      </c>
      <c r="AE12" s="167">
        <f t="shared" ref="AE12:AE24" si="17">+AD12+AC12</f>
        <v>12382.698</v>
      </c>
    </row>
    <row r="13" spans="1:31" x14ac:dyDescent="0.25">
      <c r="A13" s="166" t="s">
        <v>232</v>
      </c>
      <c r="B13" s="161" t="s">
        <v>611</v>
      </c>
      <c r="C13" s="166" t="s">
        <v>514</v>
      </c>
      <c r="D13" s="179">
        <v>482</v>
      </c>
      <c r="E13" s="649">
        <v>19464</v>
      </c>
      <c r="F13" s="179">
        <f t="shared" si="6"/>
        <v>9381648</v>
      </c>
      <c r="G13" s="179">
        <f t="shared" si="7"/>
        <v>1688696.64</v>
      </c>
      <c r="H13" s="179">
        <f t="shared" si="8"/>
        <v>11070344.640000001</v>
      </c>
      <c r="I13" s="175">
        <f t="shared" si="16"/>
        <v>18137.070000000003</v>
      </c>
      <c r="J13" s="179">
        <f t="shared" si="9"/>
        <v>8742067.7400000021</v>
      </c>
      <c r="K13" s="167">
        <f t="shared" si="15"/>
        <v>-1326.9299999999967</v>
      </c>
      <c r="L13" s="168">
        <f t="shared" si="0"/>
        <v>-6.8173551171393176E-2</v>
      </c>
      <c r="M13" s="175">
        <f t="shared" si="1"/>
        <v>18137.070000000003</v>
      </c>
      <c r="N13" s="179">
        <f t="shared" si="2"/>
        <v>8742067.7400000021</v>
      </c>
      <c r="O13" s="175">
        <f t="shared" si="3"/>
        <v>0</v>
      </c>
      <c r="P13" s="167"/>
      <c r="Q13" s="167">
        <f t="shared" si="4"/>
        <v>0</v>
      </c>
      <c r="R13" s="179">
        <f t="shared" si="10"/>
        <v>0</v>
      </c>
      <c r="S13" s="179">
        <f t="shared" si="11"/>
        <v>8742067.7400000021</v>
      </c>
      <c r="T13" s="179">
        <f t="shared" si="12"/>
        <v>1573572.1932000003</v>
      </c>
      <c r="U13" s="179">
        <f t="shared" si="13"/>
        <v>10315639.933200002</v>
      </c>
      <c r="V13" s="179">
        <f t="shared" si="5"/>
        <v>-754704.70679999888</v>
      </c>
      <c r="W13" s="167"/>
      <c r="X13" s="640" t="str">
        <f t="shared" si="14"/>
        <v>B</v>
      </c>
      <c r="Y13" s="338"/>
      <c r="Z13" s="338"/>
      <c r="AA13" s="338"/>
      <c r="AC13" s="167">
        <f>+'400kV_Open'!E47</f>
        <v>17273.400000000001</v>
      </c>
      <c r="AD13" s="167">
        <f>+'400kV_Pile'!C23</f>
        <v>0</v>
      </c>
      <c r="AE13" s="167">
        <f t="shared" si="17"/>
        <v>17273.400000000001</v>
      </c>
    </row>
    <row r="14" spans="1:31" x14ac:dyDescent="0.25">
      <c r="A14" s="166" t="s">
        <v>233</v>
      </c>
      <c r="B14" s="161" t="s">
        <v>457</v>
      </c>
      <c r="C14" s="166" t="s">
        <v>514</v>
      </c>
      <c r="D14" s="179">
        <v>835</v>
      </c>
      <c r="E14" s="649">
        <v>7000</v>
      </c>
      <c r="F14" s="179">
        <f t="shared" si="6"/>
        <v>5845000</v>
      </c>
      <c r="G14" s="179">
        <f t="shared" si="7"/>
        <v>1052100</v>
      </c>
      <c r="H14" s="179">
        <f t="shared" si="8"/>
        <v>6897100</v>
      </c>
      <c r="I14" s="175">
        <f t="shared" si="16"/>
        <v>6045.6900000000014</v>
      </c>
      <c r="J14" s="179">
        <f t="shared" si="9"/>
        <v>5048151.1500000013</v>
      </c>
      <c r="K14" s="167">
        <f t="shared" si="15"/>
        <v>-954.30999999999858</v>
      </c>
      <c r="L14" s="168">
        <f t="shared" si="0"/>
        <v>-0.13632999999999978</v>
      </c>
      <c r="M14" s="175">
        <f t="shared" si="1"/>
        <v>6045.6900000000014</v>
      </c>
      <c r="N14" s="179">
        <f t="shared" si="2"/>
        <v>5048151.1500000013</v>
      </c>
      <c r="O14" s="175">
        <f t="shared" si="3"/>
        <v>0</v>
      </c>
      <c r="P14" s="167"/>
      <c r="Q14" s="167">
        <f t="shared" si="4"/>
        <v>0</v>
      </c>
      <c r="R14" s="179">
        <f t="shared" si="10"/>
        <v>0</v>
      </c>
      <c r="S14" s="179">
        <f t="shared" si="11"/>
        <v>5048151.1500000013</v>
      </c>
      <c r="T14" s="179">
        <f t="shared" si="12"/>
        <v>908667.20700000017</v>
      </c>
      <c r="U14" s="179">
        <f t="shared" si="13"/>
        <v>5956818.3570000017</v>
      </c>
      <c r="V14" s="179">
        <f t="shared" si="5"/>
        <v>-940281.64299999829</v>
      </c>
      <c r="W14" s="167"/>
      <c r="X14" s="640" t="str">
        <f t="shared" si="14"/>
        <v>B</v>
      </c>
      <c r="Y14" s="338"/>
      <c r="Z14" s="338"/>
      <c r="AA14" s="338"/>
      <c r="AC14" s="167">
        <f>+'400kV_Open'!E48</f>
        <v>5757.8000000000011</v>
      </c>
      <c r="AD14" s="167">
        <f>+'400kV_Pile'!C24</f>
        <v>0</v>
      </c>
      <c r="AE14" s="167">
        <f t="shared" si="17"/>
        <v>5757.8000000000011</v>
      </c>
    </row>
    <row r="15" spans="1:31" x14ac:dyDescent="0.25">
      <c r="A15" s="166" t="s">
        <v>268</v>
      </c>
      <c r="B15" s="161" t="s">
        <v>544</v>
      </c>
      <c r="C15" s="166" t="s">
        <v>514</v>
      </c>
      <c r="D15" s="179">
        <v>218</v>
      </c>
      <c r="E15" s="649">
        <v>21400</v>
      </c>
      <c r="F15" s="179">
        <f t="shared" si="6"/>
        <v>4665200</v>
      </c>
      <c r="G15" s="179">
        <f t="shared" si="7"/>
        <v>839736</v>
      </c>
      <c r="H15" s="179">
        <f t="shared" si="8"/>
        <v>5504936</v>
      </c>
      <c r="I15" s="175">
        <f t="shared" si="16"/>
        <v>6373.4648250000018</v>
      </c>
      <c r="J15" s="179">
        <f t="shared" si="9"/>
        <v>1389415.3318500004</v>
      </c>
      <c r="K15" s="167">
        <f t="shared" si="15"/>
        <v>-15026.535174999997</v>
      </c>
      <c r="L15" s="168">
        <f t="shared" si="0"/>
        <v>-0.70217454088785036</v>
      </c>
      <c r="M15" s="175">
        <f t="shared" si="1"/>
        <v>6373.4648250000018</v>
      </c>
      <c r="N15" s="179">
        <f t="shared" si="2"/>
        <v>1389415.3318500004</v>
      </c>
      <c r="O15" s="175">
        <f t="shared" si="3"/>
        <v>0</v>
      </c>
      <c r="P15" s="167"/>
      <c r="Q15" s="167">
        <f t="shared" si="4"/>
        <v>0</v>
      </c>
      <c r="R15" s="179">
        <f t="shared" si="10"/>
        <v>0</v>
      </c>
      <c r="S15" s="179">
        <f t="shared" si="11"/>
        <v>1389415.3318500004</v>
      </c>
      <c r="T15" s="179">
        <f t="shared" si="12"/>
        <v>250094.75973300007</v>
      </c>
      <c r="U15" s="179">
        <f t="shared" si="13"/>
        <v>1639510.0915830005</v>
      </c>
      <c r="V15" s="179">
        <f t="shared" si="5"/>
        <v>-3865425.9084169995</v>
      </c>
      <c r="W15" s="167"/>
      <c r="X15" s="640" t="str">
        <f t="shared" si="14"/>
        <v>B</v>
      </c>
      <c r="Y15" s="338"/>
      <c r="Z15" s="338"/>
      <c r="AA15" s="338"/>
      <c r="AC15" s="167">
        <f>+'400kV_Open'!E49</f>
        <v>5757.8000000000011</v>
      </c>
      <c r="AD15" s="167">
        <f>+'400kV_Pile'!C25</f>
        <v>312.16650000000004</v>
      </c>
      <c r="AE15" s="167">
        <f t="shared" si="17"/>
        <v>6069.9665000000014</v>
      </c>
    </row>
    <row r="16" spans="1:31" x14ac:dyDescent="0.25">
      <c r="A16" s="166" t="s">
        <v>270</v>
      </c>
      <c r="B16" s="161" t="s">
        <v>612</v>
      </c>
      <c r="C16" s="166" t="s">
        <v>514</v>
      </c>
      <c r="D16" s="179">
        <v>193</v>
      </c>
      <c r="E16" s="649">
        <v>21808</v>
      </c>
      <c r="F16" s="179">
        <f t="shared" si="6"/>
        <v>4208944</v>
      </c>
      <c r="G16" s="179">
        <f t="shared" si="7"/>
        <v>757609.91999999993</v>
      </c>
      <c r="H16" s="179">
        <f t="shared" si="8"/>
        <v>4966553.92</v>
      </c>
      <c r="I16" s="175">
        <f t="shared" si="16"/>
        <v>15441.999825000003</v>
      </c>
      <c r="J16" s="179">
        <f t="shared" si="9"/>
        <v>2980305.9662250006</v>
      </c>
      <c r="K16" s="167">
        <f t="shared" si="15"/>
        <v>-6366.0001749999974</v>
      </c>
      <c r="L16" s="168">
        <f t="shared" si="0"/>
        <v>-0.29191123326302265</v>
      </c>
      <c r="M16" s="175">
        <f t="shared" si="1"/>
        <v>15441.999825000003</v>
      </c>
      <c r="N16" s="179">
        <f t="shared" si="2"/>
        <v>2980305.9662250006</v>
      </c>
      <c r="O16" s="175">
        <f t="shared" si="3"/>
        <v>0</v>
      </c>
      <c r="P16" s="167"/>
      <c r="Q16" s="167">
        <f t="shared" si="4"/>
        <v>0</v>
      </c>
      <c r="R16" s="179">
        <f t="shared" si="10"/>
        <v>0</v>
      </c>
      <c r="S16" s="179">
        <f t="shared" si="11"/>
        <v>2980305.9662250006</v>
      </c>
      <c r="T16" s="179">
        <f t="shared" si="12"/>
        <v>536455.07392050012</v>
      </c>
      <c r="U16" s="179">
        <f t="shared" si="13"/>
        <v>3516761.0401455006</v>
      </c>
      <c r="V16" s="179">
        <f t="shared" si="5"/>
        <v>-1449792.8798544994</v>
      </c>
      <c r="W16" s="167"/>
      <c r="X16" s="640" t="str">
        <f t="shared" si="14"/>
        <v>B</v>
      </c>
      <c r="Y16" s="338"/>
      <c r="Z16" s="338"/>
      <c r="AA16" s="338"/>
      <c r="AC16" s="167">
        <f>+'400kV_Open'!E50</f>
        <v>14394.500000000002</v>
      </c>
      <c r="AD16" s="167">
        <f>+'400kV_Pile'!C26</f>
        <v>312.16650000000004</v>
      </c>
      <c r="AE16" s="167">
        <f t="shared" si="17"/>
        <v>14706.666500000001</v>
      </c>
    </row>
    <row r="17" spans="1:31" s="631" customFormat="1" ht="115.5" x14ac:dyDescent="0.25">
      <c r="A17" s="605" t="s">
        <v>524</v>
      </c>
      <c r="B17" s="628" t="s">
        <v>613</v>
      </c>
      <c r="C17" s="605" t="s">
        <v>514</v>
      </c>
      <c r="D17" s="633">
        <v>5437</v>
      </c>
      <c r="E17" s="641">
        <v>1442</v>
      </c>
      <c r="F17" s="633">
        <f t="shared" si="6"/>
        <v>7840154</v>
      </c>
      <c r="G17" s="633">
        <f t="shared" si="7"/>
        <v>1411227.72</v>
      </c>
      <c r="H17" s="633">
        <f t="shared" si="8"/>
        <v>9251381.7200000007</v>
      </c>
      <c r="I17" s="641">
        <f>+AE17*110%+323</f>
        <v>1593.896</v>
      </c>
      <c r="J17" s="633">
        <f t="shared" si="9"/>
        <v>8666012.5519999992</v>
      </c>
      <c r="K17" s="629">
        <f t="shared" si="15"/>
        <v>151.89599999999996</v>
      </c>
      <c r="L17" s="630">
        <f t="shared" si="0"/>
        <v>0.10533703190013867</v>
      </c>
      <c r="M17" s="651">
        <f t="shared" si="1"/>
        <v>1593.896</v>
      </c>
      <c r="N17" s="633">
        <f t="shared" si="2"/>
        <v>8666012.5519999992</v>
      </c>
      <c r="O17" s="651">
        <f t="shared" si="3"/>
        <v>0</v>
      </c>
      <c r="P17" s="629"/>
      <c r="Q17" s="629">
        <f t="shared" si="4"/>
        <v>0</v>
      </c>
      <c r="R17" s="633">
        <f t="shared" si="10"/>
        <v>0</v>
      </c>
      <c r="S17" s="633">
        <f t="shared" si="11"/>
        <v>8666012.5519999992</v>
      </c>
      <c r="T17" s="633">
        <f t="shared" si="12"/>
        <v>1559882.2593599998</v>
      </c>
      <c r="U17" s="633">
        <f t="shared" si="13"/>
        <v>10225894.81136</v>
      </c>
      <c r="V17" s="633">
        <f t="shared" si="5"/>
        <v>974513.09135999903</v>
      </c>
      <c r="W17" s="629" t="s">
        <v>2241</v>
      </c>
      <c r="X17" s="643" t="str">
        <f t="shared" si="14"/>
        <v>B</v>
      </c>
      <c r="Y17" s="652"/>
      <c r="Z17" s="652"/>
      <c r="AA17" s="652"/>
      <c r="AC17" s="629">
        <f>+'400kV_Open'!F43</f>
        <v>906.07999999999993</v>
      </c>
      <c r="AD17" s="629">
        <f>+'400kV_Pile'!K20</f>
        <v>249.27999999999997</v>
      </c>
      <c r="AE17" s="629">
        <f t="shared" si="17"/>
        <v>1155.3599999999999</v>
      </c>
    </row>
    <row r="18" spans="1:31" ht="198" x14ac:dyDescent="0.25">
      <c r="A18" s="166" t="s">
        <v>526</v>
      </c>
      <c r="B18" s="161" t="s">
        <v>2220</v>
      </c>
      <c r="C18" s="166" t="s">
        <v>514</v>
      </c>
      <c r="D18" s="179">
        <v>5960</v>
      </c>
      <c r="E18" s="649">
        <v>14805</v>
      </c>
      <c r="F18" s="179">
        <f t="shared" si="6"/>
        <v>88237800</v>
      </c>
      <c r="G18" s="179">
        <f t="shared" si="7"/>
        <v>15882804</v>
      </c>
      <c r="H18" s="179">
        <f t="shared" si="8"/>
        <v>104120604</v>
      </c>
      <c r="I18" s="649">
        <f>+AE18*125%</f>
        <v>14718.7875</v>
      </c>
      <c r="J18" s="179">
        <f t="shared" si="9"/>
        <v>87723973.5</v>
      </c>
      <c r="K18" s="167">
        <f t="shared" si="15"/>
        <v>-86.212499999999636</v>
      </c>
      <c r="L18" s="168">
        <f t="shared" si="0"/>
        <v>-5.8232016210739371E-3</v>
      </c>
      <c r="M18" s="259">
        <f t="shared" si="1"/>
        <v>14718.7875</v>
      </c>
      <c r="N18" s="179">
        <f t="shared" si="2"/>
        <v>87723973.5</v>
      </c>
      <c r="O18" s="259">
        <f t="shared" si="3"/>
        <v>0</v>
      </c>
      <c r="P18" s="167"/>
      <c r="Q18" s="167">
        <f t="shared" si="4"/>
        <v>0</v>
      </c>
      <c r="R18" s="179">
        <f t="shared" si="10"/>
        <v>0</v>
      </c>
      <c r="S18" s="179">
        <f t="shared" si="11"/>
        <v>87723973.5</v>
      </c>
      <c r="T18" s="179">
        <f t="shared" si="12"/>
        <v>15790315.229999999</v>
      </c>
      <c r="U18" s="179">
        <f t="shared" si="13"/>
        <v>103514288.73</v>
      </c>
      <c r="V18" s="179">
        <f t="shared" si="5"/>
        <v>-606315.26999999583</v>
      </c>
      <c r="W18" s="167"/>
      <c r="X18" s="640" t="str">
        <f t="shared" si="14"/>
        <v>B</v>
      </c>
      <c r="Y18" s="338"/>
      <c r="Z18" s="338"/>
      <c r="AA18" s="338"/>
      <c r="AC18" s="167">
        <f>+'400kV_Open'!G43</f>
        <v>7979.18</v>
      </c>
      <c r="AD18" s="167">
        <f>+'400kV_Pile'!L20</f>
        <v>3795.85</v>
      </c>
      <c r="AE18" s="167">
        <f t="shared" si="17"/>
        <v>11775.03</v>
      </c>
    </row>
    <row r="19" spans="1:31" s="631" customFormat="1" ht="181.5" x14ac:dyDescent="0.25">
      <c r="A19" s="605">
        <v>1.4</v>
      </c>
      <c r="B19" s="628" t="s">
        <v>614</v>
      </c>
      <c r="C19" s="605" t="s">
        <v>514</v>
      </c>
      <c r="D19" s="633">
        <v>10551</v>
      </c>
      <c r="E19" s="641">
        <v>850</v>
      </c>
      <c r="F19" s="633">
        <f t="shared" si="6"/>
        <v>8968350</v>
      </c>
      <c r="G19" s="633">
        <f t="shared" si="7"/>
        <v>1614303</v>
      </c>
      <c r="H19" s="633">
        <f t="shared" si="8"/>
        <v>10582653</v>
      </c>
      <c r="I19" s="641">
        <f>+AE19</f>
        <v>2342.06</v>
      </c>
      <c r="J19" s="633">
        <f t="shared" si="9"/>
        <v>24711075.059999999</v>
      </c>
      <c r="K19" s="629">
        <f t="shared" si="15"/>
        <v>1492.06</v>
      </c>
      <c r="L19" s="630">
        <f t="shared" si="0"/>
        <v>1.7553647058823529</v>
      </c>
      <c r="M19" s="651">
        <f t="shared" si="1"/>
        <v>1062.5</v>
      </c>
      <c r="N19" s="633">
        <f t="shared" si="2"/>
        <v>11210437.5</v>
      </c>
      <c r="O19" s="651">
        <f t="shared" si="3"/>
        <v>1279.56</v>
      </c>
      <c r="P19" s="633">
        <v>8875.81</v>
      </c>
      <c r="Q19" s="633">
        <f t="shared" si="4"/>
        <v>8875.81</v>
      </c>
      <c r="R19" s="633">
        <f t="shared" si="10"/>
        <v>11357131.443599999</v>
      </c>
      <c r="S19" s="633">
        <f t="shared" si="11"/>
        <v>22567568.943599999</v>
      </c>
      <c r="T19" s="633">
        <f t="shared" si="12"/>
        <v>4062162.4098479995</v>
      </c>
      <c r="U19" s="633">
        <f t="shared" si="13"/>
        <v>26629731.353448</v>
      </c>
      <c r="V19" s="633">
        <f t="shared" si="5"/>
        <v>16047078.353448</v>
      </c>
      <c r="W19" s="629" t="s">
        <v>2242</v>
      </c>
      <c r="X19" s="643" t="str">
        <f t="shared" si="14"/>
        <v>B</v>
      </c>
      <c r="Y19" s="652"/>
      <c r="Z19" s="652"/>
      <c r="AA19" s="652"/>
      <c r="AC19" s="629"/>
      <c r="AD19" s="629">
        <f>+'400kV_Pile'!O20</f>
        <v>2342.06</v>
      </c>
      <c r="AE19" s="629">
        <f t="shared" si="17"/>
        <v>2342.06</v>
      </c>
    </row>
    <row r="20" spans="1:31" s="631" customFormat="1" ht="181.5" x14ac:dyDescent="0.25">
      <c r="A20" s="605">
        <v>1.5</v>
      </c>
      <c r="B20" s="628" t="s">
        <v>615</v>
      </c>
      <c r="C20" s="605" t="s">
        <v>514</v>
      </c>
      <c r="D20" s="633">
        <v>9610</v>
      </c>
      <c r="E20" s="641">
        <v>1100</v>
      </c>
      <c r="F20" s="633">
        <f t="shared" si="6"/>
        <v>10571000</v>
      </c>
      <c r="G20" s="633">
        <f t="shared" si="7"/>
        <v>1902780</v>
      </c>
      <c r="H20" s="633">
        <f t="shared" si="8"/>
        <v>12473780</v>
      </c>
      <c r="I20" s="641">
        <f>+AE20*105%</f>
        <v>7115.3459999999995</v>
      </c>
      <c r="J20" s="633">
        <f t="shared" si="9"/>
        <v>68378475.060000002</v>
      </c>
      <c r="K20" s="629">
        <f t="shared" si="15"/>
        <v>6015.3459999999995</v>
      </c>
      <c r="L20" s="630">
        <f t="shared" si="0"/>
        <v>5.4684963636363628</v>
      </c>
      <c r="M20" s="651">
        <f t="shared" si="1"/>
        <v>1375</v>
      </c>
      <c r="N20" s="633">
        <f t="shared" si="2"/>
        <v>13213750</v>
      </c>
      <c r="O20" s="651">
        <f t="shared" si="3"/>
        <v>5740.3459999999995</v>
      </c>
      <c r="P20" s="642">
        <v>7870.43</v>
      </c>
      <c r="Q20" s="642">
        <f t="shared" si="4"/>
        <v>7870.43</v>
      </c>
      <c r="R20" s="633">
        <f t="shared" si="10"/>
        <v>45178991.368779995</v>
      </c>
      <c r="S20" s="633">
        <f t="shared" si="11"/>
        <v>58392741.368779995</v>
      </c>
      <c r="T20" s="633">
        <f t="shared" si="12"/>
        <v>10510693.446380399</v>
      </c>
      <c r="U20" s="633">
        <f t="shared" si="13"/>
        <v>68903434.815160394</v>
      </c>
      <c r="V20" s="633">
        <f t="shared" si="5"/>
        <v>56429654.815160394</v>
      </c>
      <c r="W20" s="629" t="s">
        <v>2236</v>
      </c>
      <c r="X20" s="643" t="str">
        <f t="shared" si="14"/>
        <v>B</v>
      </c>
      <c r="Y20" s="652"/>
      <c r="Z20" s="652"/>
      <c r="AA20" s="652"/>
      <c r="AC20" s="629"/>
      <c r="AD20" s="629">
        <f>+'400kV_Pile'!N20</f>
        <v>6776.5199999999995</v>
      </c>
      <c r="AE20" s="629">
        <f t="shared" si="17"/>
        <v>6776.5199999999995</v>
      </c>
    </row>
    <row r="21" spans="1:31" s="631" customFormat="1" ht="82.5" x14ac:dyDescent="0.25">
      <c r="A21" s="605">
        <v>1.6</v>
      </c>
      <c r="B21" s="628" t="s">
        <v>616</v>
      </c>
      <c r="C21" s="605" t="s">
        <v>42</v>
      </c>
      <c r="D21" s="633">
        <v>61513</v>
      </c>
      <c r="E21" s="641">
        <v>1600</v>
      </c>
      <c r="F21" s="633">
        <f t="shared" si="6"/>
        <v>98420800</v>
      </c>
      <c r="G21" s="633">
        <f t="shared" si="7"/>
        <v>17715744</v>
      </c>
      <c r="H21" s="633">
        <f t="shared" si="8"/>
        <v>116136544</v>
      </c>
      <c r="I21" s="641">
        <f>+AE21*105%</f>
        <v>1757.368011</v>
      </c>
      <c r="J21" s="633">
        <f t="shared" si="9"/>
        <v>108100978.46064301</v>
      </c>
      <c r="K21" s="629">
        <f t="shared" si="15"/>
        <v>157.36801100000002</v>
      </c>
      <c r="L21" s="630">
        <f t="shared" si="0"/>
        <v>9.8355006875000012E-2</v>
      </c>
      <c r="M21" s="644">
        <f t="shared" si="1"/>
        <v>1757.368011</v>
      </c>
      <c r="N21" s="633">
        <f t="shared" si="2"/>
        <v>108100978.46064301</v>
      </c>
      <c r="O21" s="644">
        <f t="shared" si="3"/>
        <v>0</v>
      </c>
      <c r="P21" s="629"/>
      <c r="Q21" s="629">
        <f t="shared" si="4"/>
        <v>0</v>
      </c>
      <c r="R21" s="633">
        <f t="shared" si="10"/>
        <v>0</v>
      </c>
      <c r="S21" s="633">
        <f t="shared" si="11"/>
        <v>108100978.46064301</v>
      </c>
      <c r="T21" s="633">
        <f t="shared" si="12"/>
        <v>19458176.122915741</v>
      </c>
      <c r="U21" s="633">
        <f t="shared" si="13"/>
        <v>127559154.58355875</v>
      </c>
      <c r="V21" s="633">
        <f t="shared" si="5"/>
        <v>11422610.583558753</v>
      </c>
      <c r="W21" s="629" t="s">
        <v>2237</v>
      </c>
      <c r="X21" s="643" t="str">
        <f t="shared" si="14"/>
        <v>B</v>
      </c>
      <c r="Y21" s="652"/>
      <c r="Z21" s="652"/>
      <c r="AA21" s="652"/>
      <c r="AC21" s="633">
        <f>+'400kV_Open'!I43</f>
        <v>563.27981999999997</v>
      </c>
      <c r="AD21" s="633">
        <f>+'400kV_Pile'!M20+'400kV_Pile'!P20</f>
        <v>1110.404</v>
      </c>
      <c r="AE21" s="633">
        <f t="shared" si="17"/>
        <v>1673.68382</v>
      </c>
    </row>
    <row r="22" spans="1:31" ht="33" hidden="1" x14ac:dyDescent="0.25">
      <c r="A22" s="166">
        <v>1.7</v>
      </c>
      <c r="B22" s="161" t="s">
        <v>557</v>
      </c>
      <c r="C22" s="166"/>
      <c r="D22" s="179">
        <v>0</v>
      </c>
      <c r="E22" s="649"/>
      <c r="F22" s="179">
        <f t="shared" si="6"/>
        <v>0</v>
      </c>
      <c r="G22" s="179">
        <f t="shared" si="7"/>
        <v>0</v>
      </c>
      <c r="H22" s="179">
        <f t="shared" si="8"/>
        <v>0</v>
      </c>
      <c r="I22" s="649"/>
      <c r="J22" s="179">
        <f t="shared" si="9"/>
        <v>0</v>
      </c>
      <c r="K22" s="167">
        <f t="shared" si="15"/>
        <v>0</v>
      </c>
      <c r="L22" s="168">
        <f t="shared" si="0"/>
        <v>0</v>
      </c>
      <c r="M22" s="166">
        <f t="shared" si="1"/>
        <v>0</v>
      </c>
      <c r="N22" s="179">
        <f t="shared" si="2"/>
        <v>0</v>
      </c>
      <c r="O22" s="166">
        <f t="shared" si="3"/>
        <v>0</v>
      </c>
      <c r="P22" s="167"/>
      <c r="Q22" s="167">
        <f t="shared" si="4"/>
        <v>0</v>
      </c>
      <c r="R22" s="179">
        <f t="shared" si="10"/>
        <v>0</v>
      </c>
      <c r="S22" s="179">
        <f t="shared" si="11"/>
        <v>0</v>
      </c>
      <c r="T22" s="179">
        <f t="shared" si="12"/>
        <v>0</v>
      </c>
      <c r="U22" s="179">
        <f t="shared" si="13"/>
        <v>0</v>
      </c>
      <c r="V22" s="179">
        <f t="shared" si="5"/>
        <v>0</v>
      </c>
      <c r="W22" s="167"/>
      <c r="X22" s="640" t="str">
        <f t="shared" si="14"/>
        <v>A</v>
      </c>
      <c r="Y22" s="338"/>
      <c r="Z22" s="338"/>
      <c r="AA22" s="338"/>
      <c r="AC22" s="167"/>
      <c r="AD22" s="167"/>
      <c r="AE22" s="167"/>
    </row>
    <row r="23" spans="1:31" ht="66" x14ac:dyDescent="0.25">
      <c r="A23" s="166" t="s">
        <v>301</v>
      </c>
      <c r="B23" s="161" t="s">
        <v>617</v>
      </c>
      <c r="C23" s="166" t="s">
        <v>618</v>
      </c>
      <c r="D23" s="179">
        <v>791</v>
      </c>
      <c r="E23" s="649">
        <v>5508</v>
      </c>
      <c r="F23" s="179">
        <f>+E23*D23</f>
        <v>4356828</v>
      </c>
      <c r="G23" s="179">
        <f t="shared" si="7"/>
        <v>784229.03999999992</v>
      </c>
      <c r="H23" s="179">
        <f t="shared" si="8"/>
        <v>5141057.04</v>
      </c>
      <c r="I23" s="649">
        <f>+AE23</f>
        <v>0</v>
      </c>
      <c r="J23" s="179">
        <f t="shared" si="9"/>
        <v>0</v>
      </c>
      <c r="K23" s="167">
        <f t="shared" si="15"/>
        <v>-5508</v>
      </c>
      <c r="L23" s="168">
        <f t="shared" si="0"/>
        <v>-1</v>
      </c>
      <c r="M23" s="175">
        <f t="shared" si="1"/>
        <v>0</v>
      </c>
      <c r="N23" s="179">
        <f t="shared" si="2"/>
        <v>0</v>
      </c>
      <c r="O23" s="175">
        <f t="shared" si="3"/>
        <v>0</v>
      </c>
      <c r="P23" s="167"/>
      <c r="Q23" s="167">
        <f t="shared" si="4"/>
        <v>0</v>
      </c>
      <c r="R23" s="179">
        <f t="shared" si="10"/>
        <v>0</v>
      </c>
      <c r="S23" s="179">
        <f t="shared" si="11"/>
        <v>0</v>
      </c>
      <c r="T23" s="179">
        <f t="shared" si="12"/>
        <v>0</v>
      </c>
      <c r="U23" s="179">
        <f t="shared" si="13"/>
        <v>0</v>
      </c>
      <c r="V23" s="179">
        <f t="shared" si="5"/>
        <v>-5141057.04</v>
      </c>
      <c r="W23" s="167"/>
      <c r="X23" s="640" t="str">
        <f t="shared" si="14"/>
        <v>B</v>
      </c>
      <c r="Y23" s="338"/>
      <c r="Z23" s="338"/>
      <c r="AA23" s="338"/>
      <c r="AC23" s="167"/>
      <c r="AD23" s="167">
        <f>+'400kV_Pile'!H20</f>
        <v>0</v>
      </c>
      <c r="AE23" s="179">
        <f t="shared" si="17"/>
        <v>0</v>
      </c>
    </row>
    <row r="24" spans="1:31" s="631" customFormat="1" ht="49.5" x14ac:dyDescent="0.25">
      <c r="A24" s="605" t="s">
        <v>303</v>
      </c>
      <c r="B24" s="628" t="s">
        <v>619</v>
      </c>
      <c r="C24" s="605" t="s">
        <v>618</v>
      </c>
      <c r="D24" s="633">
        <v>8786</v>
      </c>
      <c r="E24" s="641">
        <v>1080</v>
      </c>
      <c r="F24" s="633">
        <f t="shared" si="6"/>
        <v>9488880</v>
      </c>
      <c r="G24" s="633">
        <f t="shared" si="7"/>
        <v>1707998.4</v>
      </c>
      <c r="H24" s="633">
        <f t="shared" si="8"/>
        <v>11196878.4</v>
      </c>
      <c r="I24" s="641">
        <f>+AE24</f>
        <v>12564</v>
      </c>
      <c r="J24" s="633">
        <f t="shared" si="9"/>
        <v>110387304</v>
      </c>
      <c r="K24" s="629">
        <f t="shared" si="15"/>
        <v>11484</v>
      </c>
      <c r="L24" s="630">
        <f t="shared" si="0"/>
        <v>10.633333333333333</v>
      </c>
      <c r="M24" s="644">
        <f t="shared" si="1"/>
        <v>1350</v>
      </c>
      <c r="N24" s="633">
        <f t="shared" si="2"/>
        <v>11861100</v>
      </c>
      <c r="O24" s="644">
        <f t="shared" si="3"/>
        <v>11214</v>
      </c>
      <c r="P24" s="642">
        <v>6462.95</v>
      </c>
      <c r="Q24" s="642">
        <f t="shared" si="4"/>
        <v>6462.95</v>
      </c>
      <c r="R24" s="633">
        <f t="shared" si="10"/>
        <v>72475521.299999997</v>
      </c>
      <c r="S24" s="633">
        <f t="shared" si="11"/>
        <v>84336621.299999997</v>
      </c>
      <c r="T24" s="633">
        <f t="shared" si="12"/>
        <v>15180591.833999999</v>
      </c>
      <c r="U24" s="633">
        <f t="shared" si="13"/>
        <v>99517213.134000003</v>
      </c>
      <c r="V24" s="633">
        <f t="shared" si="5"/>
        <v>88320334.733999997</v>
      </c>
      <c r="W24" s="629" t="s">
        <v>2243</v>
      </c>
      <c r="X24" s="643" t="str">
        <f t="shared" si="14"/>
        <v>B</v>
      </c>
      <c r="Y24" s="652"/>
      <c r="Z24" s="652"/>
      <c r="AA24" s="652"/>
      <c r="AC24" s="629"/>
      <c r="AD24" s="629">
        <f>+'400kV_Pile'!I20</f>
        <v>12564</v>
      </c>
      <c r="AE24" s="633">
        <f t="shared" si="17"/>
        <v>12564</v>
      </c>
    </row>
    <row r="25" spans="1:31" s="631" customFormat="1" ht="49.5" x14ac:dyDescent="0.25">
      <c r="A25" s="605" t="s">
        <v>305</v>
      </c>
      <c r="B25" s="628" t="s">
        <v>620</v>
      </c>
      <c r="C25" s="605" t="s">
        <v>42</v>
      </c>
      <c r="D25" s="633">
        <v>99162</v>
      </c>
      <c r="E25" s="641">
        <v>154</v>
      </c>
      <c r="F25" s="633">
        <f t="shared" si="6"/>
        <v>15270948</v>
      </c>
      <c r="G25" s="633">
        <f t="shared" si="7"/>
        <v>2748770.64</v>
      </c>
      <c r="H25" s="633">
        <f t="shared" si="8"/>
        <v>18019718.640000001</v>
      </c>
      <c r="I25" s="641">
        <f>ROUND(154*125%,0)</f>
        <v>193</v>
      </c>
      <c r="J25" s="633">
        <f t="shared" si="9"/>
        <v>19138266</v>
      </c>
      <c r="K25" s="629">
        <f t="shared" si="15"/>
        <v>39</v>
      </c>
      <c r="L25" s="630">
        <f t="shared" si="0"/>
        <v>0.25324675324675322</v>
      </c>
      <c r="M25" s="605">
        <f t="shared" si="1"/>
        <v>192.5</v>
      </c>
      <c r="N25" s="633">
        <f t="shared" si="2"/>
        <v>19088685</v>
      </c>
      <c r="O25" s="605">
        <f t="shared" si="3"/>
        <v>0.5</v>
      </c>
      <c r="P25" s="633">
        <v>68623.360000000001</v>
      </c>
      <c r="Q25" s="633">
        <f t="shared" si="4"/>
        <v>68623.360000000001</v>
      </c>
      <c r="R25" s="633">
        <f t="shared" si="10"/>
        <v>34311.68</v>
      </c>
      <c r="S25" s="633">
        <f t="shared" si="11"/>
        <v>19122996.68</v>
      </c>
      <c r="T25" s="633">
        <f t="shared" si="12"/>
        <v>3442139.4024</v>
      </c>
      <c r="U25" s="633">
        <f t="shared" si="13"/>
        <v>22565136.082400002</v>
      </c>
      <c r="V25" s="633">
        <f t="shared" si="5"/>
        <v>4545417.442400001</v>
      </c>
      <c r="W25" s="629" t="s">
        <v>2244</v>
      </c>
      <c r="X25" s="643" t="str">
        <f t="shared" si="14"/>
        <v>B</v>
      </c>
      <c r="Y25" s="652"/>
      <c r="Z25" s="652"/>
      <c r="AA25" s="652"/>
      <c r="AC25" s="629"/>
      <c r="AD25" s="629"/>
      <c r="AE25" s="629"/>
    </row>
    <row r="26" spans="1:31" ht="33" hidden="1" x14ac:dyDescent="0.25">
      <c r="A26" s="166">
        <v>2</v>
      </c>
      <c r="B26" s="161" t="s">
        <v>520</v>
      </c>
      <c r="C26" s="166"/>
      <c r="D26" s="179"/>
      <c r="E26" s="649"/>
      <c r="F26" s="179">
        <f t="shared" si="6"/>
        <v>0</v>
      </c>
      <c r="G26" s="179">
        <f t="shared" si="7"/>
        <v>0</v>
      </c>
      <c r="H26" s="179">
        <f t="shared" si="8"/>
        <v>0</v>
      </c>
      <c r="I26" s="649"/>
      <c r="J26" s="179">
        <f t="shared" si="9"/>
        <v>0</v>
      </c>
      <c r="K26" s="167">
        <f t="shared" si="15"/>
        <v>0</v>
      </c>
      <c r="L26" s="168">
        <f t="shared" si="0"/>
        <v>0</v>
      </c>
      <c r="M26" s="166">
        <f t="shared" si="1"/>
        <v>0</v>
      </c>
      <c r="N26" s="179">
        <f t="shared" si="2"/>
        <v>0</v>
      </c>
      <c r="O26" s="166">
        <f t="shared" si="3"/>
        <v>0</v>
      </c>
      <c r="P26" s="167"/>
      <c r="Q26" s="167">
        <f t="shared" si="4"/>
        <v>0</v>
      </c>
      <c r="R26" s="179">
        <f t="shared" si="10"/>
        <v>0</v>
      </c>
      <c r="S26" s="179">
        <f t="shared" si="11"/>
        <v>0</v>
      </c>
      <c r="T26" s="179">
        <f t="shared" si="12"/>
        <v>0</v>
      </c>
      <c r="U26" s="179">
        <f t="shared" si="13"/>
        <v>0</v>
      </c>
      <c r="V26" s="179">
        <f t="shared" si="5"/>
        <v>0</v>
      </c>
      <c r="W26" s="167"/>
      <c r="X26" s="640" t="str">
        <f t="shared" si="14"/>
        <v>A</v>
      </c>
      <c r="Y26" s="338"/>
      <c r="Z26" s="338"/>
      <c r="AA26" s="338"/>
      <c r="AC26" s="167"/>
      <c r="AD26" s="167"/>
      <c r="AE26" s="167"/>
    </row>
    <row r="27" spans="1:31" ht="33" x14ac:dyDescent="0.25">
      <c r="A27" s="166">
        <v>2.1</v>
      </c>
      <c r="B27" s="161" t="s">
        <v>621</v>
      </c>
      <c r="C27" s="166" t="s">
        <v>622</v>
      </c>
      <c r="D27" s="179">
        <v>30126</v>
      </c>
      <c r="E27" s="649">
        <v>67.813999999999993</v>
      </c>
      <c r="F27" s="179">
        <f t="shared" si="6"/>
        <v>2042964.5639999998</v>
      </c>
      <c r="G27" s="179">
        <f t="shared" si="7"/>
        <v>367733.62151999993</v>
      </c>
      <c r="H27" s="179">
        <f t="shared" si="8"/>
        <v>2410698.1855199998</v>
      </c>
      <c r="I27" s="649">
        <f>7.546+0.958</f>
        <v>8.5039999999999996</v>
      </c>
      <c r="J27" s="179">
        <f t="shared" si="9"/>
        <v>256191.50399999999</v>
      </c>
      <c r="K27" s="167">
        <f t="shared" si="15"/>
        <v>-59.309999999999995</v>
      </c>
      <c r="L27" s="168">
        <f t="shared" si="0"/>
        <v>-0.87459816557053116</v>
      </c>
      <c r="M27" s="166">
        <f t="shared" si="1"/>
        <v>8.5039999999999996</v>
      </c>
      <c r="N27" s="179">
        <f t="shared" si="2"/>
        <v>256191.50399999999</v>
      </c>
      <c r="O27" s="166">
        <f t="shared" si="3"/>
        <v>0</v>
      </c>
      <c r="P27" s="167"/>
      <c r="Q27" s="167">
        <f t="shared" si="4"/>
        <v>0</v>
      </c>
      <c r="R27" s="179">
        <f t="shared" si="10"/>
        <v>0</v>
      </c>
      <c r="S27" s="179">
        <f t="shared" si="11"/>
        <v>256191.50399999999</v>
      </c>
      <c r="T27" s="179">
        <f t="shared" si="12"/>
        <v>46114.470719999998</v>
      </c>
      <c r="U27" s="179">
        <f t="shared" si="13"/>
        <v>302305.97472</v>
      </c>
      <c r="V27" s="179">
        <f t="shared" si="5"/>
        <v>-2108392.2108</v>
      </c>
      <c r="W27" s="167"/>
      <c r="X27" s="640" t="str">
        <f t="shared" si="14"/>
        <v>B</v>
      </c>
      <c r="Y27" s="338"/>
      <c r="Z27" s="338"/>
      <c r="AA27" s="338"/>
      <c r="AC27" s="167"/>
      <c r="AD27" s="167"/>
      <c r="AE27" s="167"/>
    </row>
    <row r="28" spans="1:31" ht="33" x14ac:dyDescent="0.25">
      <c r="A28" s="166">
        <v>2.2000000000000002</v>
      </c>
      <c r="B28" s="161" t="s">
        <v>525</v>
      </c>
      <c r="C28" s="166" t="s">
        <v>622</v>
      </c>
      <c r="D28" s="179">
        <v>17135</v>
      </c>
      <c r="E28" s="649">
        <v>67.813999999999993</v>
      </c>
      <c r="F28" s="179">
        <f t="shared" si="6"/>
        <v>1161992.8899999999</v>
      </c>
      <c r="G28" s="179">
        <f t="shared" si="7"/>
        <v>209158.72019999998</v>
      </c>
      <c r="H28" s="179">
        <f t="shared" si="8"/>
        <v>1371151.6102</v>
      </c>
      <c r="I28" s="649">
        <v>68.001000000000005</v>
      </c>
      <c r="J28" s="179">
        <f t="shared" si="9"/>
        <v>1165197.135</v>
      </c>
      <c r="K28" s="167">
        <f t="shared" si="15"/>
        <v>0.18700000000001182</v>
      </c>
      <c r="L28" s="168">
        <f t="shared" si="0"/>
        <v>2.7575426903001126E-3</v>
      </c>
      <c r="M28" s="166">
        <f t="shared" si="1"/>
        <v>68.001000000000005</v>
      </c>
      <c r="N28" s="179">
        <f t="shared" si="2"/>
        <v>1165197.135</v>
      </c>
      <c r="O28" s="166">
        <f t="shared" si="3"/>
        <v>0</v>
      </c>
      <c r="P28" s="167"/>
      <c r="Q28" s="167">
        <f t="shared" si="4"/>
        <v>0</v>
      </c>
      <c r="R28" s="179">
        <f t="shared" si="10"/>
        <v>0</v>
      </c>
      <c r="S28" s="179">
        <f t="shared" si="11"/>
        <v>1165197.135</v>
      </c>
      <c r="T28" s="179">
        <f t="shared" si="12"/>
        <v>209735.48429999998</v>
      </c>
      <c r="U28" s="179">
        <f t="shared" si="13"/>
        <v>1374932.6192999999</v>
      </c>
      <c r="V28" s="179">
        <f t="shared" si="5"/>
        <v>3781.0090999999084</v>
      </c>
      <c r="W28" s="167"/>
      <c r="X28" s="640" t="str">
        <f t="shared" si="14"/>
        <v>B</v>
      </c>
      <c r="Y28" s="338"/>
      <c r="Z28" s="338"/>
      <c r="AA28" s="338"/>
      <c r="AC28" s="167"/>
      <c r="AD28" s="167"/>
      <c r="AE28" s="167"/>
    </row>
    <row r="29" spans="1:31" ht="181.5" x14ac:dyDescent="0.25">
      <c r="A29" s="166">
        <v>2.2999999999999998</v>
      </c>
      <c r="B29" s="161" t="s">
        <v>623</v>
      </c>
      <c r="C29" s="166" t="s">
        <v>624</v>
      </c>
      <c r="D29" s="179">
        <v>20084</v>
      </c>
      <c r="E29" s="649">
        <v>67.813999999999993</v>
      </c>
      <c r="F29" s="179">
        <f t="shared" si="6"/>
        <v>1361976.3759999999</v>
      </c>
      <c r="G29" s="179">
        <f t="shared" si="7"/>
        <v>245155.74767999997</v>
      </c>
      <c r="H29" s="179">
        <f t="shared" si="8"/>
        <v>1607132.12368</v>
      </c>
      <c r="I29" s="649">
        <f>7.546+0.958</f>
        <v>8.5039999999999996</v>
      </c>
      <c r="J29" s="179">
        <f t="shared" si="9"/>
        <v>170794.33599999998</v>
      </c>
      <c r="K29" s="167">
        <f t="shared" si="15"/>
        <v>-59.309999999999995</v>
      </c>
      <c r="L29" s="168">
        <f t="shared" si="0"/>
        <v>-0.87459816557053116</v>
      </c>
      <c r="M29" s="166">
        <f t="shared" si="1"/>
        <v>8.5039999999999996</v>
      </c>
      <c r="N29" s="179">
        <f t="shared" si="2"/>
        <v>170794.33599999998</v>
      </c>
      <c r="O29" s="166">
        <f t="shared" si="3"/>
        <v>0</v>
      </c>
      <c r="P29" s="167"/>
      <c r="Q29" s="167">
        <f t="shared" si="4"/>
        <v>0</v>
      </c>
      <c r="R29" s="179">
        <f t="shared" si="10"/>
        <v>0</v>
      </c>
      <c r="S29" s="179">
        <f t="shared" si="11"/>
        <v>170794.33599999998</v>
      </c>
      <c r="T29" s="179">
        <f t="shared" si="12"/>
        <v>30742.980479999995</v>
      </c>
      <c r="U29" s="179">
        <f t="shared" si="13"/>
        <v>201537.31647999998</v>
      </c>
      <c r="V29" s="179">
        <f t="shared" si="5"/>
        <v>-1405594.8071999999</v>
      </c>
      <c r="W29" s="167"/>
      <c r="X29" s="640" t="str">
        <f t="shared" si="14"/>
        <v>B</v>
      </c>
      <c r="Y29" s="338"/>
      <c r="Z29" s="338"/>
      <c r="AA29" s="338"/>
      <c r="AC29" s="167"/>
      <c r="AD29" s="167"/>
      <c r="AE29" s="167"/>
    </row>
    <row r="30" spans="1:31" hidden="1" x14ac:dyDescent="0.25">
      <c r="A30" s="166" t="s">
        <v>454</v>
      </c>
      <c r="B30" s="161" t="s">
        <v>625</v>
      </c>
      <c r="C30" s="166"/>
      <c r="D30" s="179"/>
      <c r="E30" s="649"/>
      <c r="F30" s="179">
        <f t="shared" si="6"/>
        <v>0</v>
      </c>
      <c r="G30" s="179">
        <f t="shared" si="7"/>
        <v>0</v>
      </c>
      <c r="H30" s="179">
        <f t="shared" si="8"/>
        <v>0</v>
      </c>
      <c r="I30" s="649"/>
      <c r="J30" s="179">
        <f t="shared" si="9"/>
        <v>0</v>
      </c>
      <c r="K30" s="167">
        <f t="shared" si="15"/>
        <v>0</v>
      </c>
      <c r="L30" s="168">
        <f t="shared" si="0"/>
        <v>0</v>
      </c>
      <c r="M30" s="166">
        <f t="shared" si="1"/>
        <v>0</v>
      </c>
      <c r="N30" s="179">
        <f t="shared" si="2"/>
        <v>0</v>
      </c>
      <c r="O30" s="166">
        <f t="shared" si="3"/>
        <v>0</v>
      </c>
      <c r="P30" s="167"/>
      <c r="Q30" s="167">
        <f t="shared" si="4"/>
        <v>0</v>
      </c>
      <c r="R30" s="179">
        <f t="shared" si="10"/>
        <v>0</v>
      </c>
      <c r="S30" s="179">
        <f t="shared" si="11"/>
        <v>0</v>
      </c>
      <c r="T30" s="179">
        <f t="shared" si="12"/>
        <v>0</v>
      </c>
      <c r="U30" s="179">
        <f t="shared" si="13"/>
        <v>0</v>
      </c>
      <c r="V30" s="179">
        <f t="shared" si="5"/>
        <v>0</v>
      </c>
      <c r="W30" s="167"/>
      <c r="X30" s="640" t="str">
        <f t="shared" si="14"/>
        <v>A</v>
      </c>
      <c r="Y30" s="338"/>
      <c r="Z30" s="338"/>
      <c r="AA30" s="338"/>
      <c r="AC30" s="167"/>
      <c r="AD30" s="167"/>
      <c r="AE30" s="167"/>
    </row>
    <row r="31" spans="1:31" x14ac:dyDescent="0.25">
      <c r="A31" s="166" t="s">
        <v>626</v>
      </c>
      <c r="B31" s="161" t="s">
        <v>627</v>
      </c>
      <c r="C31" s="166" t="s">
        <v>628</v>
      </c>
      <c r="D31" s="179">
        <v>5020</v>
      </c>
      <c r="E31" s="649">
        <v>1043</v>
      </c>
      <c r="F31" s="179">
        <f t="shared" si="6"/>
        <v>5235860</v>
      </c>
      <c r="G31" s="179">
        <f t="shared" si="7"/>
        <v>942454.79999999993</v>
      </c>
      <c r="H31" s="179">
        <f t="shared" si="8"/>
        <v>6178314.7999999998</v>
      </c>
      <c r="I31" s="649">
        <f>ROUNDUP(157.9*125%,0)</f>
        <v>198</v>
      </c>
      <c r="J31" s="179">
        <f t="shared" si="9"/>
        <v>993960</v>
      </c>
      <c r="K31" s="167">
        <f t="shared" si="15"/>
        <v>-845</v>
      </c>
      <c r="L31" s="168">
        <f t="shared" si="0"/>
        <v>-0.81016299137104508</v>
      </c>
      <c r="M31" s="166">
        <f t="shared" si="1"/>
        <v>198</v>
      </c>
      <c r="N31" s="179">
        <f t="shared" si="2"/>
        <v>993960</v>
      </c>
      <c r="O31" s="166">
        <f t="shared" si="3"/>
        <v>0</v>
      </c>
      <c r="P31" s="167"/>
      <c r="Q31" s="167">
        <f t="shared" si="4"/>
        <v>0</v>
      </c>
      <c r="R31" s="179">
        <f t="shared" si="10"/>
        <v>0</v>
      </c>
      <c r="S31" s="179">
        <f t="shared" si="11"/>
        <v>993960</v>
      </c>
      <c r="T31" s="179">
        <f t="shared" si="12"/>
        <v>178912.8</v>
      </c>
      <c r="U31" s="179">
        <f t="shared" si="13"/>
        <v>1172872.8</v>
      </c>
      <c r="V31" s="179">
        <f t="shared" si="5"/>
        <v>-5005442</v>
      </c>
      <c r="W31" s="167"/>
      <c r="X31" s="640" t="str">
        <f t="shared" si="14"/>
        <v>B</v>
      </c>
      <c r="Y31" s="338"/>
      <c r="Z31" s="338"/>
      <c r="AA31" s="338"/>
      <c r="AC31" s="167"/>
      <c r="AD31" s="167"/>
      <c r="AE31" s="167"/>
    </row>
    <row r="32" spans="1:31" x14ac:dyDescent="0.25">
      <c r="A32" s="166" t="s">
        <v>629</v>
      </c>
      <c r="B32" s="161" t="s">
        <v>630</v>
      </c>
      <c r="C32" s="166" t="s">
        <v>631</v>
      </c>
      <c r="D32" s="179">
        <v>8786</v>
      </c>
      <c r="E32" s="649">
        <v>35</v>
      </c>
      <c r="F32" s="179">
        <f t="shared" si="6"/>
        <v>307510</v>
      </c>
      <c r="G32" s="179">
        <f t="shared" si="7"/>
        <v>55351.799999999996</v>
      </c>
      <c r="H32" s="179">
        <f t="shared" si="8"/>
        <v>362861.8</v>
      </c>
      <c r="I32" s="649">
        <f>21.6*125%</f>
        <v>27</v>
      </c>
      <c r="J32" s="179">
        <f t="shared" si="9"/>
        <v>237222</v>
      </c>
      <c r="K32" s="167">
        <f t="shared" si="15"/>
        <v>-8</v>
      </c>
      <c r="L32" s="168">
        <f t="shared" si="0"/>
        <v>-0.22857142857142856</v>
      </c>
      <c r="M32" s="166">
        <f t="shared" si="1"/>
        <v>27</v>
      </c>
      <c r="N32" s="179">
        <f t="shared" si="2"/>
        <v>237222</v>
      </c>
      <c r="O32" s="166">
        <f t="shared" si="3"/>
        <v>0</v>
      </c>
      <c r="P32" s="167"/>
      <c r="Q32" s="167">
        <f t="shared" si="4"/>
        <v>0</v>
      </c>
      <c r="R32" s="179">
        <f t="shared" si="10"/>
        <v>0</v>
      </c>
      <c r="S32" s="179">
        <f t="shared" si="11"/>
        <v>237222</v>
      </c>
      <c r="T32" s="179">
        <f t="shared" si="12"/>
        <v>42699.96</v>
      </c>
      <c r="U32" s="179">
        <f t="shared" si="13"/>
        <v>279921.96000000002</v>
      </c>
      <c r="V32" s="179">
        <f t="shared" si="5"/>
        <v>-82939.839999999967</v>
      </c>
      <c r="W32" s="167"/>
      <c r="X32" s="640" t="str">
        <f t="shared" si="14"/>
        <v>B</v>
      </c>
      <c r="Y32" s="338"/>
      <c r="Z32" s="338"/>
      <c r="AA32" s="338"/>
      <c r="AC32" s="167"/>
      <c r="AD32" s="167"/>
      <c r="AE32" s="167"/>
    </row>
    <row r="33" spans="1:31" x14ac:dyDescent="0.25">
      <c r="A33" s="166" t="s">
        <v>632</v>
      </c>
      <c r="B33" s="161" t="s">
        <v>633</v>
      </c>
      <c r="C33" s="166" t="s">
        <v>631</v>
      </c>
      <c r="D33" s="179">
        <v>6276</v>
      </c>
      <c r="E33" s="649">
        <v>1140</v>
      </c>
      <c r="F33" s="179">
        <f t="shared" si="6"/>
        <v>7154640</v>
      </c>
      <c r="G33" s="179">
        <f t="shared" si="7"/>
        <v>1287835.2</v>
      </c>
      <c r="H33" s="179">
        <f t="shared" si="8"/>
        <v>8442475.1999999993</v>
      </c>
      <c r="I33" s="649">
        <f>ROUNDUP(346.5*125%,0)</f>
        <v>434</v>
      </c>
      <c r="J33" s="179">
        <f t="shared" si="9"/>
        <v>2723784</v>
      </c>
      <c r="K33" s="167">
        <f t="shared" si="15"/>
        <v>-706</v>
      </c>
      <c r="L33" s="168">
        <f t="shared" si="0"/>
        <v>-0.61929824561403513</v>
      </c>
      <c r="M33" s="166">
        <f t="shared" si="1"/>
        <v>434</v>
      </c>
      <c r="N33" s="179">
        <f t="shared" si="2"/>
        <v>2723784</v>
      </c>
      <c r="O33" s="166">
        <f t="shared" si="3"/>
        <v>0</v>
      </c>
      <c r="P33" s="167"/>
      <c r="Q33" s="167">
        <f t="shared" si="4"/>
        <v>0</v>
      </c>
      <c r="R33" s="179">
        <f t="shared" si="10"/>
        <v>0</v>
      </c>
      <c r="S33" s="179">
        <f t="shared" si="11"/>
        <v>2723784</v>
      </c>
      <c r="T33" s="179">
        <f t="shared" si="12"/>
        <v>490281.12</v>
      </c>
      <c r="U33" s="179">
        <f t="shared" si="13"/>
        <v>3214065.12</v>
      </c>
      <c r="V33" s="179">
        <f t="shared" si="5"/>
        <v>-5228410.0799999991</v>
      </c>
      <c r="W33" s="167"/>
      <c r="X33" s="640" t="str">
        <f t="shared" si="14"/>
        <v>B</v>
      </c>
      <c r="Y33" s="338"/>
      <c r="Z33" s="338"/>
      <c r="AA33" s="338"/>
      <c r="AC33" s="167"/>
      <c r="AD33" s="167"/>
      <c r="AE33" s="167"/>
    </row>
    <row r="34" spans="1:31" ht="33" hidden="1" x14ac:dyDescent="0.25">
      <c r="A34" s="166" t="s">
        <v>634</v>
      </c>
      <c r="B34" s="161" t="s">
        <v>635</v>
      </c>
      <c r="C34" s="166" t="s">
        <v>636</v>
      </c>
      <c r="D34" s="179">
        <v>377</v>
      </c>
      <c r="E34" s="649">
        <v>3054</v>
      </c>
      <c r="F34" s="179">
        <f t="shared" si="6"/>
        <v>1151358</v>
      </c>
      <c r="G34" s="179">
        <f t="shared" si="7"/>
        <v>207244.44</v>
      </c>
      <c r="H34" s="179">
        <f t="shared" si="8"/>
        <v>1358602.44</v>
      </c>
      <c r="I34" s="649">
        <f>+E34</f>
        <v>3054</v>
      </c>
      <c r="J34" s="179">
        <f t="shared" si="9"/>
        <v>1151358</v>
      </c>
      <c r="K34" s="167">
        <f t="shared" si="15"/>
        <v>0</v>
      </c>
      <c r="L34" s="168">
        <f t="shared" si="0"/>
        <v>0</v>
      </c>
      <c r="M34" s="166">
        <f t="shared" si="1"/>
        <v>3054</v>
      </c>
      <c r="N34" s="179">
        <f t="shared" si="2"/>
        <v>1151358</v>
      </c>
      <c r="O34" s="166">
        <f t="shared" si="3"/>
        <v>0</v>
      </c>
      <c r="P34" s="167"/>
      <c r="Q34" s="167">
        <f t="shared" si="4"/>
        <v>0</v>
      </c>
      <c r="R34" s="179">
        <f t="shared" si="10"/>
        <v>0</v>
      </c>
      <c r="S34" s="179">
        <f t="shared" si="11"/>
        <v>1151358</v>
      </c>
      <c r="T34" s="179">
        <f t="shared" si="12"/>
        <v>207244.44</v>
      </c>
      <c r="U34" s="179">
        <f t="shared" si="13"/>
        <v>1358602.44</v>
      </c>
      <c r="V34" s="179">
        <f t="shared" si="5"/>
        <v>0</v>
      </c>
      <c r="W34" s="167"/>
      <c r="X34" s="640" t="str">
        <f t="shared" si="14"/>
        <v>A</v>
      </c>
      <c r="Y34" s="338"/>
      <c r="Z34" s="338"/>
      <c r="AA34" s="338"/>
      <c r="AC34" s="167"/>
      <c r="AD34" s="167"/>
      <c r="AE34" s="167"/>
    </row>
    <row r="35" spans="1:31" s="631" customFormat="1" ht="82.5" x14ac:dyDescent="0.25">
      <c r="A35" s="605" t="s">
        <v>357</v>
      </c>
      <c r="B35" s="628" t="s">
        <v>574</v>
      </c>
      <c r="C35" s="605" t="s">
        <v>575</v>
      </c>
      <c r="D35" s="633">
        <v>3</v>
      </c>
      <c r="E35" s="641">
        <v>210500</v>
      </c>
      <c r="F35" s="633">
        <f t="shared" si="6"/>
        <v>631500</v>
      </c>
      <c r="G35" s="633">
        <f t="shared" si="7"/>
        <v>113670</v>
      </c>
      <c r="H35" s="633">
        <f t="shared" si="8"/>
        <v>745170</v>
      </c>
      <c r="I35" s="641">
        <f>+E35*240%</f>
        <v>505200</v>
      </c>
      <c r="J35" s="633">
        <f t="shared" si="9"/>
        <v>1515600</v>
      </c>
      <c r="K35" s="629">
        <f t="shared" si="15"/>
        <v>294700</v>
      </c>
      <c r="L35" s="630">
        <f t="shared" si="0"/>
        <v>1.4</v>
      </c>
      <c r="M35" s="605">
        <f t="shared" si="1"/>
        <v>263125</v>
      </c>
      <c r="N35" s="633">
        <f t="shared" si="2"/>
        <v>789375</v>
      </c>
      <c r="O35" s="605">
        <f t="shared" si="3"/>
        <v>242075</v>
      </c>
      <c r="P35" s="633">
        <v>11.1</v>
      </c>
      <c r="Q35" s="629">
        <f t="shared" si="4"/>
        <v>3</v>
      </c>
      <c r="R35" s="633">
        <f t="shared" si="10"/>
        <v>726225</v>
      </c>
      <c r="S35" s="633">
        <f t="shared" si="11"/>
        <v>1515600</v>
      </c>
      <c r="T35" s="633">
        <f t="shared" si="12"/>
        <v>272808</v>
      </c>
      <c r="U35" s="633">
        <f t="shared" si="13"/>
        <v>1788408</v>
      </c>
      <c r="V35" s="633">
        <f t="shared" si="5"/>
        <v>1043238</v>
      </c>
      <c r="W35" s="629" t="s">
        <v>2238</v>
      </c>
      <c r="X35" s="643" t="str">
        <f t="shared" si="14"/>
        <v>B</v>
      </c>
      <c r="Y35" s="652"/>
      <c r="Z35" s="652"/>
      <c r="AA35" s="652"/>
      <c r="AC35" s="629"/>
      <c r="AD35" s="629"/>
      <c r="AE35" s="629"/>
    </row>
    <row r="36" spans="1:31" hidden="1" x14ac:dyDescent="0.25">
      <c r="A36" s="166" t="s">
        <v>570</v>
      </c>
      <c r="B36" s="161" t="s">
        <v>576</v>
      </c>
      <c r="C36" s="166"/>
      <c r="D36" s="179"/>
      <c r="E36" s="649"/>
      <c r="F36" s="179">
        <f t="shared" si="6"/>
        <v>0</v>
      </c>
      <c r="G36" s="179">
        <f t="shared" si="7"/>
        <v>0</v>
      </c>
      <c r="H36" s="179">
        <f t="shared" si="8"/>
        <v>0</v>
      </c>
      <c r="I36" s="649"/>
      <c r="J36" s="179">
        <f t="shared" si="9"/>
        <v>0</v>
      </c>
      <c r="K36" s="167">
        <f t="shared" si="15"/>
        <v>0</v>
      </c>
      <c r="L36" s="168">
        <f t="shared" si="0"/>
        <v>0</v>
      </c>
      <c r="M36" s="166">
        <f t="shared" si="1"/>
        <v>0</v>
      </c>
      <c r="N36" s="179">
        <f t="shared" si="2"/>
        <v>0</v>
      </c>
      <c r="O36" s="166">
        <f t="shared" si="3"/>
        <v>0</v>
      </c>
      <c r="P36" s="167"/>
      <c r="Q36" s="167">
        <f t="shared" si="4"/>
        <v>0</v>
      </c>
      <c r="R36" s="179">
        <f t="shared" si="10"/>
        <v>0</v>
      </c>
      <c r="S36" s="179">
        <f t="shared" si="11"/>
        <v>0</v>
      </c>
      <c r="T36" s="179">
        <f t="shared" si="12"/>
        <v>0</v>
      </c>
      <c r="U36" s="179">
        <f t="shared" si="13"/>
        <v>0</v>
      </c>
      <c r="V36" s="179">
        <f t="shared" si="5"/>
        <v>0</v>
      </c>
      <c r="W36" s="167"/>
      <c r="X36" s="640" t="str">
        <f t="shared" si="14"/>
        <v>A</v>
      </c>
      <c r="Y36" s="338"/>
      <c r="Z36" s="338"/>
      <c r="AA36" s="338"/>
      <c r="AC36" s="167"/>
      <c r="AD36" s="167"/>
      <c r="AE36" s="167"/>
    </row>
    <row r="37" spans="1:31" x14ac:dyDescent="0.25">
      <c r="A37" s="166" t="s">
        <v>637</v>
      </c>
      <c r="B37" s="161" t="s">
        <v>578</v>
      </c>
      <c r="C37" s="166" t="s">
        <v>579</v>
      </c>
      <c r="D37" s="179">
        <v>50</v>
      </c>
      <c r="E37" s="649">
        <v>3500</v>
      </c>
      <c r="F37" s="179">
        <f t="shared" si="6"/>
        <v>175000</v>
      </c>
      <c r="G37" s="179">
        <f t="shared" si="7"/>
        <v>31500</v>
      </c>
      <c r="H37" s="179">
        <f t="shared" si="8"/>
        <v>206500</v>
      </c>
      <c r="I37" s="649">
        <f>+E37*125%</f>
        <v>4375</v>
      </c>
      <c r="J37" s="179">
        <f t="shared" si="9"/>
        <v>218750</v>
      </c>
      <c r="K37" s="167">
        <f t="shared" si="15"/>
        <v>875</v>
      </c>
      <c r="L37" s="168">
        <f t="shared" si="0"/>
        <v>0.25</v>
      </c>
      <c r="M37" s="166">
        <f t="shared" si="1"/>
        <v>4375</v>
      </c>
      <c r="N37" s="179">
        <f t="shared" si="2"/>
        <v>218750</v>
      </c>
      <c r="O37" s="166">
        <f t="shared" si="3"/>
        <v>0</v>
      </c>
      <c r="P37" s="167"/>
      <c r="Q37" s="167">
        <f t="shared" si="4"/>
        <v>0</v>
      </c>
      <c r="R37" s="179">
        <f t="shared" si="10"/>
        <v>0</v>
      </c>
      <c r="S37" s="179">
        <f t="shared" si="11"/>
        <v>218750</v>
      </c>
      <c r="T37" s="179">
        <f t="shared" si="12"/>
        <v>39375</v>
      </c>
      <c r="U37" s="179">
        <f t="shared" si="13"/>
        <v>258125</v>
      </c>
      <c r="V37" s="179">
        <f t="shared" si="5"/>
        <v>51625</v>
      </c>
      <c r="W37" s="167" t="s">
        <v>2238</v>
      </c>
      <c r="X37" s="640" t="str">
        <f t="shared" si="14"/>
        <v>B</v>
      </c>
      <c r="Y37" s="338"/>
      <c r="Z37" s="338"/>
      <c r="AA37" s="338"/>
      <c r="AC37" s="167"/>
      <c r="AD37" s="167"/>
      <c r="AE37" s="167"/>
    </row>
    <row r="38" spans="1:31" ht="115.5" hidden="1" x14ac:dyDescent="0.25">
      <c r="A38" s="166">
        <v>6</v>
      </c>
      <c r="B38" s="161" t="s">
        <v>638</v>
      </c>
      <c r="C38" s="166" t="s">
        <v>639</v>
      </c>
      <c r="D38" s="179">
        <v>1256</v>
      </c>
      <c r="E38" s="649">
        <v>60</v>
      </c>
      <c r="F38" s="179">
        <f t="shared" si="6"/>
        <v>75360</v>
      </c>
      <c r="G38" s="179">
        <f t="shared" si="7"/>
        <v>13564.8</v>
      </c>
      <c r="H38" s="179">
        <f t="shared" si="8"/>
        <v>88924.800000000003</v>
      </c>
      <c r="I38" s="649">
        <f>+E38</f>
        <v>60</v>
      </c>
      <c r="J38" s="179">
        <f t="shared" si="9"/>
        <v>75360</v>
      </c>
      <c r="K38" s="167">
        <f t="shared" si="15"/>
        <v>0</v>
      </c>
      <c r="L38" s="168">
        <f t="shared" si="0"/>
        <v>0</v>
      </c>
      <c r="M38" s="166">
        <f t="shared" si="1"/>
        <v>60</v>
      </c>
      <c r="N38" s="179">
        <f t="shared" si="2"/>
        <v>75360</v>
      </c>
      <c r="O38" s="166">
        <f t="shared" si="3"/>
        <v>0</v>
      </c>
      <c r="P38" s="167"/>
      <c r="Q38" s="167">
        <f t="shared" si="4"/>
        <v>0</v>
      </c>
      <c r="R38" s="179">
        <f t="shared" si="10"/>
        <v>0</v>
      </c>
      <c r="S38" s="179">
        <f t="shared" si="11"/>
        <v>75360</v>
      </c>
      <c r="T38" s="179">
        <f t="shared" si="12"/>
        <v>13564.8</v>
      </c>
      <c r="U38" s="179">
        <f t="shared" si="13"/>
        <v>88924.800000000003</v>
      </c>
      <c r="V38" s="179">
        <f t="shared" si="5"/>
        <v>0</v>
      </c>
      <c r="W38" s="167"/>
      <c r="X38" s="640" t="str">
        <f t="shared" si="14"/>
        <v>A</v>
      </c>
      <c r="Y38" s="338"/>
      <c r="Z38" s="338"/>
      <c r="AA38" s="338"/>
      <c r="AC38" s="167"/>
      <c r="AD38" s="167"/>
      <c r="AE38" s="167"/>
    </row>
    <row r="39" spans="1:31" ht="82.5" hidden="1" x14ac:dyDescent="0.25">
      <c r="A39" s="166">
        <v>7</v>
      </c>
      <c r="B39" s="161" t="s">
        <v>640</v>
      </c>
      <c r="C39" s="166"/>
      <c r="D39" s="179"/>
      <c r="E39" s="649"/>
      <c r="F39" s="179">
        <f t="shared" si="6"/>
        <v>0</v>
      </c>
      <c r="G39" s="179">
        <f t="shared" si="7"/>
        <v>0</v>
      </c>
      <c r="H39" s="179">
        <f t="shared" si="8"/>
        <v>0</v>
      </c>
      <c r="I39" s="649"/>
      <c r="J39" s="179">
        <f t="shared" si="9"/>
        <v>0</v>
      </c>
      <c r="K39" s="167">
        <f t="shared" si="15"/>
        <v>0</v>
      </c>
      <c r="L39" s="168">
        <f t="shared" si="0"/>
        <v>0</v>
      </c>
      <c r="M39" s="166">
        <f t="shared" si="1"/>
        <v>0</v>
      </c>
      <c r="N39" s="179">
        <f t="shared" si="2"/>
        <v>0</v>
      </c>
      <c r="O39" s="166">
        <f t="shared" si="3"/>
        <v>0</v>
      </c>
      <c r="P39" s="167"/>
      <c r="Q39" s="167">
        <f t="shared" si="4"/>
        <v>0</v>
      </c>
      <c r="R39" s="179">
        <f t="shared" si="10"/>
        <v>0</v>
      </c>
      <c r="S39" s="179">
        <f t="shared" si="11"/>
        <v>0</v>
      </c>
      <c r="T39" s="179">
        <f t="shared" si="12"/>
        <v>0</v>
      </c>
      <c r="U39" s="179">
        <f t="shared" si="13"/>
        <v>0</v>
      </c>
      <c r="V39" s="179">
        <f t="shared" si="5"/>
        <v>0</v>
      </c>
      <c r="W39" s="167"/>
      <c r="X39" s="640" t="str">
        <f t="shared" si="14"/>
        <v>A</v>
      </c>
      <c r="Y39" s="338"/>
      <c r="Z39" s="338"/>
      <c r="AA39" s="338"/>
      <c r="AC39" s="167"/>
      <c r="AD39" s="167"/>
      <c r="AE39" s="167"/>
    </row>
    <row r="40" spans="1:31" ht="33" hidden="1" x14ac:dyDescent="0.25">
      <c r="A40" s="166">
        <v>7.1</v>
      </c>
      <c r="B40" s="161" t="s">
        <v>590</v>
      </c>
      <c r="C40" s="166" t="s">
        <v>514</v>
      </c>
      <c r="D40" s="179">
        <v>196</v>
      </c>
      <c r="E40" s="649">
        <v>500</v>
      </c>
      <c r="F40" s="179">
        <f t="shared" si="6"/>
        <v>98000</v>
      </c>
      <c r="G40" s="179">
        <f t="shared" si="7"/>
        <v>17640</v>
      </c>
      <c r="H40" s="179">
        <f t="shared" si="8"/>
        <v>115640</v>
      </c>
      <c r="I40" s="649">
        <f t="shared" ref="I40:I45" si="18">+E40</f>
        <v>500</v>
      </c>
      <c r="J40" s="179">
        <f t="shared" si="9"/>
        <v>98000</v>
      </c>
      <c r="K40" s="167">
        <f t="shared" si="15"/>
        <v>0</v>
      </c>
      <c r="L40" s="168">
        <f t="shared" si="0"/>
        <v>0</v>
      </c>
      <c r="M40" s="166">
        <f t="shared" si="1"/>
        <v>500</v>
      </c>
      <c r="N40" s="179">
        <f t="shared" si="2"/>
        <v>98000</v>
      </c>
      <c r="O40" s="166">
        <f t="shared" si="3"/>
        <v>0</v>
      </c>
      <c r="P40" s="167"/>
      <c r="Q40" s="167">
        <f t="shared" si="4"/>
        <v>0</v>
      </c>
      <c r="R40" s="179">
        <f t="shared" si="10"/>
        <v>0</v>
      </c>
      <c r="S40" s="179">
        <f t="shared" si="11"/>
        <v>98000</v>
      </c>
      <c r="T40" s="179">
        <f t="shared" si="12"/>
        <v>17640</v>
      </c>
      <c r="U40" s="179">
        <f t="shared" si="13"/>
        <v>115640</v>
      </c>
      <c r="V40" s="179">
        <f t="shared" si="5"/>
        <v>0</v>
      </c>
      <c r="W40" s="167"/>
      <c r="X40" s="640" t="str">
        <f t="shared" si="14"/>
        <v>A</v>
      </c>
      <c r="Y40" s="338"/>
      <c r="Z40" s="338"/>
      <c r="AA40" s="338"/>
      <c r="AC40" s="167"/>
      <c r="AD40" s="167"/>
      <c r="AE40" s="167"/>
    </row>
    <row r="41" spans="1:31" ht="33" hidden="1" x14ac:dyDescent="0.25">
      <c r="A41" s="166">
        <v>7.2</v>
      </c>
      <c r="B41" s="161" t="s">
        <v>592</v>
      </c>
      <c r="C41" s="166" t="s">
        <v>514</v>
      </c>
      <c r="D41" s="179">
        <v>7840</v>
      </c>
      <c r="E41" s="649">
        <v>25</v>
      </c>
      <c r="F41" s="179">
        <f t="shared" si="6"/>
        <v>196000</v>
      </c>
      <c r="G41" s="179">
        <f t="shared" si="7"/>
        <v>35280</v>
      </c>
      <c r="H41" s="179">
        <f t="shared" si="8"/>
        <v>231280</v>
      </c>
      <c r="I41" s="649">
        <f t="shared" si="18"/>
        <v>25</v>
      </c>
      <c r="J41" s="179">
        <f t="shared" si="9"/>
        <v>196000</v>
      </c>
      <c r="K41" s="167">
        <f t="shared" si="15"/>
        <v>0</v>
      </c>
      <c r="L41" s="168">
        <f t="shared" si="0"/>
        <v>0</v>
      </c>
      <c r="M41" s="166">
        <f t="shared" si="1"/>
        <v>25</v>
      </c>
      <c r="N41" s="179">
        <f t="shared" si="2"/>
        <v>196000</v>
      </c>
      <c r="O41" s="166">
        <f t="shared" si="3"/>
        <v>0</v>
      </c>
      <c r="P41" s="167"/>
      <c r="Q41" s="167">
        <f t="shared" si="4"/>
        <v>0</v>
      </c>
      <c r="R41" s="179">
        <f t="shared" si="10"/>
        <v>0</v>
      </c>
      <c r="S41" s="179">
        <f t="shared" si="11"/>
        <v>196000</v>
      </c>
      <c r="T41" s="179">
        <f t="shared" si="12"/>
        <v>35280</v>
      </c>
      <c r="U41" s="179">
        <f t="shared" si="13"/>
        <v>231280</v>
      </c>
      <c r="V41" s="179">
        <f t="shared" si="5"/>
        <v>0</v>
      </c>
      <c r="W41" s="167"/>
      <c r="X41" s="640" t="str">
        <f t="shared" si="14"/>
        <v>A</v>
      </c>
      <c r="Y41" s="338"/>
      <c r="Z41" s="338"/>
      <c r="AA41" s="338"/>
      <c r="AC41" s="167"/>
      <c r="AD41" s="167"/>
      <c r="AE41" s="167"/>
    </row>
    <row r="42" spans="1:31" hidden="1" x14ac:dyDescent="0.25">
      <c r="A42" s="166">
        <v>7.3</v>
      </c>
      <c r="B42" s="161" t="s">
        <v>594</v>
      </c>
      <c r="C42" s="166" t="s">
        <v>514</v>
      </c>
      <c r="D42" s="179">
        <v>9994</v>
      </c>
      <c r="E42" s="649">
        <v>100</v>
      </c>
      <c r="F42" s="179">
        <f t="shared" si="6"/>
        <v>999400</v>
      </c>
      <c r="G42" s="179">
        <f t="shared" si="7"/>
        <v>179892</v>
      </c>
      <c r="H42" s="179">
        <f t="shared" si="8"/>
        <v>1179292</v>
      </c>
      <c r="I42" s="649">
        <f t="shared" si="18"/>
        <v>100</v>
      </c>
      <c r="J42" s="179">
        <f t="shared" si="9"/>
        <v>999400</v>
      </c>
      <c r="K42" s="167">
        <f t="shared" si="15"/>
        <v>0</v>
      </c>
      <c r="L42" s="168">
        <f t="shared" si="0"/>
        <v>0</v>
      </c>
      <c r="M42" s="166">
        <f t="shared" si="1"/>
        <v>100</v>
      </c>
      <c r="N42" s="179">
        <f t="shared" si="2"/>
        <v>999400</v>
      </c>
      <c r="O42" s="166">
        <f t="shared" si="3"/>
        <v>0</v>
      </c>
      <c r="P42" s="167"/>
      <c r="Q42" s="167">
        <f t="shared" si="4"/>
        <v>0</v>
      </c>
      <c r="R42" s="179">
        <f t="shared" si="10"/>
        <v>0</v>
      </c>
      <c r="S42" s="179">
        <f t="shared" si="11"/>
        <v>999400</v>
      </c>
      <c r="T42" s="179">
        <f t="shared" si="12"/>
        <v>179892</v>
      </c>
      <c r="U42" s="179">
        <f t="shared" si="13"/>
        <v>1179292</v>
      </c>
      <c r="V42" s="179">
        <f t="shared" si="5"/>
        <v>0</v>
      </c>
      <c r="W42" s="167"/>
      <c r="X42" s="640" t="str">
        <f t="shared" si="14"/>
        <v>A</v>
      </c>
      <c r="Y42" s="338"/>
      <c r="Z42" s="338"/>
      <c r="AA42" s="338"/>
      <c r="AC42" s="167"/>
      <c r="AD42" s="167"/>
      <c r="AE42" s="167"/>
    </row>
    <row r="43" spans="1:31" hidden="1" x14ac:dyDescent="0.25">
      <c r="A43" s="166">
        <v>7.4</v>
      </c>
      <c r="B43" s="161" t="s">
        <v>596</v>
      </c>
      <c r="C43" s="166" t="s">
        <v>514</v>
      </c>
      <c r="D43" s="179">
        <v>7331</v>
      </c>
      <c r="E43" s="649">
        <v>500</v>
      </c>
      <c r="F43" s="179">
        <f t="shared" si="6"/>
        <v>3665500</v>
      </c>
      <c r="G43" s="179">
        <f t="shared" si="7"/>
        <v>659790</v>
      </c>
      <c r="H43" s="179">
        <f t="shared" si="8"/>
        <v>4325290</v>
      </c>
      <c r="I43" s="649">
        <f t="shared" si="18"/>
        <v>500</v>
      </c>
      <c r="J43" s="179">
        <f t="shared" si="9"/>
        <v>3665500</v>
      </c>
      <c r="K43" s="167">
        <f t="shared" si="15"/>
        <v>0</v>
      </c>
      <c r="L43" s="168">
        <f t="shared" si="0"/>
        <v>0</v>
      </c>
      <c r="M43" s="166">
        <f t="shared" si="1"/>
        <v>500</v>
      </c>
      <c r="N43" s="179">
        <f t="shared" si="2"/>
        <v>3665500</v>
      </c>
      <c r="O43" s="166">
        <f t="shared" si="3"/>
        <v>0</v>
      </c>
      <c r="P43" s="167"/>
      <c r="Q43" s="167">
        <f t="shared" si="4"/>
        <v>0</v>
      </c>
      <c r="R43" s="179">
        <f t="shared" si="10"/>
        <v>0</v>
      </c>
      <c r="S43" s="179">
        <f t="shared" si="11"/>
        <v>3665500</v>
      </c>
      <c r="T43" s="179">
        <f t="shared" si="12"/>
        <v>659790</v>
      </c>
      <c r="U43" s="179">
        <f t="shared" si="13"/>
        <v>4325290</v>
      </c>
      <c r="V43" s="179">
        <f t="shared" si="5"/>
        <v>0</v>
      </c>
      <c r="W43" s="167"/>
      <c r="X43" s="640" t="str">
        <f t="shared" si="14"/>
        <v>A</v>
      </c>
      <c r="Y43" s="338"/>
      <c r="Z43" s="338"/>
      <c r="AA43" s="338"/>
      <c r="AC43" s="167"/>
      <c r="AD43" s="167"/>
      <c r="AE43" s="167"/>
    </row>
    <row r="44" spans="1:31" ht="115.5" hidden="1" x14ac:dyDescent="0.25">
      <c r="A44" s="166">
        <v>8</v>
      </c>
      <c r="B44" s="161" t="s">
        <v>604</v>
      </c>
      <c r="C44" s="166" t="s">
        <v>110</v>
      </c>
      <c r="D44" s="179">
        <v>125522</v>
      </c>
      <c r="E44" s="649">
        <v>1</v>
      </c>
      <c r="F44" s="179">
        <f t="shared" si="6"/>
        <v>125522</v>
      </c>
      <c r="G44" s="179">
        <f t="shared" si="7"/>
        <v>22593.96</v>
      </c>
      <c r="H44" s="179">
        <f t="shared" si="8"/>
        <v>148115.96</v>
      </c>
      <c r="I44" s="649">
        <f t="shared" si="18"/>
        <v>1</v>
      </c>
      <c r="J44" s="179">
        <f t="shared" si="9"/>
        <v>125522</v>
      </c>
      <c r="K44" s="167">
        <f t="shared" si="15"/>
        <v>0</v>
      </c>
      <c r="L44" s="168">
        <f t="shared" si="0"/>
        <v>0</v>
      </c>
      <c r="M44" s="166">
        <f t="shared" si="1"/>
        <v>1</v>
      </c>
      <c r="N44" s="179">
        <f t="shared" si="2"/>
        <v>125522</v>
      </c>
      <c r="O44" s="166">
        <f t="shared" si="3"/>
        <v>0</v>
      </c>
      <c r="P44" s="167"/>
      <c r="Q44" s="167">
        <f t="shared" si="4"/>
        <v>0</v>
      </c>
      <c r="R44" s="179">
        <f t="shared" si="10"/>
        <v>0</v>
      </c>
      <c r="S44" s="179">
        <f t="shared" si="11"/>
        <v>125522</v>
      </c>
      <c r="T44" s="179">
        <f t="shared" si="12"/>
        <v>22593.96</v>
      </c>
      <c r="U44" s="179">
        <f t="shared" si="13"/>
        <v>148115.96</v>
      </c>
      <c r="V44" s="179">
        <f t="shared" si="5"/>
        <v>0</v>
      </c>
      <c r="W44" s="167"/>
      <c r="X44" s="640" t="str">
        <f t="shared" si="14"/>
        <v>A</v>
      </c>
      <c r="Y44" s="338"/>
      <c r="Z44" s="338"/>
      <c r="AA44" s="338"/>
      <c r="AC44" s="167"/>
      <c r="AD44" s="167"/>
      <c r="AE44" s="167"/>
    </row>
    <row r="45" spans="1:31" ht="148.5" hidden="1" x14ac:dyDescent="0.25">
      <c r="A45" s="166">
        <v>9</v>
      </c>
      <c r="B45" s="161" t="s">
        <v>597</v>
      </c>
      <c r="C45" s="166" t="s">
        <v>110</v>
      </c>
      <c r="D45" s="179">
        <v>502088</v>
      </c>
      <c r="E45" s="649">
        <v>1</v>
      </c>
      <c r="F45" s="179">
        <f t="shared" si="6"/>
        <v>502088</v>
      </c>
      <c r="G45" s="179">
        <f t="shared" si="7"/>
        <v>90375.84</v>
      </c>
      <c r="H45" s="179">
        <f t="shared" si="8"/>
        <v>592463.84</v>
      </c>
      <c r="I45" s="649">
        <f t="shared" si="18"/>
        <v>1</v>
      </c>
      <c r="J45" s="179">
        <f t="shared" si="9"/>
        <v>502088</v>
      </c>
      <c r="K45" s="167">
        <f t="shared" si="15"/>
        <v>0</v>
      </c>
      <c r="L45" s="168">
        <f t="shared" si="0"/>
        <v>0</v>
      </c>
      <c r="M45" s="166">
        <f t="shared" si="1"/>
        <v>1</v>
      </c>
      <c r="N45" s="179">
        <f t="shared" si="2"/>
        <v>502088</v>
      </c>
      <c r="O45" s="166">
        <f t="shared" si="3"/>
        <v>0</v>
      </c>
      <c r="P45" s="167"/>
      <c r="Q45" s="167">
        <f t="shared" si="4"/>
        <v>0</v>
      </c>
      <c r="R45" s="179">
        <f t="shared" si="10"/>
        <v>0</v>
      </c>
      <c r="S45" s="179">
        <f t="shared" si="11"/>
        <v>502088</v>
      </c>
      <c r="T45" s="179">
        <f t="shared" si="12"/>
        <v>90375.84</v>
      </c>
      <c r="U45" s="179">
        <f t="shared" si="13"/>
        <v>592463.84</v>
      </c>
      <c r="V45" s="179">
        <f t="shared" si="5"/>
        <v>0</v>
      </c>
      <c r="W45" s="167"/>
      <c r="X45" s="640" t="str">
        <f t="shared" si="14"/>
        <v>A</v>
      </c>
      <c r="Y45" s="338"/>
      <c r="Z45" s="338"/>
      <c r="AA45" s="338"/>
      <c r="AC45" s="167"/>
      <c r="AD45" s="167"/>
      <c r="AE45" s="167"/>
    </row>
    <row r="46" spans="1:31" s="631" customFormat="1" ht="115.5" x14ac:dyDescent="0.25">
      <c r="A46" s="605">
        <v>10</v>
      </c>
      <c r="B46" s="628" t="s">
        <v>598</v>
      </c>
      <c r="C46" s="605" t="s">
        <v>599</v>
      </c>
      <c r="D46" s="633">
        <v>470707</v>
      </c>
      <c r="E46" s="641">
        <v>11</v>
      </c>
      <c r="F46" s="633">
        <f t="shared" si="6"/>
        <v>5177777</v>
      </c>
      <c r="G46" s="633">
        <f t="shared" si="7"/>
        <v>931999.86</v>
      </c>
      <c r="H46" s="633">
        <f t="shared" si="8"/>
        <v>6109776.8600000003</v>
      </c>
      <c r="I46" s="641">
        <v>14</v>
      </c>
      <c r="J46" s="633">
        <f t="shared" si="9"/>
        <v>6589898</v>
      </c>
      <c r="K46" s="629">
        <f t="shared" si="15"/>
        <v>3</v>
      </c>
      <c r="L46" s="630">
        <f t="shared" si="0"/>
        <v>0.27272727272727271</v>
      </c>
      <c r="M46" s="605">
        <f t="shared" si="1"/>
        <v>13.75</v>
      </c>
      <c r="N46" s="633">
        <f t="shared" si="2"/>
        <v>6472221.25</v>
      </c>
      <c r="O46" s="605">
        <f t="shared" si="3"/>
        <v>0.25</v>
      </c>
      <c r="P46" s="629"/>
      <c r="Q46" s="629">
        <f t="shared" si="4"/>
        <v>470707</v>
      </c>
      <c r="R46" s="633">
        <f t="shared" si="10"/>
        <v>117676.75</v>
      </c>
      <c r="S46" s="633">
        <f t="shared" si="11"/>
        <v>6589898</v>
      </c>
      <c r="T46" s="633">
        <f t="shared" si="12"/>
        <v>1186181.6399999999</v>
      </c>
      <c r="U46" s="633">
        <f t="shared" si="13"/>
        <v>7776079.6399999997</v>
      </c>
      <c r="V46" s="633">
        <f t="shared" si="5"/>
        <v>1666302.7799999993</v>
      </c>
      <c r="W46" s="629" t="s">
        <v>2238</v>
      </c>
      <c r="X46" s="643" t="str">
        <f t="shared" si="14"/>
        <v>B</v>
      </c>
      <c r="Y46" s="652"/>
      <c r="Z46" s="652"/>
      <c r="AA46" s="652"/>
      <c r="AC46" s="629"/>
      <c r="AD46" s="629"/>
      <c r="AE46" s="629"/>
    </row>
    <row r="47" spans="1:31" ht="33" hidden="1" x14ac:dyDescent="0.25">
      <c r="A47" s="166">
        <v>11</v>
      </c>
      <c r="B47" s="161" t="s">
        <v>600</v>
      </c>
      <c r="C47" s="166"/>
      <c r="D47" s="179"/>
      <c r="E47" s="649"/>
      <c r="F47" s="179">
        <f t="shared" si="6"/>
        <v>0</v>
      </c>
      <c r="G47" s="179">
        <f t="shared" si="7"/>
        <v>0</v>
      </c>
      <c r="H47" s="179">
        <f t="shared" si="8"/>
        <v>0</v>
      </c>
      <c r="I47" s="649"/>
      <c r="J47" s="179">
        <f t="shared" si="9"/>
        <v>0</v>
      </c>
      <c r="K47" s="167">
        <f t="shared" si="15"/>
        <v>0</v>
      </c>
      <c r="L47" s="168">
        <f t="shared" si="0"/>
        <v>0</v>
      </c>
      <c r="M47" s="166">
        <f t="shared" si="1"/>
        <v>0</v>
      </c>
      <c r="N47" s="179">
        <f t="shared" si="2"/>
        <v>0</v>
      </c>
      <c r="O47" s="166">
        <f t="shared" si="3"/>
        <v>0</v>
      </c>
      <c r="P47" s="167"/>
      <c r="Q47" s="167">
        <f t="shared" si="4"/>
        <v>0</v>
      </c>
      <c r="R47" s="179">
        <f t="shared" si="10"/>
        <v>0</v>
      </c>
      <c r="S47" s="179">
        <f t="shared" si="11"/>
        <v>0</v>
      </c>
      <c r="T47" s="179">
        <f t="shared" si="12"/>
        <v>0</v>
      </c>
      <c r="U47" s="179">
        <f t="shared" si="13"/>
        <v>0</v>
      </c>
      <c r="V47" s="179">
        <f t="shared" si="5"/>
        <v>0</v>
      </c>
      <c r="W47" s="167"/>
      <c r="X47" s="640" t="str">
        <f t="shared" si="14"/>
        <v>A</v>
      </c>
      <c r="Y47" s="338"/>
      <c r="Z47" s="338"/>
      <c r="AA47" s="338"/>
      <c r="AC47" s="167"/>
      <c r="AD47" s="167"/>
      <c r="AE47" s="167"/>
    </row>
    <row r="48" spans="1:31" x14ac:dyDescent="0.25">
      <c r="A48" s="166">
        <v>11.1</v>
      </c>
      <c r="B48" s="161" t="s">
        <v>601</v>
      </c>
      <c r="C48" s="166" t="s">
        <v>530</v>
      </c>
      <c r="D48" s="179">
        <v>191011</v>
      </c>
      <c r="E48" s="649">
        <v>186</v>
      </c>
      <c r="F48" s="179">
        <f t="shared" si="6"/>
        <v>35528046</v>
      </c>
      <c r="G48" s="179">
        <f t="shared" si="7"/>
        <v>6395048.2799999993</v>
      </c>
      <c r="H48" s="179">
        <f t="shared" si="8"/>
        <v>41923094.280000001</v>
      </c>
      <c r="I48" s="649">
        <v>183</v>
      </c>
      <c r="J48" s="179">
        <f t="shared" si="9"/>
        <v>34955013</v>
      </c>
      <c r="K48" s="167">
        <f t="shared" si="15"/>
        <v>-3</v>
      </c>
      <c r="L48" s="168">
        <f t="shared" si="0"/>
        <v>-1.6129032258064516E-2</v>
      </c>
      <c r="M48" s="166">
        <f t="shared" si="1"/>
        <v>183</v>
      </c>
      <c r="N48" s="179">
        <f t="shared" si="2"/>
        <v>34955013</v>
      </c>
      <c r="O48" s="166">
        <f t="shared" si="3"/>
        <v>0</v>
      </c>
      <c r="P48" s="167"/>
      <c r="Q48" s="167">
        <f t="shared" si="4"/>
        <v>0</v>
      </c>
      <c r="R48" s="179">
        <f t="shared" si="10"/>
        <v>0</v>
      </c>
      <c r="S48" s="179">
        <f t="shared" si="11"/>
        <v>34955013</v>
      </c>
      <c r="T48" s="179">
        <f t="shared" si="12"/>
        <v>6291902.3399999999</v>
      </c>
      <c r="U48" s="179">
        <f t="shared" si="13"/>
        <v>41246915.340000004</v>
      </c>
      <c r="V48" s="179">
        <f t="shared" si="5"/>
        <v>-676178.93999999762</v>
      </c>
      <c r="W48" s="167"/>
      <c r="X48" s="640" t="str">
        <f t="shared" si="14"/>
        <v>B</v>
      </c>
      <c r="Y48" s="338"/>
      <c r="Z48" s="338"/>
      <c r="AA48" s="338"/>
      <c r="AC48" s="167"/>
      <c r="AD48" s="167"/>
      <c r="AE48" s="167"/>
    </row>
    <row r="49" spans="1:31" s="631" customFormat="1" ht="33" x14ac:dyDescent="0.25">
      <c r="A49" s="605">
        <v>11.2</v>
      </c>
      <c r="B49" s="628" t="s">
        <v>602</v>
      </c>
      <c r="C49" s="605" t="s">
        <v>603</v>
      </c>
      <c r="D49" s="633">
        <v>360191</v>
      </c>
      <c r="E49" s="641">
        <v>67.819999999999993</v>
      </c>
      <c r="F49" s="633">
        <f t="shared" si="6"/>
        <v>24428153.619999997</v>
      </c>
      <c r="G49" s="633">
        <f t="shared" si="7"/>
        <v>4397067.6515999995</v>
      </c>
      <c r="H49" s="633">
        <f t="shared" si="8"/>
        <v>28825221.271599997</v>
      </c>
      <c r="I49" s="605">
        <v>68.192999999999998</v>
      </c>
      <c r="J49" s="633">
        <f t="shared" si="9"/>
        <v>24562504.862999998</v>
      </c>
      <c r="K49" s="629">
        <f t="shared" si="15"/>
        <v>0.37300000000000466</v>
      </c>
      <c r="L49" s="630">
        <f t="shared" si="0"/>
        <v>5.4998525508700193E-3</v>
      </c>
      <c r="M49" s="605">
        <f t="shared" si="1"/>
        <v>68.192999999999998</v>
      </c>
      <c r="N49" s="633">
        <f t="shared" si="2"/>
        <v>24562504.862999998</v>
      </c>
      <c r="O49" s="605">
        <f t="shared" si="3"/>
        <v>0</v>
      </c>
      <c r="P49" s="629"/>
      <c r="Q49" s="629">
        <f t="shared" si="4"/>
        <v>0</v>
      </c>
      <c r="R49" s="633">
        <f t="shared" si="10"/>
        <v>0</v>
      </c>
      <c r="S49" s="633">
        <f t="shared" si="11"/>
        <v>24562504.862999998</v>
      </c>
      <c r="T49" s="633">
        <f t="shared" si="12"/>
        <v>4421250.8753399998</v>
      </c>
      <c r="U49" s="633">
        <f t="shared" si="13"/>
        <v>28983755.738339998</v>
      </c>
      <c r="V49" s="633">
        <f t="shared" si="5"/>
        <v>158534.46674000099</v>
      </c>
      <c r="W49" s="629" t="s">
        <v>2232</v>
      </c>
      <c r="X49" s="643" t="str">
        <f t="shared" si="14"/>
        <v>B</v>
      </c>
      <c r="Y49" s="652"/>
      <c r="Z49" s="652"/>
      <c r="AA49" s="652"/>
      <c r="AC49" s="629"/>
      <c r="AD49" s="629"/>
      <c r="AE49" s="629"/>
    </row>
    <row r="50" spans="1:31" s="174" customFormat="1" ht="45" x14ac:dyDescent="0.25">
      <c r="A50" s="159" t="s">
        <v>337</v>
      </c>
      <c r="B50" s="171" t="s">
        <v>641</v>
      </c>
      <c r="C50" s="159"/>
      <c r="D50" s="172"/>
      <c r="E50" s="159"/>
      <c r="F50" s="621">
        <f>+SUM(F8:F49)</f>
        <v>364356186.44999999</v>
      </c>
      <c r="G50" s="621">
        <f>+SUM(G8:G49)</f>
        <v>65584113.56099999</v>
      </c>
      <c r="H50" s="621">
        <f>+SUM(H8:H49)</f>
        <v>429940300.01099992</v>
      </c>
      <c r="I50" s="159"/>
      <c r="J50" s="621">
        <f>+SUM(J8:J49)</f>
        <v>528873373.95131803</v>
      </c>
      <c r="K50" s="172"/>
      <c r="L50" s="173">
        <f>+IFERROR(#REF!/F50,0)</f>
        <v>0</v>
      </c>
      <c r="M50" s="329"/>
      <c r="N50" s="621">
        <f>+SUM(N8:N49)</f>
        <v>360788324.58131802</v>
      </c>
      <c r="O50" s="329"/>
      <c r="P50" s="172"/>
      <c r="Q50" s="172"/>
      <c r="R50" s="621">
        <f>+SUM(R8:R49)</f>
        <v>129889857.54238001</v>
      </c>
      <c r="S50" s="621">
        <f>+SUM(S8:S49)</f>
        <v>490678182.123698</v>
      </c>
      <c r="T50" s="621">
        <f>+SUM(T8:T49)</f>
        <v>88322072.782265618</v>
      </c>
      <c r="U50" s="621">
        <f>+SUM(U8:U49)</f>
        <v>579000254.90596366</v>
      </c>
      <c r="V50" s="621">
        <f>+SUM(V8:V49)</f>
        <v>149059954.89496365</v>
      </c>
      <c r="W50" s="172"/>
      <c r="X50" s="333"/>
      <c r="Y50" s="333"/>
      <c r="Z50" s="333"/>
      <c r="AA50" s="333"/>
      <c r="AC50" s="172"/>
      <c r="AD50" s="172"/>
      <c r="AE50" s="172"/>
    </row>
  </sheetData>
  <autoFilter ref="X1:X50">
    <filterColumn colId="0">
      <filters>
        <filter val="B"/>
      </filters>
    </filterColumn>
  </autoFilter>
  <mergeCells count="23">
    <mergeCell ref="AD6:AD7"/>
    <mergeCell ref="AE6:AE7"/>
    <mergeCell ref="A4:L4"/>
    <mergeCell ref="A5:L5"/>
    <mergeCell ref="I6:J6"/>
    <mergeCell ref="A6:A7"/>
    <mergeCell ref="B6:B7"/>
    <mergeCell ref="C6:C7"/>
    <mergeCell ref="D6:D7"/>
    <mergeCell ref="M6:N6"/>
    <mergeCell ref="O6:R6"/>
    <mergeCell ref="S6:S7"/>
    <mergeCell ref="L6:L7"/>
    <mergeCell ref="W6:W7"/>
    <mergeCell ref="A1:S1"/>
    <mergeCell ref="A2:S2"/>
    <mergeCell ref="AC6:AC7"/>
    <mergeCell ref="T6:T7"/>
    <mergeCell ref="U6:U7"/>
    <mergeCell ref="T3:W3"/>
    <mergeCell ref="V6:V7"/>
    <mergeCell ref="E6:H6"/>
    <mergeCell ref="K6:K7"/>
  </mergeCells>
  <conditionalFormatting sqref="L8:L50 X8:AA8 X50:AA50 Y9:AA49">
    <cfRule type="cellIs" dxfId="1" priority="2" operator="greaterThan">
      <formula>0.25</formula>
    </cfRule>
  </conditionalFormatting>
  <conditionalFormatting sqref="O8:O50">
    <cfRule type="cellIs" dxfId="0" priority="1" operator="greaterThan">
      <formula>0</formula>
    </cfRule>
  </conditionalFormatting>
  <pageMargins left="0.70866141732283472" right="0.70866141732283472" top="0.74803149606299213" bottom="0.74803149606299213" header="0.31496062992125984" footer="0.31496062992125984"/>
  <pageSetup paperSize="8" scale="90" orientation="landscape"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C5" sqref="C5:F17"/>
    </sheetView>
  </sheetViews>
  <sheetFormatPr defaultRowHeight="15" x14ac:dyDescent="0.25"/>
  <cols>
    <col min="2" max="2" width="30.85546875" customWidth="1"/>
    <col min="3" max="3" width="31" customWidth="1"/>
    <col min="4" max="4" width="27.5703125" customWidth="1"/>
    <col min="5" max="5" width="24" customWidth="1"/>
    <col min="6" max="6" width="29.7109375" customWidth="1"/>
  </cols>
  <sheetData>
    <row r="1" spans="1:6" ht="15.75" thickBot="1" x14ac:dyDescent="0.3">
      <c r="A1" s="692" t="s">
        <v>2271</v>
      </c>
      <c r="B1" s="693"/>
      <c r="C1" s="693"/>
      <c r="D1" s="693"/>
      <c r="E1" s="693"/>
      <c r="F1" s="694"/>
    </row>
    <row r="2" spans="1:6" ht="37.5" customHeight="1" x14ac:dyDescent="0.25">
      <c r="A2" s="695" t="s">
        <v>2272</v>
      </c>
      <c r="B2" s="655" t="s">
        <v>643</v>
      </c>
      <c r="C2" s="655" t="s">
        <v>2274</v>
      </c>
      <c r="D2" s="697" t="s">
        <v>2276</v>
      </c>
      <c r="E2" s="658" t="s">
        <v>2288</v>
      </c>
      <c r="F2" s="658" t="s">
        <v>2286</v>
      </c>
    </row>
    <row r="3" spans="1:6" ht="15.75" thickBot="1" x14ac:dyDescent="0.3">
      <c r="A3" s="696"/>
      <c r="B3" s="656" t="s">
        <v>2273</v>
      </c>
      <c r="C3" s="657" t="s">
        <v>2275</v>
      </c>
      <c r="D3" s="698"/>
      <c r="E3" s="659" t="s">
        <v>2275</v>
      </c>
      <c r="F3" s="659" t="s">
        <v>2277</v>
      </c>
    </row>
    <row r="4" spans="1:6" ht="15.75" thickBot="1" x14ac:dyDescent="0.3">
      <c r="A4" s="660">
        <v>1</v>
      </c>
      <c r="B4" s="656">
        <v>2</v>
      </c>
      <c r="C4" s="657">
        <v>3</v>
      </c>
      <c r="D4" s="659">
        <v>4</v>
      </c>
      <c r="E4" s="659" t="s">
        <v>2289</v>
      </c>
      <c r="F4" s="659" t="s">
        <v>2287</v>
      </c>
    </row>
    <row r="5" spans="1:6" ht="15.75" thickBot="1" x14ac:dyDescent="0.3">
      <c r="A5" s="660" t="s">
        <v>229</v>
      </c>
      <c r="B5" s="661" t="s">
        <v>2278</v>
      </c>
      <c r="C5" s="662"/>
      <c r="D5" s="663"/>
      <c r="E5" s="663"/>
      <c r="F5" s="664"/>
    </row>
    <row r="6" spans="1:6" ht="15.75" thickBot="1" x14ac:dyDescent="0.3">
      <c r="A6" s="660">
        <v>1</v>
      </c>
      <c r="B6" s="661" t="s">
        <v>2279</v>
      </c>
      <c r="C6" s="668">
        <f>S_Bay!H115</f>
        <v>37995038.010026813</v>
      </c>
      <c r="D6" s="668">
        <f>S_Bay!U115</f>
        <v>33291041.161530804</v>
      </c>
      <c r="E6" s="669">
        <f>D6-C6</f>
        <v>-4703996.8484960087</v>
      </c>
      <c r="F6" s="670">
        <f>E6/C6</f>
        <v>-0.12380555711655383</v>
      </c>
    </row>
    <row r="7" spans="1:6" ht="15.75" thickBot="1" x14ac:dyDescent="0.3">
      <c r="A7" s="660">
        <v>2</v>
      </c>
      <c r="B7" s="661" t="s">
        <v>2280</v>
      </c>
      <c r="C7" s="668">
        <f>E_Bay!H86</f>
        <v>3487656.0731999986</v>
      </c>
      <c r="D7" s="668">
        <f>E_Bay!U86</f>
        <v>3139528.3626817991</v>
      </c>
      <c r="E7" s="669">
        <f t="shared" ref="E7:E17" si="0">D7-C7</f>
        <v>-348127.71051819948</v>
      </c>
      <c r="F7" s="670">
        <f t="shared" ref="F7:F17" si="1">E7/C7</f>
        <v>-9.9817098708011337E-2</v>
      </c>
    </row>
    <row r="8" spans="1:6" ht="15.75" thickBot="1" x14ac:dyDescent="0.3">
      <c r="A8" s="660">
        <v>3</v>
      </c>
      <c r="B8" s="661" t="s">
        <v>2281</v>
      </c>
      <c r="C8" s="668">
        <f>C_Bay!H60</f>
        <v>35540866.629999995</v>
      </c>
      <c r="D8" s="668">
        <f>C_Bay!U60</f>
        <v>29872475.259999998</v>
      </c>
      <c r="E8" s="669">
        <f t="shared" si="0"/>
        <v>-5668391.3699999973</v>
      </c>
      <c r="F8" s="670">
        <f t="shared" si="1"/>
        <v>-0.15948939650265354</v>
      </c>
    </row>
    <row r="9" spans="1:6" ht="15.75" thickBot="1" x14ac:dyDescent="0.3">
      <c r="A9" s="660" t="s">
        <v>260</v>
      </c>
      <c r="B9" s="657" t="s">
        <v>2282</v>
      </c>
      <c r="C9" s="665"/>
      <c r="D9" s="665"/>
      <c r="E9" s="666"/>
      <c r="F9" s="667"/>
    </row>
    <row r="10" spans="1:6" ht="15.75" thickBot="1" x14ac:dyDescent="0.3">
      <c r="A10" s="660">
        <v>1</v>
      </c>
      <c r="B10" s="661" t="s">
        <v>2279</v>
      </c>
      <c r="C10" s="668">
        <f>S_220kV!H68</f>
        <v>351566702.66097993</v>
      </c>
      <c r="D10" s="668">
        <f>S_220kV!U68</f>
        <v>422660672.08861673</v>
      </c>
      <c r="E10" s="669">
        <f t="shared" si="0"/>
        <v>71093969.427636802</v>
      </c>
      <c r="F10" s="670">
        <f t="shared" si="1"/>
        <v>0.20222042898127809</v>
      </c>
    </row>
    <row r="11" spans="1:6" ht="15.75" thickBot="1" x14ac:dyDescent="0.3">
      <c r="A11" s="660">
        <v>2</v>
      </c>
      <c r="B11" s="661" t="s">
        <v>2280</v>
      </c>
      <c r="C11" s="668">
        <f>E_220kV!H43</f>
        <v>37128913.963500001</v>
      </c>
      <c r="D11" s="668">
        <f>E_220kV!U43</f>
        <v>44343504.533754461</v>
      </c>
      <c r="E11" s="669">
        <f t="shared" si="0"/>
        <v>7214590.57025446</v>
      </c>
      <c r="F11" s="670">
        <f t="shared" si="1"/>
        <v>0.19431192028258207</v>
      </c>
    </row>
    <row r="12" spans="1:6" ht="15.75" thickBot="1" x14ac:dyDescent="0.3">
      <c r="A12" s="660">
        <v>3</v>
      </c>
      <c r="B12" s="661" t="s">
        <v>2281</v>
      </c>
      <c r="C12" s="668">
        <f>C_220kV!H57</f>
        <v>343133240.93699998</v>
      </c>
      <c r="D12" s="668">
        <f>C_220kV!U57</f>
        <v>626028854.58608949</v>
      </c>
      <c r="E12" s="669">
        <f t="shared" si="0"/>
        <v>282895613.64908952</v>
      </c>
      <c r="F12" s="670">
        <f t="shared" si="1"/>
        <v>0.8244482897564267</v>
      </c>
    </row>
    <row r="13" spans="1:6" ht="15.75" thickBot="1" x14ac:dyDescent="0.3">
      <c r="A13" s="660" t="s">
        <v>337</v>
      </c>
      <c r="B13" s="657" t="s">
        <v>2283</v>
      </c>
      <c r="C13" s="665"/>
      <c r="D13" s="665"/>
      <c r="E13" s="666"/>
      <c r="F13" s="667"/>
    </row>
    <row r="14" spans="1:6" ht="15.75" thickBot="1" x14ac:dyDescent="0.3">
      <c r="A14" s="660">
        <v>1</v>
      </c>
      <c r="B14" s="661" t="s">
        <v>2279</v>
      </c>
      <c r="C14" s="668">
        <f>S_400kV!H80</f>
        <v>1102212691.8355403</v>
      </c>
      <c r="D14" s="668">
        <f>S_400kV!U80</f>
        <v>1065084623.0745809</v>
      </c>
      <c r="E14" s="669">
        <f t="shared" si="0"/>
        <v>-37128068.760959387</v>
      </c>
      <c r="F14" s="670">
        <f t="shared" si="1"/>
        <v>-3.3685031061590438E-2</v>
      </c>
    </row>
    <row r="15" spans="1:6" ht="15.75" thickBot="1" x14ac:dyDescent="0.3">
      <c r="A15" s="660">
        <v>2</v>
      </c>
      <c r="B15" s="661" t="s">
        <v>2280</v>
      </c>
      <c r="C15" s="668">
        <f>E_400kV!H60</f>
        <v>100428161.59477998</v>
      </c>
      <c r="D15" s="668">
        <f>E_400kV!U60</f>
        <v>105666379.54492481</v>
      </c>
      <c r="E15" s="669">
        <f t="shared" si="0"/>
        <v>5238217.9501448274</v>
      </c>
      <c r="F15" s="670">
        <f t="shared" si="1"/>
        <v>5.2158855314713808E-2</v>
      </c>
    </row>
    <row r="16" spans="1:6" ht="15.75" thickBot="1" x14ac:dyDescent="0.3">
      <c r="A16" s="660">
        <v>3</v>
      </c>
      <c r="B16" s="661" t="s">
        <v>2281</v>
      </c>
      <c r="C16" s="668">
        <f>C_400kV!H50</f>
        <v>429940300.01099992</v>
      </c>
      <c r="D16" s="668">
        <f>C_400kV!U50</f>
        <v>579000254.90596366</v>
      </c>
      <c r="E16" s="669">
        <f t="shared" si="0"/>
        <v>149059954.89496374</v>
      </c>
      <c r="F16" s="670">
        <f t="shared" si="1"/>
        <v>0.34669919263476834</v>
      </c>
    </row>
    <row r="17" spans="1:6" ht="15.75" thickBot="1" x14ac:dyDescent="0.3">
      <c r="A17" s="660" t="s">
        <v>2284</v>
      </c>
      <c r="B17" s="657" t="s">
        <v>2285</v>
      </c>
      <c r="C17" s="671">
        <f>SUM(C6:C16)</f>
        <v>2441433571.7160273</v>
      </c>
      <c r="D17" s="671">
        <f>SUM(D6:D16)</f>
        <v>2909087333.5181427</v>
      </c>
      <c r="E17" s="669">
        <f t="shared" si="0"/>
        <v>467653761.80211544</v>
      </c>
      <c r="F17" s="670">
        <f t="shared" si="1"/>
        <v>0.19154883721592</v>
      </c>
    </row>
  </sheetData>
  <mergeCells count="3">
    <mergeCell ref="A1:F1"/>
    <mergeCell ref="A2:A3"/>
    <mergeCell ref="D2:D3"/>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tabSelected="1" view="pageBreakPreview" zoomScale="40" zoomScaleNormal="30" zoomScaleSheetLayoutView="40" workbookViewId="0">
      <selection activeCell="D6" sqref="D6"/>
    </sheetView>
  </sheetViews>
  <sheetFormatPr defaultColWidth="28.28515625" defaultRowHeight="12.75" x14ac:dyDescent="0.2"/>
  <cols>
    <col min="1" max="6" width="23.85546875" style="8" customWidth="1"/>
    <col min="7" max="16384" width="28.28515625" style="8"/>
  </cols>
  <sheetData>
    <row r="1" spans="1:7" s="7" customFormat="1" ht="75.75" customHeight="1" x14ac:dyDescent="0.2">
      <c r="A1" s="699" t="s">
        <v>648</v>
      </c>
      <c r="B1" s="699"/>
      <c r="C1" s="699"/>
      <c r="D1" s="699"/>
      <c r="E1" s="699"/>
      <c r="F1" s="699"/>
    </row>
    <row r="2" spans="1:7" s="7" customFormat="1" ht="51" customHeight="1" x14ac:dyDescent="0.2">
      <c r="A2" s="699" t="s">
        <v>649</v>
      </c>
      <c r="B2" s="699"/>
      <c r="C2" s="699"/>
      <c r="D2" s="699"/>
      <c r="E2" s="699"/>
      <c r="F2" s="699"/>
    </row>
    <row r="3" spans="1:7" ht="51.6" customHeight="1" x14ac:dyDescent="0.2">
      <c r="A3" s="700"/>
      <c r="B3" s="700"/>
      <c r="C3" s="700"/>
      <c r="D3" s="700"/>
      <c r="E3" s="700"/>
      <c r="F3" s="700"/>
    </row>
    <row r="4" spans="1:7" s="9" customFormat="1" ht="53.85" customHeight="1" x14ac:dyDescent="0.35">
      <c r="A4" s="701" t="s">
        <v>650</v>
      </c>
      <c r="B4" s="701"/>
      <c r="C4" s="701"/>
      <c r="D4" s="701"/>
      <c r="E4" s="701"/>
      <c r="F4" s="701"/>
    </row>
    <row r="5" spans="1:7" s="10" customFormat="1" ht="91.35" customHeight="1" x14ac:dyDescent="0.3">
      <c r="A5" s="315" t="s">
        <v>651</v>
      </c>
      <c r="B5" s="316" t="s">
        <v>652</v>
      </c>
      <c r="C5" s="316" t="s">
        <v>653</v>
      </c>
      <c r="D5" s="316" t="s">
        <v>654</v>
      </c>
      <c r="E5" s="316" t="s">
        <v>655</v>
      </c>
      <c r="F5" s="315" t="s">
        <v>656</v>
      </c>
    </row>
    <row r="6" spans="1:7" s="10" customFormat="1" ht="65.650000000000006" customHeight="1" x14ac:dyDescent="0.4">
      <c r="A6" s="11" t="s">
        <v>657</v>
      </c>
      <c r="B6" s="11">
        <v>105</v>
      </c>
      <c r="C6" s="11">
        <v>26</v>
      </c>
      <c r="D6" s="11">
        <v>11</v>
      </c>
      <c r="E6" s="11" t="s">
        <v>658</v>
      </c>
      <c r="F6" s="12">
        <f>SUM(B6:E6)</f>
        <v>142</v>
      </c>
      <c r="G6" s="340">
        <v>145</v>
      </c>
    </row>
    <row r="7" spans="1:7" s="10" customFormat="1" ht="65.650000000000006" customHeight="1" x14ac:dyDescent="0.4">
      <c r="A7" s="11" t="s">
        <v>659</v>
      </c>
      <c r="B7" s="11">
        <v>30</v>
      </c>
      <c r="C7" s="11">
        <v>13</v>
      </c>
      <c r="D7" s="11">
        <v>5</v>
      </c>
      <c r="E7" s="11" t="s">
        <v>658</v>
      </c>
      <c r="F7" s="12">
        <f>SUM(B7:E7)</f>
        <v>48</v>
      </c>
      <c r="G7" s="340">
        <v>48</v>
      </c>
    </row>
    <row r="8" spans="1:7" s="10" customFormat="1" ht="65.650000000000006" customHeight="1" x14ac:dyDescent="0.4">
      <c r="A8" s="11" t="s">
        <v>660</v>
      </c>
      <c r="B8" s="11">
        <f>11+3</f>
        <v>14</v>
      </c>
      <c r="C8" s="11">
        <v>8</v>
      </c>
      <c r="D8" s="11">
        <f>7+3</f>
        <v>10</v>
      </c>
      <c r="E8" s="11" t="s">
        <v>658</v>
      </c>
      <c r="F8" s="12">
        <f>SUM(B8:E8)</f>
        <v>32</v>
      </c>
      <c r="G8" s="340">
        <f>32-3</f>
        <v>29</v>
      </c>
    </row>
    <row r="9" spans="1:7" s="10" customFormat="1" ht="65.650000000000006" customHeight="1" x14ac:dyDescent="0.3">
      <c r="A9" s="11" t="s">
        <v>661</v>
      </c>
      <c r="B9" s="11" t="s">
        <v>658</v>
      </c>
      <c r="C9" s="11" t="s">
        <v>658</v>
      </c>
      <c r="D9" s="11" t="s">
        <v>658</v>
      </c>
      <c r="E9" s="11" t="s">
        <v>658</v>
      </c>
      <c r="F9" s="12">
        <f>SUM(B9:E9)</f>
        <v>0</v>
      </c>
    </row>
    <row r="10" spans="1:7" s="10" customFormat="1" ht="67.150000000000006" customHeight="1" x14ac:dyDescent="0.3">
      <c r="A10" s="317"/>
      <c r="B10" s="12"/>
      <c r="C10" s="12"/>
      <c r="D10" s="12"/>
      <c r="E10" s="12" t="s">
        <v>656</v>
      </c>
      <c r="F10" s="13">
        <f>SUM(F6:F9)</f>
        <v>222</v>
      </c>
    </row>
    <row r="11" spans="1:7" s="10" customFormat="1" ht="81.2" customHeight="1" x14ac:dyDescent="0.3">
      <c r="A11" s="14"/>
      <c r="B11" s="15"/>
      <c r="C11" s="16"/>
      <c r="D11" s="17"/>
      <c r="E11" s="18"/>
      <c r="F11" s="19"/>
    </row>
    <row r="12" spans="1:7" ht="10.35" customHeight="1" x14ac:dyDescent="0.25">
      <c r="A12" s="20"/>
      <c r="B12" s="20"/>
      <c r="C12" s="20"/>
      <c r="D12" s="20"/>
      <c r="E12" s="20"/>
      <c r="F12" s="20"/>
    </row>
    <row r="13" spans="1:7" ht="18" x14ac:dyDescent="0.25">
      <c r="A13" s="20"/>
      <c r="B13" s="20"/>
      <c r="C13" s="20"/>
      <c r="D13" s="20"/>
      <c r="E13" s="20"/>
      <c r="F13" s="20"/>
    </row>
    <row r="14" spans="1:7" ht="18" x14ac:dyDescent="0.25">
      <c r="A14" s="20"/>
      <c r="B14" s="20"/>
      <c r="C14" s="20"/>
      <c r="D14" s="20"/>
      <c r="E14" s="20"/>
      <c r="F14" s="20"/>
    </row>
  </sheetData>
  <mergeCells count="4">
    <mergeCell ref="A1:F1"/>
    <mergeCell ref="A2:F2"/>
    <mergeCell ref="A3:F3"/>
    <mergeCell ref="A4:F4"/>
  </mergeCells>
  <printOptions horizontalCentered="1"/>
  <pageMargins left="0.31496062992125984" right="0.31496062992125984" top="0.55118110236220474" bottom="0.55118110236220474" header="0.31496062992125984" footer="0.31496062992125984"/>
  <pageSetup scale="4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8"/>
  <sheetViews>
    <sheetView view="pageBreakPreview" topLeftCell="A3" zoomScale="90" zoomScaleNormal="90" zoomScaleSheetLayoutView="90" workbookViewId="0">
      <selection activeCell="H13" sqref="H13"/>
    </sheetView>
  </sheetViews>
  <sheetFormatPr defaultRowHeight="15" x14ac:dyDescent="0.25"/>
  <cols>
    <col min="1" max="1" width="9.140625" style="21"/>
    <col min="2" max="2" width="13.7109375" style="21" bestFit="1" customWidth="1"/>
    <col min="3" max="3" width="11.7109375" style="21" customWidth="1"/>
    <col min="4" max="8" width="12.7109375" customWidth="1"/>
    <col min="9" max="9" width="13.28515625" bestFit="1" customWidth="1"/>
  </cols>
  <sheetData>
    <row r="1" spans="1:8" x14ac:dyDescent="0.25">
      <c r="A1" s="707" t="s">
        <v>662</v>
      </c>
      <c r="B1" s="707"/>
      <c r="C1" s="707"/>
      <c r="D1" s="707"/>
      <c r="E1" s="707"/>
      <c r="F1" s="707"/>
      <c r="G1" s="707"/>
      <c r="H1" s="707"/>
    </row>
    <row r="2" spans="1:8" x14ac:dyDescent="0.25">
      <c r="A2" s="707" t="s">
        <v>663</v>
      </c>
      <c r="B2" s="707"/>
      <c r="C2" s="707"/>
      <c r="D2" s="707"/>
      <c r="E2" s="707"/>
      <c r="F2" s="707"/>
      <c r="G2" s="707"/>
      <c r="H2" s="707"/>
    </row>
    <row r="3" spans="1:8" x14ac:dyDescent="0.25">
      <c r="H3" s="22"/>
    </row>
    <row r="4" spans="1:8" s="24" customFormat="1" x14ac:dyDescent="0.25">
      <c r="A4" s="23" t="s">
        <v>664</v>
      </c>
      <c r="B4" s="708" t="s">
        <v>665</v>
      </c>
      <c r="C4" s="708"/>
      <c r="D4" s="708"/>
      <c r="E4" s="708"/>
      <c r="F4" s="708"/>
      <c r="G4" s="708"/>
      <c r="H4" s="708"/>
    </row>
    <row r="5" spans="1:8" s="25" customFormat="1" ht="15" customHeight="1" x14ac:dyDescent="0.25">
      <c r="A5" s="709" t="s">
        <v>666</v>
      </c>
      <c r="B5" s="709" t="s">
        <v>667</v>
      </c>
      <c r="C5" s="709" t="s">
        <v>668</v>
      </c>
      <c r="D5" s="709" t="s">
        <v>669</v>
      </c>
      <c r="E5" s="709"/>
      <c r="F5" s="709"/>
      <c r="G5" s="709"/>
      <c r="H5" s="709"/>
    </row>
    <row r="6" spans="1:8" s="25" customFormat="1" x14ac:dyDescent="0.25">
      <c r="A6" s="709"/>
      <c r="B6" s="709"/>
      <c r="C6" s="709"/>
      <c r="D6" s="4" t="s">
        <v>670</v>
      </c>
      <c r="E6" s="4" t="s">
        <v>671</v>
      </c>
      <c r="F6" s="4" t="s">
        <v>672</v>
      </c>
      <c r="G6" s="4" t="s">
        <v>673</v>
      </c>
      <c r="H6" s="4" t="s">
        <v>674</v>
      </c>
    </row>
    <row r="7" spans="1:8" s="25" customFormat="1" x14ac:dyDescent="0.25">
      <c r="A7" s="26" t="s">
        <v>675</v>
      </c>
      <c r="B7" s="26" t="s">
        <v>676</v>
      </c>
      <c r="C7" s="26">
        <f>+'Twr Qty-220kV'!F6</f>
        <v>142</v>
      </c>
      <c r="D7" s="27">
        <v>331.24</v>
      </c>
      <c r="E7" s="27"/>
      <c r="F7" s="27">
        <f t="shared" ref="F7:F12" si="0">+SUM(D7:E7)</f>
        <v>331.24</v>
      </c>
      <c r="G7" s="27">
        <f>9.91+0.61</f>
        <v>10.52</v>
      </c>
      <c r="H7" s="28">
        <f t="shared" ref="H7:H12" si="1">SUM(F7:G7)</f>
        <v>341.76</v>
      </c>
    </row>
    <row r="8" spans="1:8" s="25" customFormat="1" x14ac:dyDescent="0.25">
      <c r="A8" s="29" t="s">
        <v>677</v>
      </c>
      <c r="B8" s="29" t="s">
        <v>676</v>
      </c>
      <c r="C8" s="29">
        <f>+'Twr Qty-220kV'!F7</f>
        <v>48</v>
      </c>
      <c r="D8" s="30">
        <v>429.4</v>
      </c>
      <c r="E8" s="30"/>
      <c r="F8" s="30">
        <f t="shared" si="0"/>
        <v>429.4</v>
      </c>
      <c r="G8" s="30">
        <f>10.2+0.61</f>
        <v>10.809999999999999</v>
      </c>
      <c r="H8" s="31">
        <f t="shared" si="1"/>
        <v>440.21</v>
      </c>
    </row>
    <row r="9" spans="1:8" s="25" customFormat="1" x14ac:dyDescent="0.25">
      <c r="A9" s="32" t="s">
        <v>678</v>
      </c>
      <c r="B9" s="32" t="s">
        <v>676</v>
      </c>
      <c r="C9" s="32">
        <f>+'Twr Qty-220kV'!F8</f>
        <v>32</v>
      </c>
      <c r="D9" s="33">
        <v>507.48</v>
      </c>
      <c r="E9" s="33"/>
      <c r="F9" s="33">
        <f t="shared" si="0"/>
        <v>507.48</v>
      </c>
      <c r="G9" s="33">
        <v>10.81</v>
      </c>
      <c r="H9" s="34">
        <f t="shared" si="1"/>
        <v>518.29</v>
      </c>
    </row>
    <row r="10" spans="1:8" s="25" customFormat="1" x14ac:dyDescent="0.25">
      <c r="A10" s="35" t="s">
        <v>675</v>
      </c>
      <c r="B10" s="35" t="s">
        <v>679</v>
      </c>
      <c r="C10" s="35">
        <v>15</v>
      </c>
      <c r="D10" s="36"/>
      <c r="E10" s="36">
        <v>1135.04</v>
      </c>
      <c r="F10" s="36">
        <f t="shared" si="0"/>
        <v>1135.04</v>
      </c>
      <c r="G10" s="36">
        <f>32.04+2.23</f>
        <v>34.269999999999996</v>
      </c>
      <c r="H10" s="37">
        <f t="shared" si="1"/>
        <v>1169.31</v>
      </c>
    </row>
    <row r="11" spans="1:8" s="25" customFormat="1" x14ac:dyDescent="0.25">
      <c r="A11" s="29" t="s">
        <v>677</v>
      </c>
      <c r="B11" s="29" t="s">
        <v>679</v>
      </c>
      <c r="C11" s="29">
        <v>5</v>
      </c>
      <c r="D11" s="30"/>
      <c r="E11" s="30">
        <v>1446.28</v>
      </c>
      <c r="F11" s="30">
        <f t="shared" si="0"/>
        <v>1446.28</v>
      </c>
      <c r="G11" s="30">
        <f>39.156+2.77</f>
        <v>41.926000000000002</v>
      </c>
      <c r="H11" s="31">
        <f t="shared" si="1"/>
        <v>1488.2059999999999</v>
      </c>
    </row>
    <row r="12" spans="1:8" s="25" customFormat="1" x14ac:dyDescent="0.25">
      <c r="A12" s="38" t="s">
        <v>678</v>
      </c>
      <c r="B12" s="38" t="s">
        <v>679</v>
      </c>
      <c r="C12" s="38">
        <v>5</v>
      </c>
      <c r="D12" s="39"/>
      <c r="E12" s="39">
        <v>2190.92</v>
      </c>
      <c r="F12" s="39">
        <f t="shared" si="0"/>
        <v>2190.92</v>
      </c>
      <c r="G12" s="39">
        <f>59.46+4.21</f>
        <v>63.67</v>
      </c>
      <c r="H12" s="40">
        <f t="shared" si="1"/>
        <v>2254.59</v>
      </c>
    </row>
    <row r="13" spans="1:8" s="42" customFormat="1" ht="15" customHeight="1" x14ac:dyDescent="0.25">
      <c r="A13" s="702" t="s">
        <v>680</v>
      </c>
      <c r="B13" s="702"/>
      <c r="C13" s="703"/>
      <c r="D13" s="41">
        <f>+SUMPRODUCT(D7:D12,$C$7:$C$12)/1000</f>
        <v>83.88664</v>
      </c>
      <c r="E13" s="41">
        <f>+SUMPRODUCT(E7:E12,$C$7:$C$12)/1000</f>
        <v>35.211599999999997</v>
      </c>
      <c r="F13" s="41">
        <f>+SUMPRODUCT(F7:F12,$C$7:$C$12)/1000</f>
        <v>119.09823999999999</v>
      </c>
      <c r="G13" s="41">
        <f>+SUMPRODUCT(G7:G12,$C$7:$C$12)/1000</f>
        <v>3.4006699999999994</v>
      </c>
      <c r="H13" s="41">
        <f>+SUMPRODUCT(H7:H12,$C$7:$C$12)/1000</f>
        <v>122.49891</v>
      </c>
    </row>
    <row r="14" spans="1:8" x14ac:dyDescent="0.25">
      <c r="A14" s="704" t="s">
        <v>675</v>
      </c>
      <c r="B14" s="43" t="s">
        <v>681</v>
      </c>
      <c r="C14" s="43">
        <f>+'Twr Qty-220kV'!F6</f>
        <v>142</v>
      </c>
      <c r="D14" s="28">
        <v>2729.55</v>
      </c>
      <c r="E14" s="28">
        <f>3801.05+17.4+0.93</f>
        <v>3819.38</v>
      </c>
      <c r="F14" s="28">
        <f t="shared" ref="F14:F22" si="2">+SUM(D14:E14)</f>
        <v>6548.93</v>
      </c>
      <c r="G14" s="28">
        <f>254.55+17.72+30.67</f>
        <v>302.94</v>
      </c>
      <c r="H14" s="28">
        <f t="shared" ref="H14:H22" si="3">SUM(F14:G14)</f>
        <v>6851.87</v>
      </c>
    </row>
    <row r="15" spans="1:8" x14ac:dyDescent="0.25">
      <c r="A15" s="705"/>
      <c r="B15" s="44" t="s">
        <v>682</v>
      </c>
      <c r="C15" s="44">
        <f>+'Twr Qty-220kV'!C6</f>
        <v>26</v>
      </c>
      <c r="D15" s="31">
        <v>448.96</v>
      </c>
      <c r="E15" s="31">
        <v>741.25</v>
      </c>
      <c r="F15" s="31">
        <f t="shared" si="2"/>
        <v>1190.21</v>
      </c>
      <c r="G15" s="31">
        <f>42.16+2.84+2.99</f>
        <v>47.99</v>
      </c>
      <c r="H15" s="31">
        <f t="shared" si="3"/>
        <v>1238.2</v>
      </c>
    </row>
    <row r="16" spans="1:8" x14ac:dyDescent="0.25">
      <c r="A16" s="706"/>
      <c r="B16" s="45" t="s">
        <v>683</v>
      </c>
      <c r="C16" s="45">
        <f>+'Twr Qty-220kV'!D6</f>
        <v>11</v>
      </c>
      <c r="D16" s="34">
        <v>777</v>
      </c>
      <c r="E16" s="34">
        <v>1483.28</v>
      </c>
      <c r="F16" s="34">
        <f t="shared" si="2"/>
        <v>2260.2799999999997</v>
      </c>
      <c r="G16" s="34">
        <f>80.05+5.62+5.61</f>
        <v>91.28</v>
      </c>
      <c r="H16" s="34">
        <f t="shared" si="3"/>
        <v>2351.56</v>
      </c>
    </row>
    <row r="17" spans="1:9" x14ac:dyDescent="0.25">
      <c r="A17" s="704" t="s">
        <v>677</v>
      </c>
      <c r="B17" s="43" t="s">
        <v>681</v>
      </c>
      <c r="C17" s="43">
        <f>+'Twr Qty-220kV'!F7</f>
        <v>48</v>
      </c>
      <c r="D17" s="28">
        <v>4872.59</v>
      </c>
      <c r="E17" s="28">
        <v>3846.96</v>
      </c>
      <c r="F17" s="28">
        <f t="shared" si="2"/>
        <v>8719.5499999999993</v>
      </c>
      <c r="G17" s="28">
        <f>334.44+22.65+28.05</f>
        <v>385.14</v>
      </c>
      <c r="H17" s="28">
        <f t="shared" si="3"/>
        <v>9104.6899999999987</v>
      </c>
    </row>
    <row r="18" spans="1:9" x14ac:dyDescent="0.25">
      <c r="A18" s="705"/>
      <c r="B18" s="46" t="s">
        <v>682</v>
      </c>
      <c r="C18" s="46">
        <f>+'Twr Qty-220kV'!C7</f>
        <v>13</v>
      </c>
      <c r="D18" s="31">
        <v>670.16</v>
      </c>
      <c r="E18" s="31">
        <v>1053.1400000000001</v>
      </c>
      <c r="F18" s="31">
        <f t="shared" si="2"/>
        <v>1723.3000000000002</v>
      </c>
      <c r="G18" s="31">
        <f>67.91+4.61+2.24</f>
        <v>74.759999999999991</v>
      </c>
      <c r="H18" s="31">
        <f t="shared" si="3"/>
        <v>1798.0600000000002</v>
      </c>
    </row>
    <row r="19" spans="1:9" x14ac:dyDescent="0.25">
      <c r="A19" s="706"/>
      <c r="B19" s="47" t="s">
        <v>683</v>
      </c>
      <c r="C19" s="47">
        <f>+'Twr Qty-220kV'!D7</f>
        <v>5</v>
      </c>
      <c r="D19" s="34">
        <v>1026.68</v>
      </c>
      <c r="E19" s="34">
        <v>1692.52</v>
      </c>
      <c r="F19" s="34">
        <f t="shared" si="2"/>
        <v>2719.2</v>
      </c>
      <c r="G19" s="34">
        <f>102.56+6.98+4.86</f>
        <v>114.4</v>
      </c>
      <c r="H19" s="34">
        <f t="shared" si="3"/>
        <v>2833.6</v>
      </c>
    </row>
    <row r="20" spans="1:9" x14ac:dyDescent="0.25">
      <c r="A20" s="704" t="s">
        <v>678</v>
      </c>
      <c r="B20" s="43" t="s">
        <v>681</v>
      </c>
      <c r="C20" s="43">
        <f>+'Twr Qty-220kV'!F8</f>
        <v>32</v>
      </c>
      <c r="D20" s="28">
        <v>6049.76</v>
      </c>
      <c r="E20" s="28">
        <v>5582.89</v>
      </c>
      <c r="F20" s="28">
        <f t="shared" si="2"/>
        <v>11632.650000000001</v>
      </c>
      <c r="G20" s="28">
        <f>446.59+30.33+33.29</f>
        <v>510.21</v>
      </c>
      <c r="H20" s="28">
        <f t="shared" si="3"/>
        <v>12142.86</v>
      </c>
    </row>
    <row r="21" spans="1:9" x14ac:dyDescent="0.25">
      <c r="A21" s="705"/>
      <c r="B21" s="46" t="s">
        <v>682</v>
      </c>
      <c r="C21" s="46">
        <f>+'Twr Qty-220kV'!C8</f>
        <v>8</v>
      </c>
      <c r="D21" s="31">
        <v>734.56</v>
      </c>
      <c r="E21" s="31">
        <v>2145.65</v>
      </c>
      <c r="F21" s="31">
        <f t="shared" si="2"/>
        <v>2880.21</v>
      </c>
      <c r="G21" s="31">
        <f>88.47+6.05+2.62</f>
        <v>97.14</v>
      </c>
      <c r="H21" s="31">
        <f t="shared" si="3"/>
        <v>2977.35</v>
      </c>
    </row>
    <row r="22" spans="1:9" x14ac:dyDescent="0.25">
      <c r="A22" s="706"/>
      <c r="B22" s="47" t="s">
        <v>683</v>
      </c>
      <c r="C22" s="47">
        <f>+'Twr Qty-220kV'!D8</f>
        <v>10</v>
      </c>
      <c r="D22" s="34">
        <v>1238.6400000000001</v>
      </c>
      <c r="E22" s="34">
        <v>2680.58</v>
      </c>
      <c r="F22" s="34">
        <f t="shared" si="2"/>
        <v>3919.2200000000003</v>
      </c>
      <c r="G22" s="34">
        <f>118.17+8.14+5.98</f>
        <v>132.29</v>
      </c>
      <c r="H22" s="34">
        <f t="shared" si="3"/>
        <v>4051.51</v>
      </c>
    </row>
    <row r="23" spans="1:9" s="24" customFormat="1" ht="15" customHeight="1" x14ac:dyDescent="0.25">
      <c r="A23" s="702" t="s">
        <v>680</v>
      </c>
      <c r="B23" s="702"/>
      <c r="C23" s="703"/>
      <c r="D23" s="48">
        <f>+SUMPRODUCT(D14:D22,$C$14:$C$22)/1000</f>
        <v>867.40106000000014</v>
      </c>
      <c r="E23" s="48">
        <f>+SUMPRODUCT(E14:E22,$C$14:$C$22)/1000</f>
        <v>1007.3715199999998</v>
      </c>
      <c r="F23" s="48">
        <f>+SUMPRODUCT(F14:F22,$C$14:$C$22)/1000</f>
        <v>1874.7725799999998</v>
      </c>
      <c r="G23" s="48">
        <f>+SUMPRODUCT(G14:G22,$C$14:$C$22)/1000</f>
        <v>83.726639999999989</v>
      </c>
      <c r="H23" s="48">
        <f>+SUMPRODUCT(H14:H22,$C$14:$C$22)/1000</f>
        <v>1958.4992200000002</v>
      </c>
    </row>
    <row r="24" spans="1:9" s="24" customFormat="1" ht="15" customHeight="1" x14ac:dyDescent="0.25">
      <c r="A24" s="702" t="s">
        <v>684</v>
      </c>
      <c r="B24" s="702"/>
      <c r="C24" s="703"/>
      <c r="D24" s="48">
        <f>+D23+D13</f>
        <v>951.28770000000009</v>
      </c>
      <c r="E24" s="48">
        <f>+E23+E13</f>
        <v>1042.5831199999998</v>
      </c>
      <c r="F24" s="48">
        <f>+F23+F13</f>
        <v>1993.8708199999999</v>
      </c>
      <c r="G24" s="48">
        <f>+G23+G13</f>
        <v>87.127309999999994</v>
      </c>
      <c r="H24" s="48">
        <f>+H23+H13</f>
        <v>2080.9981299999999</v>
      </c>
      <c r="I24" s="49"/>
    </row>
    <row r="26" spans="1:9" s="24" customFormat="1" ht="15" customHeight="1" x14ac:dyDescent="0.25">
      <c r="A26" s="702" t="s">
        <v>2155</v>
      </c>
      <c r="B26" s="702"/>
      <c r="C26" s="703"/>
      <c r="D26" s="48"/>
      <c r="E26" s="48"/>
      <c r="F26" s="48">
        <f>+F24</f>
        <v>1993.8708199999999</v>
      </c>
      <c r="G26" s="48">
        <f>+G24*105%</f>
        <v>91.483675500000004</v>
      </c>
      <c r="H26" s="48">
        <f>+G26+F26</f>
        <v>2085.3544954999998</v>
      </c>
      <c r="I26" s="49"/>
    </row>
    <row r="28" spans="1:9" x14ac:dyDescent="0.25">
      <c r="F28" s="50"/>
      <c r="G28" s="50"/>
      <c r="H28" s="50"/>
    </row>
  </sheetData>
  <mergeCells count="14">
    <mergeCell ref="A1:H1"/>
    <mergeCell ref="A2:H2"/>
    <mergeCell ref="B4:H4"/>
    <mergeCell ref="A5:A6"/>
    <mergeCell ref="B5:B6"/>
    <mergeCell ref="C5:C6"/>
    <mergeCell ref="D5:H5"/>
    <mergeCell ref="A26:C26"/>
    <mergeCell ref="A13:C13"/>
    <mergeCell ref="A14:A16"/>
    <mergeCell ref="A17:A19"/>
    <mergeCell ref="A20:A22"/>
    <mergeCell ref="A23:C23"/>
    <mergeCell ref="A24:C24"/>
  </mergeCells>
  <pageMargins left="0.7" right="0.7" top="0.75" bottom="0.75" header="0.3" footer="0.3"/>
  <pageSetup paperSize="9" scale="8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
  <sheetViews>
    <sheetView view="pageBreakPreview" zoomScale="60" zoomScaleNormal="70" workbookViewId="0">
      <pane xSplit="1" ySplit="6" topLeftCell="B7" activePane="bottomRight" state="frozen"/>
      <selection activeCell="D8" sqref="D8"/>
      <selection pane="topRight" activeCell="D8" sqref="D8"/>
      <selection pane="bottomLeft" activeCell="D8" sqref="D8"/>
      <selection pane="bottomRight" activeCell="K4" sqref="K4"/>
    </sheetView>
  </sheetViews>
  <sheetFormatPr defaultColWidth="19.140625" defaultRowHeight="22.15" customHeight="1" x14ac:dyDescent="0.25"/>
  <cols>
    <col min="1" max="1" width="8.140625" style="51" customWidth="1"/>
    <col min="2" max="2" width="21" style="51" bestFit="1" customWidth="1"/>
    <col min="3" max="6" width="15.28515625" style="51" bestFit="1" customWidth="1"/>
    <col min="7" max="7" width="15.28515625" style="51" customWidth="1"/>
    <col min="8" max="9" width="16.42578125" style="51" bestFit="1" customWidth="1"/>
    <col min="10" max="10" width="16.85546875" style="51" bestFit="1" customWidth="1"/>
    <col min="11" max="11" width="12.85546875" style="51" customWidth="1"/>
    <col min="12" max="16384" width="19.140625" style="51"/>
  </cols>
  <sheetData>
    <row r="1" spans="1:11" ht="22.15" customHeight="1" x14ac:dyDescent="0.25">
      <c r="B1" s="710" t="s">
        <v>685</v>
      </c>
      <c r="C1" s="710"/>
      <c r="D1" s="710"/>
      <c r="E1" s="710"/>
      <c r="F1" s="710"/>
      <c r="G1" s="710"/>
      <c r="H1" s="710"/>
      <c r="I1" s="710"/>
      <c r="J1" s="710"/>
      <c r="K1" s="710"/>
    </row>
    <row r="2" spans="1:11" ht="22.15" customHeight="1" x14ac:dyDescent="0.25">
      <c r="B2" s="52" t="s">
        <v>651</v>
      </c>
      <c r="C2" s="53" t="s">
        <v>652</v>
      </c>
      <c r="D2" s="53" t="s">
        <v>653</v>
      </c>
      <c r="E2" s="53" t="s">
        <v>654</v>
      </c>
      <c r="F2" s="53" t="s">
        <v>655</v>
      </c>
      <c r="G2" s="53" t="s">
        <v>861</v>
      </c>
      <c r="H2" s="53" t="s">
        <v>686</v>
      </c>
      <c r="I2" s="53" t="s">
        <v>687</v>
      </c>
      <c r="J2" s="53" t="s">
        <v>688</v>
      </c>
      <c r="K2" s="52" t="s">
        <v>656</v>
      </c>
    </row>
    <row r="3" spans="1:11" ht="22.15" customHeight="1" x14ac:dyDescent="0.25">
      <c r="B3" s="183" t="s">
        <v>689</v>
      </c>
      <c r="C3" s="183">
        <f>40-2</f>
        <v>38</v>
      </c>
      <c r="D3" s="183">
        <v>46</v>
      </c>
      <c r="E3" s="183">
        <v>8</v>
      </c>
      <c r="F3" s="183">
        <v>2</v>
      </c>
      <c r="G3" s="183"/>
      <c r="H3" s="183">
        <v>3</v>
      </c>
      <c r="I3" s="183" t="s">
        <v>658</v>
      </c>
      <c r="J3" s="183" t="s">
        <v>658</v>
      </c>
      <c r="K3" s="183">
        <f>SUM(C3:J3)</f>
        <v>97</v>
      </c>
    </row>
    <row r="4" spans="1:11" ht="22.15" customHeight="1" x14ac:dyDescent="0.25">
      <c r="B4" s="183" t="s">
        <v>690</v>
      </c>
      <c r="C4" s="183">
        <f>11+2</f>
        <v>13</v>
      </c>
      <c r="D4" s="183">
        <v>6</v>
      </c>
      <c r="E4" s="183"/>
      <c r="F4" s="183">
        <v>1</v>
      </c>
      <c r="G4" s="183"/>
      <c r="H4" s="183" t="s">
        <v>658</v>
      </c>
      <c r="I4" s="183" t="s">
        <v>658</v>
      </c>
      <c r="J4" s="183" t="s">
        <v>658</v>
      </c>
      <c r="K4" s="183">
        <f>SUM(C4:J4)</f>
        <v>20</v>
      </c>
    </row>
    <row r="5" spans="1:11" ht="22.15" customHeight="1" x14ac:dyDescent="0.25">
      <c r="B5" s="183" t="s">
        <v>691</v>
      </c>
      <c r="C5" s="183">
        <v>10</v>
      </c>
      <c r="D5" s="183">
        <v>2</v>
      </c>
      <c r="E5" s="183">
        <v>2</v>
      </c>
      <c r="F5" s="183" t="s">
        <v>658</v>
      </c>
      <c r="G5" s="183"/>
      <c r="H5" s="183" t="s">
        <v>658</v>
      </c>
      <c r="I5" s="183" t="s">
        <v>658</v>
      </c>
      <c r="J5" s="183" t="s">
        <v>658</v>
      </c>
      <c r="K5" s="183">
        <f>SUM(C5:J5)</f>
        <v>14</v>
      </c>
    </row>
    <row r="6" spans="1:11" ht="22.15" customHeight="1" x14ac:dyDescent="0.25">
      <c r="B6" s="183" t="s">
        <v>692</v>
      </c>
      <c r="C6" s="183">
        <v>7</v>
      </c>
      <c r="D6" s="183">
        <v>8</v>
      </c>
      <c r="E6" s="183">
        <v>5</v>
      </c>
      <c r="F6" s="183">
        <v>5</v>
      </c>
      <c r="G6" s="183">
        <v>2</v>
      </c>
      <c r="H6" s="183" t="s">
        <v>658</v>
      </c>
      <c r="I6" s="183">
        <v>16</v>
      </c>
      <c r="J6" s="183">
        <v>8</v>
      </c>
      <c r="K6" s="183">
        <f>SUM(C6:J6)</f>
        <v>51</v>
      </c>
    </row>
    <row r="7" spans="1:11" ht="22.15" customHeight="1" x14ac:dyDescent="0.25">
      <c r="B7" s="318"/>
      <c r="C7" s="318"/>
      <c r="D7" s="318"/>
      <c r="E7" s="318"/>
      <c r="F7" s="318"/>
      <c r="G7" s="318"/>
      <c r="H7" s="318"/>
      <c r="I7" s="318"/>
      <c r="J7" s="183" t="s">
        <v>656</v>
      </c>
      <c r="K7" s="183">
        <f>SUM(K3:K6)</f>
        <v>182</v>
      </c>
    </row>
    <row r="9" spans="1:11" ht="20.100000000000001" customHeight="1" x14ac:dyDescent="0.25">
      <c r="A9" s="711" t="s">
        <v>693</v>
      </c>
      <c r="B9" s="54" t="s">
        <v>694</v>
      </c>
      <c r="C9" s="54">
        <f>+C$3</f>
        <v>38</v>
      </c>
      <c r="D9" s="54">
        <f>+D$3</f>
        <v>46</v>
      </c>
      <c r="E9" s="54">
        <f t="shared" ref="E9:H10" si="0">+E$3</f>
        <v>8</v>
      </c>
      <c r="F9" s="54">
        <f t="shared" si="0"/>
        <v>2</v>
      </c>
      <c r="G9" s="180"/>
      <c r="H9" s="54">
        <f t="shared" si="0"/>
        <v>3</v>
      </c>
      <c r="I9" s="54"/>
      <c r="J9" s="54"/>
      <c r="K9" s="54">
        <f>SUM(C9:J9)</f>
        <v>97</v>
      </c>
    </row>
    <row r="10" spans="1:11" ht="20.100000000000001" customHeight="1" x14ac:dyDescent="0.25">
      <c r="A10" s="712"/>
      <c r="B10" s="55" t="s">
        <v>695</v>
      </c>
      <c r="C10" s="55">
        <f>+C$3</f>
        <v>38</v>
      </c>
      <c r="D10" s="55"/>
      <c r="E10" s="55">
        <f t="shared" si="0"/>
        <v>8</v>
      </c>
      <c r="F10" s="55">
        <f t="shared" si="0"/>
        <v>2</v>
      </c>
      <c r="G10" s="181"/>
      <c r="H10" s="55">
        <f t="shared" si="0"/>
        <v>3</v>
      </c>
      <c r="I10" s="55"/>
      <c r="J10" s="55"/>
      <c r="K10" s="55">
        <f t="shared" ref="K10:K32" si="1">SUM(C10:J10)</f>
        <v>51</v>
      </c>
    </row>
    <row r="11" spans="1:11" ht="20.100000000000001" customHeight="1" x14ac:dyDescent="0.25">
      <c r="A11" s="712"/>
      <c r="B11" s="55" t="s">
        <v>682</v>
      </c>
      <c r="C11" s="55"/>
      <c r="D11" s="55">
        <f>+D$3</f>
        <v>46</v>
      </c>
      <c r="E11" s="55"/>
      <c r="F11" s="55"/>
      <c r="G11" s="181"/>
      <c r="H11" s="55"/>
      <c r="I11" s="55"/>
      <c r="J11" s="55"/>
      <c r="K11" s="55">
        <f t="shared" si="1"/>
        <v>46</v>
      </c>
    </row>
    <row r="12" spans="1:11" ht="20.100000000000001" customHeight="1" x14ac:dyDescent="0.25">
      <c r="A12" s="712"/>
      <c r="B12" s="55" t="s">
        <v>683</v>
      </c>
      <c r="C12" s="55"/>
      <c r="D12" s="55"/>
      <c r="E12" s="55">
        <f>+E$3</f>
        <v>8</v>
      </c>
      <c r="F12" s="55"/>
      <c r="G12" s="181"/>
      <c r="H12" s="55"/>
      <c r="I12" s="55"/>
      <c r="J12" s="55"/>
      <c r="K12" s="55">
        <f t="shared" si="1"/>
        <v>8</v>
      </c>
    </row>
    <row r="13" spans="1:11" ht="20.100000000000001" customHeight="1" x14ac:dyDescent="0.25">
      <c r="A13" s="712"/>
      <c r="B13" s="55" t="s">
        <v>696</v>
      </c>
      <c r="C13" s="55"/>
      <c r="D13" s="55"/>
      <c r="E13" s="55"/>
      <c r="F13" s="55">
        <f>+F$3</f>
        <v>2</v>
      </c>
      <c r="G13" s="181"/>
      <c r="H13" s="55"/>
      <c r="I13" s="55"/>
      <c r="J13" s="55"/>
      <c r="K13" s="55">
        <f t="shared" si="1"/>
        <v>2</v>
      </c>
    </row>
    <row r="14" spans="1:11" ht="20.100000000000001" customHeight="1" x14ac:dyDescent="0.25">
      <c r="A14" s="713"/>
      <c r="B14" s="56" t="s">
        <v>697</v>
      </c>
      <c r="C14" s="57"/>
      <c r="D14" s="57"/>
      <c r="E14" s="57"/>
      <c r="F14" s="57"/>
      <c r="G14" s="182"/>
      <c r="H14" s="57">
        <f>+H$3</f>
        <v>3</v>
      </c>
      <c r="I14" s="57"/>
      <c r="J14" s="57"/>
      <c r="K14" s="57">
        <f t="shared" si="1"/>
        <v>3</v>
      </c>
    </row>
    <row r="15" spans="1:11" ht="20.100000000000001" customHeight="1" x14ac:dyDescent="0.25">
      <c r="A15" s="711" t="s">
        <v>698</v>
      </c>
      <c r="B15" s="54" t="s">
        <v>694</v>
      </c>
      <c r="C15" s="54">
        <f>+C$4</f>
        <v>13</v>
      </c>
      <c r="D15" s="54">
        <f>+D$4</f>
        <v>6</v>
      </c>
      <c r="E15" s="54">
        <f>+E$4</f>
        <v>0</v>
      </c>
      <c r="F15" s="54">
        <f>+F$4</f>
        <v>1</v>
      </c>
      <c r="G15" s="180"/>
      <c r="H15" s="54"/>
      <c r="I15" s="54"/>
      <c r="J15" s="54"/>
      <c r="K15" s="54">
        <f t="shared" si="1"/>
        <v>20</v>
      </c>
    </row>
    <row r="16" spans="1:11" ht="20.100000000000001" customHeight="1" x14ac:dyDescent="0.25">
      <c r="A16" s="712"/>
      <c r="B16" s="55" t="s">
        <v>695</v>
      </c>
      <c r="C16" s="55">
        <f>+C$4</f>
        <v>13</v>
      </c>
      <c r="D16" s="55"/>
      <c r="E16" s="55">
        <f>+E$4</f>
        <v>0</v>
      </c>
      <c r="F16" s="55">
        <f>+F$4</f>
        <v>1</v>
      </c>
      <c r="G16" s="181"/>
      <c r="H16" s="55"/>
      <c r="I16" s="55"/>
      <c r="J16" s="55"/>
      <c r="K16" s="55">
        <f t="shared" si="1"/>
        <v>14</v>
      </c>
    </row>
    <row r="17" spans="1:11" ht="20.100000000000001" customHeight="1" x14ac:dyDescent="0.25">
      <c r="A17" s="712"/>
      <c r="B17" s="55" t="s">
        <v>682</v>
      </c>
      <c r="C17" s="55"/>
      <c r="D17" s="55">
        <f>+D$4</f>
        <v>6</v>
      </c>
      <c r="E17" s="55"/>
      <c r="F17" s="55"/>
      <c r="G17" s="181"/>
      <c r="H17" s="55"/>
      <c r="I17" s="55"/>
      <c r="J17" s="55"/>
      <c r="K17" s="55">
        <f t="shared" si="1"/>
        <v>6</v>
      </c>
    </row>
    <row r="18" spans="1:11" ht="20.100000000000001" customHeight="1" x14ac:dyDescent="0.25">
      <c r="A18" s="712"/>
      <c r="B18" s="55" t="s">
        <v>683</v>
      </c>
      <c r="C18" s="55"/>
      <c r="D18" s="55"/>
      <c r="E18" s="55">
        <f>+E$4</f>
        <v>0</v>
      </c>
      <c r="F18" s="55"/>
      <c r="G18" s="181"/>
      <c r="H18" s="55"/>
      <c r="I18" s="55"/>
      <c r="J18" s="55"/>
      <c r="K18" s="55">
        <f t="shared" si="1"/>
        <v>0</v>
      </c>
    </row>
    <row r="19" spans="1:11" ht="20.100000000000001" customHeight="1" x14ac:dyDescent="0.25">
      <c r="A19" s="713"/>
      <c r="B19" s="57" t="s">
        <v>696</v>
      </c>
      <c r="C19" s="57"/>
      <c r="D19" s="57"/>
      <c r="E19" s="57"/>
      <c r="F19" s="57">
        <f>+F$4</f>
        <v>1</v>
      </c>
      <c r="G19" s="182"/>
      <c r="H19" s="57"/>
      <c r="I19" s="57"/>
      <c r="J19" s="57"/>
      <c r="K19" s="57">
        <f t="shared" si="1"/>
        <v>1</v>
      </c>
    </row>
    <row r="20" spans="1:11" ht="20.100000000000001" customHeight="1" x14ac:dyDescent="0.25">
      <c r="A20" s="711" t="s">
        <v>699</v>
      </c>
      <c r="B20" s="54" t="s">
        <v>694</v>
      </c>
      <c r="C20" s="54">
        <f>+C$5</f>
        <v>10</v>
      </c>
      <c r="D20" s="54">
        <f>+D$5</f>
        <v>2</v>
      </c>
      <c r="E20" s="54">
        <f>+E$5</f>
        <v>2</v>
      </c>
      <c r="F20" s="54" t="str">
        <f>+F$5</f>
        <v>-</v>
      </c>
      <c r="G20" s="180"/>
      <c r="H20" s="54"/>
      <c r="I20" s="54"/>
      <c r="J20" s="54"/>
      <c r="K20" s="54">
        <f t="shared" si="1"/>
        <v>14</v>
      </c>
    </row>
    <row r="21" spans="1:11" ht="20.100000000000001" customHeight="1" x14ac:dyDescent="0.25">
      <c r="A21" s="712"/>
      <c r="B21" s="55" t="s">
        <v>695</v>
      </c>
      <c r="C21" s="55">
        <f>+C$5</f>
        <v>10</v>
      </c>
      <c r="D21" s="55"/>
      <c r="E21" s="55">
        <f>+E$5</f>
        <v>2</v>
      </c>
      <c r="F21" s="55" t="str">
        <f>+F$5</f>
        <v>-</v>
      </c>
      <c r="G21" s="181"/>
      <c r="H21" s="55"/>
      <c r="I21" s="55"/>
      <c r="J21" s="55"/>
      <c r="K21" s="55">
        <f t="shared" si="1"/>
        <v>12</v>
      </c>
    </row>
    <row r="22" spans="1:11" ht="20.100000000000001" customHeight="1" x14ac:dyDescent="0.25">
      <c r="A22" s="712"/>
      <c r="B22" s="55" t="s">
        <v>682</v>
      </c>
      <c r="C22" s="55"/>
      <c r="D22" s="55">
        <f>+D$5</f>
        <v>2</v>
      </c>
      <c r="E22" s="55"/>
      <c r="F22" s="55"/>
      <c r="G22" s="181"/>
      <c r="H22" s="55"/>
      <c r="I22" s="55"/>
      <c r="J22" s="55"/>
      <c r="K22" s="55">
        <f t="shared" si="1"/>
        <v>2</v>
      </c>
    </row>
    <row r="23" spans="1:11" ht="20.100000000000001" customHeight="1" x14ac:dyDescent="0.25">
      <c r="A23" s="712"/>
      <c r="B23" s="55" t="s">
        <v>683</v>
      </c>
      <c r="C23" s="55"/>
      <c r="D23" s="55"/>
      <c r="E23" s="55">
        <f>+E$5</f>
        <v>2</v>
      </c>
      <c r="F23" s="55"/>
      <c r="G23" s="181"/>
      <c r="H23" s="55"/>
      <c r="I23" s="55"/>
      <c r="J23" s="55"/>
      <c r="K23" s="55">
        <f t="shared" si="1"/>
        <v>2</v>
      </c>
    </row>
    <row r="24" spans="1:11" ht="20.100000000000001" customHeight="1" x14ac:dyDescent="0.25">
      <c r="A24" s="713"/>
      <c r="B24" s="57" t="s">
        <v>696</v>
      </c>
      <c r="C24" s="57"/>
      <c r="D24" s="57"/>
      <c r="E24" s="57"/>
      <c r="F24" s="57" t="str">
        <f>+F$5</f>
        <v>-</v>
      </c>
      <c r="G24" s="182"/>
      <c r="H24" s="57"/>
      <c r="I24" s="57"/>
      <c r="J24" s="57"/>
      <c r="K24" s="57">
        <f t="shared" si="1"/>
        <v>0</v>
      </c>
    </row>
    <row r="25" spans="1:11" ht="20.100000000000001" customHeight="1" x14ac:dyDescent="0.25">
      <c r="A25" s="711" t="s">
        <v>700</v>
      </c>
      <c r="B25" s="54" t="s">
        <v>694</v>
      </c>
      <c r="C25" s="54">
        <f>+C$6</f>
        <v>7</v>
      </c>
      <c r="D25" s="54">
        <f>+D$6</f>
        <v>8</v>
      </c>
      <c r="E25" s="54">
        <f>+E$6</f>
        <v>5</v>
      </c>
      <c r="F25" s="54">
        <f>+F$6</f>
        <v>5</v>
      </c>
      <c r="G25" s="180">
        <f>+G$6</f>
        <v>2</v>
      </c>
      <c r="H25" s="54"/>
      <c r="I25" s="54">
        <f>+I$6</f>
        <v>16</v>
      </c>
      <c r="J25" s="54">
        <f>+J$6</f>
        <v>8</v>
      </c>
      <c r="K25" s="54">
        <f t="shared" si="1"/>
        <v>51</v>
      </c>
    </row>
    <row r="26" spans="1:11" ht="20.100000000000001" customHeight="1" x14ac:dyDescent="0.25">
      <c r="A26" s="712"/>
      <c r="B26" s="55" t="s">
        <v>695</v>
      </c>
      <c r="C26" s="55">
        <f>+C$6</f>
        <v>7</v>
      </c>
      <c r="D26" s="55"/>
      <c r="E26" s="55">
        <f>+E$6</f>
        <v>5</v>
      </c>
      <c r="F26" s="55">
        <f>+F$6</f>
        <v>5</v>
      </c>
      <c r="G26" s="181">
        <f>+G$6</f>
        <v>2</v>
      </c>
      <c r="H26" s="55"/>
      <c r="I26" s="55">
        <f>+I$6</f>
        <v>16</v>
      </c>
      <c r="J26" s="55">
        <f>+J$6</f>
        <v>8</v>
      </c>
      <c r="K26" s="55">
        <f t="shared" si="1"/>
        <v>43</v>
      </c>
    </row>
    <row r="27" spans="1:11" ht="20.100000000000001" customHeight="1" x14ac:dyDescent="0.25">
      <c r="A27" s="712"/>
      <c r="B27" s="55" t="s">
        <v>682</v>
      </c>
      <c r="C27" s="55"/>
      <c r="D27" s="55">
        <f>+D$6</f>
        <v>8</v>
      </c>
      <c r="E27" s="55"/>
      <c r="F27" s="55"/>
      <c r="G27" s="181"/>
      <c r="H27" s="55"/>
      <c r="I27" s="55"/>
      <c r="J27" s="55"/>
      <c r="K27" s="55">
        <f t="shared" si="1"/>
        <v>8</v>
      </c>
    </row>
    <row r="28" spans="1:11" ht="20.100000000000001" customHeight="1" x14ac:dyDescent="0.25">
      <c r="A28" s="712"/>
      <c r="B28" s="55" t="s">
        <v>683</v>
      </c>
      <c r="C28" s="55"/>
      <c r="D28" s="55"/>
      <c r="E28" s="55">
        <f>+E$6</f>
        <v>5</v>
      </c>
      <c r="F28" s="55"/>
      <c r="G28" s="181"/>
      <c r="H28" s="55"/>
      <c r="I28" s="55"/>
      <c r="J28" s="55"/>
      <c r="K28" s="55">
        <f t="shared" si="1"/>
        <v>5</v>
      </c>
    </row>
    <row r="29" spans="1:11" ht="20.100000000000001" customHeight="1" x14ac:dyDescent="0.25">
      <c r="A29" s="712"/>
      <c r="B29" s="55" t="s">
        <v>696</v>
      </c>
      <c r="C29" s="55"/>
      <c r="D29" s="55"/>
      <c r="E29" s="55"/>
      <c r="F29" s="55">
        <f>+F$6</f>
        <v>5</v>
      </c>
      <c r="G29" s="181"/>
      <c r="H29" s="55"/>
      <c r="I29" s="55"/>
      <c r="J29" s="55"/>
      <c r="K29" s="55">
        <f t="shared" si="1"/>
        <v>5</v>
      </c>
    </row>
    <row r="30" spans="1:11" ht="20.100000000000001" customHeight="1" x14ac:dyDescent="0.25">
      <c r="A30" s="712"/>
      <c r="B30" s="58" t="s">
        <v>862</v>
      </c>
      <c r="C30" s="181"/>
      <c r="D30" s="181"/>
      <c r="E30" s="181"/>
      <c r="F30" s="181"/>
      <c r="G30" s="181">
        <f>+G$6</f>
        <v>2</v>
      </c>
      <c r="H30" s="181"/>
      <c r="I30" s="181"/>
      <c r="J30" s="181"/>
      <c r="K30" s="181">
        <f t="shared" si="1"/>
        <v>2</v>
      </c>
    </row>
    <row r="31" spans="1:11" ht="20.100000000000001" customHeight="1" x14ac:dyDescent="0.25">
      <c r="A31" s="712"/>
      <c r="B31" s="58" t="s">
        <v>701</v>
      </c>
      <c r="C31" s="55"/>
      <c r="D31" s="55"/>
      <c r="E31" s="55"/>
      <c r="F31" s="55"/>
      <c r="G31" s="181"/>
      <c r="H31" s="55"/>
      <c r="I31" s="55">
        <f>+I$6</f>
        <v>16</v>
      </c>
      <c r="J31" s="55"/>
      <c r="K31" s="55">
        <f t="shared" si="1"/>
        <v>16</v>
      </c>
    </row>
    <row r="32" spans="1:11" ht="20.100000000000001" customHeight="1" x14ac:dyDescent="0.25">
      <c r="A32" s="713"/>
      <c r="B32" s="56" t="s">
        <v>702</v>
      </c>
      <c r="C32" s="57"/>
      <c r="D32" s="57"/>
      <c r="E32" s="57"/>
      <c r="F32" s="57"/>
      <c r="G32" s="182"/>
      <c r="H32" s="57"/>
      <c r="I32" s="57"/>
      <c r="J32" s="57">
        <f>+J$6</f>
        <v>8</v>
      </c>
      <c r="K32" s="57">
        <f t="shared" si="1"/>
        <v>8</v>
      </c>
    </row>
  </sheetData>
  <mergeCells count="5">
    <mergeCell ref="B1:K1"/>
    <mergeCell ref="A9:A14"/>
    <mergeCell ref="A15:A19"/>
    <mergeCell ref="A20:A24"/>
    <mergeCell ref="A25:A32"/>
  </mergeCells>
  <pageMargins left="0.7" right="0.7" top="0.75" bottom="0.75" header="0.3" footer="0.3"/>
  <pageSetup scale="53" orientation="portrait" horizont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43"/>
  <sheetViews>
    <sheetView view="pageBreakPreview" zoomScale="80" zoomScaleNormal="90" zoomScaleSheetLayoutView="80" workbookViewId="0">
      <pane xSplit="3" ySplit="6" topLeftCell="D7" activePane="bottomRight" state="frozen"/>
      <selection activeCell="D8" sqref="D8"/>
      <selection pane="topRight" activeCell="D8" sqref="D8"/>
      <selection pane="bottomLeft" activeCell="D8" sqref="D8"/>
      <selection pane="bottomRight" activeCell="F17" sqref="F17"/>
    </sheetView>
  </sheetViews>
  <sheetFormatPr defaultRowHeight="15" x14ac:dyDescent="0.25"/>
  <cols>
    <col min="1" max="1" width="9.140625" style="21"/>
    <col min="2" max="2" width="21.85546875" style="21" customWidth="1"/>
    <col min="3" max="3" width="11.7109375" style="21" customWidth="1"/>
    <col min="4" max="8" width="12.7109375" customWidth="1"/>
    <col min="9" max="9" width="16.140625" bestFit="1" customWidth="1"/>
  </cols>
  <sheetData>
    <row r="1" spans="1:8" x14ac:dyDescent="0.25">
      <c r="A1" s="707" t="s">
        <v>662</v>
      </c>
      <c r="B1" s="707"/>
      <c r="C1" s="707"/>
      <c r="D1" s="707"/>
      <c r="E1" s="707"/>
      <c r="F1" s="707"/>
      <c r="G1" s="707"/>
      <c r="H1" s="707"/>
    </row>
    <row r="2" spans="1:8" x14ac:dyDescent="0.25">
      <c r="A2" s="707" t="s">
        <v>663</v>
      </c>
      <c r="B2" s="707"/>
      <c r="C2" s="707"/>
      <c r="D2" s="707"/>
      <c r="E2" s="707"/>
      <c r="F2" s="707"/>
      <c r="G2" s="707"/>
      <c r="H2" s="707"/>
    </row>
    <row r="3" spans="1:8" x14ac:dyDescent="0.25">
      <c r="H3" s="22"/>
    </row>
    <row r="4" spans="1:8" s="24" customFormat="1" x14ac:dyDescent="0.25">
      <c r="A4" s="23" t="s">
        <v>664</v>
      </c>
      <c r="B4" s="708" t="s">
        <v>703</v>
      </c>
      <c r="C4" s="708"/>
      <c r="D4" s="708"/>
      <c r="E4" s="708"/>
      <c r="F4" s="708"/>
      <c r="G4" s="708"/>
      <c r="H4" s="708"/>
    </row>
    <row r="5" spans="1:8" s="25" customFormat="1" ht="15" customHeight="1" x14ac:dyDescent="0.25">
      <c r="A5" s="709" t="s">
        <v>666</v>
      </c>
      <c r="B5" s="709" t="s">
        <v>667</v>
      </c>
      <c r="C5" s="709" t="s">
        <v>668</v>
      </c>
      <c r="D5" s="709" t="s">
        <v>669</v>
      </c>
      <c r="E5" s="709"/>
      <c r="F5" s="709"/>
      <c r="G5" s="709"/>
      <c r="H5" s="709"/>
    </row>
    <row r="6" spans="1:8" s="25" customFormat="1" x14ac:dyDescent="0.25">
      <c r="A6" s="709"/>
      <c r="B6" s="709"/>
      <c r="C6" s="709"/>
      <c r="D6" s="4" t="s">
        <v>670</v>
      </c>
      <c r="E6" s="4" t="s">
        <v>671</v>
      </c>
      <c r="F6" s="4" t="s">
        <v>672</v>
      </c>
      <c r="G6" s="4" t="s">
        <v>673</v>
      </c>
      <c r="H6" s="4" t="s">
        <v>674</v>
      </c>
    </row>
    <row r="7" spans="1:8" s="25" customFormat="1" x14ac:dyDescent="0.25">
      <c r="A7" s="26" t="s">
        <v>693</v>
      </c>
      <c r="B7" s="59" t="s">
        <v>704</v>
      </c>
      <c r="C7" s="26">
        <f>+'Twr Qty-400kV'!K3</f>
        <v>97</v>
      </c>
      <c r="D7" s="27">
        <v>564.16</v>
      </c>
      <c r="E7" s="27"/>
      <c r="F7" s="60">
        <f>+SUM(D7:E7)</f>
        <v>564.16</v>
      </c>
      <c r="G7" s="27">
        <f>12.83+0.72</f>
        <v>13.55</v>
      </c>
      <c r="H7" s="61">
        <f>SUM(F7:G7)</f>
        <v>577.70999999999992</v>
      </c>
    </row>
    <row r="8" spans="1:8" s="25" customFormat="1" x14ac:dyDescent="0.25">
      <c r="A8" s="29" t="s">
        <v>698</v>
      </c>
      <c r="B8" s="62" t="s">
        <v>704</v>
      </c>
      <c r="C8" s="29">
        <f>+'Twr Qty-400kV'!K4</f>
        <v>20</v>
      </c>
      <c r="D8" s="30">
        <v>693</v>
      </c>
      <c r="E8" s="30"/>
      <c r="F8" s="63">
        <f t="shared" ref="F8:F16" si="0">+SUM(D8:E8)</f>
        <v>693</v>
      </c>
      <c r="G8" s="30">
        <f>12.83+0.72</f>
        <v>13.55</v>
      </c>
      <c r="H8" s="64">
        <f t="shared" ref="H8:H16" si="1">SUM(F8:G8)</f>
        <v>706.55</v>
      </c>
    </row>
    <row r="9" spans="1:8" s="25" customFormat="1" x14ac:dyDescent="0.25">
      <c r="A9" s="38" t="s">
        <v>699</v>
      </c>
      <c r="B9" s="65" t="s">
        <v>704</v>
      </c>
      <c r="C9" s="38">
        <f>+'Twr Qty-400kV'!K5</f>
        <v>14</v>
      </c>
      <c r="D9" s="39">
        <v>844.08</v>
      </c>
      <c r="E9" s="39"/>
      <c r="F9" s="63">
        <f t="shared" si="0"/>
        <v>844.08</v>
      </c>
      <c r="G9" s="39">
        <f>17.03+0.94</f>
        <v>17.970000000000002</v>
      </c>
      <c r="H9" s="66">
        <f t="shared" si="1"/>
        <v>862.05000000000007</v>
      </c>
    </row>
    <row r="10" spans="1:8" s="25" customFormat="1" x14ac:dyDescent="0.25">
      <c r="A10" s="38" t="s">
        <v>700</v>
      </c>
      <c r="B10" s="65" t="s">
        <v>704</v>
      </c>
      <c r="C10" s="38">
        <f>+'Twr Qty-400kV'!C6+'Twr Qty-400kV'!D6+'Twr Qty-400kV'!E6+'Twr Qty-400kV'!F6</f>
        <v>25</v>
      </c>
      <c r="D10" s="39">
        <v>1231.8399999999999</v>
      </c>
      <c r="E10" s="39"/>
      <c r="F10" s="63">
        <f t="shared" si="0"/>
        <v>1231.8399999999999</v>
      </c>
      <c r="G10" s="39">
        <f>24.54+1.3</f>
        <v>25.84</v>
      </c>
      <c r="H10" s="66">
        <f t="shared" si="1"/>
        <v>1257.6799999999998</v>
      </c>
    </row>
    <row r="11" spans="1:8" s="25" customFormat="1" x14ac:dyDescent="0.25">
      <c r="A11" s="38" t="s">
        <v>700</v>
      </c>
      <c r="B11" s="65" t="s">
        <v>2156</v>
      </c>
      <c r="C11" s="38">
        <f>+'Twr Qty-400kV'!G6</f>
        <v>2</v>
      </c>
      <c r="D11" s="39">
        <v>1298.56</v>
      </c>
      <c r="E11" s="39"/>
      <c r="F11" s="63">
        <f t="shared" si="0"/>
        <v>1298.56</v>
      </c>
      <c r="G11" s="39">
        <f>24.78+1.3</f>
        <v>26.080000000000002</v>
      </c>
      <c r="H11" s="66">
        <f t="shared" si="1"/>
        <v>1324.6399999999999</v>
      </c>
    </row>
    <row r="12" spans="1:8" s="25" customFormat="1" x14ac:dyDescent="0.25">
      <c r="A12" s="32" t="s">
        <v>700</v>
      </c>
      <c r="B12" s="67" t="s">
        <v>705</v>
      </c>
      <c r="C12" s="32">
        <f>+'Twr Qty-400kV'!I6+'Twr Qty-400kV'!J6</f>
        <v>24</v>
      </c>
      <c r="D12" s="33">
        <v>1298.56</v>
      </c>
      <c r="E12" s="33"/>
      <c r="F12" s="68">
        <f t="shared" si="0"/>
        <v>1298.56</v>
      </c>
      <c r="G12" s="33">
        <f>24.78+1.3</f>
        <v>26.080000000000002</v>
      </c>
      <c r="H12" s="69">
        <f t="shared" si="1"/>
        <v>1324.6399999999999</v>
      </c>
    </row>
    <row r="13" spans="1:8" s="25" customFormat="1" x14ac:dyDescent="0.25">
      <c r="A13" s="35" t="s">
        <v>693</v>
      </c>
      <c r="B13" s="70" t="s">
        <v>679</v>
      </c>
      <c r="C13" s="35">
        <v>5</v>
      </c>
      <c r="D13" s="36"/>
      <c r="E13" s="36">
        <v>1860.45</v>
      </c>
      <c r="F13" s="71">
        <f t="shared" si="0"/>
        <v>1860.45</v>
      </c>
      <c r="G13" s="36">
        <f>39.93+2.77</f>
        <v>42.7</v>
      </c>
      <c r="H13" s="72">
        <f t="shared" si="1"/>
        <v>1903.15</v>
      </c>
    </row>
    <row r="14" spans="1:8" s="25" customFormat="1" x14ac:dyDescent="0.25">
      <c r="A14" s="29" t="s">
        <v>698</v>
      </c>
      <c r="B14" s="62" t="s">
        <v>679</v>
      </c>
      <c r="C14" s="29">
        <v>2</v>
      </c>
      <c r="D14" s="30"/>
      <c r="E14" s="30">
        <v>3066.76</v>
      </c>
      <c r="F14" s="63">
        <f t="shared" si="0"/>
        <v>3066.76</v>
      </c>
      <c r="G14" s="30">
        <f>67.65+4.79</f>
        <v>72.440000000000012</v>
      </c>
      <c r="H14" s="64">
        <f t="shared" si="1"/>
        <v>3139.2000000000003</v>
      </c>
    </row>
    <row r="15" spans="1:8" s="25" customFormat="1" x14ac:dyDescent="0.25">
      <c r="A15" s="38" t="s">
        <v>699</v>
      </c>
      <c r="B15" s="65" t="s">
        <v>679</v>
      </c>
      <c r="C15" s="38">
        <v>2</v>
      </c>
      <c r="D15" s="39"/>
      <c r="E15" s="39">
        <v>2349.89</v>
      </c>
      <c r="F15" s="73">
        <f t="shared" si="0"/>
        <v>2349.89</v>
      </c>
      <c r="G15" s="39">
        <f>52.17+3.56</f>
        <v>55.730000000000004</v>
      </c>
      <c r="H15" s="66">
        <f t="shared" si="1"/>
        <v>2405.62</v>
      </c>
    </row>
    <row r="16" spans="1:8" s="25" customFormat="1" x14ac:dyDescent="0.25">
      <c r="A16" s="38" t="s">
        <v>700</v>
      </c>
      <c r="B16" s="65" t="s">
        <v>679</v>
      </c>
      <c r="C16" s="38">
        <v>2</v>
      </c>
      <c r="D16" s="39"/>
      <c r="E16" s="39">
        <v>3738.52</v>
      </c>
      <c r="F16" s="73">
        <f t="shared" si="0"/>
        <v>3738.52</v>
      </c>
      <c r="G16" s="39">
        <f>94.89+6.33</f>
        <v>101.22</v>
      </c>
      <c r="H16" s="66">
        <f t="shared" si="1"/>
        <v>3839.74</v>
      </c>
    </row>
    <row r="17" spans="1:8" s="42" customFormat="1" ht="15" customHeight="1" x14ac:dyDescent="0.25">
      <c r="A17" s="702" t="s">
        <v>680</v>
      </c>
      <c r="B17" s="702"/>
      <c r="C17" s="703"/>
      <c r="D17" s="41">
        <f>+SUMPRODUCT(D7:D16,$C$7:$C$16)/1000</f>
        <v>144.95919999999998</v>
      </c>
      <c r="E17" s="41">
        <f>+SUMPRODUCT(E7:E16,$C$7:$C$16)/1000</f>
        <v>27.612590000000001</v>
      </c>
      <c r="F17" s="41">
        <f>+SUMPRODUCT(F7:F16,$C$7:$C$16)/1000</f>
        <v>172.57178999999999</v>
      </c>
      <c r="G17" s="41">
        <f>+SUMPRODUCT(G7:G16,$C$7:$C$16)/1000</f>
        <v>3.8332900000000003</v>
      </c>
      <c r="H17" s="41">
        <f>+SUMPRODUCT(H7:H16,$C$7:$C$16)/1000</f>
        <v>176.40508</v>
      </c>
    </row>
    <row r="18" spans="1:8" x14ac:dyDescent="0.25">
      <c r="A18" s="711" t="s">
        <v>693</v>
      </c>
      <c r="B18" s="74" t="s">
        <v>694</v>
      </c>
      <c r="C18" s="43">
        <f>+'Twr Qty-400kV'!K9</f>
        <v>97</v>
      </c>
      <c r="D18" s="28">
        <v>5396.88</v>
      </c>
      <c r="E18" s="28">
        <f>6243.69+15.78</f>
        <v>6259.4699999999993</v>
      </c>
      <c r="F18" s="61">
        <f t="shared" ref="F18:F28" si="2">+SUM(D18:E18)</f>
        <v>11656.349999999999</v>
      </c>
      <c r="G18" s="28">
        <f>459.67+31.29+34.78</f>
        <v>525.74</v>
      </c>
      <c r="H18" s="61">
        <f t="shared" ref="H18:H28" si="3">SUM(F18:G18)</f>
        <v>12182.089999999998</v>
      </c>
    </row>
    <row r="19" spans="1:8" x14ac:dyDescent="0.25">
      <c r="A19" s="712"/>
      <c r="B19" s="75" t="s">
        <v>695</v>
      </c>
      <c r="C19" s="46">
        <f>+'Twr Qty-400kV'!K10</f>
        <v>51</v>
      </c>
      <c r="D19" s="31">
        <v>1035.4000000000001</v>
      </c>
      <c r="E19" s="31">
        <v>1753.53</v>
      </c>
      <c r="F19" s="64">
        <f t="shared" si="2"/>
        <v>2788.9300000000003</v>
      </c>
      <c r="G19" s="31">
        <f>96.59+6.59+4.86</f>
        <v>108.04</v>
      </c>
      <c r="H19" s="64">
        <f t="shared" si="3"/>
        <v>2896.9700000000003</v>
      </c>
    </row>
    <row r="20" spans="1:8" x14ac:dyDescent="0.25">
      <c r="A20" s="712"/>
      <c r="B20" s="75" t="s">
        <v>682</v>
      </c>
      <c r="C20" s="44">
        <f>+'Twr Qty-400kV'!K11</f>
        <v>46</v>
      </c>
      <c r="D20" s="31">
        <v>1408.36</v>
      </c>
      <c r="E20" s="31">
        <v>2592.9499999999998</v>
      </c>
      <c r="F20" s="64">
        <f t="shared" si="2"/>
        <v>4001.3099999999995</v>
      </c>
      <c r="G20" s="31">
        <f>120.48+8.28+7.11</f>
        <v>135.87</v>
      </c>
      <c r="H20" s="64">
        <f t="shared" si="3"/>
        <v>4137.1799999999994</v>
      </c>
    </row>
    <row r="21" spans="1:8" x14ac:dyDescent="0.25">
      <c r="A21" s="712"/>
      <c r="B21" s="75" t="s">
        <v>683</v>
      </c>
      <c r="C21" s="44">
        <f>+'Twr Qty-400kV'!K12</f>
        <v>8</v>
      </c>
      <c r="D21" s="31">
        <v>1195.68</v>
      </c>
      <c r="E21" s="31">
        <v>2596.7600000000002</v>
      </c>
      <c r="F21" s="64">
        <f t="shared" si="2"/>
        <v>3792.4400000000005</v>
      </c>
      <c r="G21" s="31">
        <f>117.78+8.15+5.61</f>
        <v>131.54000000000002</v>
      </c>
      <c r="H21" s="64">
        <f t="shared" si="3"/>
        <v>3923.9800000000005</v>
      </c>
    </row>
    <row r="22" spans="1:8" x14ac:dyDescent="0.25">
      <c r="A22" s="712"/>
      <c r="B22" s="75" t="s">
        <v>696</v>
      </c>
      <c r="C22" s="44">
        <f>+'Twr Qty-400kV'!K13</f>
        <v>2</v>
      </c>
      <c r="D22" s="31">
        <v>1783.48</v>
      </c>
      <c r="E22" s="31">
        <v>3335.45</v>
      </c>
      <c r="F22" s="64">
        <f t="shared" si="2"/>
        <v>5118.93</v>
      </c>
      <c r="G22" s="31">
        <f>160.06+10.94+8.6</f>
        <v>179.6</v>
      </c>
      <c r="H22" s="64">
        <f t="shared" si="3"/>
        <v>5298.5300000000007</v>
      </c>
    </row>
    <row r="23" spans="1:8" x14ac:dyDescent="0.25">
      <c r="A23" s="713"/>
      <c r="B23" s="76" t="s">
        <v>697</v>
      </c>
      <c r="C23" s="77">
        <f>+'Twr Qty-400kV'!K14</f>
        <v>3</v>
      </c>
      <c r="D23" s="78">
        <v>7449</v>
      </c>
      <c r="E23" s="78">
        <v>4011</v>
      </c>
      <c r="F23" s="79">
        <f t="shared" si="2"/>
        <v>11460</v>
      </c>
      <c r="G23" s="78">
        <v>540</v>
      </c>
      <c r="H23" s="79">
        <f t="shared" si="3"/>
        <v>12000</v>
      </c>
    </row>
    <row r="24" spans="1:8" x14ac:dyDescent="0.25">
      <c r="A24" s="704" t="s">
        <v>698</v>
      </c>
      <c r="B24" s="74" t="s">
        <v>694</v>
      </c>
      <c r="C24" s="43">
        <f>+'Twr Qty-400kV'!K15</f>
        <v>20</v>
      </c>
      <c r="D24" s="28">
        <v>9194.23</v>
      </c>
      <c r="E24" s="28">
        <v>6365.9</v>
      </c>
      <c r="F24" s="61">
        <f t="shared" si="2"/>
        <v>15560.13</v>
      </c>
      <c r="G24" s="28">
        <f>535+35.39+34.78</f>
        <v>605.16999999999996</v>
      </c>
      <c r="H24" s="61">
        <f t="shared" si="3"/>
        <v>16165.3</v>
      </c>
    </row>
    <row r="25" spans="1:8" x14ac:dyDescent="0.25">
      <c r="A25" s="705"/>
      <c r="B25" s="80" t="s">
        <v>695</v>
      </c>
      <c r="C25" s="81">
        <f>+'Twr Qty-400kV'!K16</f>
        <v>14</v>
      </c>
      <c r="D25" s="37">
        <v>1645.64</v>
      </c>
      <c r="E25" s="37">
        <v>2225.56</v>
      </c>
      <c r="F25" s="72">
        <f t="shared" si="2"/>
        <v>3871.2</v>
      </c>
      <c r="G25" s="37">
        <f>121.55+8.03+5.61</f>
        <v>135.19</v>
      </c>
      <c r="H25" s="72">
        <f t="shared" si="3"/>
        <v>4006.39</v>
      </c>
    </row>
    <row r="26" spans="1:8" x14ac:dyDescent="0.25">
      <c r="A26" s="705"/>
      <c r="B26" s="80" t="s">
        <v>682</v>
      </c>
      <c r="C26" s="81">
        <f>+'Twr Qty-400kV'!K17</f>
        <v>6</v>
      </c>
      <c r="D26" s="37">
        <v>2037.6</v>
      </c>
      <c r="E26" s="37">
        <v>3242.36</v>
      </c>
      <c r="F26" s="72">
        <f t="shared" si="2"/>
        <v>5279.96</v>
      </c>
      <c r="G26" s="37">
        <f>157.54+10.44+8.23</f>
        <v>176.20999999999998</v>
      </c>
      <c r="H26" s="72">
        <f t="shared" si="3"/>
        <v>5456.17</v>
      </c>
    </row>
    <row r="27" spans="1:8" x14ac:dyDescent="0.25">
      <c r="A27" s="705"/>
      <c r="B27" s="82" t="s">
        <v>683</v>
      </c>
      <c r="C27" s="46">
        <f>+'Twr Qty-400kV'!K18</f>
        <v>0</v>
      </c>
      <c r="D27" s="31">
        <v>1940.96</v>
      </c>
      <c r="E27" s="31">
        <v>3000.68</v>
      </c>
      <c r="F27" s="72">
        <f t="shared" si="2"/>
        <v>4941.6399999999994</v>
      </c>
      <c r="G27" s="31">
        <f>141.65+9.63+5.98</f>
        <v>157.26</v>
      </c>
      <c r="H27" s="64">
        <f t="shared" si="3"/>
        <v>5098.8999999999996</v>
      </c>
    </row>
    <row r="28" spans="1:8" x14ac:dyDescent="0.25">
      <c r="A28" s="706"/>
      <c r="B28" s="83" t="s">
        <v>696</v>
      </c>
      <c r="C28" s="47">
        <f>+'Twr Qty-400kV'!K19</f>
        <v>1</v>
      </c>
      <c r="D28" s="34">
        <v>2784.64</v>
      </c>
      <c r="E28" s="34">
        <v>3477.77</v>
      </c>
      <c r="F28" s="69">
        <f t="shared" si="2"/>
        <v>6262.41</v>
      </c>
      <c r="G28" s="34">
        <f>178.97+12.04+8.98</f>
        <v>199.98999999999998</v>
      </c>
      <c r="H28" s="69">
        <f t="shared" si="3"/>
        <v>6462.4</v>
      </c>
    </row>
    <row r="29" spans="1:8" x14ac:dyDescent="0.25">
      <c r="A29" s="704" t="s">
        <v>699</v>
      </c>
      <c r="B29" s="74" t="s">
        <v>694</v>
      </c>
      <c r="C29" s="43">
        <f>+'Twr Qty-400kV'!K20</f>
        <v>14</v>
      </c>
      <c r="D29" s="28">
        <v>11498.63</v>
      </c>
      <c r="E29" s="28">
        <v>5928.17</v>
      </c>
      <c r="F29" s="61">
        <f t="shared" ref="F29:F41" si="4">+SUM(D29:E29)</f>
        <v>17426.8</v>
      </c>
      <c r="G29" s="28">
        <f>598.35+38.71+34.41</f>
        <v>671.47</v>
      </c>
      <c r="H29" s="61">
        <f t="shared" ref="H29:H41" si="5">SUM(F29:G29)</f>
        <v>18098.27</v>
      </c>
    </row>
    <row r="30" spans="1:8" x14ac:dyDescent="0.25">
      <c r="A30" s="705"/>
      <c r="B30" s="82" t="s">
        <v>695</v>
      </c>
      <c r="C30" s="46">
        <f>+'Twr Qty-400kV'!K21</f>
        <v>12</v>
      </c>
      <c r="D30" s="31">
        <v>2049.48</v>
      </c>
      <c r="E30" s="31">
        <v>2425.25</v>
      </c>
      <c r="F30" s="64">
        <f t="shared" si="4"/>
        <v>4474.7299999999996</v>
      </c>
      <c r="G30" s="31">
        <f>131.75+8.32+5.98</f>
        <v>146.04999999999998</v>
      </c>
      <c r="H30" s="64">
        <f t="shared" si="5"/>
        <v>4620.78</v>
      </c>
    </row>
    <row r="31" spans="1:8" x14ac:dyDescent="0.25">
      <c r="A31" s="705"/>
      <c r="B31" s="84" t="s">
        <v>682</v>
      </c>
      <c r="C31" s="85">
        <f>+'Twr Qty-400kV'!K22</f>
        <v>2</v>
      </c>
      <c r="D31" s="40">
        <v>2621</v>
      </c>
      <c r="E31" s="40">
        <v>3421.98</v>
      </c>
      <c r="F31" s="66">
        <f t="shared" si="4"/>
        <v>6042.98</v>
      </c>
      <c r="G31" s="40">
        <f>171.52+11.12+8.6</f>
        <v>191.24</v>
      </c>
      <c r="H31" s="66">
        <f t="shared" si="5"/>
        <v>6234.2199999999993</v>
      </c>
    </row>
    <row r="32" spans="1:8" x14ac:dyDescent="0.25">
      <c r="A32" s="705"/>
      <c r="B32" s="84" t="s">
        <v>683</v>
      </c>
      <c r="C32" s="85">
        <f>+'Twr Qty-400kV'!K23</f>
        <v>2</v>
      </c>
      <c r="D32" s="40">
        <v>1508.52</v>
      </c>
      <c r="E32" s="40">
        <v>3985.52</v>
      </c>
      <c r="F32" s="66">
        <f t="shared" si="4"/>
        <v>5494.04</v>
      </c>
      <c r="G32" s="40">
        <f>152.05+10.12+5.98</f>
        <v>168.15</v>
      </c>
      <c r="H32" s="66">
        <f t="shared" si="5"/>
        <v>5662.19</v>
      </c>
    </row>
    <row r="33" spans="1:9" x14ac:dyDescent="0.25">
      <c r="A33" s="706"/>
      <c r="B33" s="83" t="s">
        <v>696</v>
      </c>
      <c r="C33" s="47">
        <f>+'Twr Qty-400kV'!K24</f>
        <v>0</v>
      </c>
      <c r="D33" s="34">
        <v>2722.24</v>
      </c>
      <c r="E33" s="34">
        <v>4346.33</v>
      </c>
      <c r="F33" s="69">
        <f t="shared" si="4"/>
        <v>7068.57</v>
      </c>
      <c r="G33" s="34">
        <f>197.49+13.1+8.98</f>
        <v>219.57</v>
      </c>
      <c r="H33" s="69">
        <f t="shared" si="5"/>
        <v>7288.1399999999994</v>
      </c>
    </row>
    <row r="34" spans="1:9" x14ac:dyDescent="0.25">
      <c r="A34" s="704" t="s">
        <v>700</v>
      </c>
      <c r="B34" s="74" t="s">
        <v>694</v>
      </c>
      <c r="C34" s="43">
        <f>+'Twr Qty-400kV'!K25</f>
        <v>51</v>
      </c>
      <c r="D34" s="28">
        <v>13165.7</v>
      </c>
      <c r="E34" s="28">
        <v>8021.65</v>
      </c>
      <c r="F34" s="61">
        <f t="shared" si="4"/>
        <v>21187.35</v>
      </c>
      <c r="G34" s="28">
        <f>945.67+61.38+35.53</f>
        <v>1042.58</v>
      </c>
      <c r="H34" s="61">
        <f t="shared" si="5"/>
        <v>22229.93</v>
      </c>
    </row>
    <row r="35" spans="1:9" x14ac:dyDescent="0.25">
      <c r="A35" s="705"/>
      <c r="B35" s="82" t="s">
        <v>695</v>
      </c>
      <c r="C35" s="46">
        <f>+'Twr Qty-400kV'!K26</f>
        <v>43</v>
      </c>
      <c r="D35" s="31">
        <v>2665.92</v>
      </c>
      <c r="E35" s="31">
        <v>2905.27</v>
      </c>
      <c r="F35" s="64">
        <f t="shared" si="4"/>
        <v>5571.1900000000005</v>
      </c>
      <c r="G35" s="31">
        <f>208.12+12.85+6.36</f>
        <v>227.33</v>
      </c>
      <c r="H35" s="64">
        <f t="shared" si="5"/>
        <v>5798.52</v>
      </c>
    </row>
    <row r="36" spans="1:9" x14ac:dyDescent="0.25">
      <c r="A36" s="705"/>
      <c r="B36" s="84" t="s">
        <v>682</v>
      </c>
      <c r="C36" s="85">
        <f>+'Twr Qty-400kV'!K27</f>
        <v>8</v>
      </c>
      <c r="D36" s="40">
        <v>4061.8</v>
      </c>
      <c r="E36" s="40">
        <v>3248.6</v>
      </c>
      <c r="F36" s="66">
        <f t="shared" si="4"/>
        <v>7310.4</v>
      </c>
      <c r="G36" s="40">
        <f>253.51+15.97+9.35</f>
        <v>278.83000000000004</v>
      </c>
      <c r="H36" s="66">
        <f t="shared" si="5"/>
        <v>7589.23</v>
      </c>
    </row>
    <row r="37" spans="1:9" x14ac:dyDescent="0.25">
      <c r="A37" s="705"/>
      <c r="B37" s="84" t="s">
        <v>683</v>
      </c>
      <c r="C37" s="85">
        <f>+'Twr Qty-400kV'!K28</f>
        <v>5</v>
      </c>
      <c r="D37" s="40">
        <v>2298.52</v>
      </c>
      <c r="E37" s="40">
        <v>4052.81</v>
      </c>
      <c r="F37" s="66">
        <f t="shared" si="4"/>
        <v>6351.33</v>
      </c>
      <c r="G37" s="40">
        <f>199.4+13.05+14.59</f>
        <v>227.04000000000002</v>
      </c>
      <c r="H37" s="66">
        <f t="shared" si="5"/>
        <v>6578.37</v>
      </c>
    </row>
    <row r="38" spans="1:9" x14ac:dyDescent="0.25">
      <c r="A38" s="705"/>
      <c r="B38" s="84" t="s">
        <v>696</v>
      </c>
      <c r="C38" s="85">
        <f>+'Twr Qty-400kV'!K29</f>
        <v>5</v>
      </c>
      <c r="D38" s="40">
        <v>3254.36</v>
      </c>
      <c r="E38" s="40">
        <v>5539.69</v>
      </c>
      <c r="F38" s="66">
        <f t="shared" si="4"/>
        <v>8794.0499999999993</v>
      </c>
      <c r="G38" s="40">
        <f>290.43+18.5+8.98</f>
        <v>317.91000000000003</v>
      </c>
      <c r="H38" s="66">
        <f t="shared" si="5"/>
        <v>9111.9599999999991</v>
      </c>
    </row>
    <row r="39" spans="1:9" x14ac:dyDescent="0.25">
      <c r="A39" s="705"/>
      <c r="B39" s="319" t="s">
        <v>862</v>
      </c>
      <c r="C39" s="85">
        <f>+'Twr Qty-400kV'!K30</f>
        <v>2</v>
      </c>
      <c r="D39" s="40">
        <v>4515.68</v>
      </c>
      <c r="E39" s="40">
        <v>7278.35</v>
      </c>
      <c r="F39" s="66">
        <f t="shared" si="4"/>
        <v>11794.03</v>
      </c>
      <c r="G39" s="40">
        <f>375.33+22.94+11.97</f>
        <v>410.24</v>
      </c>
      <c r="H39" s="66">
        <f t="shared" si="5"/>
        <v>12204.27</v>
      </c>
    </row>
    <row r="40" spans="1:9" x14ac:dyDescent="0.25">
      <c r="A40" s="705"/>
      <c r="B40" s="86" t="s">
        <v>701</v>
      </c>
      <c r="C40" s="87">
        <f>+'Twr Qty-400kV'!K31</f>
        <v>16</v>
      </c>
      <c r="D40" s="88">
        <v>6690.48</v>
      </c>
      <c r="E40" s="88">
        <v>14689.72</v>
      </c>
      <c r="F40" s="89">
        <f t="shared" si="4"/>
        <v>21380.199999999997</v>
      </c>
      <c r="G40" s="88">
        <f>661.31+41.6+17.95</f>
        <v>720.86</v>
      </c>
      <c r="H40" s="89">
        <f t="shared" si="5"/>
        <v>22101.059999999998</v>
      </c>
    </row>
    <row r="41" spans="1:9" x14ac:dyDescent="0.25">
      <c r="A41" s="706"/>
      <c r="B41" s="76" t="s">
        <v>702</v>
      </c>
      <c r="C41" s="90">
        <f>+'Twr Qty-400kV'!K32</f>
        <v>8</v>
      </c>
      <c r="D41" s="78">
        <v>9632.92</v>
      </c>
      <c r="E41" s="78">
        <v>19846.990000000002</v>
      </c>
      <c r="F41" s="79">
        <f t="shared" si="4"/>
        <v>29479.910000000003</v>
      </c>
      <c r="G41" s="78">
        <f>752.5+46.37+24.31</f>
        <v>823.18</v>
      </c>
      <c r="H41" s="79">
        <f t="shared" si="5"/>
        <v>30303.090000000004</v>
      </c>
    </row>
    <row r="42" spans="1:9" s="24" customFormat="1" ht="15" customHeight="1" x14ac:dyDescent="0.25">
      <c r="A42" s="702" t="s">
        <v>680</v>
      </c>
      <c r="B42" s="702"/>
      <c r="C42" s="703"/>
      <c r="D42" s="48">
        <f>+SUMPRODUCT(D18:D41,$C$18:$C$41)/1000</f>
        <v>2131.8206</v>
      </c>
      <c r="E42" s="48">
        <f>+SUMPRODUCT(E18:E41,$C$18:$C$41)/1000</f>
        <v>2180.0226499999999</v>
      </c>
      <c r="F42" s="48">
        <f>+SUMPRODUCT(F18:F41,$C$18:$C$41)/1000</f>
        <v>4311.8432499999999</v>
      </c>
      <c r="G42" s="48">
        <f>+SUMPRODUCT(G18:G41,$C$18:$C$41)/1000</f>
        <v>179.75547000000003</v>
      </c>
      <c r="H42" s="48">
        <f>+SUMPRODUCT(H18:H41,$C$18:$C$41)/1000</f>
        <v>4491.598719999999</v>
      </c>
    </row>
    <row r="43" spans="1:9" s="24" customFormat="1" ht="15" customHeight="1" x14ac:dyDescent="0.25">
      <c r="A43" s="702" t="s">
        <v>684</v>
      </c>
      <c r="B43" s="702"/>
      <c r="C43" s="703"/>
      <c r="D43" s="48">
        <f>+D42+D17</f>
        <v>2276.7797999999998</v>
      </c>
      <c r="E43" s="48">
        <f>+E42+E17</f>
        <v>2207.6352400000001</v>
      </c>
      <c r="F43" s="606">
        <f>+F42+F17</f>
        <v>4484.4150399999999</v>
      </c>
      <c r="G43" s="48">
        <f>+G42+G17</f>
        <v>183.58876000000004</v>
      </c>
      <c r="H43" s="48">
        <f>+H42+H17</f>
        <v>4668.0037999999986</v>
      </c>
      <c r="I43" s="49"/>
    </row>
  </sheetData>
  <mergeCells count="14">
    <mergeCell ref="A1:H1"/>
    <mergeCell ref="A2:H2"/>
    <mergeCell ref="B4:H4"/>
    <mergeCell ref="A5:A6"/>
    <mergeCell ref="B5:B6"/>
    <mergeCell ref="C5:C6"/>
    <mergeCell ref="D5:H5"/>
    <mergeCell ref="A43:C43"/>
    <mergeCell ref="A17:C17"/>
    <mergeCell ref="A18:A23"/>
    <mergeCell ref="A24:A28"/>
    <mergeCell ref="A29:A33"/>
    <mergeCell ref="A34:A41"/>
    <mergeCell ref="A42:C42"/>
  </mergeCells>
  <pageMargins left="0.7" right="0.7" top="0.75" bottom="0.75" header="0.3" footer="0.3"/>
  <pageSetup paperSize="9" scale="82" orientation="portrait" r:id="rId1"/>
  <colBreaks count="1" manualBreakCount="1">
    <brk id="8"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1"/>
  <sheetViews>
    <sheetView view="pageBreakPreview" zoomScale="80" zoomScaleNormal="80" zoomScaleSheetLayoutView="80" workbookViewId="0">
      <pane xSplit="3" ySplit="6" topLeftCell="D25" activePane="bottomRight" state="frozen"/>
      <selection pane="topRight" activeCell="D1" sqref="D1"/>
      <selection pane="bottomLeft" activeCell="A9" sqref="A9"/>
      <selection pane="bottomRight" activeCell="G43" sqref="G43"/>
    </sheetView>
  </sheetViews>
  <sheetFormatPr defaultRowHeight="15" x14ac:dyDescent="0.25"/>
  <cols>
    <col min="1" max="1" width="7.140625" customWidth="1"/>
    <col min="2" max="2" width="12.140625" customWidth="1"/>
    <col min="3" max="4" width="11.42578125" customWidth="1"/>
    <col min="5" max="5" width="12.7109375" customWidth="1"/>
    <col min="6" max="6" width="10.7109375" customWidth="1"/>
    <col min="7" max="7" width="13.28515625" customWidth="1"/>
    <col min="8" max="8" width="13.5703125" bestFit="1" customWidth="1"/>
    <col min="9" max="9" width="13.28515625" customWidth="1"/>
    <col min="10" max="10" width="14.28515625" bestFit="1" customWidth="1"/>
  </cols>
  <sheetData>
    <row r="1" spans="1:9" ht="16.5" x14ac:dyDescent="0.3">
      <c r="A1" s="715" t="s">
        <v>783</v>
      </c>
      <c r="B1" s="716"/>
      <c r="C1" s="716"/>
      <c r="D1" s="716"/>
      <c r="E1" s="716"/>
      <c r="F1" s="716"/>
      <c r="G1" s="716"/>
      <c r="H1" s="716"/>
      <c r="I1" s="716"/>
    </row>
    <row r="2" spans="1:9" ht="16.5" x14ac:dyDescent="0.3">
      <c r="A2" s="184" t="s">
        <v>784</v>
      </c>
      <c r="B2" s="185"/>
      <c r="C2" s="185"/>
      <c r="D2" s="185"/>
      <c r="E2" s="185"/>
      <c r="F2" s="185"/>
      <c r="G2" s="185"/>
      <c r="H2" s="185"/>
      <c r="I2" s="185"/>
    </row>
    <row r="3" spans="1:9" ht="16.5" x14ac:dyDescent="0.3">
      <c r="A3" s="184" t="s">
        <v>785</v>
      </c>
      <c r="B3" s="185"/>
      <c r="C3" s="185"/>
      <c r="D3" s="185"/>
      <c r="E3" s="185"/>
      <c r="F3" s="185"/>
      <c r="G3" s="185"/>
      <c r="H3" s="185"/>
      <c r="I3" s="185"/>
    </row>
    <row r="4" spans="1:9" ht="17.25" thickBot="1" x14ac:dyDescent="0.35">
      <c r="A4" s="186" t="s">
        <v>786</v>
      </c>
      <c r="B4" s="187" t="s">
        <v>787</v>
      </c>
      <c r="C4" s="188"/>
      <c r="D4" s="188"/>
      <c r="E4" s="188"/>
      <c r="F4" s="188"/>
      <c r="G4" s="188"/>
      <c r="H4" s="188"/>
      <c r="I4" s="188"/>
    </row>
    <row r="5" spans="1:9" ht="15" customHeight="1" x14ac:dyDescent="0.25">
      <c r="A5" s="717" t="s">
        <v>788</v>
      </c>
      <c r="B5" s="719" t="s">
        <v>789</v>
      </c>
      <c r="C5" s="719" t="s">
        <v>790</v>
      </c>
      <c r="D5" s="721" t="s">
        <v>791</v>
      </c>
      <c r="E5" s="723" t="s">
        <v>792</v>
      </c>
      <c r="F5" s="725" t="s">
        <v>793</v>
      </c>
      <c r="G5" s="726"/>
      <c r="H5" s="727" t="s">
        <v>794</v>
      </c>
      <c r="I5" s="729" t="s">
        <v>795</v>
      </c>
    </row>
    <row r="6" spans="1:9" ht="45" customHeight="1" thickBot="1" x14ac:dyDescent="0.3">
      <c r="A6" s="718"/>
      <c r="B6" s="720"/>
      <c r="C6" s="720"/>
      <c r="D6" s="722"/>
      <c r="E6" s="724"/>
      <c r="F6" s="189" t="s">
        <v>796</v>
      </c>
      <c r="G6" s="190" t="s">
        <v>797</v>
      </c>
      <c r="H6" s="728"/>
      <c r="I6" s="730"/>
    </row>
    <row r="7" spans="1:9" x14ac:dyDescent="0.25">
      <c r="A7" s="191" t="s">
        <v>519</v>
      </c>
      <c r="B7" s="731" t="s">
        <v>798</v>
      </c>
      <c r="C7" s="192" t="s">
        <v>799</v>
      </c>
      <c r="D7" s="193">
        <v>9</v>
      </c>
      <c r="E7" s="194">
        <v>265.10000000000002</v>
      </c>
      <c r="F7" s="194">
        <v>3.87</v>
      </c>
      <c r="G7" s="195">
        <v>31.17</v>
      </c>
      <c r="H7" s="195">
        <v>577.71</v>
      </c>
      <c r="I7" s="196">
        <v>1969.3200000000002</v>
      </c>
    </row>
    <row r="8" spans="1:9" x14ac:dyDescent="0.25">
      <c r="A8" s="197" t="s">
        <v>533</v>
      </c>
      <c r="B8" s="732"/>
      <c r="C8" s="198" t="s">
        <v>800</v>
      </c>
      <c r="D8" s="199">
        <v>7</v>
      </c>
      <c r="E8" s="200">
        <v>330.8</v>
      </c>
      <c r="F8" s="200">
        <v>4.9000000000000004</v>
      </c>
      <c r="G8" s="201">
        <v>39.31</v>
      </c>
      <c r="H8" s="202">
        <v>577.71</v>
      </c>
      <c r="I8" s="203">
        <v>2335.25</v>
      </c>
    </row>
    <row r="9" spans="1:9" x14ac:dyDescent="0.25">
      <c r="A9" s="197" t="s">
        <v>634</v>
      </c>
      <c r="B9" s="732"/>
      <c r="C9" s="198" t="s">
        <v>801</v>
      </c>
      <c r="D9" s="199">
        <v>3</v>
      </c>
      <c r="E9" s="200">
        <v>424.8</v>
      </c>
      <c r="F9" s="200">
        <v>6.38</v>
      </c>
      <c r="G9" s="201">
        <v>49.35</v>
      </c>
      <c r="H9" s="201">
        <v>577.71</v>
      </c>
      <c r="I9" s="203">
        <v>2994.1500000000005</v>
      </c>
    </row>
    <row r="10" spans="1:9" x14ac:dyDescent="0.25">
      <c r="A10" s="197" t="s">
        <v>357</v>
      </c>
      <c r="B10" s="732"/>
      <c r="C10" s="198" t="s">
        <v>802</v>
      </c>
      <c r="D10" s="199"/>
      <c r="E10" s="200">
        <v>522.70000000000005</v>
      </c>
      <c r="F10" s="200">
        <v>7.94</v>
      </c>
      <c r="G10" s="201">
        <v>59.9</v>
      </c>
      <c r="H10" s="201">
        <v>577.71</v>
      </c>
      <c r="I10" s="203">
        <v>3866.1100000000006</v>
      </c>
    </row>
    <row r="11" spans="1:9" x14ac:dyDescent="0.25">
      <c r="A11" s="197" t="s">
        <v>570</v>
      </c>
      <c r="B11" s="732"/>
      <c r="C11" s="198" t="s">
        <v>803</v>
      </c>
      <c r="D11" s="199">
        <v>3</v>
      </c>
      <c r="E11" s="200">
        <v>142.69999999999999</v>
      </c>
      <c r="F11" s="200">
        <v>3.04</v>
      </c>
      <c r="G11" s="201">
        <v>25.55</v>
      </c>
      <c r="H11" s="201">
        <v>577.71</v>
      </c>
      <c r="I11" s="203">
        <v>1588.27</v>
      </c>
    </row>
    <row r="12" spans="1:9" ht="15.75" thickBot="1" x14ac:dyDescent="0.3">
      <c r="A12" s="204" t="s">
        <v>573</v>
      </c>
      <c r="B12" s="733"/>
      <c r="C12" s="205" t="s">
        <v>804</v>
      </c>
      <c r="D12" s="206"/>
      <c r="E12" s="207">
        <v>221.7</v>
      </c>
      <c r="F12" s="207">
        <v>4.51</v>
      </c>
      <c r="G12" s="208">
        <v>35.42</v>
      </c>
      <c r="H12" s="208">
        <v>577.71</v>
      </c>
      <c r="I12" s="209">
        <v>2329.65</v>
      </c>
    </row>
    <row r="13" spans="1:9" ht="15" customHeight="1" x14ac:dyDescent="0.25">
      <c r="A13" s="191" t="s">
        <v>329</v>
      </c>
      <c r="B13" s="731" t="s">
        <v>805</v>
      </c>
      <c r="C13" s="192" t="s">
        <v>799</v>
      </c>
      <c r="D13" s="193">
        <v>17</v>
      </c>
      <c r="E13" s="194">
        <v>324.5</v>
      </c>
      <c r="F13" s="194">
        <v>4.8</v>
      </c>
      <c r="G13" s="195">
        <v>37.54</v>
      </c>
      <c r="H13" s="195">
        <v>577.71</v>
      </c>
      <c r="I13" s="196">
        <v>3050.0699999999997</v>
      </c>
    </row>
    <row r="14" spans="1:9" x14ac:dyDescent="0.25">
      <c r="A14" s="197" t="s">
        <v>580</v>
      </c>
      <c r="B14" s="732"/>
      <c r="C14" s="198" t="s">
        <v>800</v>
      </c>
      <c r="D14" s="199">
        <v>14</v>
      </c>
      <c r="E14" s="200">
        <v>403.7</v>
      </c>
      <c r="F14" s="200">
        <v>6.05</v>
      </c>
      <c r="G14" s="201">
        <v>47.49</v>
      </c>
      <c r="H14" s="201">
        <v>577.71</v>
      </c>
      <c r="I14" s="203">
        <v>3483.37</v>
      </c>
    </row>
    <row r="15" spans="1:9" x14ac:dyDescent="0.25">
      <c r="A15" s="197" t="s">
        <v>583</v>
      </c>
      <c r="B15" s="732"/>
      <c r="C15" s="198" t="s">
        <v>801</v>
      </c>
      <c r="D15" s="199">
        <v>1</v>
      </c>
      <c r="E15" s="200">
        <v>507</v>
      </c>
      <c r="F15" s="200">
        <v>7.69</v>
      </c>
      <c r="G15" s="201">
        <v>58.61</v>
      </c>
      <c r="H15" s="201">
        <v>577.71</v>
      </c>
      <c r="I15" s="203">
        <v>4521.5199999999995</v>
      </c>
    </row>
    <row r="16" spans="1:9" x14ac:dyDescent="0.25">
      <c r="A16" s="197" t="s">
        <v>587</v>
      </c>
      <c r="B16" s="732"/>
      <c r="C16" s="198" t="s">
        <v>802</v>
      </c>
      <c r="D16" s="199"/>
      <c r="E16" s="200">
        <v>657.1</v>
      </c>
      <c r="F16" s="200">
        <v>10.08</v>
      </c>
      <c r="G16" s="201">
        <v>74.92</v>
      </c>
      <c r="H16" s="201">
        <v>577.71</v>
      </c>
      <c r="I16" s="203">
        <v>6156.2800000000007</v>
      </c>
    </row>
    <row r="17" spans="1:9" x14ac:dyDescent="0.25">
      <c r="A17" s="197" t="s">
        <v>806</v>
      </c>
      <c r="B17" s="732"/>
      <c r="C17" s="198" t="s">
        <v>803</v>
      </c>
      <c r="D17" s="199">
        <v>1</v>
      </c>
      <c r="E17" s="200">
        <v>177.7</v>
      </c>
      <c r="F17" s="200">
        <v>3.7</v>
      </c>
      <c r="G17" s="201">
        <v>30.11</v>
      </c>
      <c r="H17" s="201">
        <v>577.71</v>
      </c>
      <c r="I17" s="203">
        <v>2410.58</v>
      </c>
    </row>
    <row r="18" spans="1:9" ht="15.75" thickBot="1" x14ac:dyDescent="0.3">
      <c r="A18" s="210" t="s">
        <v>392</v>
      </c>
      <c r="B18" s="734"/>
      <c r="C18" s="211" t="s">
        <v>804</v>
      </c>
      <c r="D18" s="212">
        <v>2</v>
      </c>
      <c r="E18" s="213">
        <v>287.8</v>
      </c>
      <c r="F18" s="213">
        <v>5.72</v>
      </c>
      <c r="G18" s="214">
        <v>43.77</v>
      </c>
      <c r="H18" s="214">
        <v>577.71</v>
      </c>
      <c r="I18" s="215">
        <v>3676.92</v>
      </c>
    </row>
    <row r="19" spans="1:9" x14ac:dyDescent="0.25">
      <c r="A19" s="191" t="s">
        <v>394</v>
      </c>
      <c r="B19" s="731" t="s">
        <v>807</v>
      </c>
      <c r="C19" s="192" t="s">
        <v>799</v>
      </c>
      <c r="D19" s="193">
        <v>2</v>
      </c>
      <c r="E19" s="194">
        <v>343.5</v>
      </c>
      <c r="F19" s="194">
        <v>5.0999999999999996</v>
      </c>
      <c r="G19" s="195">
        <v>42.25</v>
      </c>
      <c r="H19" s="195">
        <v>706.55</v>
      </c>
      <c r="I19" s="196">
        <v>2995.92</v>
      </c>
    </row>
    <row r="20" spans="1:9" x14ac:dyDescent="0.25">
      <c r="A20" s="197" t="s">
        <v>808</v>
      </c>
      <c r="B20" s="732"/>
      <c r="C20" s="198" t="s">
        <v>800</v>
      </c>
      <c r="D20" s="199">
        <v>4</v>
      </c>
      <c r="E20" s="200">
        <v>432</v>
      </c>
      <c r="F20" s="200">
        <v>6.5</v>
      </c>
      <c r="G20" s="201">
        <v>53.82</v>
      </c>
      <c r="H20" s="201">
        <v>706.55</v>
      </c>
      <c r="I20" s="203">
        <v>3584.33</v>
      </c>
    </row>
    <row r="21" spans="1:9" x14ac:dyDescent="0.25">
      <c r="A21" s="197" t="s">
        <v>809</v>
      </c>
      <c r="B21" s="732"/>
      <c r="C21" s="198" t="s">
        <v>801</v>
      </c>
      <c r="D21" s="199">
        <v>1</v>
      </c>
      <c r="E21" s="200">
        <v>538.70000000000005</v>
      </c>
      <c r="F21" s="200">
        <v>8.19</v>
      </c>
      <c r="G21" s="201">
        <v>65.319999999999993</v>
      </c>
      <c r="H21" s="201">
        <v>706.55</v>
      </c>
      <c r="I21" s="203">
        <v>4489.87</v>
      </c>
    </row>
    <row r="22" spans="1:9" x14ac:dyDescent="0.25">
      <c r="A22" s="197" t="s">
        <v>810</v>
      </c>
      <c r="B22" s="732"/>
      <c r="C22" s="198" t="s">
        <v>802</v>
      </c>
      <c r="D22" s="199">
        <v>2</v>
      </c>
      <c r="E22" s="200">
        <v>657.1</v>
      </c>
      <c r="F22" s="200">
        <v>10.08</v>
      </c>
      <c r="G22" s="201">
        <v>78.2</v>
      </c>
      <c r="H22" s="201">
        <v>706.55</v>
      </c>
      <c r="I22" s="203">
        <v>5808.6900000000005</v>
      </c>
    </row>
    <row r="23" spans="1:9" x14ac:dyDescent="0.25">
      <c r="A23" s="197" t="s">
        <v>811</v>
      </c>
      <c r="B23" s="732"/>
      <c r="C23" s="198" t="s">
        <v>803</v>
      </c>
      <c r="D23" s="199">
        <v>1</v>
      </c>
      <c r="E23" s="200">
        <v>191.8</v>
      </c>
      <c r="F23" s="200">
        <v>3.96</v>
      </c>
      <c r="G23" s="201">
        <v>34.57</v>
      </c>
      <c r="H23" s="201">
        <v>706.55</v>
      </c>
      <c r="I23" s="203">
        <v>2413.8900000000003</v>
      </c>
    </row>
    <row r="24" spans="1:9" ht="15.75" thickBot="1" x14ac:dyDescent="0.3">
      <c r="A24" s="210" t="s">
        <v>812</v>
      </c>
      <c r="B24" s="734"/>
      <c r="C24" s="211" t="s">
        <v>804</v>
      </c>
      <c r="D24" s="212">
        <v>1</v>
      </c>
      <c r="E24" s="213">
        <v>299.7</v>
      </c>
      <c r="F24" s="213">
        <v>5.94</v>
      </c>
      <c r="G24" s="214">
        <v>47.93</v>
      </c>
      <c r="H24" s="214">
        <v>706.55</v>
      </c>
      <c r="I24" s="215">
        <v>3619.51</v>
      </c>
    </row>
    <row r="25" spans="1:9" x14ac:dyDescent="0.25">
      <c r="A25" s="191" t="s">
        <v>813</v>
      </c>
      <c r="B25" s="731" t="s">
        <v>814</v>
      </c>
      <c r="C25" s="192" t="s">
        <v>799</v>
      </c>
      <c r="D25" s="193">
        <v>2</v>
      </c>
      <c r="E25" s="194">
        <v>417.7</v>
      </c>
      <c r="F25" s="194">
        <v>6.27</v>
      </c>
      <c r="G25" s="195">
        <v>54.69</v>
      </c>
      <c r="H25" s="195">
        <v>862.05</v>
      </c>
      <c r="I25" s="196">
        <v>3748.88</v>
      </c>
    </row>
    <row r="26" spans="1:9" x14ac:dyDescent="0.25">
      <c r="A26" s="197" t="s">
        <v>815</v>
      </c>
      <c r="B26" s="732"/>
      <c r="C26" s="198" t="s">
        <v>800</v>
      </c>
      <c r="D26" s="199">
        <v>8</v>
      </c>
      <c r="E26" s="200">
        <v>519.6</v>
      </c>
      <c r="F26" s="200">
        <v>7.89</v>
      </c>
      <c r="G26" s="201">
        <v>65.66</v>
      </c>
      <c r="H26" s="201">
        <v>862.05</v>
      </c>
      <c r="I26" s="203">
        <v>4756.88</v>
      </c>
    </row>
    <row r="27" spans="1:9" x14ac:dyDescent="0.25">
      <c r="A27" s="197" t="s">
        <v>816</v>
      </c>
      <c r="B27" s="732"/>
      <c r="C27" s="198" t="s">
        <v>801</v>
      </c>
      <c r="D27" s="199"/>
      <c r="E27" s="200">
        <v>648.29999999999995</v>
      </c>
      <c r="F27" s="200">
        <v>9.94</v>
      </c>
      <c r="G27" s="201">
        <v>81.87</v>
      </c>
      <c r="H27" s="201">
        <v>862.05</v>
      </c>
      <c r="I27" s="203">
        <v>5808.83</v>
      </c>
    </row>
    <row r="28" spans="1:9" x14ac:dyDescent="0.25">
      <c r="A28" s="197" t="s">
        <v>817</v>
      </c>
      <c r="B28" s="732"/>
      <c r="C28" s="198" t="s">
        <v>802</v>
      </c>
      <c r="D28" s="199"/>
      <c r="E28" s="200">
        <v>771.8</v>
      </c>
      <c r="F28" s="200">
        <v>11.92</v>
      </c>
      <c r="G28" s="201">
        <v>97.02</v>
      </c>
      <c r="H28" s="201">
        <v>862.05</v>
      </c>
      <c r="I28" s="203">
        <v>6965.4500000000007</v>
      </c>
    </row>
    <row r="29" spans="1:9" x14ac:dyDescent="0.25">
      <c r="A29" s="197" t="s">
        <v>818</v>
      </c>
      <c r="B29" s="732"/>
      <c r="C29" s="198" t="s">
        <v>803</v>
      </c>
      <c r="D29" s="199"/>
      <c r="E29" s="200">
        <v>242.8</v>
      </c>
      <c r="F29" s="200">
        <v>4.9000000000000004</v>
      </c>
      <c r="G29" s="201">
        <v>43.44</v>
      </c>
      <c r="H29" s="201">
        <v>862.05</v>
      </c>
      <c r="I29" s="203">
        <v>3048.1900000000005</v>
      </c>
    </row>
    <row r="30" spans="1:9" ht="15.75" thickBot="1" x14ac:dyDescent="0.3">
      <c r="A30" s="210" t="s">
        <v>819</v>
      </c>
      <c r="B30" s="734"/>
      <c r="C30" s="211" t="s">
        <v>804</v>
      </c>
      <c r="D30" s="212">
        <v>1</v>
      </c>
      <c r="E30" s="213">
        <v>369.3</v>
      </c>
      <c r="F30" s="213">
        <v>7.2</v>
      </c>
      <c r="G30" s="214">
        <v>60.99</v>
      </c>
      <c r="H30" s="214">
        <v>862.05</v>
      </c>
      <c r="I30" s="215">
        <v>4317.16</v>
      </c>
    </row>
    <row r="31" spans="1:9" x14ac:dyDescent="0.25">
      <c r="A31" s="191" t="s">
        <v>820</v>
      </c>
      <c r="B31" s="731" t="s">
        <v>821</v>
      </c>
      <c r="C31" s="192" t="s">
        <v>799</v>
      </c>
      <c r="D31" s="193">
        <v>5</v>
      </c>
      <c r="E31" s="194">
        <v>613.5</v>
      </c>
      <c r="F31" s="194">
        <v>9.3800000000000008</v>
      </c>
      <c r="G31" s="195">
        <v>88.79</v>
      </c>
      <c r="H31" s="195">
        <v>1257.68</v>
      </c>
      <c r="I31" s="196">
        <v>6405.15</v>
      </c>
    </row>
    <row r="32" spans="1:9" x14ac:dyDescent="0.25">
      <c r="A32" s="197" t="s">
        <v>822</v>
      </c>
      <c r="B32" s="732"/>
      <c r="C32" s="198" t="s">
        <v>800</v>
      </c>
      <c r="D32" s="199">
        <v>6</v>
      </c>
      <c r="E32" s="200">
        <v>748.9</v>
      </c>
      <c r="F32" s="200">
        <v>11.55</v>
      </c>
      <c r="G32" s="201">
        <v>112.64</v>
      </c>
      <c r="H32" s="201">
        <v>1257.68</v>
      </c>
      <c r="I32" s="203">
        <v>7328.41</v>
      </c>
    </row>
    <row r="33" spans="1:9" x14ac:dyDescent="0.25">
      <c r="A33" s="197" t="s">
        <v>823</v>
      </c>
      <c r="B33" s="732"/>
      <c r="C33" s="198" t="s">
        <v>801</v>
      </c>
      <c r="D33" s="199">
        <v>1</v>
      </c>
      <c r="E33" s="200">
        <v>918.8</v>
      </c>
      <c r="F33" s="200">
        <v>14.28</v>
      </c>
      <c r="G33" s="201">
        <v>133.86000000000001</v>
      </c>
      <c r="H33" s="201">
        <v>1257.68</v>
      </c>
      <c r="I33" s="203">
        <v>9256.5299999999988</v>
      </c>
    </row>
    <row r="34" spans="1:9" x14ac:dyDescent="0.25">
      <c r="A34" s="197" t="s">
        <v>824</v>
      </c>
      <c r="B34" s="732"/>
      <c r="C34" s="198" t="s">
        <v>802</v>
      </c>
      <c r="D34" s="199">
        <v>4</v>
      </c>
      <c r="E34" s="200">
        <v>1060.3</v>
      </c>
      <c r="F34" s="200">
        <v>16.559999999999999</v>
      </c>
      <c r="G34" s="201">
        <v>151.63999999999999</v>
      </c>
      <c r="H34" s="201">
        <v>1257.68</v>
      </c>
      <c r="I34" s="203">
        <v>11144.3</v>
      </c>
    </row>
    <row r="35" spans="1:9" x14ac:dyDescent="0.25">
      <c r="A35" s="197" t="s">
        <v>825</v>
      </c>
      <c r="B35" s="732"/>
      <c r="C35" s="198" t="s">
        <v>803</v>
      </c>
      <c r="D35" s="199">
        <v>3</v>
      </c>
      <c r="E35" s="200">
        <v>364.6</v>
      </c>
      <c r="F35" s="200">
        <v>7.32</v>
      </c>
      <c r="G35" s="201">
        <v>72.849999999999994</v>
      </c>
      <c r="H35" s="201">
        <v>1257.68</v>
      </c>
      <c r="I35" s="203">
        <v>4877.7700000000004</v>
      </c>
    </row>
    <row r="36" spans="1:9" ht="15.75" thickBot="1" x14ac:dyDescent="0.3">
      <c r="A36" s="210" t="s">
        <v>826</v>
      </c>
      <c r="B36" s="734"/>
      <c r="C36" s="211" t="s">
        <v>804</v>
      </c>
      <c r="D36" s="212">
        <v>2</v>
      </c>
      <c r="E36" s="213">
        <v>532.6</v>
      </c>
      <c r="F36" s="213">
        <v>10.37</v>
      </c>
      <c r="G36" s="214">
        <v>96.4</v>
      </c>
      <c r="H36" s="214">
        <v>1257.68</v>
      </c>
      <c r="I36" s="215">
        <v>7391.2999999999993</v>
      </c>
    </row>
    <row r="37" spans="1:9" x14ac:dyDescent="0.25">
      <c r="A37" s="191" t="s">
        <v>2143</v>
      </c>
      <c r="B37" s="731" t="s">
        <v>2142</v>
      </c>
      <c r="C37" s="192" t="s">
        <v>799</v>
      </c>
      <c r="D37" s="193"/>
      <c r="E37" s="194">
        <v>618.6</v>
      </c>
      <c r="F37" s="194">
        <v>9.4700000000000006</v>
      </c>
      <c r="G37" s="195">
        <v>89.43</v>
      </c>
      <c r="H37" s="195">
        <v>1324.64</v>
      </c>
      <c r="I37" s="196">
        <v>6703</v>
      </c>
    </row>
    <row r="38" spans="1:9" x14ac:dyDescent="0.25">
      <c r="A38" s="197" t="s">
        <v>2144</v>
      </c>
      <c r="B38" s="732"/>
      <c r="C38" s="198" t="s">
        <v>800</v>
      </c>
      <c r="D38" s="199">
        <v>9</v>
      </c>
      <c r="E38" s="200">
        <v>752.7</v>
      </c>
      <c r="F38" s="200">
        <v>11.61</v>
      </c>
      <c r="G38" s="201">
        <v>113.12</v>
      </c>
      <c r="H38" s="201">
        <v>1324.64</v>
      </c>
      <c r="I38" s="203">
        <v>7557</v>
      </c>
    </row>
    <row r="39" spans="1:9" x14ac:dyDescent="0.25">
      <c r="A39" s="197" t="s">
        <v>2145</v>
      </c>
      <c r="B39" s="732"/>
      <c r="C39" s="198" t="s">
        <v>801</v>
      </c>
      <c r="D39" s="199">
        <v>4</v>
      </c>
      <c r="E39" s="200">
        <v>925.1</v>
      </c>
      <c r="F39" s="200">
        <v>14.38</v>
      </c>
      <c r="G39" s="201">
        <v>134.65</v>
      </c>
      <c r="H39" s="201">
        <v>1324.64</v>
      </c>
      <c r="I39" s="203">
        <v>9710</v>
      </c>
    </row>
    <row r="40" spans="1:9" x14ac:dyDescent="0.25">
      <c r="A40" s="197" t="s">
        <v>2146</v>
      </c>
      <c r="B40" s="732"/>
      <c r="C40" s="198" t="s">
        <v>802</v>
      </c>
      <c r="D40" s="199">
        <v>1</v>
      </c>
      <c r="E40" s="200">
        <v>1073.9000000000001</v>
      </c>
      <c r="F40" s="200">
        <v>16.78</v>
      </c>
      <c r="G40" s="201">
        <v>153.35</v>
      </c>
      <c r="H40" s="201">
        <v>1324.64</v>
      </c>
      <c r="I40" s="203">
        <v>11657</v>
      </c>
    </row>
    <row r="41" spans="1:9" x14ac:dyDescent="0.25">
      <c r="A41" s="197" t="s">
        <v>2147</v>
      </c>
      <c r="B41" s="732"/>
      <c r="C41" s="198" t="s">
        <v>803</v>
      </c>
      <c r="D41" s="199">
        <v>6</v>
      </c>
      <c r="E41" s="200">
        <v>366</v>
      </c>
      <c r="F41" s="200">
        <v>7.34</v>
      </c>
      <c r="G41" s="201">
        <v>73.040000000000006</v>
      </c>
      <c r="H41" s="201">
        <v>1324.64</v>
      </c>
      <c r="I41" s="203">
        <v>5077</v>
      </c>
    </row>
    <row r="42" spans="1:9" ht="15.75" thickBot="1" x14ac:dyDescent="0.3">
      <c r="A42" s="210" t="s">
        <v>2148</v>
      </c>
      <c r="B42" s="734"/>
      <c r="C42" s="211" t="s">
        <v>804</v>
      </c>
      <c r="D42" s="212"/>
      <c r="E42" s="213">
        <v>540.6</v>
      </c>
      <c r="F42" s="213">
        <v>10.51</v>
      </c>
      <c r="G42" s="214">
        <v>97.52</v>
      </c>
      <c r="H42" s="214">
        <v>1324.64</v>
      </c>
      <c r="I42" s="215">
        <v>7738</v>
      </c>
    </row>
    <row r="43" spans="1:9" s="24" customFormat="1" x14ac:dyDescent="0.25">
      <c r="A43" s="714" t="s">
        <v>827</v>
      </c>
      <c r="B43" s="714"/>
      <c r="C43" s="714"/>
      <c r="D43" s="216">
        <f>SUM(D7:D42)</f>
        <v>120</v>
      </c>
      <c r="E43" s="217">
        <f>+SUMPRODUCT(E7:E42,$D$7:$D$42)</f>
        <v>57578.000000000007</v>
      </c>
      <c r="F43" s="217">
        <f>+SUMPRODUCT(F7:F42,$D$7:$D$42)</f>
        <v>906.07999999999993</v>
      </c>
      <c r="G43" s="217">
        <f>+SUMPRODUCT(G7:G42,$D$7:$D$42)</f>
        <v>7979.18</v>
      </c>
      <c r="H43" s="217">
        <f>+SUMPRODUCT(H7:H42,$D$7:$D$42)</f>
        <v>103088.15</v>
      </c>
      <c r="I43" s="217">
        <f>+SUMPRODUCT(I7:I42,$D$7:$D$42)/1000</f>
        <v>563.27981999999997</v>
      </c>
    </row>
    <row r="45" spans="1:9" x14ac:dyDescent="0.25">
      <c r="D45" s="22" t="s">
        <v>609</v>
      </c>
      <c r="E45" s="50">
        <f t="shared" ref="E45:E50" si="0">+F45*$E$43</f>
        <v>5757.8000000000011</v>
      </c>
      <c r="F45" s="218">
        <v>0.1</v>
      </c>
    </row>
    <row r="46" spans="1:9" x14ac:dyDescent="0.25">
      <c r="D46" s="22" t="s">
        <v>610</v>
      </c>
      <c r="E46" s="50">
        <f t="shared" si="0"/>
        <v>8636.7000000000007</v>
      </c>
      <c r="F46" s="218">
        <v>0.15</v>
      </c>
    </row>
    <row r="47" spans="1:9" x14ac:dyDescent="0.25">
      <c r="D47" s="22" t="s">
        <v>828</v>
      </c>
      <c r="E47" s="50">
        <f t="shared" si="0"/>
        <v>17273.400000000001</v>
      </c>
      <c r="F47" s="218">
        <v>0.3</v>
      </c>
    </row>
    <row r="48" spans="1:9" x14ac:dyDescent="0.25">
      <c r="D48" s="22" t="s">
        <v>829</v>
      </c>
      <c r="E48" s="50">
        <f t="shared" si="0"/>
        <v>5757.8000000000011</v>
      </c>
      <c r="F48" s="218">
        <v>0.1</v>
      </c>
    </row>
    <row r="49" spans="4:6" x14ac:dyDescent="0.25">
      <c r="D49" s="22" t="s">
        <v>544</v>
      </c>
      <c r="E49" s="50">
        <f t="shared" si="0"/>
        <v>5757.8000000000011</v>
      </c>
      <c r="F49" s="218">
        <v>0.1</v>
      </c>
    </row>
    <row r="50" spans="4:6" x14ac:dyDescent="0.25">
      <c r="D50" s="22" t="s">
        <v>612</v>
      </c>
      <c r="E50" s="50">
        <f t="shared" si="0"/>
        <v>14394.500000000002</v>
      </c>
      <c r="F50" s="218">
        <v>0.25</v>
      </c>
    </row>
    <row r="51" spans="4:6" x14ac:dyDescent="0.25">
      <c r="F51" s="341">
        <f>SUM(F45:F50)</f>
        <v>1</v>
      </c>
    </row>
  </sheetData>
  <mergeCells count="16">
    <mergeCell ref="A43:C43"/>
    <mergeCell ref="A1:I1"/>
    <mergeCell ref="A5:A6"/>
    <mergeCell ref="B5:B6"/>
    <mergeCell ref="C5:C6"/>
    <mergeCell ref="D5:D6"/>
    <mergeCell ref="E5:E6"/>
    <mergeCell ref="F5:G5"/>
    <mergeCell ref="H5:H6"/>
    <mergeCell ref="I5:I6"/>
    <mergeCell ref="B7:B12"/>
    <mergeCell ref="B13:B18"/>
    <mergeCell ref="B19:B24"/>
    <mergeCell ref="B25:B30"/>
    <mergeCell ref="B31:B36"/>
    <mergeCell ref="B37:B42"/>
  </mergeCells>
  <pageMargins left="0.16" right="0.16" top="0.74803149606299213" bottom="0.74803149606299213" header="0.31496062992125984" footer="0.31496062992125984"/>
  <pageSetup paperSize="9" scale="62" orientation="landscape" horizont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
  <sheetViews>
    <sheetView view="pageBreakPreview" zoomScale="80" zoomScaleNormal="80" zoomScaleSheetLayoutView="80" workbookViewId="0">
      <pane xSplit="6" ySplit="5" topLeftCell="G6" activePane="bottomRight" state="frozen"/>
      <selection pane="topRight" activeCell="D1" sqref="D1"/>
      <selection pane="bottomLeft" activeCell="A9" sqref="A9"/>
      <selection pane="bottomRight" activeCell="M32" sqref="M32"/>
    </sheetView>
  </sheetViews>
  <sheetFormatPr defaultColWidth="9.140625" defaultRowHeight="14.25" x14ac:dyDescent="0.2"/>
  <cols>
    <col min="1" max="1" width="7.140625" style="130" customWidth="1"/>
    <col min="2" max="2" width="15.42578125" style="225" customWidth="1"/>
    <col min="3" max="3" width="25.85546875" style="130" bestFit="1" customWidth="1"/>
    <col min="4" max="7" width="12.140625" style="130" customWidth="1"/>
    <col min="8" max="8" width="11.7109375" style="130" customWidth="1"/>
    <col min="9" max="9" width="13.7109375" style="130" customWidth="1"/>
    <col min="10" max="10" width="12.5703125" style="130" customWidth="1"/>
    <col min="11" max="11" width="12.7109375" style="130" customWidth="1"/>
    <col min="12" max="12" width="12.42578125" style="130" customWidth="1"/>
    <col min="13" max="13" width="16.140625" style="130" customWidth="1"/>
    <col min="14" max="14" width="13.28515625" style="130" customWidth="1"/>
    <col min="15" max="15" width="12.42578125" style="130" customWidth="1"/>
    <col min="16" max="16" width="13.7109375" style="130" customWidth="1"/>
    <col min="17" max="17" width="12" style="130" hidden="1" customWidth="1"/>
    <col min="18" max="16384" width="9.140625" style="130"/>
  </cols>
  <sheetData>
    <row r="1" spans="1:17" ht="15" x14ac:dyDescent="0.25">
      <c r="A1" s="741" t="s">
        <v>783</v>
      </c>
      <c r="B1" s="742"/>
      <c r="C1" s="742"/>
      <c r="D1" s="742"/>
      <c r="E1" s="742"/>
      <c r="F1" s="742"/>
      <c r="G1" s="742"/>
      <c r="H1" s="742"/>
      <c r="I1" s="742"/>
      <c r="J1" s="742"/>
      <c r="K1" s="742"/>
      <c r="L1" s="742"/>
      <c r="M1" s="742"/>
      <c r="N1" s="742"/>
      <c r="O1" s="742"/>
      <c r="P1" s="742"/>
    </row>
    <row r="2" spans="1:17" ht="15" x14ac:dyDescent="0.25">
      <c r="A2" s="219" t="s">
        <v>784</v>
      </c>
      <c r="B2" s="220"/>
      <c r="C2" s="221"/>
      <c r="D2" s="221"/>
      <c r="E2" s="221"/>
      <c r="F2" s="221"/>
      <c r="G2" s="221"/>
      <c r="H2" s="221"/>
      <c r="I2" s="221"/>
      <c r="J2" s="221"/>
      <c r="K2" s="221"/>
      <c r="L2" s="221"/>
      <c r="M2" s="221"/>
      <c r="N2" s="221"/>
      <c r="O2" s="221"/>
      <c r="P2" s="221"/>
    </row>
    <row r="3" spans="1:17" ht="15" x14ac:dyDescent="0.25">
      <c r="A3" s="219" t="s">
        <v>785</v>
      </c>
      <c r="B3" s="220"/>
      <c r="C3" s="221"/>
      <c r="D3" s="221"/>
      <c r="E3" s="221"/>
      <c r="F3" s="221"/>
      <c r="G3" s="221"/>
      <c r="H3" s="221"/>
      <c r="I3" s="221"/>
      <c r="J3" s="221"/>
      <c r="K3" s="221"/>
      <c r="L3" s="221"/>
      <c r="M3" s="221"/>
      <c r="N3" s="221"/>
      <c r="O3" s="221"/>
      <c r="P3" s="221"/>
    </row>
    <row r="4" spans="1:17" ht="15" x14ac:dyDescent="0.25">
      <c r="A4" s="222" t="s">
        <v>830</v>
      </c>
      <c r="B4" s="221"/>
      <c r="C4" s="223"/>
      <c r="D4" s="223"/>
      <c r="E4" s="223"/>
      <c r="F4" s="223"/>
      <c r="G4" s="223"/>
      <c r="H4" s="223"/>
      <c r="I4" s="223"/>
      <c r="J4" s="224"/>
      <c r="K4" s="224"/>
      <c r="L4" s="224"/>
      <c r="M4" s="224"/>
      <c r="N4" s="224"/>
      <c r="O4" s="224"/>
      <c r="P4" s="224"/>
    </row>
    <row r="5" spans="1:17" s="257" customFormat="1" ht="15.75" thickBot="1" x14ac:dyDescent="0.3">
      <c r="A5" s="253"/>
      <c r="B5" s="254"/>
      <c r="C5" s="255"/>
      <c r="D5" s="255"/>
      <c r="E5" s="255"/>
      <c r="F5" s="255"/>
      <c r="G5" s="255"/>
      <c r="H5" s="256">
        <v>791</v>
      </c>
      <c r="I5" s="256">
        <v>8786</v>
      </c>
      <c r="J5" s="256">
        <v>154</v>
      </c>
      <c r="K5" s="256">
        <v>5437</v>
      </c>
      <c r="L5" s="256">
        <v>5960</v>
      </c>
      <c r="M5" s="256">
        <f>61513/1000</f>
        <v>61.512999999999998</v>
      </c>
      <c r="N5" s="256">
        <v>9610</v>
      </c>
      <c r="O5" s="256">
        <v>10551</v>
      </c>
      <c r="P5" s="256">
        <f>61513/1000</f>
        <v>61.512999999999998</v>
      </c>
    </row>
    <row r="6" spans="1:17" ht="30" customHeight="1" x14ac:dyDescent="0.2">
      <c r="A6" s="737" t="s">
        <v>788</v>
      </c>
      <c r="B6" s="739" t="s">
        <v>789</v>
      </c>
      <c r="C6" s="739" t="s">
        <v>790</v>
      </c>
      <c r="D6" s="739" t="s">
        <v>831</v>
      </c>
      <c r="E6" s="739" t="s">
        <v>832</v>
      </c>
      <c r="F6" s="739" t="s">
        <v>833</v>
      </c>
      <c r="G6" s="747" t="s">
        <v>791</v>
      </c>
      <c r="H6" s="739" t="s">
        <v>834</v>
      </c>
      <c r="I6" s="739"/>
      <c r="J6" s="739" t="s">
        <v>835</v>
      </c>
      <c r="K6" s="739"/>
      <c r="L6" s="739"/>
      <c r="M6" s="739"/>
      <c r="N6" s="743" t="s">
        <v>836</v>
      </c>
      <c r="O6" s="743"/>
      <c r="P6" s="744"/>
      <c r="Q6" s="745" t="s">
        <v>837</v>
      </c>
    </row>
    <row r="7" spans="1:17" ht="45.75" thickBot="1" x14ac:dyDescent="0.25">
      <c r="A7" s="738"/>
      <c r="B7" s="740"/>
      <c r="C7" s="740"/>
      <c r="D7" s="740"/>
      <c r="E7" s="740"/>
      <c r="F7" s="740"/>
      <c r="G7" s="748"/>
      <c r="H7" s="226" t="s">
        <v>838</v>
      </c>
      <c r="I7" s="226" t="s">
        <v>839</v>
      </c>
      <c r="J7" s="226" t="s">
        <v>840</v>
      </c>
      <c r="K7" s="226" t="s">
        <v>796</v>
      </c>
      <c r="L7" s="227" t="s">
        <v>797</v>
      </c>
      <c r="M7" s="227" t="s">
        <v>795</v>
      </c>
      <c r="N7" s="227" t="s">
        <v>841</v>
      </c>
      <c r="O7" s="227" t="s">
        <v>842</v>
      </c>
      <c r="P7" s="228" t="s">
        <v>795</v>
      </c>
      <c r="Q7" s="746"/>
    </row>
    <row r="8" spans="1:17" x14ac:dyDescent="0.2">
      <c r="A8" s="237" t="s">
        <v>519</v>
      </c>
      <c r="B8" s="238" t="s">
        <v>693</v>
      </c>
      <c r="C8" s="342" t="s">
        <v>843</v>
      </c>
      <c r="D8" s="238">
        <v>1000</v>
      </c>
      <c r="E8" s="238">
        <v>8</v>
      </c>
      <c r="F8" s="238">
        <f>20500+1500</f>
        <v>22000</v>
      </c>
      <c r="G8" s="239">
        <v>12</v>
      </c>
      <c r="H8" s="238"/>
      <c r="I8" s="238">
        <f t="shared" ref="I8:I18" si="0">+F8*E8/1000</f>
        <v>176</v>
      </c>
      <c r="J8" s="240">
        <v>74.09</v>
      </c>
      <c r="K8" s="240">
        <v>2.9</v>
      </c>
      <c r="L8" s="240">
        <v>38.76</v>
      </c>
      <c r="M8" s="241">
        <v>3079</v>
      </c>
      <c r="N8" s="242">
        <v>128.81</v>
      </c>
      <c r="O8" s="242"/>
      <c r="P8" s="243">
        <v>7596</v>
      </c>
      <c r="Q8" s="229">
        <f>+SUMPRODUCT(H8:P8,$H$5:$P$5)/10^5</f>
        <v>36.99038135</v>
      </c>
    </row>
    <row r="9" spans="1:17" x14ac:dyDescent="0.2">
      <c r="A9" s="244" t="s">
        <v>533</v>
      </c>
      <c r="B9" s="245" t="s">
        <v>693</v>
      </c>
      <c r="C9" s="310" t="s">
        <v>844</v>
      </c>
      <c r="D9" s="245">
        <v>1000</v>
      </c>
      <c r="E9" s="245">
        <v>8</v>
      </c>
      <c r="F9" s="245">
        <f>15000+1500</f>
        <v>16500</v>
      </c>
      <c r="G9" s="246">
        <v>25</v>
      </c>
      <c r="H9" s="245"/>
      <c r="I9" s="245">
        <f t="shared" si="0"/>
        <v>132</v>
      </c>
      <c r="J9" s="247">
        <v>74.09</v>
      </c>
      <c r="K9" s="247">
        <v>2.9</v>
      </c>
      <c r="L9" s="247">
        <v>38.76</v>
      </c>
      <c r="M9" s="248">
        <v>3079</v>
      </c>
      <c r="N9" s="249">
        <v>94.25</v>
      </c>
      <c r="O9" s="249"/>
      <c r="P9" s="250">
        <v>5756</v>
      </c>
      <c r="Q9" s="229">
        <f>+SUMPRODUCT(H9:P9,$H$5:$P$5)/10^5</f>
        <v>28.671486150000003</v>
      </c>
    </row>
    <row r="10" spans="1:17" x14ac:dyDescent="0.2">
      <c r="A10" s="244" t="s">
        <v>634</v>
      </c>
      <c r="B10" s="245" t="s">
        <v>698</v>
      </c>
      <c r="C10" s="310" t="s">
        <v>844</v>
      </c>
      <c r="D10" s="245">
        <v>1000</v>
      </c>
      <c r="E10" s="245">
        <v>8</v>
      </c>
      <c r="F10" s="245">
        <f>18000+1500</f>
        <v>19500</v>
      </c>
      <c r="G10" s="246">
        <v>6</v>
      </c>
      <c r="H10" s="245"/>
      <c r="I10" s="245">
        <f t="shared" si="0"/>
        <v>156</v>
      </c>
      <c r="J10" s="247">
        <v>80.260000000000005</v>
      </c>
      <c r="K10" s="247">
        <v>3.17</v>
      </c>
      <c r="L10" s="247">
        <v>43.58</v>
      </c>
      <c r="M10" s="248">
        <v>3444</v>
      </c>
      <c r="N10" s="251">
        <v>113.1</v>
      </c>
      <c r="O10" s="251"/>
      <c r="P10" s="250">
        <v>8388</v>
      </c>
      <c r="Q10" s="229">
        <f>+SUMPRODUCT(H10:P10,$H$5:$P$5)/10^5</f>
        <v>34.746609460000002</v>
      </c>
    </row>
    <row r="11" spans="1:17" x14ac:dyDescent="0.2">
      <c r="A11" s="244" t="s">
        <v>357</v>
      </c>
      <c r="B11" s="245" t="s">
        <v>698</v>
      </c>
      <c r="C11" s="310" t="s">
        <v>843</v>
      </c>
      <c r="D11" s="245">
        <v>1000</v>
      </c>
      <c r="E11" s="245">
        <v>8</v>
      </c>
      <c r="F11" s="245">
        <f>24500+1500</f>
        <v>26000</v>
      </c>
      <c r="G11" s="246">
        <v>3</v>
      </c>
      <c r="H11" s="245"/>
      <c r="I11" s="245">
        <f t="shared" si="0"/>
        <v>208</v>
      </c>
      <c r="J11" s="247">
        <v>80.260000000000005</v>
      </c>
      <c r="K11" s="247">
        <v>3.17</v>
      </c>
      <c r="L11" s="247">
        <v>43.58</v>
      </c>
      <c r="M11" s="248">
        <v>3444</v>
      </c>
      <c r="N11" s="251">
        <v>153.94</v>
      </c>
      <c r="O11" s="251"/>
      <c r="P11" s="250">
        <v>11436</v>
      </c>
      <c r="Q11" s="229"/>
    </row>
    <row r="12" spans="1:17" x14ac:dyDescent="0.2">
      <c r="A12" s="244" t="s">
        <v>570</v>
      </c>
      <c r="B12" s="245" t="s">
        <v>699</v>
      </c>
      <c r="C12" s="310" t="s">
        <v>876</v>
      </c>
      <c r="D12" s="245">
        <v>1000</v>
      </c>
      <c r="E12" s="245">
        <f>4*4</f>
        <v>16</v>
      </c>
      <c r="F12" s="245">
        <f>16000+1500</f>
        <v>17500</v>
      </c>
      <c r="G12" s="246">
        <v>3</v>
      </c>
      <c r="H12" s="245"/>
      <c r="I12" s="245">
        <f t="shared" si="0"/>
        <v>280</v>
      </c>
      <c r="J12" s="247">
        <v>151.26</v>
      </c>
      <c r="K12" s="247">
        <v>6.35</v>
      </c>
      <c r="L12" s="247">
        <v>91.46</v>
      </c>
      <c r="M12" s="248">
        <v>5665</v>
      </c>
      <c r="N12" s="251">
        <v>201.06</v>
      </c>
      <c r="O12" s="251"/>
      <c r="P12" s="250">
        <v>15124</v>
      </c>
      <c r="Q12" s="229"/>
    </row>
    <row r="13" spans="1:17" x14ac:dyDescent="0.2">
      <c r="A13" s="244" t="s">
        <v>573</v>
      </c>
      <c r="B13" s="245" t="s">
        <v>700</v>
      </c>
      <c r="C13" s="310" t="s">
        <v>843</v>
      </c>
      <c r="D13" s="245">
        <v>1000</v>
      </c>
      <c r="E13" s="245">
        <v>16</v>
      </c>
      <c r="F13" s="245">
        <f>18000+1500</f>
        <v>19500</v>
      </c>
      <c r="G13" s="246">
        <v>5</v>
      </c>
      <c r="H13" s="245"/>
      <c r="I13" s="245">
        <f t="shared" si="0"/>
        <v>312</v>
      </c>
      <c r="J13" s="247">
        <v>160.87</v>
      </c>
      <c r="K13" s="247">
        <v>6.35</v>
      </c>
      <c r="L13" s="247">
        <v>99.73</v>
      </c>
      <c r="M13" s="248">
        <v>6411</v>
      </c>
      <c r="N13" s="251">
        <v>226.19</v>
      </c>
      <c r="O13" s="251"/>
      <c r="P13" s="250">
        <v>25360</v>
      </c>
      <c r="Q13" s="229">
        <f>+SUMPRODUCT(H13:P13,$H$5:$P$5)/10^5</f>
        <v>75.229371529999995</v>
      </c>
    </row>
    <row r="14" spans="1:17" x14ac:dyDescent="0.2">
      <c r="A14" s="244" t="s">
        <v>329</v>
      </c>
      <c r="B14" s="245" t="s">
        <v>700</v>
      </c>
      <c r="C14" s="310" t="s">
        <v>844</v>
      </c>
      <c r="D14" s="245">
        <v>1000</v>
      </c>
      <c r="E14" s="245">
        <v>16</v>
      </c>
      <c r="F14" s="245">
        <f>16000+1500</f>
        <v>17500</v>
      </c>
      <c r="G14" s="246"/>
      <c r="H14" s="245"/>
      <c r="I14" s="245">
        <f t="shared" si="0"/>
        <v>280</v>
      </c>
      <c r="J14" s="247">
        <v>160.87</v>
      </c>
      <c r="K14" s="247">
        <v>6.35</v>
      </c>
      <c r="L14" s="247">
        <v>99.73</v>
      </c>
      <c r="M14" s="248">
        <v>6411</v>
      </c>
      <c r="N14" s="251">
        <v>201.06</v>
      </c>
      <c r="O14" s="251"/>
      <c r="P14" s="250">
        <v>22928</v>
      </c>
      <c r="Q14" s="229"/>
    </row>
    <row r="15" spans="1:17" x14ac:dyDescent="0.2">
      <c r="A15" s="244" t="s">
        <v>580</v>
      </c>
      <c r="B15" s="245" t="s">
        <v>693</v>
      </c>
      <c r="C15" s="310" t="s">
        <v>903</v>
      </c>
      <c r="D15" s="245">
        <v>1000</v>
      </c>
      <c r="E15" s="245">
        <v>20</v>
      </c>
      <c r="F15" s="245">
        <f>22500+1500</f>
        <v>24000</v>
      </c>
      <c r="G15" s="246">
        <v>3</v>
      </c>
      <c r="H15" s="245"/>
      <c r="I15" s="245">
        <f t="shared" si="0"/>
        <v>480</v>
      </c>
      <c r="J15" s="247">
        <v>239.06</v>
      </c>
      <c r="K15" s="247">
        <v>10.3</v>
      </c>
      <c r="L15" s="247">
        <v>194.97</v>
      </c>
      <c r="M15" s="248">
        <v>13092</v>
      </c>
      <c r="N15" s="251"/>
      <c r="O15" s="251">
        <v>353.43</v>
      </c>
      <c r="P15" s="250">
        <v>57964</v>
      </c>
      <c r="Q15" s="229"/>
    </row>
    <row r="16" spans="1:17" x14ac:dyDescent="0.2">
      <c r="A16" s="244" t="s">
        <v>583</v>
      </c>
      <c r="B16" s="245" t="s">
        <v>700</v>
      </c>
      <c r="C16" s="310" t="s">
        <v>904</v>
      </c>
      <c r="D16" s="245">
        <v>1000</v>
      </c>
      <c r="E16" s="245">
        <v>16</v>
      </c>
      <c r="F16" s="245">
        <f>17000+1500</f>
        <v>18500</v>
      </c>
      <c r="G16" s="246">
        <v>2</v>
      </c>
      <c r="H16" s="245"/>
      <c r="I16" s="245">
        <f t="shared" si="0"/>
        <v>296</v>
      </c>
      <c r="J16" s="247">
        <v>160.87</v>
      </c>
      <c r="K16" s="247">
        <v>6.35</v>
      </c>
      <c r="L16" s="247">
        <v>118.45</v>
      </c>
      <c r="M16" s="248">
        <v>8731</v>
      </c>
      <c r="N16" s="251"/>
      <c r="O16" s="251">
        <v>213.63</v>
      </c>
      <c r="P16" s="250">
        <v>31252</v>
      </c>
      <c r="Q16" s="229"/>
    </row>
    <row r="17" spans="1:17" x14ac:dyDescent="0.2">
      <c r="A17" s="244" t="s">
        <v>587</v>
      </c>
      <c r="B17" s="245" t="s">
        <v>700</v>
      </c>
      <c r="C17" s="310" t="s">
        <v>905</v>
      </c>
      <c r="D17" s="245">
        <v>1000</v>
      </c>
      <c r="E17" s="245">
        <v>16</v>
      </c>
      <c r="F17" s="245">
        <f>25500+1500</f>
        <v>27000</v>
      </c>
      <c r="G17" s="246">
        <v>2</v>
      </c>
      <c r="H17" s="245"/>
      <c r="I17" s="245">
        <f t="shared" si="0"/>
        <v>432</v>
      </c>
      <c r="J17" s="247">
        <v>160.87</v>
      </c>
      <c r="K17" s="247">
        <v>6.35</v>
      </c>
      <c r="L17" s="247">
        <v>128.12</v>
      </c>
      <c r="M17" s="248">
        <v>9259</v>
      </c>
      <c r="N17" s="251"/>
      <c r="O17" s="251">
        <v>320.44</v>
      </c>
      <c r="P17" s="250">
        <v>39800</v>
      </c>
      <c r="Q17" s="229"/>
    </row>
    <row r="18" spans="1:17" x14ac:dyDescent="0.2">
      <c r="A18" s="244" t="s">
        <v>806</v>
      </c>
      <c r="B18" s="245" t="s">
        <v>700</v>
      </c>
      <c r="C18" s="310" t="s">
        <v>906</v>
      </c>
      <c r="D18" s="245">
        <v>1000</v>
      </c>
      <c r="E18" s="245">
        <v>16</v>
      </c>
      <c r="F18" s="245">
        <f>17000+1500</f>
        <v>18500</v>
      </c>
      <c r="G18" s="246">
        <v>1</v>
      </c>
      <c r="H18" s="245"/>
      <c r="I18" s="245">
        <f t="shared" si="0"/>
        <v>296</v>
      </c>
      <c r="J18" s="247">
        <v>160.87</v>
      </c>
      <c r="K18" s="247">
        <v>6.35</v>
      </c>
      <c r="L18" s="247">
        <v>118.43</v>
      </c>
      <c r="M18" s="248">
        <v>8275</v>
      </c>
      <c r="N18" s="251"/>
      <c r="O18" s="251">
        <v>213.63</v>
      </c>
      <c r="P18" s="250">
        <v>25048</v>
      </c>
      <c r="Q18" s="229"/>
    </row>
    <row r="19" spans="1:17" ht="15" thickBot="1" x14ac:dyDescent="0.25">
      <c r="A19" s="244"/>
      <c r="B19" s="245"/>
      <c r="C19" s="310"/>
      <c r="D19" s="245"/>
      <c r="E19" s="245"/>
      <c r="F19" s="245"/>
      <c r="G19" s="246"/>
      <c r="H19" s="245"/>
      <c r="I19" s="245"/>
      <c r="J19" s="247"/>
      <c r="K19" s="247"/>
      <c r="L19" s="247"/>
      <c r="M19" s="248"/>
      <c r="N19" s="251"/>
      <c r="O19" s="251"/>
      <c r="P19" s="250"/>
      <c r="Q19" s="229"/>
    </row>
    <row r="20" spans="1:17" ht="15.75" thickBot="1" x14ac:dyDescent="0.3">
      <c r="A20" s="735" t="s">
        <v>2150</v>
      </c>
      <c r="B20" s="736"/>
      <c r="C20" s="736"/>
      <c r="D20" s="736"/>
      <c r="E20" s="736"/>
      <c r="F20" s="736"/>
      <c r="G20" s="231">
        <f>SUM(G8:G19)</f>
        <v>62</v>
      </c>
      <c r="H20" s="232">
        <f>+SUMPRODUCT(H8:H19,$G$8:$G$19)</f>
        <v>0</v>
      </c>
      <c r="I20" s="232">
        <f>+SUMPRODUCT(I8:I19,$G$8:$G$19)</f>
        <v>12564</v>
      </c>
      <c r="J20" s="233">
        <f>+SUMPRODUCT(J8:J19,$G$8:$G$19)</f>
        <v>6243.33</v>
      </c>
      <c r="K20" s="233">
        <f>+SUMPRODUCT(K8:K19,$G$8:$G$19)</f>
        <v>249.27999999999997</v>
      </c>
      <c r="L20" s="233">
        <f>+SUMPRODUCT(L8:L19,$G$8:$G$19)</f>
        <v>3795.85</v>
      </c>
      <c r="M20" s="233">
        <f>+SUMPRODUCT(M8:M19,$G$8:$G$19)/1000</f>
        <v>277.5</v>
      </c>
      <c r="N20" s="233">
        <f>+SUMPRODUCT(N8:N19,$G$8:$G$19)</f>
        <v>6776.5199999999995</v>
      </c>
      <c r="O20" s="233">
        <f>+SUMPRODUCT(O8:O19,$G$8:$G$19)</f>
        <v>2342.06</v>
      </c>
      <c r="P20" s="258">
        <f>+SUMPRODUCT(P8:P19,$G$8:$G$19)/1000</f>
        <v>832.904</v>
      </c>
      <c r="Q20" s="234"/>
    </row>
    <row r="21" spans="1:17" ht="14.45" customHeight="1" x14ac:dyDescent="0.2">
      <c r="A21" s="749" t="s">
        <v>609</v>
      </c>
      <c r="B21" s="749"/>
      <c r="C21" s="235">
        <f t="shared" ref="C21:C26" si="1">+D21*$J$20</f>
        <v>1872.9989999999998</v>
      </c>
      <c r="D21" s="252">
        <v>0.3</v>
      </c>
    </row>
    <row r="22" spans="1:17" ht="14.45" customHeight="1" x14ac:dyDescent="0.25">
      <c r="A22" s="750" t="s">
        <v>610</v>
      </c>
      <c r="B22" s="750"/>
      <c r="C22" s="130">
        <f t="shared" si="1"/>
        <v>3745.9979999999996</v>
      </c>
      <c r="D22" s="252">
        <v>0.6</v>
      </c>
      <c r="G22" s="751" t="s">
        <v>2251</v>
      </c>
      <c r="H22" s="751"/>
      <c r="I22" s="611" t="s">
        <v>2248</v>
      </c>
      <c r="J22" s="611" t="s">
        <v>2249</v>
      </c>
      <c r="K22" s="611" t="s">
        <v>674</v>
      </c>
      <c r="L22" s="611" t="s">
        <v>2250</v>
      </c>
      <c r="M22" s="611" t="s">
        <v>709</v>
      </c>
    </row>
    <row r="23" spans="1:17" ht="14.45" customHeight="1" x14ac:dyDescent="0.25">
      <c r="A23" s="750" t="s">
        <v>828</v>
      </c>
      <c r="B23" s="750"/>
      <c r="C23" s="130">
        <f t="shared" si="1"/>
        <v>0</v>
      </c>
      <c r="D23" s="252"/>
      <c r="G23" s="751" t="s">
        <v>537</v>
      </c>
      <c r="H23" s="751"/>
      <c r="I23" s="608">
        <f>+'400kV_Open'!E45</f>
        <v>5757.8000000000011</v>
      </c>
      <c r="J23" s="608">
        <f t="shared" ref="J23:J28" si="2">+C21</f>
        <v>1872.9989999999998</v>
      </c>
      <c r="K23" s="608">
        <f>+I23+J23</f>
        <v>7630.7990000000009</v>
      </c>
      <c r="L23" s="609">
        <v>0.05</v>
      </c>
      <c r="M23" s="612">
        <f t="shared" ref="M23:M28" si="3">+K23+K23*L23</f>
        <v>8012.3389500000012</v>
      </c>
    </row>
    <row r="24" spans="1:17" ht="14.45" customHeight="1" x14ac:dyDescent="0.25">
      <c r="A24" s="750" t="s">
        <v>829</v>
      </c>
      <c r="B24" s="750"/>
      <c r="C24" s="130">
        <f t="shared" si="1"/>
        <v>0</v>
      </c>
      <c r="D24" s="252"/>
      <c r="G24" s="751" t="s">
        <v>539</v>
      </c>
      <c r="H24" s="751"/>
      <c r="I24" s="608">
        <f>+'400kV_Open'!E46</f>
        <v>8636.7000000000007</v>
      </c>
      <c r="J24" s="608">
        <f t="shared" si="2"/>
        <v>3745.9979999999996</v>
      </c>
      <c r="K24" s="608">
        <f t="shared" ref="K24:K33" si="4">+I24+J24</f>
        <v>12382.698</v>
      </c>
      <c r="L24" s="609">
        <v>0.05</v>
      </c>
      <c r="M24" s="612">
        <f t="shared" si="3"/>
        <v>13001.832900000001</v>
      </c>
    </row>
    <row r="25" spans="1:17" ht="14.45" customHeight="1" x14ac:dyDescent="0.25">
      <c r="A25" s="750" t="s">
        <v>544</v>
      </c>
      <c r="B25" s="750"/>
      <c r="C25" s="130">
        <f t="shared" si="1"/>
        <v>312.16650000000004</v>
      </c>
      <c r="D25" s="252">
        <v>0.05</v>
      </c>
      <c r="G25" s="751" t="s">
        <v>853</v>
      </c>
      <c r="H25" s="751"/>
      <c r="I25" s="608">
        <f>+'400kV_Open'!E47</f>
        <v>17273.400000000001</v>
      </c>
      <c r="J25" s="608">
        <f t="shared" si="2"/>
        <v>0</v>
      </c>
      <c r="K25" s="608">
        <f t="shared" si="4"/>
        <v>17273.400000000001</v>
      </c>
      <c r="L25" s="609">
        <v>0.05</v>
      </c>
      <c r="M25" s="612">
        <f t="shared" si="3"/>
        <v>18137.07</v>
      </c>
    </row>
    <row r="26" spans="1:17" ht="14.45" customHeight="1" x14ac:dyDescent="0.25">
      <c r="A26" s="750" t="s">
        <v>612</v>
      </c>
      <c r="B26" s="750"/>
      <c r="C26" s="130">
        <f t="shared" si="1"/>
        <v>312.16650000000004</v>
      </c>
      <c r="D26" s="252">
        <v>0.05</v>
      </c>
      <c r="G26" s="751" t="s">
        <v>829</v>
      </c>
      <c r="H26" s="751"/>
      <c r="I26" s="608">
        <f>+'400kV_Open'!E48</f>
        <v>5757.8000000000011</v>
      </c>
      <c r="J26" s="608">
        <f t="shared" si="2"/>
        <v>0</v>
      </c>
      <c r="K26" s="608">
        <f t="shared" si="4"/>
        <v>5757.8000000000011</v>
      </c>
      <c r="L26" s="609">
        <v>0.05</v>
      </c>
      <c r="M26" s="612">
        <f t="shared" si="3"/>
        <v>6045.6900000000014</v>
      </c>
    </row>
    <row r="27" spans="1:17" ht="15" x14ac:dyDescent="0.25">
      <c r="G27" s="751" t="s">
        <v>544</v>
      </c>
      <c r="H27" s="751"/>
      <c r="I27" s="608">
        <f>+'400kV_Open'!E49</f>
        <v>5757.8000000000011</v>
      </c>
      <c r="J27" s="608">
        <f t="shared" si="2"/>
        <v>312.16650000000004</v>
      </c>
      <c r="K27" s="608">
        <f t="shared" si="4"/>
        <v>6069.9665000000014</v>
      </c>
      <c r="L27" s="609">
        <v>0.05</v>
      </c>
      <c r="M27" s="612">
        <f t="shared" si="3"/>
        <v>6373.4648250000018</v>
      </c>
    </row>
    <row r="28" spans="1:17" ht="15" x14ac:dyDescent="0.25">
      <c r="G28" s="751" t="s">
        <v>546</v>
      </c>
      <c r="H28" s="751"/>
      <c r="I28" s="608">
        <f>+'400kV_Open'!E50</f>
        <v>14394.500000000002</v>
      </c>
      <c r="J28" s="608">
        <f t="shared" si="2"/>
        <v>312.16650000000004</v>
      </c>
      <c r="K28" s="608">
        <f t="shared" si="4"/>
        <v>14706.666500000001</v>
      </c>
      <c r="L28" s="609">
        <v>0.05</v>
      </c>
      <c r="M28" s="612">
        <f t="shared" si="3"/>
        <v>15441.999825000001</v>
      </c>
    </row>
    <row r="29" spans="1:17" ht="15" x14ac:dyDescent="0.25">
      <c r="G29" s="754"/>
      <c r="H29" s="754"/>
      <c r="I29" s="224"/>
      <c r="J29" s="224"/>
      <c r="K29" s="224"/>
      <c r="L29" s="224"/>
      <c r="M29" s="223"/>
    </row>
    <row r="30" spans="1:17" ht="15" x14ac:dyDescent="0.25">
      <c r="G30" s="753" t="s">
        <v>2252</v>
      </c>
      <c r="H30" s="753"/>
      <c r="I30" s="608">
        <f>+'400kV_Open'!F43</f>
        <v>906.07999999999993</v>
      </c>
      <c r="J30" s="608">
        <f>+K20</f>
        <v>249.27999999999997</v>
      </c>
      <c r="K30" s="608">
        <f t="shared" si="4"/>
        <v>1155.3599999999999</v>
      </c>
      <c r="L30" s="614">
        <v>0.38</v>
      </c>
      <c r="M30" s="612">
        <f>+K30+K30*L30</f>
        <v>1594.3968</v>
      </c>
      <c r="N30" s="235"/>
      <c r="O30" s="613"/>
    </row>
    <row r="31" spans="1:17" ht="15" x14ac:dyDescent="0.25">
      <c r="G31" s="753" t="s">
        <v>2253</v>
      </c>
      <c r="H31" s="753"/>
      <c r="I31" s="608">
        <f>+'400kV_Open'!G43</f>
        <v>7979.18</v>
      </c>
      <c r="J31" s="608">
        <f>+L20</f>
        <v>3795.85</v>
      </c>
      <c r="K31" s="608">
        <f t="shared" si="4"/>
        <v>11775.03</v>
      </c>
      <c r="L31" s="609">
        <v>0.25</v>
      </c>
      <c r="M31" s="612">
        <f>+K31+K31*L31</f>
        <v>14718.7875</v>
      </c>
    </row>
    <row r="32" spans="1:17" ht="36.75" customHeight="1" x14ac:dyDescent="0.25">
      <c r="G32" s="752" t="s">
        <v>2254</v>
      </c>
      <c r="H32" s="752"/>
      <c r="I32" s="608">
        <f>+'400kV_Open'!I43</f>
        <v>563.27981999999997</v>
      </c>
      <c r="J32" s="610">
        <f>+M20+P20</f>
        <v>1110.404</v>
      </c>
      <c r="K32" s="608">
        <f t="shared" si="4"/>
        <v>1673.68382</v>
      </c>
      <c r="L32" s="609">
        <v>0.05</v>
      </c>
      <c r="M32" s="612">
        <f>+K32+K32*L32</f>
        <v>1757.368011</v>
      </c>
    </row>
    <row r="33" spans="7:13" ht="15" x14ac:dyDescent="0.25">
      <c r="G33" s="753" t="s">
        <v>2255</v>
      </c>
      <c r="H33" s="753"/>
      <c r="I33" s="607"/>
      <c r="J33" s="610">
        <f>+N20</f>
        <v>6776.5199999999995</v>
      </c>
      <c r="K33" s="608">
        <f t="shared" si="4"/>
        <v>6776.5199999999995</v>
      </c>
      <c r="L33" s="609">
        <v>0.05</v>
      </c>
      <c r="M33" s="612">
        <f>+K33+K33*L33</f>
        <v>7115.3459999999995</v>
      </c>
    </row>
  </sheetData>
  <mergeCells count="31">
    <mergeCell ref="G32:H32"/>
    <mergeCell ref="G33:H33"/>
    <mergeCell ref="G27:H27"/>
    <mergeCell ref="G28:H28"/>
    <mergeCell ref="G29:H29"/>
    <mergeCell ref="G30:H30"/>
    <mergeCell ref="G31:H31"/>
    <mergeCell ref="A26:B26"/>
    <mergeCell ref="G22:H22"/>
    <mergeCell ref="G23:H23"/>
    <mergeCell ref="G24:H24"/>
    <mergeCell ref="G25:H25"/>
    <mergeCell ref="G26:H26"/>
    <mergeCell ref="A21:B21"/>
    <mergeCell ref="A22:B22"/>
    <mergeCell ref="A23:B23"/>
    <mergeCell ref="A24:B24"/>
    <mergeCell ref="A25:B25"/>
    <mergeCell ref="A1:P1"/>
    <mergeCell ref="H6:I6"/>
    <mergeCell ref="J6:M6"/>
    <mergeCell ref="N6:P6"/>
    <mergeCell ref="Q6:Q7"/>
    <mergeCell ref="G6:G7"/>
    <mergeCell ref="A20:F20"/>
    <mergeCell ref="A6:A7"/>
    <mergeCell ref="B6:B7"/>
    <mergeCell ref="C6:C7"/>
    <mergeCell ref="D6:D7"/>
    <mergeCell ref="E6:E7"/>
    <mergeCell ref="F6:F7"/>
  </mergeCells>
  <pageMargins left="0.16" right="0.16" top="0.74803149606299213" bottom="0.74803149606299213" header="0.31496062992125984" footer="0.31496062992125984"/>
  <pageSetup paperSize="9" scale="67" orientation="landscape" horizont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
  <sheetViews>
    <sheetView view="pageBreakPreview" zoomScale="80" zoomScaleNormal="80" zoomScaleSheetLayoutView="80" workbookViewId="0">
      <pane xSplit="3" ySplit="6" topLeftCell="D7" activePane="bottomRight" state="frozen"/>
      <selection pane="topRight" activeCell="D1" sqref="D1"/>
      <selection pane="bottomLeft" activeCell="A9" sqref="A9"/>
      <selection pane="bottomRight" activeCell="G25" sqref="G25"/>
    </sheetView>
  </sheetViews>
  <sheetFormatPr defaultColWidth="9.140625" defaultRowHeight="15.75" x14ac:dyDescent="0.25"/>
  <cols>
    <col min="1" max="1" width="7.140625" style="260" customWidth="1"/>
    <col min="2" max="2" width="12.140625" style="260" customWidth="1"/>
    <col min="3" max="3" width="11.42578125" style="260" customWidth="1"/>
    <col min="4" max="8" width="16.7109375" style="260" customWidth="1"/>
    <col min="9" max="9" width="18" style="260" customWidth="1"/>
    <col min="10" max="16384" width="9.140625" style="260"/>
  </cols>
  <sheetData>
    <row r="1" spans="1:9" x14ac:dyDescent="0.25">
      <c r="A1" s="758" t="s">
        <v>848</v>
      </c>
      <c r="B1" s="759"/>
      <c r="C1" s="759"/>
      <c r="D1" s="759"/>
      <c r="E1" s="759"/>
      <c r="F1" s="759"/>
      <c r="G1" s="759"/>
      <c r="H1" s="759"/>
      <c r="I1" s="759"/>
    </row>
    <row r="2" spans="1:9" x14ac:dyDescent="0.25">
      <c r="A2" s="261" t="s">
        <v>784</v>
      </c>
      <c r="B2" s="262"/>
      <c r="C2" s="262"/>
      <c r="D2" s="262"/>
      <c r="E2" s="262"/>
      <c r="F2" s="262"/>
      <c r="G2" s="262"/>
      <c r="H2" s="262"/>
      <c r="I2" s="262"/>
    </row>
    <row r="3" spans="1:9" x14ac:dyDescent="0.25">
      <c r="A3" s="261" t="s">
        <v>785</v>
      </c>
      <c r="B3" s="262"/>
      <c r="C3" s="262"/>
      <c r="D3" s="262"/>
      <c r="E3" s="262"/>
      <c r="F3" s="262"/>
      <c r="G3" s="262"/>
      <c r="H3" s="262"/>
      <c r="I3" s="262"/>
    </row>
    <row r="4" spans="1:9" ht="16.5" thickBot="1" x14ac:dyDescent="0.3">
      <c r="A4" s="263" t="s">
        <v>786</v>
      </c>
      <c r="B4" s="264" t="s">
        <v>787</v>
      </c>
      <c r="C4" s="265"/>
      <c r="D4" s="265"/>
      <c r="E4" s="265"/>
      <c r="F4" s="265"/>
      <c r="G4" s="265"/>
      <c r="H4" s="265"/>
      <c r="I4" s="265"/>
    </row>
    <row r="5" spans="1:9" ht="15" customHeight="1" x14ac:dyDescent="0.25">
      <c r="A5" s="760" t="s">
        <v>788</v>
      </c>
      <c r="B5" s="762" t="s">
        <v>789</v>
      </c>
      <c r="C5" s="762" t="s">
        <v>790</v>
      </c>
      <c r="D5" s="764" t="s">
        <v>791</v>
      </c>
      <c r="E5" s="762" t="s">
        <v>792</v>
      </c>
      <c r="F5" s="766" t="s">
        <v>793</v>
      </c>
      <c r="G5" s="766"/>
      <c r="H5" s="766" t="s">
        <v>794</v>
      </c>
      <c r="I5" s="768" t="s">
        <v>849</v>
      </c>
    </row>
    <row r="6" spans="1:9" ht="30.75" customHeight="1" thickBot="1" x14ac:dyDescent="0.3">
      <c r="A6" s="761"/>
      <c r="B6" s="763"/>
      <c r="C6" s="763"/>
      <c r="D6" s="765"/>
      <c r="E6" s="763"/>
      <c r="F6" s="266" t="s">
        <v>796</v>
      </c>
      <c r="G6" s="267" t="s">
        <v>797</v>
      </c>
      <c r="H6" s="767"/>
      <c r="I6" s="769"/>
    </row>
    <row r="7" spans="1:9" x14ac:dyDescent="0.25">
      <c r="A7" s="268" t="s">
        <v>519</v>
      </c>
      <c r="B7" s="755" t="s">
        <v>850</v>
      </c>
      <c r="C7" s="269" t="s">
        <v>799</v>
      </c>
      <c r="D7" s="270">
        <v>3</v>
      </c>
      <c r="E7" s="271">
        <v>164.3</v>
      </c>
      <c r="F7" s="271">
        <v>2.31</v>
      </c>
      <c r="G7" s="272">
        <v>17.420000000000002</v>
      </c>
      <c r="H7" s="272">
        <v>341.76</v>
      </c>
      <c r="I7" s="273">
        <v>1088.42</v>
      </c>
    </row>
    <row r="8" spans="1:9" x14ac:dyDescent="0.25">
      <c r="A8" s="274" t="s">
        <v>533</v>
      </c>
      <c r="B8" s="756"/>
      <c r="C8" s="275" t="s">
        <v>800</v>
      </c>
      <c r="D8" s="276">
        <f>8+12</f>
        <v>20</v>
      </c>
      <c r="E8" s="277">
        <v>216.8</v>
      </c>
      <c r="F8" s="441">
        <v>3.12</v>
      </c>
      <c r="G8" s="278">
        <v>22.48</v>
      </c>
      <c r="H8" s="278">
        <v>341.76</v>
      </c>
      <c r="I8" s="279">
        <v>1340</v>
      </c>
    </row>
    <row r="9" spans="1:9" x14ac:dyDescent="0.25">
      <c r="A9" s="274" t="s">
        <v>634</v>
      </c>
      <c r="B9" s="756"/>
      <c r="C9" s="275" t="s">
        <v>801</v>
      </c>
      <c r="D9" s="276">
        <f>24+1</f>
        <v>25</v>
      </c>
      <c r="E9" s="277">
        <v>282.3</v>
      </c>
      <c r="F9" s="277">
        <v>4.1399999999999997</v>
      </c>
      <c r="G9" s="278">
        <v>28.41</v>
      </c>
      <c r="H9" s="278">
        <v>341.76</v>
      </c>
      <c r="I9" s="279">
        <v>1762.5</v>
      </c>
    </row>
    <row r="10" spans="1:9" x14ac:dyDescent="0.25">
      <c r="A10" s="274" t="s">
        <v>357</v>
      </c>
      <c r="B10" s="756"/>
      <c r="C10" s="275" t="s">
        <v>802</v>
      </c>
      <c r="D10" s="276">
        <v>10</v>
      </c>
      <c r="E10" s="277">
        <v>363</v>
      </c>
      <c r="F10" s="277">
        <v>5.41</v>
      </c>
      <c r="G10" s="278">
        <v>36.58</v>
      </c>
      <c r="H10" s="278">
        <v>341.76</v>
      </c>
      <c r="I10" s="279">
        <v>2417.21</v>
      </c>
    </row>
    <row r="11" spans="1:9" x14ac:dyDescent="0.25">
      <c r="A11" s="274" t="s">
        <v>570</v>
      </c>
      <c r="B11" s="756"/>
      <c r="C11" s="275" t="s">
        <v>803</v>
      </c>
      <c r="D11" s="276"/>
      <c r="E11" s="277">
        <v>86.5</v>
      </c>
      <c r="F11" s="277">
        <v>1.86</v>
      </c>
      <c r="G11" s="278">
        <v>14.76</v>
      </c>
      <c r="H11" s="278">
        <v>341.76</v>
      </c>
      <c r="I11" s="279">
        <v>948.86000000000013</v>
      </c>
    </row>
    <row r="12" spans="1:9" ht="16.5" thickBot="1" x14ac:dyDescent="0.3">
      <c r="A12" s="280" t="s">
        <v>573</v>
      </c>
      <c r="B12" s="757"/>
      <c r="C12" s="281" t="s">
        <v>804</v>
      </c>
      <c r="D12" s="282"/>
      <c r="E12" s="283">
        <v>141.6</v>
      </c>
      <c r="F12" s="283">
        <v>2.89</v>
      </c>
      <c r="G12" s="284">
        <v>20.68</v>
      </c>
      <c r="H12" s="284">
        <v>341.76</v>
      </c>
      <c r="I12" s="285">
        <v>1331.1399999999999</v>
      </c>
    </row>
    <row r="13" spans="1:9" x14ac:dyDescent="0.25">
      <c r="A13" s="268" t="s">
        <v>329</v>
      </c>
      <c r="B13" s="755" t="s">
        <v>851</v>
      </c>
      <c r="C13" s="269" t="s">
        <v>799</v>
      </c>
      <c r="D13" s="270"/>
      <c r="E13" s="271">
        <v>227.1</v>
      </c>
      <c r="F13" s="271">
        <v>3.28</v>
      </c>
      <c r="G13" s="272">
        <v>24.08</v>
      </c>
      <c r="H13" s="272">
        <v>440.21</v>
      </c>
      <c r="I13" s="273">
        <v>1798.4599999999998</v>
      </c>
    </row>
    <row r="14" spans="1:9" x14ac:dyDescent="0.25">
      <c r="A14" s="274" t="s">
        <v>580</v>
      </c>
      <c r="B14" s="756"/>
      <c r="C14" s="275" t="s">
        <v>800</v>
      </c>
      <c r="D14" s="276">
        <v>1</v>
      </c>
      <c r="E14" s="277">
        <v>294</v>
      </c>
      <c r="F14" s="277">
        <v>4.32</v>
      </c>
      <c r="G14" s="278">
        <v>30.6</v>
      </c>
      <c r="H14" s="278">
        <v>440.21</v>
      </c>
      <c r="I14" s="279">
        <v>2203.2400000000002</v>
      </c>
    </row>
    <row r="15" spans="1:9" x14ac:dyDescent="0.25">
      <c r="A15" s="274" t="s">
        <v>583</v>
      </c>
      <c r="B15" s="756"/>
      <c r="C15" s="275" t="s">
        <v>801</v>
      </c>
      <c r="D15" s="276">
        <v>3</v>
      </c>
      <c r="E15" s="277">
        <v>373.6</v>
      </c>
      <c r="F15" s="277">
        <v>5.58</v>
      </c>
      <c r="G15" s="278">
        <v>37.9</v>
      </c>
      <c r="H15" s="278">
        <v>440.21</v>
      </c>
      <c r="I15" s="279">
        <v>2883.78</v>
      </c>
    </row>
    <row r="16" spans="1:9" x14ac:dyDescent="0.25">
      <c r="A16" s="274" t="s">
        <v>587</v>
      </c>
      <c r="B16" s="756"/>
      <c r="C16" s="275" t="s">
        <v>802</v>
      </c>
      <c r="D16" s="276">
        <v>1</v>
      </c>
      <c r="E16" s="277">
        <v>473.3</v>
      </c>
      <c r="F16" s="277">
        <v>7.15</v>
      </c>
      <c r="G16" s="278">
        <v>51.59</v>
      </c>
      <c r="H16" s="278">
        <v>440.21</v>
      </c>
      <c r="I16" s="279">
        <v>3076.21</v>
      </c>
    </row>
    <row r="17" spans="1:9" x14ac:dyDescent="0.25">
      <c r="A17" s="274" t="s">
        <v>806</v>
      </c>
      <c r="B17" s="756"/>
      <c r="C17" s="275" t="s">
        <v>803</v>
      </c>
      <c r="D17" s="276"/>
      <c r="E17" s="277">
        <v>125.6</v>
      </c>
      <c r="F17" s="277">
        <v>2.59</v>
      </c>
      <c r="G17" s="278">
        <v>20.03</v>
      </c>
      <c r="H17" s="278">
        <v>440.21</v>
      </c>
      <c r="I17" s="279">
        <v>1453.46</v>
      </c>
    </row>
    <row r="18" spans="1:9" ht="16.5" thickBot="1" x14ac:dyDescent="0.3">
      <c r="A18" s="280" t="s">
        <v>392</v>
      </c>
      <c r="B18" s="757"/>
      <c r="C18" s="281" t="s">
        <v>804</v>
      </c>
      <c r="D18" s="282"/>
      <c r="E18" s="283">
        <v>200.2</v>
      </c>
      <c r="F18" s="283">
        <v>3.96</v>
      </c>
      <c r="G18" s="284">
        <v>27.96</v>
      </c>
      <c r="H18" s="284">
        <v>440.21</v>
      </c>
      <c r="I18" s="285">
        <v>1826.79</v>
      </c>
    </row>
    <row r="19" spans="1:9" x14ac:dyDescent="0.25">
      <c r="A19" s="268" t="s">
        <v>394</v>
      </c>
      <c r="B19" s="755" t="s">
        <v>852</v>
      </c>
      <c r="C19" s="269" t="s">
        <v>799</v>
      </c>
      <c r="D19" s="270"/>
      <c r="E19" s="271">
        <v>265.10000000000002</v>
      </c>
      <c r="F19" s="271">
        <v>3.87</v>
      </c>
      <c r="G19" s="272">
        <v>28.54</v>
      </c>
      <c r="H19" s="272">
        <v>518.29</v>
      </c>
      <c r="I19" s="273">
        <v>2181.9500000000003</v>
      </c>
    </row>
    <row r="20" spans="1:9" x14ac:dyDescent="0.25">
      <c r="A20" s="274" t="s">
        <v>808</v>
      </c>
      <c r="B20" s="756"/>
      <c r="C20" s="275" t="s">
        <v>800</v>
      </c>
      <c r="D20" s="276"/>
      <c r="E20" s="277">
        <v>339.6</v>
      </c>
      <c r="F20" s="277">
        <v>5.04</v>
      </c>
      <c r="G20" s="278">
        <v>36</v>
      </c>
      <c r="H20" s="278">
        <v>518.29</v>
      </c>
      <c r="I20" s="279">
        <v>2660.2299999999996</v>
      </c>
    </row>
    <row r="21" spans="1:9" x14ac:dyDescent="0.25">
      <c r="A21" s="274" t="s">
        <v>809</v>
      </c>
      <c r="B21" s="756"/>
      <c r="C21" s="275" t="s">
        <v>801</v>
      </c>
      <c r="D21" s="276"/>
      <c r="E21" s="277">
        <v>429.1</v>
      </c>
      <c r="F21" s="277">
        <v>6.45</v>
      </c>
      <c r="G21" s="278">
        <v>45.06</v>
      </c>
      <c r="H21" s="278">
        <v>518.29</v>
      </c>
      <c r="I21" s="279">
        <v>3312.2</v>
      </c>
    </row>
    <row r="22" spans="1:9" x14ac:dyDescent="0.25">
      <c r="A22" s="274" t="s">
        <v>810</v>
      </c>
      <c r="B22" s="756"/>
      <c r="C22" s="275" t="s">
        <v>802</v>
      </c>
      <c r="D22" s="276"/>
      <c r="E22" s="277">
        <v>535.5</v>
      </c>
      <c r="F22" s="277">
        <v>8.14</v>
      </c>
      <c r="G22" s="278">
        <v>58.6</v>
      </c>
      <c r="H22" s="278">
        <v>518.29</v>
      </c>
      <c r="I22" s="279">
        <v>3753.7599999999998</v>
      </c>
    </row>
    <row r="23" spans="1:9" x14ac:dyDescent="0.25">
      <c r="A23" s="274" t="s">
        <v>811</v>
      </c>
      <c r="B23" s="756"/>
      <c r="C23" s="275" t="s">
        <v>803</v>
      </c>
      <c r="D23" s="276"/>
      <c r="E23" s="277">
        <v>154.19999999999999</v>
      </c>
      <c r="F23" s="277">
        <v>3.12</v>
      </c>
      <c r="G23" s="278">
        <v>24.1</v>
      </c>
      <c r="H23" s="278">
        <v>518.29</v>
      </c>
      <c r="I23" s="279">
        <v>1733.67</v>
      </c>
    </row>
    <row r="24" spans="1:9" ht="16.5" thickBot="1" x14ac:dyDescent="0.3">
      <c r="A24" s="280" t="s">
        <v>812</v>
      </c>
      <c r="B24" s="757"/>
      <c r="C24" s="281" t="s">
        <v>804</v>
      </c>
      <c r="D24" s="282"/>
      <c r="E24" s="283">
        <v>236</v>
      </c>
      <c r="F24" s="283">
        <v>4.6100000000000003</v>
      </c>
      <c r="G24" s="284">
        <v>33.479999999999997</v>
      </c>
      <c r="H24" s="284">
        <v>518.29</v>
      </c>
      <c r="I24" s="285">
        <v>2431.9299999999998</v>
      </c>
    </row>
    <row r="25" spans="1:9" ht="16.5" thickBot="1" x14ac:dyDescent="0.3">
      <c r="A25" s="286"/>
      <c r="B25" s="287"/>
      <c r="C25" s="287"/>
      <c r="D25" s="288">
        <f>SUM(D7:D24)</f>
        <v>63</v>
      </c>
      <c r="E25" s="289">
        <f>+SUMPRODUCT(E7:E24,$D$7:$D$24)</f>
        <v>17404.5</v>
      </c>
      <c r="F25" s="289">
        <f>+SUMPRODUCT(F7:F24,$D$7:$D$24)</f>
        <v>255.14</v>
      </c>
      <c r="G25" s="289">
        <f>+SUMPRODUCT(G7:G24,$D$7:$D$24)</f>
        <v>1773.8</v>
      </c>
      <c r="H25" s="289">
        <f>+SUMPRODUCT(H7:H24,$D$7:$D$24)</f>
        <v>22023.129999999997</v>
      </c>
      <c r="I25" s="290">
        <f>+SUMPRODUCT(I7:I24,$D$7:$D$24)/1000</f>
        <v>112.23065000000003</v>
      </c>
    </row>
    <row r="27" spans="1:9" x14ac:dyDescent="0.25">
      <c r="D27" s="291" t="s">
        <v>537</v>
      </c>
      <c r="E27" s="292">
        <f t="shared" ref="E27:E32" si="0">+F27*$E$25</f>
        <v>4177.08</v>
      </c>
      <c r="F27" s="218">
        <v>0.24</v>
      </c>
    </row>
    <row r="28" spans="1:9" x14ac:dyDescent="0.25">
      <c r="D28" s="291" t="s">
        <v>539</v>
      </c>
      <c r="E28" s="292">
        <f t="shared" si="0"/>
        <v>4177.08</v>
      </c>
      <c r="F28" s="218">
        <v>0.24</v>
      </c>
    </row>
    <row r="29" spans="1:9" x14ac:dyDescent="0.25">
      <c r="D29" s="291" t="s">
        <v>853</v>
      </c>
      <c r="E29" s="292">
        <f t="shared" si="0"/>
        <v>0</v>
      </c>
      <c r="F29" s="218">
        <v>0</v>
      </c>
    </row>
    <row r="30" spans="1:9" x14ac:dyDescent="0.25">
      <c r="D30" s="291" t="s">
        <v>829</v>
      </c>
      <c r="E30" s="292">
        <f t="shared" si="0"/>
        <v>0</v>
      </c>
      <c r="F30" s="218">
        <v>0</v>
      </c>
    </row>
    <row r="31" spans="1:9" x14ac:dyDescent="0.25">
      <c r="D31" s="291" t="s">
        <v>544</v>
      </c>
      <c r="E31" s="292">
        <f t="shared" si="0"/>
        <v>4351.125</v>
      </c>
      <c r="F31" s="218">
        <v>0.25</v>
      </c>
    </row>
    <row r="32" spans="1:9" x14ac:dyDescent="0.25">
      <c r="D32" s="291" t="s">
        <v>546</v>
      </c>
      <c r="E32" s="292">
        <f t="shared" si="0"/>
        <v>4699.2150000000001</v>
      </c>
      <c r="F32" s="218">
        <v>0.27</v>
      </c>
    </row>
  </sheetData>
  <mergeCells count="12">
    <mergeCell ref="B7:B12"/>
    <mergeCell ref="B13:B18"/>
    <mergeCell ref="B19:B24"/>
    <mergeCell ref="A1:I1"/>
    <mergeCell ref="A5:A6"/>
    <mergeCell ref="B5:B6"/>
    <mergeCell ref="C5:C6"/>
    <mergeCell ref="D5:D6"/>
    <mergeCell ref="E5:E6"/>
    <mergeCell ref="F5:G5"/>
    <mergeCell ref="H5:H6"/>
    <mergeCell ref="I5:I6"/>
  </mergeCells>
  <pageMargins left="0.16" right="0.16" top="0.74803149606299213" bottom="0.74803149606299213" header="0.31496062992125984" footer="0.31496062992125984"/>
  <pageSetup paperSize="9" scale="96" orientation="landscape" horizont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75" zoomScaleSheetLayoutView="80" workbookViewId="0">
      <selection activeCell="M30" sqref="M30"/>
    </sheetView>
  </sheetViews>
  <sheetFormatPr defaultColWidth="9.140625" defaultRowHeight="14.25" x14ac:dyDescent="0.2"/>
  <cols>
    <col min="1" max="1" width="8.5703125" style="130" customWidth="1"/>
    <col min="2" max="2" width="7.85546875" style="225" customWidth="1"/>
    <col min="3" max="3" width="50.140625" style="130" bestFit="1" customWidth="1"/>
    <col min="4" max="4" width="12.28515625" style="130" customWidth="1"/>
    <col min="5" max="5" width="10" style="130" customWidth="1"/>
    <col min="6" max="7" width="12.140625" style="130" customWidth="1"/>
    <col min="8" max="8" width="11.7109375" style="130" customWidth="1"/>
    <col min="9" max="9" width="13.7109375" style="130" customWidth="1"/>
    <col min="10" max="10" width="15.5703125" style="130" bestFit="1" customWidth="1"/>
    <col min="11" max="11" width="12.7109375" style="130" customWidth="1"/>
    <col min="12" max="12" width="12.42578125" style="130" customWidth="1"/>
    <col min="13" max="13" width="17.140625" style="130" customWidth="1"/>
    <col min="14" max="14" width="13.28515625" style="130" customWidth="1"/>
    <col min="15" max="15" width="13.42578125" style="130" bestFit="1" customWidth="1"/>
    <col min="16" max="16" width="17.5703125" style="130" customWidth="1"/>
    <col min="17" max="17" width="13.5703125" style="132" hidden="1" customWidth="1"/>
    <col min="18" max="18" width="39.28515625" style="130" bestFit="1" customWidth="1"/>
    <col min="19" max="19" width="9.140625" style="130"/>
    <col min="20" max="20" width="9.140625" style="225"/>
    <col min="21" max="16384" width="9.140625" style="130"/>
  </cols>
  <sheetData>
    <row r="1" spans="1:20" ht="15" x14ac:dyDescent="0.25">
      <c r="A1" s="219" t="s">
        <v>784</v>
      </c>
      <c r="B1" s="220"/>
      <c r="C1" s="221"/>
      <c r="D1" s="221"/>
      <c r="E1" s="221"/>
      <c r="F1" s="221"/>
      <c r="G1" s="221"/>
      <c r="H1" s="221"/>
      <c r="I1" s="221"/>
      <c r="J1" s="221"/>
      <c r="K1" s="221"/>
      <c r="L1" s="221"/>
      <c r="M1" s="221"/>
      <c r="N1" s="221"/>
      <c r="O1" s="221"/>
      <c r="P1" s="221"/>
      <c r="Q1" s="293"/>
    </row>
    <row r="2" spans="1:20" ht="15" x14ac:dyDescent="0.25">
      <c r="A2" s="219" t="s">
        <v>854</v>
      </c>
      <c r="B2" s="220"/>
      <c r="C2" s="221"/>
      <c r="D2" s="221"/>
      <c r="E2" s="221"/>
      <c r="F2" s="221"/>
      <c r="G2" s="221"/>
      <c r="H2" s="221"/>
      <c r="I2" s="221"/>
      <c r="J2" s="221"/>
      <c r="K2" s="221"/>
      <c r="L2" s="221"/>
      <c r="M2" s="221"/>
      <c r="N2" s="221"/>
      <c r="O2" s="221"/>
      <c r="P2" s="221"/>
      <c r="Q2" s="293"/>
    </row>
    <row r="3" spans="1:20" ht="15" x14ac:dyDescent="0.25">
      <c r="A3" s="222" t="s">
        <v>855</v>
      </c>
      <c r="B3" s="221"/>
      <c r="C3" s="223"/>
      <c r="D3" s="223"/>
      <c r="E3" s="223"/>
      <c r="F3" s="223"/>
      <c r="G3" s="223"/>
      <c r="H3" s="223"/>
      <c r="I3" s="223"/>
      <c r="J3" s="459"/>
      <c r="K3" s="224"/>
      <c r="L3" s="224"/>
      <c r="M3" s="224"/>
      <c r="N3" s="224"/>
      <c r="O3" s="224"/>
      <c r="P3" s="224"/>
      <c r="Q3" s="230"/>
    </row>
    <row r="4" spans="1:20" ht="15" x14ac:dyDescent="0.25">
      <c r="A4" s="222" t="s">
        <v>856</v>
      </c>
      <c r="B4" s="221"/>
      <c r="C4" s="223"/>
      <c r="D4" s="223"/>
      <c r="E4" s="223"/>
      <c r="F4" s="223"/>
      <c r="G4" s="223"/>
      <c r="H4" s="223"/>
      <c r="I4" s="223"/>
      <c r="J4" s="224"/>
      <c r="K4" s="224"/>
      <c r="L4" s="224"/>
      <c r="M4" s="224"/>
      <c r="N4" s="224"/>
      <c r="O4" s="224"/>
      <c r="P4" s="224"/>
      <c r="Q4" s="230"/>
    </row>
    <row r="5" spans="1:20" s="256" customFormat="1" ht="15" x14ac:dyDescent="0.25">
      <c r="A5" s="253"/>
      <c r="B5" s="254"/>
      <c r="C5" s="255"/>
      <c r="D5" s="255"/>
      <c r="E5" s="255"/>
      <c r="F5" s="255"/>
      <c r="G5" s="255"/>
      <c r="H5" s="256">
        <v>791</v>
      </c>
      <c r="I5" s="256">
        <v>8786</v>
      </c>
      <c r="J5" s="256">
        <v>189</v>
      </c>
      <c r="K5" s="256">
        <v>6031</v>
      </c>
      <c r="L5" s="256">
        <v>7061</v>
      </c>
      <c r="M5" s="305">
        <f>67970/1000</f>
        <v>67.97</v>
      </c>
      <c r="N5" s="256">
        <v>9610</v>
      </c>
      <c r="O5" s="256">
        <v>10551</v>
      </c>
      <c r="P5" s="305">
        <f>67970/1000</f>
        <v>67.97</v>
      </c>
      <c r="Q5" s="306"/>
      <c r="T5" s="307"/>
    </row>
    <row r="6" spans="1:20" ht="30" customHeight="1" x14ac:dyDescent="0.2">
      <c r="A6" s="777" t="s">
        <v>788</v>
      </c>
      <c r="B6" s="777" t="s">
        <v>789</v>
      </c>
      <c r="C6" s="777" t="s">
        <v>790</v>
      </c>
      <c r="D6" s="777" t="s">
        <v>831</v>
      </c>
      <c r="E6" s="777" t="s">
        <v>832</v>
      </c>
      <c r="F6" s="777" t="s">
        <v>833</v>
      </c>
      <c r="G6" s="772" t="s">
        <v>791</v>
      </c>
      <c r="H6" s="773" t="s">
        <v>834</v>
      </c>
      <c r="I6" s="773"/>
      <c r="J6" s="773" t="s">
        <v>835</v>
      </c>
      <c r="K6" s="773"/>
      <c r="L6" s="773"/>
      <c r="M6" s="773"/>
      <c r="N6" s="774" t="s">
        <v>836</v>
      </c>
      <c r="O6" s="774"/>
      <c r="P6" s="774"/>
      <c r="Q6" s="775" t="s">
        <v>857</v>
      </c>
    </row>
    <row r="7" spans="1:20" ht="30" x14ac:dyDescent="0.2">
      <c r="A7" s="777"/>
      <c r="B7" s="777"/>
      <c r="C7" s="777"/>
      <c r="D7" s="777"/>
      <c r="E7" s="777"/>
      <c r="F7" s="777"/>
      <c r="G7" s="772"/>
      <c r="H7" s="303" t="s">
        <v>838</v>
      </c>
      <c r="I7" s="303" t="s">
        <v>839</v>
      </c>
      <c r="J7" s="303" t="s">
        <v>840</v>
      </c>
      <c r="K7" s="303" t="s">
        <v>796</v>
      </c>
      <c r="L7" s="304" t="s">
        <v>797</v>
      </c>
      <c r="M7" s="304" t="s">
        <v>795</v>
      </c>
      <c r="N7" s="304" t="s">
        <v>841</v>
      </c>
      <c r="O7" s="304" t="s">
        <v>842</v>
      </c>
      <c r="P7" s="304" t="s">
        <v>795</v>
      </c>
      <c r="Q7" s="775"/>
    </row>
    <row r="8" spans="1:20" x14ac:dyDescent="0.2">
      <c r="A8" s="309" t="s">
        <v>519</v>
      </c>
      <c r="B8" s="245" t="s">
        <v>675</v>
      </c>
      <c r="C8" s="310" t="s">
        <v>858</v>
      </c>
      <c r="D8" s="245">
        <v>1000</v>
      </c>
      <c r="E8" s="245">
        <v>4</v>
      </c>
      <c r="F8" s="245">
        <f>24000+1500</f>
        <v>25500</v>
      </c>
      <c r="G8" s="246">
        <v>82</v>
      </c>
      <c r="H8" s="311"/>
      <c r="I8" s="312">
        <f>+F8*E8/1000</f>
        <v>102</v>
      </c>
      <c r="J8" s="313">
        <v>25.2</v>
      </c>
      <c r="K8" s="313">
        <v>0.87</v>
      </c>
      <c r="L8" s="313">
        <v>11.01</v>
      </c>
      <c r="M8" s="314">
        <v>1322</v>
      </c>
      <c r="N8" s="314">
        <v>75.400000000000006</v>
      </c>
      <c r="O8" s="314"/>
      <c r="P8" s="314">
        <v>7248</v>
      </c>
      <c r="Q8" s="294">
        <f>+SUMPRODUCT(H8:P8,$H$5:$P$5)/10^5</f>
        <v>22.910202799999997</v>
      </c>
    </row>
    <row r="9" spans="1:20" x14ac:dyDescent="0.2">
      <c r="A9" s="309">
        <v>2</v>
      </c>
      <c r="B9" s="245" t="s">
        <v>677</v>
      </c>
      <c r="C9" s="310" t="s">
        <v>859</v>
      </c>
      <c r="D9" s="245">
        <v>1000</v>
      </c>
      <c r="E9" s="245">
        <f>2*4</f>
        <v>8</v>
      </c>
      <c r="F9" s="245">
        <f>16500+1500</f>
        <v>18000</v>
      </c>
      <c r="G9" s="246">
        <v>43</v>
      </c>
      <c r="H9" s="311"/>
      <c r="I9" s="311">
        <f>+F9*E9/1000</f>
        <v>144</v>
      </c>
      <c r="J9" s="313">
        <v>74.09</v>
      </c>
      <c r="K9" s="313">
        <v>2.9</v>
      </c>
      <c r="L9" s="313">
        <v>38.770000000000003</v>
      </c>
      <c r="M9" s="314">
        <v>3031</v>
      </c>
      <c r="N9" s="314">
        <v>103.67</v>
      </c>
      <c r="O9" s="314"/>
      <c r="P9" s="314">
        <v>7008</v>
      </c>
      <c r="Q9" s="295">
        <f>+SUMPRODUCT(H9:P9,$H$5:$P$5)/10^5</f>
        <v>32.490514099999999</v>
      </c>
    </row>
    <row r="10" spans="1:20" x14ac:dyDescent="0.2">
      <c r="A10" s="309">
        <v>3</v>
      </c>
      <c r="B10" s="245" t="s">
        <v>678</v>
      </c>
      <c r="C10" s="310" t="s">
        <v>858</v>
      </c>
      <c r="D10" s="245">
        <v>1000</v>
      </c>
      <c r="E10" s="245">
        <f>4*4</f>
        <v>16</v>
      </c>
      <c r="F10" s="245">
        <f>11000+1500</f>
        <v>12500</v>
      </c>
      <c r="G10" s="246">
        <f>26+3</f>
        <v>29</v>
      </c>
      <c r="H10" s="311"/>
      <c r="I10" s="311">
        <f>+F10*E10/1000</f>
        <v>200</v>
      </c>
      <c r="J10" s="313">
        <v>151.26</v>
      </c>
      <c r="K10" s="313">
        <v>6.35</v>
      </c>
      <c r="L10" s="313">
        <v>91.1</v>
      </c>
      <c r="M10" s="314">
        <v>5657</v>
      </c>
      <c r="N10" s="314">
        <v>138.22999999999999</v>
      </c>
      <c r="O10" s="314"/>
      <c r="P10" s="314">
        <v>7792</v>
      </c>
      <c r="Q10" s="295">
        <f>+SUMPRODUCT(H10:P10,$H$5:$P$5)/10^5</f>
        <v>47.098609199999999</v>
      </c>
    </row>
    <row r="11" spans="1:20" x14ac:dyDescent="0.2">
      <c r="A11" s="309">
        <v>4</v>
      </c>
      <c r="B11" s="245" t="s">
        <v>675</v>
      </c>
      <c r="C11" s="310" t="s">
        <v>860</v>
      </c>
      <c r="D11" s="245">
        <v>1000</v>
      </c>
      <c r="E11" s="245">
        <v>16</v>
      </c>
      <c r="F11" s="245">
        <f>(11000+1500)*130%</f>
        <v>16250</v>
      </c>
      <c r="G11" s="246">
        <v>2</v>
      </c>
      <c r="H11" s="311"/>
      <c r="I11" s="311">
        <f>+F11*E11/1000</f>
        <v>260</v>
      </c>
      <c r="J11" s="313">
        <f>151.26*130%</f>
        <v>196.63800000000001</v>
      </c>
      <c r="K11" s="313">
        <f>6.35*130%</f>
        <v>8.254999999999999</v>
      </c>
      <c r="L11" s="313">
        <f>91.1*130%</f>
        <v>118.42999999999999</v>
      </c>
      <c r="M11" s="314">
        <f>5657*130%</f>
        <v>7354.1</v>
      </c>
      <c r="N11" s="314">
        <v>0</v>
      </c>
      <c r="O11" s="314">
        <f>138.23*130%</f>
        <v>179.69899999999998</v>
      </c>
      <c r="P11" s="314">
        <f>7792*130%</f>
        <v>10129.6</v>
      </c>
      <c r="Q11" s="296">
        <f>+SUMPRODUCT(H11:P11,$H$5:$P$5)/10^5</f>
        <v>62.919159550000003</v>
      </c>
    </row>
    <row r="12" spans="1:20" x14ac:dyDescent="0.2">
      <c r="A12" s="309">
        <v>5</v>
      </c>
      <c r="B12" s="245" t="s">
        <v>678</v>
      </c>
      <c r="C12" s="310" t="s">
        <v>2264</v>
      </c>
      <c r="D12" s="245">
        <v>500</v>
      </c>
      <c r="E12" s="245">
        <v>12</v>
      </c>
      <c r="F12" s="245">
        <v>12500</v>
      </c>
      <c r="G12" s="246">
        <v>3</v>
      </c>
      <c r="H12" s="311">
        <v>150</v>
      </c>
      <c r="I12" s="311"/>
      <c r="J12" s="313">
        <v>36.892000000000003</v>
      </c>
      <c r="K12" s="313">
        <v>4.891</v>
      </c>
      <c r="L12" s="313">
        <v>33.167999999999999</v>
      </c>
      <c r="M12" s="314"/>
      <c r="N12" s="314">
        <v>48.552</v>
      </c>
      <c r="O12" s="314"/>
      <c r="P12" s="314">
        <v>4951</v>
      </c>
      <c r="Q12" s="452"/>
    </row>
    <row r="13" spans="1:20" ht="15" x14ac:dyDescent="0.25">
      <c r="A13" s="776" t="s">
        <v>845</v>
      </c>
      <c r="B13" s="776"/>
      <c r="C13" s="776"/>
      <c r="D13" s="776"/>
      <c r="E13" s="776"/>
      <c r="F13" s="776"/>
      <c r="G13" s="297">
        <f>SUM(G8:G12)</f>
        <v>159</v>
      </c>
      <c r="H13" s="298">
        <f>+SUMPRODUCT(H8:H12,$G$8:$G$12)</f>
        <v>450</v>
      </c>
      <c r="I13" s="298">
        <f>+SUMPRODUCT(I8:I12,$G$8:$G$12)</f>
        <v>20876</v>
      </c>
      <c r="J13" s="298">
        <f>+SUMPRODUCT(J8:J12,$G$8:$G$12)</f>
        <v>10142.762000000001</v>
      </c>
      <c r="K13" s="298">
        <f>+SUMPRODUCT(K8:K12,$G$8:$G$12)</f>
        <v>411.37299999999999</v>
      </c>
      <c r="L13" s="298">
        <f>+SUMPRODUCT(L8:L12,$G$8:$G$12)</f>
        <v>5548.1939999999995</v>
      </c>
      <c r="M13" s="308">
        <f>+SUMPRODUCT(M8:M12,$G$8:$G$12)/1000</f>
        <v>417.4982</v>
      </c>
      <c r="N13" s="298">
        <f>+SUMPRODUCT(N8:N12,$G$8:$G$12)</f>
        <v>14794.936000000002</v>
      </c>
      <c r="O13" s="298">
        <f>+SUMPRODUCT(O8:O12,$G$8:$G$12)</f>
        <v>359.39799999999997</v>
      </c>
      <c r="P13" s="308">
        <f>+SUMPRODUCT(P8:P12,$G$8:$G$12)/1000</f>
        <v>1156.7601999999999</v>
      </c>
      <c r="Q13" s="299"/>
    </row>
    <row r="14" spans="1:20" ht="15" x14ac:dyDescent="0.25">
      <c r="C14" s="301" t="s">
        <v>537</v>
      </c>
      <c r="D14" s="300">
        <f t="shared" ref="D14:D19" si="0">+E14*$J$13</f>
        <v>6085.6572000000006</v>
      </c>
      <c r="E14" s="236">
        <v>0.6</v>
      </c>
      <c r="H14" s="751" t="s">
        <v>2251</v>
      </c>
      <c r="I14" s="751"/>
      <c r="J14" s="611" t="s">
        <v>2248</v>
      </c>
      <c r="K14" s="611" t="s">
        <v>2249</v>
      </c>
      <c r="L14" s="611" t="s">
        <v>674</v>
      </c>
      <c r="M14" s="611" t="s">
        <v>2250</v>
      </c>
      <c r="N14" s="611" t="s">
        <v>709</v>
      </c>
      <c r="O14" s="300"/>
      <c r="P14" s="300"/>
      <c r="Q14" s="302"/>
    </row>
    <row r="15" spans="1:20" ht="14.45" customHeight="1" x14ac:dyDescent="0.25">
      <c r="C15" s="301" t="s">
        <v>539</v>
      </c>
      <c r="D15" s="300">
        <f t="shared" si="0"/>
        <v>4057.1048000000005</v>
      </c>
      <c r="E15" s="236">
        <v>0.4</v>
      </c>
      <c r="H15" s="751" t="s">
        <v>537</v>
      </c>
      <c r="I15" s="751"/>
      <c r="J15" s="608">
        <f>+'220kV_Open'!E27</f>
        <v>4177.08</v>
      </c>
      <c r="K15" s="608">
        <f t="shared" ref="K15:K20" si="1">+D14</f>
        <v>6085.6572000000006</v>
      </c>
      <c r="L15" s="608">
        <f>+J15+K15</f>
        <v>10262.7372</v>
      </c>
      <c r="M15" s="609">
        <v>0.05</v>
      </c>
      <c r="N15" s="612">
        <f t="shared" ref="N15:N20" si="2">+L15+L15*M15</f>
        <v>10775.87406</v>
      </c>
      <c r="O15" s="300"/>
      <c r="P15" s="300"/>
      <c r="Q15" s="302"/>
    </row>
    <row r="16" spans="1:20" ht="14.45" customHeight="1" x14ac:dyDescent="0.25">
      <c r="C16" s="301" t="s">
        <v>853</v>
      </c>
      <c r="D16" s="300">
        <f t="shared" si="0"/>
        <v>0</v>
      </c>
      <c r="E16" s="236"/>
      <c r="H16" s="751" t="s">
        <v>539</v>
      </c>
      <c r="I16" s="751"/>
      <c r="J16" s="608">
        <f>+'220kV_Open'!E28</f>
        <v>4177.08</v>
      </c>
      <c r="K16" s="608">
        <f t="shared" si="1"/>
        <v>4057.1048000000005</v>
      </c>
      <c r="L16" s="608">
        <f t="shared" ref="L16:L24" si="3">+J16+K16</f>
        <v>8234.1848000000009</v>
      </c>
      <c r="M16" s="609">
        <v>0.05</v>
      </c>
      <c r="N16" s="612">
        <f t="shared" si="2"/>
        <v>8645.894040000001</v>
      </c>
      <c r="O16" s="300"/>
      <c r="P16" s="300"/>
      <c r="Q16" s="302"/>
    </row>
    <row r="17" spans="3:17" ht="14.45" customHeight="1" x14ac:dyDescent="0.25">
      <c r="C17" s="301" t="s">
        <v>829</v>
      </c>
      <c r="D17" s="300">
        <f t="shared" si="0"/>
        <v>0</v>
      </c>
      <c r="E17" s="236"/>
      <c r="H17" s="751" t="s">
        <v>853</v>
      </c>
      <c r="I17" s="751"/>
      <c r="J17" s="608">
        <f>+'220kV_Open'!E29</f>
        <v>0</v>
      </c>
      <c r="K17" s="608">
        <f t="shared" si="1"/>
        <v>0</v>
      </c>
      <c r="L17" s="608">
        <f t="shared" si="3"/>
        <v>0</v>
      </c>
      <c r="M17" s="609">
        <v>0.05</v>
      </c>
      <c r="N17" s="612">
        <f t="shared" si="2"/>
        <v>0</v>
      </c>
      <c r="O17" s="300"/>
      <c r="P17" s="300"/>
      <c r="Q17" s="302"/>
    </row>
    <row r="18" spans="3:17" ht="14.45" customHeight="1" x14ac:dyDescent="0.25">
      <c r="C18" s="301" t="s">
        <v>544</v>
      </c>
      <c r="D18" s="300">
        <f t="shared" si="0"/>
        <v>0</v>
      </c>
      <c r="E18" s="236">
        <v>0</v>
      </c>
      <c r="H18" s="751" t="s">
        <v>829</v>
      </c>
      <c r="I18" s="751"/>
      <c r="J18" s="608">
        <f>+'220kV_Open'!E30</f>
        <v>0</v>
      </c>
      <c r="K18" s="608">
        <f t="shared" si="1"/>
        <v>0</v>
      </c>
      <c r="L18" s="608">
        <f t="shared" si="3"/>
        <v>0</v>
      </c>
      <c r="M18" s="609">
        <v>0.05</v>
      </c>
      <c r="N18" s="612">
        <f t="shared" si="2"/>
        <v>0</v>
      </c>
      <c r="O18" s="300"/>
      <c r="P18" s="300"/>
      <c r="Q18" s="302"/>
    </row>
    <row r="19" spans="3:17" ht="14.45" customHeight="1" x14ac:dyDescent="0.25">
      <c r="C19" s="301" t="s">
        <v>546</v>
      </c>
      <c r="D19" s="300">
        <f t="shared" si="0"/>
        <v>0</v>
      </c>
      <c r="E19" s="236">
        <v>0</v>
      </c>
      <c r="H19" s="751" t="s">
        <v>544</v>
      </c>
      <c r="I19" s="751"/>
      <c r="J19" s="608">
        <f>+'220kV_Open'!E31</f>
        <v>4351.125</v>
      </c>
      <c r="K19" s="608">
        <f t="shared" si="1"/>
        <v>0</v>
      </c>
      <c r="L19" s="608">
        <f t="shared" si="3"/>
        <v>4351.125</v>
      </c>
      <c r="M19" s="609">
        <v>0.05</v>
      </c>
      <c r="N19" s="612">
        <f t="shared" si="2"/>
        <v>4568.6812499999996</v>
      </c>
      <c r="O19" s="300"/>
      <c r="P19" s="300"/>
      <c r="Q19" s="302"/>
    </row>
    <row r="20" spans="3:17" ht="14.45" customHeight="1" x14ac:dyDescent="0.25">
      <c r="H20" s="751" t="s">
        <v>546</v>
      </c>
      <c r="I20" s="751"/>
      <c r="J20" s="608">
        <f>+'220kV_Open'!E32</f>
        <v>4699.2150000000001</v>
      </c>
      <c r="K20" s="608">
        <f t="shared" si="1"/>
        <v>0</v>
      </c>
      <c r="L20" s="608">
        <f t="shared" si="3"/>
        <v>4699.2150000000001</v>
      </c>
      <c r="M20" s="609">
        <v>0.05</v>
      </c>
      <c r="N20" s="612">
        <f t="shared" si="2"/>
        <v>4934.1757500000003</v>
      </c>
    </row>
    <row r="21" spans="3:17" ht="15" x14ac:dyDescent="0.25">
      <c r="H21" s="754"/>
      <c r="I21" s="754"/>
      <c r="J21" s="224"/>
      <c r="K21" s="224"/>
      <c r="L21" s="224"/>
      <c r="M21" s="224"/>
      <c r="N21" s="223"/>
    </row>
    <row r="22" spans="3:17" ht="15" x14ac:dyDescent="0.25">
      <c r="H22" s="753" t="s">
        <v>2252</v>
      </c>
      <c r="I22" s="753"/>
      <c r="J22" s="608">
        <f>+'220kV_Open'!F25</f>
        <v>255.14</v>
      </c>
      <c r="K22" s="608">
        <f>+K13</f>
        <v>411.37299999999999</v>
      </c>
      <c r="L22" s="608">
        <f t="shared" si="3"/>
        <v>666.51299999999992</v>
      </c>
      <c r="M22" s="609">
        <v>0.1</v>
      </c>
      <c r="N22" s="612">
        <f>+L22+L22*M22</f>
        <v>733.16429999999991</v>
      </c>
      <c r="O22" s="252"/>
    </row>
    <row r="23" spans="3:17" ht="15" x14ac:dyDescent="0.25">
      <c r="H23" s="753" t="s">
        <v>2253</v>
      </c>
      <c r="I23" s="753"/>
      <c r="J23" s="608">
        <f>+'220kV_Open'!G25</f>
        <v>1773.8</v>
      </c>
      <c r="K23" s="608">
        <f>+L13</f>
        <v>5548.1939999999995</v>
      </c>
      <c r="L23" s="608">
        <f t="shared" si="3"/>
        <v>7321.9939999999997</v>
      </c>
      <c r="M23" s="609">
        <v>0.1</v>
      </c>
      <c r="N23" s="612">
        <f>+L23+L23*M23</f>
        <v>8054.1934000000001</v>
      </c>
      <c r="O23" s="252"/>
    </row>
    <row r="24" spans="3:17" ht="31.9" customHeight="1" x14ac:dyDescent="0.25">
      <c r="H24" s="752" t="s">
        <v>2254</v>
      </c>
      <c r="I24" s="752"/>
      <c r="J24" s="608">
        <f>+'220kV_Open'!I25</f>
        <v>112.23065000000003</v>
      </c>
      <c r="K24" s="610">
        <f>+M13+P13</f>
        <v>1574.2583999999999</v>
      </c>
      <c r="L24" s="608">
        <f t="shared" si="3"/>
        <v>1686.4890499999999</v>
      </c>
      <c r="M24" s="609">
        <v>0</v>
      </c>
      <c r="N24" s="612">
        <f>+L24+L24*M24</f>
        <v>1686.4890499999999</v>
      </c>
    </row>
    <row r="25" spans="3:17" x14ac:dyDescent="0.2">
      <c r="H25" s="770"/>
      <c r="I25" s="771"/>
      <c r="J25" s="607"/>
      <c r="K25" s="607"/>
      <c r="L25" s="607"/>
      <c r="M25" s="607"/>
      <c r="N25" s="607"/>
    </row>
  </sheetData>
  <mergeCells count="24">
    <mergeCell ref="A13:F13"/>
    <mergeCell ref="A6:A7"/>
    <mergeCell ref="B6:B7"/>
    <mergeCell ref="C6:C7"/>
    <mergeCell ref="D6:D7"/>
    <mergeCell ref="E6:E7"/>
    <mergeCell ref="F6:F7"/>
    <mergeCell ref="G6:G7"/>
    <mergeCell ref="H6:I6"/>
    <mergeCell ref="J6:M6"/>
    <mergeCell ref="N6:P6"/>
    <mergeCell ref="Q6:Q7"/>
    <mergeCell ref="H14:I14"/>
    <mergeCell ref="H15:I15"/>
    <mergeCell ref="H16:I16"/>
    <mergeCell ref="H17:I17"/>
    <mergeCell ref="H18:I18"/>
    <mergeCell ref="H24:I24"/>
    <mergeCell ref="H25:I25"/>
    <mergeCell ref="H19:I19"/>
    <mergeCell ref="H20:I20"/>
    <mergeCell ref="H21:I21"/>
    <mergeCell ref="H22:I22"/>
    <mergeCell ref="H23:I23"/>
  </mergeCells>
  <pageMargins left="0.16" right="0.16" top="0.74803149606299213" bottom="0.74803149606299213" header="0.31496062992125984" footer="0.31496062992125984"/>
  <pageSetup paperSize="9" scale="60" orientation="landscape" horizontalDpi="3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view="pageBreakPreview" zoomScale="80" zoomScaleNormal="85" zoomScaleSheetLayoutView="80" workbookViewId="0">
      <selection activeCell="Q16" sqref="Q16"/>
    </sheetView>
  </sheetViews>
  <sheetFormatPr defaultColWidth="9.140625" defaultRowHeight="15" x14ac:dyDescent="0.25"/>
  <cols>
    <col min="1" max="1" width="70.85546875" style="3" bestFit="1" customWidth="1"/>
    <col min="2" max="2" width="9.140625" style="3"/>
    <col min="3" max="3" width="10" style="51" bestFit="1" customWidth="1"/>
    <col min="4" max="4" width="9.140625" style="3"/>
    <col min="5" max="5" width="10" style="51" bestFit="1" customWidth="1"/>
    <col min="6" max="6" width="9.140625" style="3"/>
    <col min="7" max="7" width="10" style="51" bestFit="1" customWidth="1"/>
    <col min="8" max="8" width="9.140625" style="3"/>
    <col min="9" max="9" width="10" style="51" bestFit="1" customWidth="1"/>
    <col min="10" max="10" width="9.140625" style="3"/>
    <col min="11" max="13" width="11.28515625" style="3" bestFit="1" customWidth="1"/>
    <col min="14" max="16384" width="9.140625" style="3"/>
  </cols>
  <sheetData>
    <row r="1" spans="1:13" x14ac:dyDescent="0.25">
      <c r="A1" s="778" t="s">
        <v>1310</v>
      </c>
      <c r="B1" s="778"/>
      <c r="C1" s="778"/>
      <c r="D1" s="778"/>
      <c r="E1" s="778"/>
      <c r="F1" s="778"/>
      <c r="G1" s="778"/>
      <c r="H1" s="778"/>
      <c r="I1" s="778"/>
      <c r="J1" s="778"/>
      <c r="K1" s="778"/>
      <c r="L1" s="778"/>
      <c r="M1" s="778"/>
    </row>
    <row r="2" spans="1:13" x14ac:dyDescent="0.25">
      <c r="A2" s="778" t="s">
        <v>2153</v>
      </c>
      <c r="B2" s="778"/>
      <c r="C2" s="778"/>
      <c r="D2" s="778"/>
      <c r="E2" s="778"/>
      <c r="F2" s="778"/>
      <c r="G2" s="778"/>
      <c r="H2" s="778"/>
      <c r="I2" s="778"/>
      <c r="J2" s="778"/>
      <c r="K2" s="778"/>
      <c r="L2" s="778"/>
      <c r="M2" s="778"/>
    </row>
    <row r="3" spans="1:13" x14ac:dyDescent="0.25">
      <c r="A3" s="5"/>
      <c r="B3" s="5"/>
      <c r="C3" s="5"/>
      <c r="D3" s="5"/>
      <c r="E3" s="5"/>
      <c r="F3" s="5"/>
      <c r="G3" s="5"/>
      <c r="H3" s="5"/>
      <c r="I3" s="5"/>
      <c r="J3" s="5"/>
      <c r="K3" s="5"/>
      <c r="L3" s="5"/>
      <c r="M3" s="5"/>
    </row>
    <row r="4" spans="1:13" x14ac:dyDescent="0.25">
      <c r="D4" s="5">
        <f>99+2</f>
        <v>101</v>
      </c>
      <c r="E4" s="5"/>
      <c r="F4" s="5">
        <v>20</v>
      </c>
      <c r="G4" s="5"/>
      <c r="H4" s="5">
        <f>14+1</f>
        <v>15</v>
      </c>
      <c r="I4" s="5"/>
      <c r="J4" s="5">
        <v>52</v>
      </c>
      <c r="K4" s="5">
        <f>+J4+H4+F4+D4</f>
        <v>188</v>
      </c>
      <c r="L4" s="5"/>
      <c r="M4" s="5"/>
    </row>
    <row r="5" spans="1:13" s="5" customFormat="1" x14ac:dyDescent="0.25">
      <c r="A5" s="779" t="s">
        <v>706</v>
      </c>
      <c r="B5" s="779" t="s">
        <v>707</v>
      </c>
      <c r="C5" s="779" t="s">
        <v>693</v>
      </c>
      <c r="D5" s="779"/>
      <c r="E5" s="779" t="s">
        <v>698</v>
      </c>
      <c r="F5" s="779"/>
      <c r="G5" s="779" t="s">
        <v>699</v>
      </c>
      <c r="H5" s="779"/>
      <c r="I5" s="779" t="s">
        <v>700</v>
      </c>
      <c r="J5" s="779"/>
      <c r="K5" s="709" t="s">
        <v>709</v>
      </c>
      <c r="L5" s="709" t="s">
        <v>2151</v>
      </c>
      <c r="M5" s="709" t="s">
        <v>713</v>
      </c>
    </row>
    <row r="6" spans="1:13" s="5" customFormat="1" ht="29.25" customHeight="1" x14ac:dyDescent="0.25">
      <c r="A6" s="779"/>
      <c r="B6" s="779"/>
      <c r="C6" s="92" t="s">
        <v>708</v>
      </c>
      <c r="D6" s="91" t="s">
        <v>674</v>
      </c>
      <c r="E6" s="92" t="s">
        <v>708</v>
      </c>
      <c r="F6" s="91" t="s">
        <v>674</v>
      </c>
      <c r="G6" s="92" t="s">
        <v>708</v>
      </c>
      <c r="H6" s="91" t="s">
        <v>674</v>
      </c>
      <c r="I6" s="92" t="s">
        <v>708</v>
      </c>
      <c r="J6" s="91" t="s">
        <v>674</v>
      </c>
      <c r="K6" s="709"/>
      <c r="L6" s="709"/>
      <c r="M6" s="709"/>
    </row>
    <row r="7" spans="1:13" x14ac:dyDescent="0.25">
      <c r="A7" s="2" t="s">
        <v>710</v>
      </c>
      <c r="B7" s="1" t="s">
        <v>318</v>
      </c>
      <c r="C7" s="1"/>
      <c r="D7" s="1">
        <f t="shared" ref="D7:D14" si="0">+C7*$D$4</f>
        <v>0</v>
      </c>
      <c r="E7" s="1"/>
      <c r="F7" s="1">
        <f t="shared" ref="F7:F14" si="1">+E7*$F$4</f>
        <v>0</v>
      </c>
      <c r="G7" s="1">
        <v>6</v>
      </c>
      <c r="H7" s="1">
        <f t="shared" ref="H7:H14" si="2">+G7*$H$4</f>
        <v>90</v>
      </c>
      <c r="I7" s="1">
        <v>6</v>
      </c>
      <c r="J7" s="1">
        <f t="shared" ref="J7:J14" si="3">+I7*$J$4</f>
        <v>312</v>
      </c>
      <c r="K7" s="1">
        <f>+J7+H7+F7+D7</f>
        <v>402</v>
      </c>
      <c r="L7" s="1">
        <v>20</v>
      </c>
      <c r="M7" s="1">
        <f t="shared" ref="M7:M13" si="4">+L7+K7</f>
        <v>422</v>
      </c>
    </row>
    <row r="8" spans="1:13" x14ac:dyDescent="0.25">
      <c r="A8" s="2" t="s">
        <v>711</v>
      </c>
      <c r="B8" s="1" t="s">
        <v>318</v>
      </c>
      <c r="C8" s="1">
        <v>6</v>
      </c>
      <c r="D8" s="1">
        <f t="shared" si="0"/>
        <v>606</v>
      </c>
      <c r="E8" s="1"/>
      <c r="F8" s="1">
        <f t="shared" si="1"/>
        <v>0</v>
      </c>
      <c r="G8" s="1"/>
      <c r="H8" s="1">
        <f t="shared" si="2"/>
        <v>0</v>
      </c>
      <c r="I8" s="1"/>
      <c r="J8" s="1">
        <f t="shared" si="3"/>
        <v>0</v>
      </c>
      <c r="K8" s="1">
        <f t="shared" ref="K8:K25" si="5">+J8+H8+F8+D8</f>
        <v>606</v>
      </c>
      <c r="L8" s="1">
        <v>20</v>
      </c>
      <c r="M8" s="1">
        <f t="shared" si="4"/>
        <v>626</v>
      </c>
    </row>
    <row r="9" spans="1:13" x14ac:dyDescent="0.25">
      <c r="A9" s="2" t="s">
        <v>712</v>
      </c>
      <c r="B9" s="1" t="s">
        <v>318</v>
      </c>
      <c r="C9" s="1"/>
      <c r="D9" s="1">
        <f t="shared" si="0"/>
        <v>0</v>
      </c>
      <c r="E9" s="1">
        <v>12</v>
      </c>
      <c r="F9" s="1">
        <f t="shared" si="1"/>
        <v>240</v>
      </c>
      <c r="G9" s="1">
        <v>12</v>
      </c>
      <c r="H9" s="1">
        <f t="shared" si="2"/>
        <v>180</v>
      </c>
      <c r="I9" s="1">
        <v>12</v>
      </c>
      <c r="J9" s="1">
        <f t="shared" si="3"/>
        <v>624</v>
      </c>
      <c r="K9" s="1">
        <f t="shared" si="5"/>
        <v>1044</v>
      </c>
      <c r="L9" s="1">
        <v>20</v>
      </c>
      <c r="M9" s="1">
        <f t="shared" si="4"/>
        <v>1064</v>
      </c>
    </row>
    <row r="10" spans="1:13" x14ac:dyDescent="0.25">
      <c r="A10" s="2" t="s">
        <v>330</v>
      </c>
      <c r="B10" s="1" t="s">
        <v>45</v>
      </c>
      <c r="C10" s="1"/>
      <c r="D10" s="1">
        <f t="shared" si="0"/>
        <v>0</v>
      </c>
      <c r="E10" s="1">
        <v>12</v>
      </c>
      <c r="F10" s="1">
        <f t="shared" si="1"/>
        <v>240</v>
      </c>
      <c r="G10" s="1">
        <v>12</v>
      </c>
      <c r="H10" s="1">
        <f t="shared" si="2"/>
        <v>180</v>
      </c>
      <c r="I10" s="1">
        <v>12</v>
      </c>
      <c r="J10" s="1">
        <f t="shared" si="3"/>
        <v>624</v>
      </c>
      <c r="K10" s="1">
        <f t="shared" si="5"/>
        <v>1044</v>
      </c>
      <c r="L10" s="1">
        <v>20</v>
      </c>
      <c r="M10" s="1">
        <f t="shared" si="4"/>
        <v>1064</v>
      </c>
    </row>
    <row r="11" spans="1:13" x14ac:dyDescent="0.25">
      <c r="A11" s="2" t="s">
        <v>331</v>
      </c>
      <c r="B11" s="1" t="s">
        <v>45</v>
      </c>
      <c r="C11" s="1">
        <v>1</v>
      </c>
      <c r="D11" s="1">
        <f t="shared" si="0"/>
        <v>101</v>
      </c>
      <c r="E11" s="1"/>
      <c r="F11" s="1">
        <f t="shared" si="1"/>
        <v>0</v>
      </c>
      <c r="G11" s="1"/>
      <c r="H11" s="1">
        <f t="shared" si="2"/>
        <v>0</v>
      </c>
      <c r="I11" s="1"/>
      <c r="J11" s="1">
        <f t="shared" si="3"/>
        <v>0</v>
      </c>
      <c r="K11" s="1">
        <f t="shared" si="5"/>
        <v>101</v>
      </c>
      <c r="L11" s="1">
        <v>10</v>
      </c>
      <c r="M11" s="1">
        <f t="shared" si="4"/>
        <v>111</v>
      </c>
    </row>
    <row r="12" spans="1:13" x14ac:dyDescent="0.25">
      <c r="A12" s="93" t="s">
        <v>313</v>
      </c>
      <c r="B12" s="1" t="s">
        <v>45</v>
      </c>
      <c r="C12" s="1">
        <v>24</v>
      </c>
      <c r="D12" s="1">
        <f t="shared" si="0"/>
        <v>2424</v>
      </c>
      <c r="E12" s="1"/>
      <c r="F12" s="1">
        <f t="shared" si="1"/>
        <v>0</v>
      </c>
      <c r="G12" s="1"/>
      <c r="H12" s="1">
        <f t="shared" si="2"/>
        <v>0</v>
      </c>
      <c r="I12" s="1"/>
      <c r="J12" s="1">
        <f t="shared" si="3"/>
        <v>0</v>
      </c>
      <c r="K12" s="1">
        <f t="shared" si="5"/>
        <v>2424</v>
      </c>
      <c r="L12" s="1">
        <v>16</v>
      </c>
      <c r="M12" s="1">
        <f t="shared" si="4"/>
        <v>2440</v>
      </c>
    </row>
    <row r="13" spans="1:13" x14ac:dyDescent="0.25">
      <c r="A13" s="93" t="s">
        <v>314</v>
      </c>
      <c r="B13" s="1" t="s">
        <v>45</v>
      </c>
      <c r="C13" s="1"/>
      <c r="D13" s="1">
        <f t="shared" si="0"/>
        <v>0</v>
      </c>
      <c r="E13" s="1">
        <v>48</v>
      </c>
      <c r="F13" s="1">
        <f t="shared" si="1"/>
        <v>960</v>
      </c>
      <c r="G13" s="1">
        <v>48</v>
      </c>
      <c r="H13" s="1">
        <f t="shared" si="2"/>
        <v>720</v>
      </c>
      <c r="I13" s="1">
        <v>48</v>
      </c>
      <c r="J13" s="1">
        <f t="shared" si="3"/>
        <v>2496</v>
      </c>
      <c r="K13" s="1">
        <f t="shared" si="5"/>
        <v>4176</v>
      </c>
      <c r="L13" s="1">
        <v>20</v>
      </c>
      <c r="M13" s="1">
        <f t="shared" si="4"/>
        <v>4196</v>
      </c>
    </row>
    <row r="14" spans="1:13" x14ac:dyDescent="0.25">
      <c r="A14" s="93" t="s">
        <v>320</v>
      </c>
      <c r="B14" s="1" t="s">
        <v>45</v>
      </c>
      <c r="C14" s="1"/>
      <c r="D14" s="1">
        <f t="shared" si="0"/>
        <v>0</v>
      </c>
      <c r="E14" s="1">
        <v>18</v>
      </c>
      <c r="F14" s="1">
        <f t="shared" si="1"/>
        <v>360</v>
      </c>
      <c r="G14" s="1">
        <v>18</v>
      </c>
      <c r="H14" s="1">
        <f t="shared" si="2"/>
        <v>270</v>
      </c>
      <c r="I14" s="1">
        <v>26</v>
      </c>
      <c r="J14" s="1">
        <f t="shared" si="3"/>
        <v>1352</v>
      </c>
      <c r="K14" s="1">
        <f>+J14+H14+F14+D14</f>
        <v>1982</v>
      </c>
      <c r="L14" s="1">
        <v>24</v>
      </c>
      <c r="M14" s="1">
        <f>+L14+K14</f>
        <v>2006</v>
      </c>
    </row>
    <row r="15" spans="1:13" x14ac:dyDescent="0.25">
      <c r="A15" s="93"/>
      <c r="B15" s="93"/>
      <c r="C15" s="1"/>
      <c r="D15" s="1"/>
      <c r="E15" s="1"/>
      <c r="F15" s="1"/>
      <c r="G15" s="1"/>
      <c r="H15" s="1"/>
      <c r="I15" s="1"/>
      <c r="J15" s="1"/>
      <c r="K15" s="1"/>
      <c r="L15" s="1"/>
      <c r="M15" s="1"/>
    </row>
    <row r="16" spans="1:13" x14ac:dyDescent="0.25">
      <c r="A16" s="2" t="s">
        <v>322</v>
      </c>
      <c r="B16" s="1" t="s">
        <v>45</v>
      </c>
      <c r="C16" s="1">
        <f>+C9*6</f>
        <v>0</v>
      </c>
      <c r="D16" s="1">
        <f>+C16*$D$4</f>
        <v>0</v>
      </c>
      <c r="E16" s="1">
        <f>+E9*6</f>
        <v>72</v>
      </c>
      <c r="F16" s="1">
        <f>+E16*$F$4</f>
        <v>1440</v>
      </c>
      <c r="G16" s="1">
        <f>+G9*6</f>
        <v>72</v>
      </c>
      <c r="H16" s="1">
        <f>+G16*$H$4</f>
        <v>1080</v>
      </c>
      <c r="I16" s="1">
        <f>+I9*6</f>
        <v>72</v>
      </c>
      <c r="J16" s="1">
        <f>+I16*$J$4</f>
        <v>3744</v>
      </c>
      <c r="K16" s="1">
        <f t="shared" si="5"/>
        <v>6264</v>
      </c>
      <c r="L16" s="1">
        <f>+ROUND(K16*3%,0)</f>
        <v>188</v>
      </c>
      <c r="M16" s="1">
        <f>+L16+K16</f>
        <v>6452</v>
      </c>
    </row>
    <row r="17" spans="1:13" x14ac:dyDescent="0.25">
      <c r="A17" s="2" t="s">
        <v>323</v>
      </c>
      <c r="B17" s="1" t="s">
        <v>45</v>
      </c>
      <c r="C17" s="1">
        <f>+C7*3+C8*6</f>
        <v>36</v>
      </c>
      <c r="D17" s="1">
        <f>+C17*$D$4</f>
        <v>3636</v>
      </c>
      <c r="E17" s="1">
        <f>+E7*3+E8*6</f>
        <v>0</v>
      </c>
      <c r="F17" s="1">
        <f>+E17*$F$4</f>
        <v>0</v>
      </c>
      <c r="G17" s="1">
        <f>+G7*3+G8*6</f>
        <v>18</v>
      </c>
      <c r="H17" s="1">
        <f>+G17*$H$4</f>
        <v>270</v>
      </c>
      <c r="I17" s="1">
        <f>+I7*3+I8*6</f>
        <v>18</v>
      </c>
      <c r="J17" s="1">
        <f>+I17*$J$4</f>
        <v>936</v>
      </c>
      <c r="K17" s="1">
        <f t="shared" si="5"/>
        <v>4842</v>
      </c>
      <c r="L17" s="1">
        <f>+ROUND(K17*3%,0)</f>
        <v>145</v>
      </c>
      <c r="M17" s="1">
        <f>+L17+K17</f>
        <v>4987</v>
      </c>
    </row>
    <row r="18" spans="1:13" x14ac:dyDescent="0.25">
      <c r="A18" s="2"/>
      <c r="B18" s="1"/>
      <c r="C18" s="1"/>
      <c r="D18" s="1"/>
      <c r="E18" s="1"/>
      <c r="F18" s="1"/>
      <c r="G18" s="1"/>
      <c r="H18" s="1"/>
      <c r="I18" s="1"/>
      <c r="J18" s="1"/>
      <c r="K18" s="1"/>
      <c r="L18" s="1"/>
      <c r="M18" s="1"/>
    </row>
    <row r="19" spans="1:13" x14ac:dyDescent="0.25">
      <c r="A19" s="6" t="s">
        <v>333</v>
      </c>
      <c r="B19" s="93"/>
      <c r="C19" s="1"/>
      <c r="D19" s="1"/>
      <c r="E19" s="1"/>
      <c r="F19" s="1"/>
      <c r="G19" s="1"/>
      <c r="H19" s="1"/>
      <c r="I19" s="1"/>
      <c r="J19" s="1"/>
      <c r="K19" s="1"/>
      <c r="L19" s="1"/>
      <c r="M19" s="1"/>
    </row>
    <row r="20" spans="1:13" x14ac:dyDescent="0.25">
      <c r="A20" s="2" t="s">
        <v>168</v>
      </c>
      <c r="B20" s="1" t="s">
        <v>45</v>
      </c>
      <c r="C20" s="1">
        <v>2</v>
      </c>
      <c r="D20" s="1">
        <f t="shared" ref="D20:D25" si="6">+C20*$D$4</f>
        <v>202</v>
      </c>
      <c r="E20" s="1">
        <v>4</v>
      </c>
      <c r="F20" s="1">
        <f t="shared" ref="F20:F25" si="7">+E20*$F$4</f>
        <v>80</v>
      </c>
      <c r="G20" s="1">
        <v>4</v>
      </c>
      <c r="H20" s="1">
        <f t="shared" ref="H20:H25" si="8">+G20*$H$4</f>
        <v>60</v>
      </c>
      <c r="I20" s="1">
        <v>4</v>
      </c>
      <c r="J20" s="1">
        <f t="shared" ref="J20:J25" si="9">+I20*$J$4</f>
        <v>208</v>
      </c>
      <c r="K20" s="1">
        <f t="shared" si="5"/>
        <v>550</v>
      </c>
      <c r="L20" s="1"/>
      <c r="M20" s="1">
        <f t="shared" ref="M20:M25" si="10">+L20+K20</f>
        <v>550</v>
      </c>
    </row>
    <row r="21" spans="1:13" x14ac:dyDescent="0.25">
      <c r="A21" s="2" t="s">
        <v>334</v>
      </c>
      <c r="B21" s="1" t="s">
        <v>45</v>
      </c>
      <c r="C21" s="1">
        <v>1</v>
      </c>
      <c r="D21" s="1">
        <f t="shared" si="6"/>
        <v>101</v>
      </c>
      <c r="E21" s="1">
        <v>2</v>
      </c>
      <c r="F21" s="1">
        <f t="shared" si="7"/>
        <v>40</v>
      </c>
      <c r="G21" s="1">
        <v>2</v>
      </c>
      <c r="H21" s="1">
        <f t="shared" si="8"/>
        <v>30</v>
      </c>
      <c r="I21" s="1">
        <v>2</v>
      </c>
      <c r="J21" s="1">
        <f t="shared" si="9"/>
        <v>104</v>
      </c>
      <c r="K21" s="1">
        <f t="shared" si="5"/>
        <v>275</v>
      </c>
      <c r="L21" s="1"/>
      <c r="M21" s="1">
        <f t="shared" si="10"/>
        <v>275</v>
      </c>
    </row>
    <row r="22" spans="1:13" x14ac:dyDescent="0.25">
      <c r="A22" s="2" t="s">
        <v>335</v>
      </c>
      <c r="B22" s="1" t="s">
        <v>45</v>
      </c>
      <c r="C22" s="1">
        <v>1</v>
      </c>
      <c r="D22" s="1">
        <f t="shared" si="6"/>
        <v>101</v>
      </c>
      <c r="E22" s="1"/>
      <c r="F22" s="1">
        <f t="shared" si="7"/>
        <v>0</v>
      </c>
      <c r="G22" s="1"/>
      <c r="H22" s="1">
        <f t="shared" si="8"/>
        <v>0</v>
      </c>
      <c r="I22" s="1"/>
      <c r="J22" s="1">
        <f t="shared" si="9"/>
        <v>0</v>
      </c>
      <c r="K22" s="1">
        <f t="shared" si="5"/>
        <v>101</v>
      </c>
      <c r="L22" s="1"/>
      <c r="M22" s="1">
        <f t="shared" si="10"/>
        <v>101</v>
      </c>
    </row>
    <row r="23" spans="1:13" x14ac:dyDescent="0.25">
      <c r="A23" s="2" t="s">
        <v>336</v>
      </c>
      <c r="B23" s="1" t="s">
        <v>45</v>
      </c>
      <c r="C23" s="1"/>
      <c r="D23" s="1">
        <f t="shared" si="6"/>
        <v>0</v>
      </c>
      <c r="E23" s="1">
        <v>2</v>
      </c>
      <c r="F23" s="1">
        <f t="shared" si="7"/>
        <v>40</v>
      </c>
      <c r="G23" s="1">
        <v>2</v>
      </c>
      <c r="H23" s="1">
        <f t="shared" si="8"/>
        <v>30</v>
      </c>
      <c r="I23" s="1">
        <v>2</v>
      </c>
      <c r="J23" s="1">
        <f t="shared" si="9"/>
        <v>104</v>
      </c>
      <c r="K23" s="1">
        <f t="shared" si="5"/>
        <v>174</v>
      </c>
      <c r="L23" s="1"/>
      <c r="M23" s="1">
        <f t="shared" si="10"/>
        <v>174</v>
      </c>
    </row>
    <row r="24" spans="1:13" x14ac:dyDescent="0.25">
      <c r="A24" s="93"/>
      <c r="B24" s="1"/>
      <c r="C24" s="1"/>
      <c r="D24" s="1">
        <f t="shared" si="6"/>
        <v>0</v>
      </c>
      <c r="E24" s="1"/>
      <c r="F24" s="1">
        <f t="shared" si="7"/>
        <v>0</v>
      </c>
      <c r="G24" s="1"/>
      <c r="H24" s="1">
        <f t="shared" si="8"/>
        <v>0</v>
      </c>
      <c r="I24" s="1"/>
      <c r="J24" s="1">
        <f t="shared" si="9"/>
        <v>0</v>
      </c>
      <c r="K24" s="1">
        <f t="shared" si="5"/>
        <v>0</v>
      </c>
      <c r="L24" s="1"/>
      <c r="M24" s="1">
        <f t="shared" si="10"/>
        <v>0</v>
      </c>
    </row>
    <row r="25" spans="1:13" x14ac:dyDescent="0.25">
      <c r="A25" s="93"/>
      <c r="B25" s="1"/>
      <c r="C25" s="1"/>
      <c r="D25" s="1">
        <f t="shared" si="6"/>
        <v>0</v>
      </c>
      <c r="E25" s="1"/>
      <c r="F25" s="1">
        <f t="shared" si="7"/>
        <v>0</v>
      </c>
      <c r="G25" s="1"/>
      <c r="H25" s="1">
        <f t="shared" si="8"/>
        <v>0</v>
      </c>
      <c r="I25" s="1"/>
      <c r="J25" s="1">
        <f t="shared" si="9"/>
        <v>0</v>
      </c>
      <c r="K25" s="1">
        <f t="shared" si="5"/>
        <v>0</v>
      </c>
      <c r="L25" s="1"/>
      <c r="M25" s="1">
        <f t="shared" si="10"/>
        <v>0</v>
      </c>
    </row>
  </sheetData>
  <mergeCells count="11">
    <mergeCell ref="A1:M1"/>
    <mergeCell ref="A2:M2"/>
    <mergeCell ref="K5:K6"/>
    <mergeCell ref="B5:B6"/>
    <mergeCell ref="L5:L6"/>
    <mergeCell ref="M5:M6"/>
    <mergeCell ref="A5:A6"/>
    <mergeCell ref="C5:D5"/>
    <mergeCell ref="E5:F5"/>
    <mergeCell ref="G5:H5"/>
    <mergeCell ref="I5:J5"/>
  </mergeCells>
  <pageMargins left="0.7" right="0.7" top="0.75" bottom="0.75" header="0.3" footer="0.3"/>
  <pageSetup paperSize="9" scale="43"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25"/>
  <sheetViews>
    <sheetView view="pageBreakPreview" zoomScale="80" zoomScaleNormal="85" zoomScaleSheetLayoutView="80" workbookViewId="0">
      <selection activeCell="Q9" sqref="Q9:Q10"/>
    </sheetView>
  </sheetViews>
  <sheetFormatPr defaultColWidth="9.140625" defaultRowHeight="15" x14ac:dyDescent="0.25"/>
  <cols>
    <col min="1" max="1" width="70.85546875" style="3" bestFit="1" customWidth="1"/>
    <col min="2" max="2" width="9.140625" style="3"/>
    <col min="3" max="3" width="6.7109375" style="51" customWidth="1"/>
    <col min="4" max="4" width="6.7109375" style="3" customWidth="1"/>
    <col min="5" max="5" width="6.7109375" style="51" customWidth="1"/>
    <col min="6" max="6" width="6.7109375" style="3" customWidth="1"/>
    <col min="7" max="7" width="6.7109375" style="51" customWidth="1"/>
    <col min="8" max="8" width="6.7109375" style="3" customWidth="1"/>
    <col min="9" max="9" width="6.7109375" style="51" customWidth="1"/>
    <col min="10" max="10" width="6.7109375" style="3" customWidth="1"/>
    <col min="11" max="11" width="6.7109375" style="51" customWidth="1"/>
    <col min="12" max="12" width="6.7109375" style="3" customWidth="1"/>
    <col min="13" max="13" width="6.7109375" style="51" customWidth="1"/>
    <col min="14" max="14" width="6.7109375" style="3" customWidth="1"/>
    <col min="15" max="17" width="11.28515625" style="3" bestFit="1" customWidth="1"/>
    <col min="18" max="16384" width="9.140625" style="3"/>
  </cols>
  <sheetData>
    <row r="1" spans="1:17" x14ac:dyDescent="0.25">
      <c r="A1" s="778" t="s">
        <v>1310</v>
      </c>
      <c r="B1" s="778"/>
      <c r="C1" s="778"/>
      <c r="D1" s="778"/>
      <c r="E1" s="778"/>
      <c r="F1" s="778"/>
      <c r="G1" s="778"/>
      <c r="H1" s="778"/>
      <c r="I1" s="778"/>
      <c r="J1" s="778"/>
      <c r="K1" s="778"/>
      <c r="L1" s="778"/>
      <c r="M1" s="778"/>
      <c r="N1" s="778"/>
      <c r="O1" s="778"/>
      <c r="P1" s="778"/>
      <c r="Q1" s="778"/>
    </row>
    <row r="2" spans="1:17" x14ac:dyDescent="0.25">
      <c r="A2" s="778" t="s">
        <v>2152</v>
      </c>
      <c r="B2" s="778"/>
      <c r="C2" s="778"/>
      <c r="D2" s="778"/>
      <c r="E2" s="778"/>
      <c r="F2" s="778"/>
      <c r="G2" s="778"/>
      <c r="H2" s="778"/>
      <c r="I2" s="778"/>
      <c r="J2" s="778"/>
      <c r="K2" s="778"/>
      <c r="L2" s="778"/>
      <c r="M2" s="778"/>
      <c r="N2" s="778"/>
      <c r="O2" s="778"/>
      <c r="P2" s="778"/>
      <c r="Q2" s="778"/>
    </row>
    <row r="3" spans="1:17" x14ac:dyDescent="0.25">
      <c r="A3" s="5"/>
      <c r="B3" s="5"/>
      <c r="C3" s="5"/>
      <c r="D3" s="5"/>
      <c r="E3" s="5"/>
      <c r="F3" s="5"/>
      <c r="G3" s="5"/>
      <c r="H3" s="5"/>
      <c r="I3" s="5"/>
      <c r="J3" s="5"/>
      <c r="K3" s="5"/>
      <c r="L3" s="5"/>
      <c r="M3" s="5"/>
    </row>
    <row r="4" spans="1:17" x14ac:dyDescent="0.25">
      <c r="D4" s="5">
        <v>144</v>
      </c>
      <c r="F4" s="5">
        <v>7</v>
      </c>
      <c r="G4" s="5"/>
      <c r="H4" s="5">
        <v>48</v>
      </c>
      <c r="I4" s="5"/>
      <c r="J4" s="5"/>
      <c r="K4" s="5"/>
      <c r="L4" s="5">
        <v>22</v>
      </c>
      <c r="M4" s="5"/>
      <c r="N4" s="5">
        <v>8</v>
      </c>
      <c r="O4" s="5">
        <f>+L4+H4+D4+F4+J4+N4</f>
        <v>229</v>
      </c>
      <c r="P4" s="5"/>
      <c r="Q4" s="5"/>
    </row>
    <row r="5" spans="1:17" s="5" customFormat="1" x14ac:dyDescent="0.25">
      <c r="A5" s="779" t="s">
        <v>706</v>
      </c>
      <c r="B5" s="779" t="s">
        <v>707</v>
      </c>
      <c r="C5" s="779" t="s">
        <v>675</v>
      </c>
      <c r="D5" s="779"/>
      <c r="E5" s="780" t="s">
        <v>715</v>
      </c>
      <c r="F5" s="780"/>
      <c r="G5" s="779" t="s">
        <v>677</v>
      </c>
      <c r="H5" s="779"/>
      <c r="I5" s="780" t="s">
        <v>716</v>
      </c>
      <c r="J5" s="780"/>
      <c r="K5" s="779" t="s">
        <v>678</v>
      </c>
      <c r="L5" s="779"/>
      <c r="M5" s="780" t="s">
        <v>717</v>
      </c>
      <c r="N5" s="780"/>
      <c r="O5" s="709" t="s">
        <v>709</v>
      </c>
      <c r="P5" s="709" t="s">
        <v>2151</v>
      </c>
      <c r="Q5" s="709" t="s">
        <v>713</v>
      </c>
    </row>
    <row r="6" spans="1:17" s="5" customFormat="1" ht="29.25" customHeight="1" x14ac:dyDescent="0.25">
      <c r="A6" s="779"/>
      <c r="B6" s="779"/>
      <c r="C6" s="95" t="s">
        <v>718</v>
      </c>
      <c r="D6" s="94" t="s">
        <v>674</v>
      </c>
      <c r="E6" s="96" t="s">
        <v>718</v>
      </c>
      <c r="F6" s="97" t="s">
        <v>674</v>
      </c>
      <c r="G6" s="95" t="s">
        <v>718</v>
      </c>
      <c r="H6" s="94" t="s">
        <v>674</v>
      </c>
      <c r="I6" s="96" t="s">
        <v>718</v>
      </c>
      <c r="J6" s="97" t="s">
        <v>674</v>
      </c>
      <c r="K6" s="95" t="s">
        <v>718</v>
      </c>
      <c r="L6" s="94" t="s">
        <v>674</v>
      </c>
      <c r="M6" s="96" t="s">
        <v>718</v>
      </c>
      <c r="N6" s="97" t="s">
        <v>674</v>
      </c>
      <c r="O6" s="709"/>
      <c r="P6" s="709"/>
      <c r="Q6" s="709"/>
    </row>
    <row r="7" spans="1:17" ht="30" x14ac:dyDescent="0.25">
      <c r="A7" s="2" t="s">
        <v>175</v>
      </c>
      <c r="B7" s="1" t="s">
        <v>176</v>
      </c>
      <c r="C7" s="1">
        <v>6</v>
      </c>
      <c r="D7" s="1">
        <f t="shared" ref="D7:D25" si="0">+C7*$D$4</f>
        <v>864</v>
      </c>
      <c r="E7" s="98"/>
      <c r="F7" s="98">
        <f>+E7*$F$4</f>
        <v>0</v>
      </c>
      <c r="G7" s="1"/>
      <c r="H7" s="1">
        <f t="shared" ref="H7:H24" si="1">+G7*$H$4</f>
        <v>0</v>
      </c>
      <c r="I7" s="98"/>
      <c r="J7" s="98">
        <f>+I7*$J$4</f>
        <v>0</v>
      </c>
      <c r="K7" s="1"/>
      <c r="L7" s="1">
        <f t="shared" ref="L7:L25" si="2">+K7*$L$4</f>
        <v>0</v>
      </c>
      <c r="M7" s="98"/>
      <c r="N7" s="98">
        <f>+M7*$N$4</f>
        <v>0</v>
      </c>
      <c r="O7" s="1">
        <f>+L7+H7+D7+F7+J7+N7</f>
        <v>864</v>
      </c>
      <c r="P7" s="1"/>
      <c r="Q7" s="1">
        <f t="shared" ref="Q7:Q25" si="3">+P7+O7</f>
        <v>864</v>
      </c>
    </row>
    <row r="8" spans="1:17" ht="30" x14ac:dyDescent="0.25">
      <c r="A8" s="2" t="s">
        <v>177</v>
      </c>
      <c r="B8" s="1" t="s">
        <v>176</v>
      </c>
      <c r="C8" s="1"/>
      <c r="D8" s="1">
        <f t="shared" si="0"/>
        <v>0</v>
      </c>
      <c r="E8" s="98">
        <v>6</v>
      </c>
      <c r="F8" s="98">
        <f t="shared" ref="F8:F25" si="4">+E8*$F$4</f>
        <v>42</v>
      </c>
      <c r="G8" s="1"/>
      <c r="H8" s="1">
        <f t="shared" si="1"/>
        <v>0</v>
      </c>
      <c r="I8" s="98"/>
      <c r="J8" s="98">
        <f t="shared" ref="J8:J25" si="5">+I8*$J$4</f>
        <v>0</v>
      </c>
      <c r="K8" s="1"/>
      <c r="L8" s="1">
        <f t="shared" si="2"/>
        <v>0</v>
      </c>
      <c r="M8" s="98"/>
      <c r="N8" s="98">
        <f t="shared" ref="N8:N25" si="6">+M8*$N$4</f>
        <v>0</v>
      </c>
      <c r="O8" s="1">
        <f t="shared" ref="O8:O25" si="7">+L8+H8+D8+F8+J8+N8</f>
        <v>42</v>
      </c>
      <c r="P8" s="1"/>
      <c r="Q8" s="1">
        <f t="shared" si="3"/>
        <v>42</v>
      </c>
    </row>
    <row r="9" spans="1:17" x14ac:dyDescent="0.25">
      <c r="A9" s="2" t="s">
        <v>178</v>
      </c>
      <c r="B9" s="1" t="s">
        <v>176</v>
      </c>
      <c r="C9" s="1"/>
      <c r="D9" s="1">
        <f t="shared" si="0"/>
        <v>0</v>
      </c>
      <c r="E9" s="98"/>
      <c r="F9" s="98">
        <f t="shared" si="4"/>
        <v>0</v>
      </c>
      <c r="G9" s="1">
        <v>12</v>
      </c>
      <c r="H9" s="1">
        <f t="shared" si="1"/>
        <v>576</v>
      </c>
      <c r="I9" s="98"/>
      <c r="J9" s="98">
        <f t="shared" si="5"/>
        <v>0</v>
      </c>
      <c r="K9" s="1">
        <v>12</v>
      </c>
      <c r="L9" s="1">
        <f t="shared" si="2"/>
        <v>264</v>
      </c>
      <c r="M9" s="98"/>
      <c r="N9" s="98">
        <f t="shared" si="6"/>
        <v>0</v>
      </c>
      <c r="O9" s="1">
        <f t="shared" si="7"/>
        <v>840</v>
      </c>
      <c r="P9" s="1"/>
      <c r="Q9" s="1">
        <f t="shared" si="3"/>
        <v>840</v>
      </c>
    </row>
    <row r="10" spans="1:17" x14ac:dyDescent="0.25">
      <c r="A10" s="2" t="s">
        <v>179</v>
      </c>
      <c r="B10" s="1" t="s">
        <v>176</v>
      </c>
      <c r="C10" s="1"/>
      <c r="D10" s="1">
        <f t="shared" si="0"/>
        <v>0</v>
      </c>
      <c r="E10" s="98"/>
      <c r="F10" s="98">
        <f t="shared" si="4"/>
        <v>0</v>
      </c>
      <c r="G10" s="1"/>
      <c r="H10" s="1">
        <f t="shared" si="1"/>
        <v>0</v>
      </c>
      <c r="I10" s="98">
        <v>12</v>
      </c>
      <c r="J10" s="98">
        <f t="shared" si="5"/>
        <v>0</v>
      </c>
      <c r="K10" s="1"/>
      <c r="L10" s="1">
        <f t="shared" si="2"/>
        <v>0</v>
      </c>
      <c r="M10" s="98">
        <v>12</v>
      </c>
      <c r="N10" s="98">
        <f t="shared" si="6"/>
        <v>96</v>
      </c>
      <c r="O10" s="1">
        <f t="shared" si="7"/>
        <v>96</v>
      </c>
      <c r="P10" s="1"/>
      <c r="Q10" s="1">
        <f t="shared" si="3"/>
        <v>96</v>
      </c>
    </row>
    <row r="11" spans="1:17" x14ac:dyDescent="0.25">
      <c r="A11" s="2" t="s">
        <v>180</v>
      </c>
      <c r="B11" s="1" t="s">
        <v>45</v>
      </c>
      <c r="C11" s="1"/>
      <c r="D11" s="1">
        <f t="shared" si="0"/>
        <v>0</v>
      </c>
      <c r="E11" s="98"/>
      <c r="F11" s="98">
        <f t="shared" si="4"/>
        <v>0</v>
      </c>
      <c r="G11" s="1">
        <v>12</v>
      </c>
      <c r="H11" s="1">
        <f t="shared" si="1"/>
        <v>576</v>
      </c>
      <c r="I11" s="98">
        <v>12</v>
      </c>
      <c r="J11" s="98">
        <f t="shared" si="5"/>
        <v>0</v>
      </c>
      <c r="K11" s="1">
        <v>12</v>
      </c>
      <c r="L11" s="1">
        <f t="shared" si="2"/>
        <v>264</v>
      </c>
      <c r="M11" s="98">
        <v>12</v>
      </c>
      <c r="N11" s="98">
        <f t="shared" si="6"/>
        <v>96</v>
      </c>
      <c r="O11" s="1">
        <f t="shared" si="7"/>
        <v>936</v>
      </c>
      <c r="P11" s="1"/>
      <c r="Q11" s="1">
        <f t="shared" si="3"/>
        <v>936</v>
      </c>
    </row>
    <row r="12" spans="1:17" x14ac:dyDescent="0.25">
      <c r="A12" s="93" t="s">
        <v>181</v>
      </c>
      <c r="B12" s="1" t="s">
        <v>45</v>
      </c>
      <c r="C12" s="1">
        <v>6</v>
      </c>
      <c r="D12" s="1">
        <f t="shared" si="0"/>
        <v>864</v>
      </c>
      <c r="E12" s="98">
        <v>6</v>
      </c>
      <c r="F12" s="98">
        <f t="shared" si="4"/>
        <v>42</v>
      </c>
      <c r="G12" s="1"/>
      <c r="H12" s="1">
        <f t="shared" si="1"/>
        <v>0</v>
      </c>
      <c r="I12" s="98"/>
      <c r="J12" s="98">
        <f t="shared" si="5"/>
        <v>0</v>
      </c>
      <c r="K12" s="1"/>
      <c r="L12" s="1">
        <f t="shared" si="2"/>
        <v>0</v>
      </c>
      <c r="M12" s="98"/>
      <c r="N12" s="98">
        <f t="shared" si="6"/>
        <v>0</v>
      </c>
      <c r="O12" s="1">
        <f t="shared" si="7"/>
        <v>906</v>
      </c>
      <c r="P12" s="1"/>
      <c r="Q12" s="1">
        <f t="shared" si="3"/>
        <v>906</v>
      </c>
    </row>
    <row r="13" spans="1:17" x14ac:dyDescent="0.25">
      <c r="A13" s="93" t="s">
        <v>182</v>
      </c>
      <c r="B13" s="1" t="s">
        <v>128</v>
      </c>
      <c r="C13" s="1"/>
      <c r="D13" s="1">
        <f t="shared" si="0"/>
        <v>0</v>
      </c>
      <c r="E13" s="98"/>
      <c r="F13" s="98">
        <f t="shared" si="4"/>
        <v>0</v>
      </c>
      <c r="G13" s="1"/>
      <c r="H13" s="1">
        <f t="shared" si="1"/>
        <v>0</v>
      </c>
      <c r="I13" s="98"/>
      <c r="J13" s="98">
        <f t="shared" si="5"/>
        <v>0</v>
      </c>
      <c r="K13" s="1"/>
      <c r="L13" s="1">
        <f t="shared" si="2"/>
        <v>0</v>
      </c>
      <c r="M13" s="98"/>
      <c r="N13" s="98">
        <f t="shared" si="6"/>
        <v>0</v>
      </c>
      <c r="O13" s="1">
        <f t="shared" si="7"/>
        <v>0</v>
      </c>
      <c r="P13" s="1"/>
      <c r="Q13" s="1">
        <f t="shared" si="3"/>
        <v>0</v>
      </c>
    </row>
    <row r="14" spans="1:17" x14ac:dyDescent="0.25">
      <c r="A14" s="93"/>
      <c r="B14" s="1"/>
      <c r="C14" s="1"/>
      <c r="D14" s="1">
        <f t="shared" si="0"/>
        <v>0</v>
      </c>
      <c r="E14" s="98"/>
      <c r="F14" s="98">
        <f t="shared" si="4"/>
        <v>0</v>
      </c>
      <c r="G14" s="1"/>
      <c r="H14" s="1">
        <f t="shared" si="1"/>
        <v>0</v>
      </c>
      <c r="I14" s="98"/>
      <c r="J14" s="98">
        <f t="shared" si="5"/>
        <v>0</v>
      </c>
      <c r="K14" s="1"/>
      <c r="L14" s="1">
        <f t="shared" si="2"/>
        <v>0</v>
      </c>
      <c r="M14" s="98"/>
      <c r="N14" s="98">
        <f t="shared" si="6"/>
        <v>0</v>
      </c>
      <c r="O14" s="1">
        <f t="shared" si="7"/>
        <v>0</v>
      </c>
      <c r="P14" s="1"/>
      <c r="Q14" s="1">
        <f t="shared" si="3"/>
        <v>0</v>
      </c>
    </row>
    <row r="15" spans="1:17" x14ac:dyDescent="0.25">
      <c r="A15" s="93" t="s">
        <v>172</v>
      </c>
      <c r="B15" s="1" t="s">
        <v>128</v>
      </c>
      <c r="C15" s="1">
        <f>+C9*2+C10*4</f>
        <v>0</v>
      </c>
      <c r="D15" s="1">
        <f t="shared" si="0"/>
        <v>0</v>
      </c>
      <c r="E15" s="98">
        <f>+E9*2+E10*4</f>
        <v>0</v>
      </c>
      <c r="F15" s="98">
        <f t="shared" si="4"/>
        <v>0</v>
      </c>
      <c r="G15" s="1">
        <f>+G9*2+G10*4</f>
        <v>24</v>
      </c>
      <c r="H15" s="1">
        <f t="shared" si="1"/>
        <v>1152</v>
      </c>
      <c r="I15" s="98">
        <f>+I9*2+I10*4</f>
        <v>48</v>
      </c>
      <c r="J15" s="98">
        <f t="shared" si="5"/>
        <v>0</v>
      </c>
      <c r="K15" s="1">
        <f>+K9*2+K10*4</f>
        <v>24</v>
      </c>
      <c r="L15" s="1">
        <f t="shared" si="2"/>
        <v>528</v>
      </c>
      <c r="M15" s="98">
        <f>+M9*2+M10*4</f>
        <v>48</v>
      </c>
      <c r="N15" s="98">
        <f t="shared" si="6"/>
        <v>384</v>
      </c>
      <c r="O15" s="1">
        <f t="shared" si="7"/>
        <v>2064</v>
      </c>
      <c r="P15" s="1">
        <f>+ROUND(O15*3%,0)</f>
        <v>62</v>
      </c>
      <c r="Q15" s="1">
        <f t="shared" si="3"/>
        <v>2126</v>
      </c>
    </row>
    <row r="16" spans="1:17" x14ac:dyDescent="0.25">
      <c r="A16" s="2" t="s">
        <v>173</v>
      </c>
      <c r="B16" s="1" t="s">
        <v>128</v>
      </c>
      <c r="C16" s="1">
        <f>+C7*2+C8*4</f>
        <v>12</v>
      </c>
      <c r="D16" s="1">
        <f t="shared" si="0"/>
        <v>1728</v>
      </c>
      <c r="E16" s="98">
        <f>+E7*2+E8*4</f>
        <v>24</v>
      </c>
      <c r="F16" s="98">
        <f t="shared" si="4"/>
        <v>168</v>
      </c>
      <c r="G16" s="1">
        <f>+G7*2+G8*4</f>
        <v>0</v>
      </c>
      <c r="H16" s="1">
        <f t="shared" si="1"/>
        <v>0</v>
      </c>
      <c r="I16" s="98">
        <f>+I7*2+I8*4</f>
        <v>0</v>
      </c>
      <c r="J16" s="98">
        <f t="shared" si="5"/>
        <v>0</v>
      </c>
      <c r="K16" s="1">
        <f>+K7*2+K8*4</f>
        <v>0</v>
      </c>
      <c r="L16" s="1">
        <f t="shared" si="2"/>
        <v>0</v>
      </c>
      <c r="M16" s="98">
        <f>+M7*2+M8*4</f>
        <v>0</v>
      </c>
      <c r="N16" s="98">
        <f t="shared" si="6"/>
        <v>0</v>
      </c>
      <c r="O16" s="1">
        <f t="shared" si="7"/>
        <v>1896</v>
      </c>
      <c r="P16" s="1">
        <f>+ROUND(O16*3%,0)</f>
        <v>57</v>
      </c>
      <c r="Q16" s="1">
        <f t="shared" si="3"/>
        <v>1953</v>
      </c>
    </row>
    <row r="17" spans="1:17" x14ac:dyDescent="0.25">
      <c r="A17" s="2"/>
      <c r="B17" s="1"/>
      <c r="C17" s="1"/>
      <c r="D17" s="1">
        <f t="shared" si="0"/>
        <v>0</v>
      </c>
      <c r="E17" s="98"/>
      <c r="F17" s="98">
        <f t="shared" si="4"/>
        <v>0</v>
      </c>
      <c r="G17" s="1"/>
      <c r="H17" s="1">
        <f t="shared" si="1"/>
        <v>0</v>
      </c>
      <c r="I17" s="98"/>
      <c r="J17" s="98">
        <f t="shared" si="5"/>
        <v>0</v>
      </c>
      <c r="K17" s="1"/>
      <c r="L17" s="1">
        <f t="shared" si="2"/>
        <v>0</v>
      </c>
      <c r="M17" s="98"/>
      <c r="N17" s="98">
        <f t="shared" si="6"/>
        <v>0</v>
      </c>
      <c r="O17" s="1">
        <f t="shared" si="7"/>
        <v>0</v>
      </c>
      <c r="P17" s="1"/>
      <c r="Q17" s="1">
        <f t="shared" si="3"/>
        <v>0</v>
      </c>
    </row>
    <row r="18" spans="1:17" x14ac:dyDescent="0.25">
      <c r="A18" s="2" t="s">
        <v>168</v>
      </c>
      <c r="B18" s="1" t="s">
        <v>45</v>
      </c>
      <c r="C18" s="1">
        <v>12</v>
      </c>
      <c r="D18" s="1">
        <f t="shared" si="0"/>
        <v>1728</v>
      </c>
      <c r="E18" s="98">
        <v>12</v>
      </c>
      <c r="F18" s="98">
        <f t="shared" si="4"/>
        <v>84</v>
      </c>
      <c r="G18" s="1">
        <v>24</v>
      </c>
      <c r="H18" s="1">
        <f t="shared" si="1"/>
        <v>1152</v>
      </c>
      <c r="I18" s="98">
        <v>24</v>
      </c>
      <c r="J18" s="98">
        <f t="shared" si="5"/>
        <v>0</v>
      </c>
      <c r="K18" s="1">
        <v>24</v>
      </c>
      <c r="L18" s="1">
        <f t="shared" si="2"/>
        <v>528</v>
      </c>
      <c r="M18" s="98">
        <v>24</v>
      </c>
      <c r="N18" s="98">
        <f t="shared" si="6"/>
        <v>192</v>
      </c>
      <c r="O18" s="1">
        <f t="shared" si="7"/>
        <v>3684</v>
      </c>
      <c r="P18" s="1"/>
      <c r="Q18" s="1">
        <f t="shared" si="3"/>
        <v>3684</v>
      </c>
    </row>
    <row r="19" spans="1:17" x14ac:dyDescent="0.25">
      <c r="A19" s="6"/>
      <c r="B19" s="93"/>
      <c r="C19" s="1"/>
      <c r="D19" s="1">
        <f t="shared" si="0"/>
        <v>0</v>
      </c>
      <c r="E19" s="98"/>
      <c r="F19" s="98">
        <f t="shared" si="4"/>
        <v>0</v>
      </c>
      <c r="G19" s="1"/>
      <c r="H19" s="1">
        <f t="shared" si="1"/>
        <v>0</v>
      </c>
      <c r="I19" s="98"/>
      <c r="J19" s="98">
        <f t="shared" si="5"/>
        <v>0</v>
      </c>
      <c r="K19" s="1"/>
      <c r="L19" s="1">
        <f t="shared" si="2"/>
        <v>0</v>
      </c>
      <c r="M19" s="98"/>
      <c r="N19" s="98">
        <f t="shared" si="6"/>
        <v>0</v>
      </c>
      <c r="O19" s="1">
        <f t="shared" si="7"/>
        <v>0</v>
      </c>
      <c r="P19" s="1"/>
      <c r="Q19" s="1">
        <f t="shared" si="3"/>
        <v>0</v>
      </c>
    </row>
    <row r="20" spans="1:17" x14ac:dyDescent="0.25">
      <c r="A20" s="2"/>
      <c r="B20" s="1"/>
      <c r="C20" s="1"/>
      <c r="D20" s="1">
        <f t="shared" si="0"/>
        <v>0</v>
      </c>
      <c r="E20" s="98"/>
      <c r="F20" s="98">
        <f t="shared" si="4"/>
        <v>0</v>
      </c>
      <c r="G20" s="1"/>
      <c r="H20" s="1">
        <f t="shared" si="1"/>
        <v>0</v>
      </c>
      <c r="I20" s="98"/>
      <c r="J20" s="98">
        <f t="shared" si="5"/>
        <v>0</v>
      </c>
      <c r="K20" s="1"/>
      <c r="L20" s="1">
        <f t="shared" si="2"/>
        <v>0</v>
      </c>
      <c r="M20" s="98"/>
      <c r="N20" s="98">
        <f t="shared" si="6"/>
        <v>0</v>
      </c>
      <c r="O20" s="1">
        <f t="shared" si="7"/>
        <v>0</v>
      </c>
      <c r="P20" s="1"/>
      <c r="Q20" s="1">
        <f t="shared" si="3"/>
        <v>0</v>
      </c>
    </row>
    <row r="21" spans="1:17" x14ac:dyDescent="0.25">
      <c r="A21" s="2"/>
      <c r="B21" s="1"/>
      <c r="C21" s="1"/>
      <c r="D21" s="1">
        <f t="shared" si="0"/>
        <v>0</v>
      </c>
      <c r="E21" s="98"/>
      <c r="F21" s="98">
        <f t="shared" si="4"/>
        <v>0</v>
      </c>
      <c r="G21" s="1"/>
      <c r="H21" s="1">
        <f t="shared" si="1"/>
        <v>0</v>
      </c>
      <c r="I21" s="98"/>
      <c r="J21" s="98">
        <f t="shared" si="5"/>
        <v>0</v>
      </c>
      <c r="K21" s="1"/>
      <c r="L21" s="1">
        <f t="shared" si="2"/>
        <v>0</v>
      </c>
      <c r="M21" s="98"/>
      <c r="N21" s="98">
        <f t="shared" si="6"/>
        <v>0</v>
      </c>
      <c r="O21" s="1">
        <f t="shared" si="7"/>
        <v>0</v>
      </c>
      <c r="P21" s="1"/>
      <c r="Q21" s="1">
        <f t="shared" si="3"/>
        <v>0</v>
      </c>
    </row>
    <row r="22" spans="1:17" x14ac:dyDescent="0.25">
      <c r="A22" s="2"/>
      <c r="B22" s="1"/>
      <c r="C22" s="1"/>
      <c r="D22" s="1">
        <f t="shared" si="0"/>
        <v>0</v>
      </c>
      <c r="E22" s="98"/>
      <c r="F22" s="98">
        <f t="shared" si="4"/>
        <v>0</v>
      </c>
      <c r="G22" s="1"/>
      <c r="H22" s="1">
        <f t="shared" si="1"/>
        <v>0</v>
      </c>
      <c r="I22" s="98"/>
      <c r="J22" s="98">
        <f t="shared" si="5"/>
        <v>0</v>
      </c>
      <c r="K22" s="1"/>
      <c r="L22" s="1">
        <f t="shared" si="2"/>
        <v>0</v>
      </c>
      <c r="M22" s="98"/>
      <c r="N22" s="98">
        <f t="shared" si="6"/>
        <v>0</v>
      </c>
      <c r="O22" s="1">
        <f t="shared" si="7"/>
        <v>0</v>
      </c>
      <c r="P22" s="1"/>
      <c r="Q22" s="1">
        <f t="shared" si="3"/>
        <v>0</v>
      </c>
    </row>
    <row r="23" spans="1:17" x14ac:dyDescent="0.25">
      <c r="A23" s="2"/>
      <c r="B23" s="1"/>
      <c r="C23" s="1"/>
      <c r="D23" s="1">
        <f t="shared" si="0"/>
        <v>0</v>
      </c>
      <c r="E23" s="98"/>
      <c r="F23" s="98">
        <f t="shared" si="4"/>
        <v>0</v>
      </c>
      <c r="G23" s="1"/>
      <c r="H23" s="1">
        <f t="shared" si="1"/>
        <v>0</v>
      </c>
      <c r="I23" s="98"/>
      <c r="J23" s="98">
        <f t="shared" si="5"/>
        <v>0</v>
      </c>
      <c r="K23" s="1"/>
      <c r="L23" s="1">
        <f t="shared" si="2"/>
        <v>0</v>
      </c>
      <c r="M23" s="98"/>
      <c r="N23" s="98">
        <f t="shared" si="6"/>
        <v>0</v>
      </c>
      <c r="O23" s="1">
        <f t="shared" si="7"/>
        <v>0</v>
      </c>
      <c r="P23" s="1"/>
      <c r="Q23" s="1">
        <f t="shared" si="3"/>
        <v>0</v>
      </c>
    </row>
    <row r="24" spans="1:17" x14ac:dyDescent="0.25">
      <c r="A24" s="93"/>
      <c r="B24" s="1"/>
      <c r="C24" s="1"/>
      <c r="D24" s="1">
        <f t="shared" si="0"/>
        <v>0</v>
      </c>
      <c r="E24" s="98"/>
      <c r="F24" s="98">
        <f t="shared" si="4"/>
        <v>0</v>
      </c>
      <c r="G24" s="1"/>
      <c r="H24" s="1">
        <f t="shared" si="1"/>
        <v>0</v>
      </c>
      <c r="I24" s="98"/>
      <c r="J24" s="98">
        <f t="shared" si="5"/>
        <v>0</v>
      </c>
      <c r="K24" s="1"/>
      <c r="L24" s="1">
        <f t="shared" si="2"/>
        <v>0</v>
      </c>
      <c r="M24" s="98"/>
      <c r="N24" s="98">
        <f t="shared" si="6"/>
        <v>0</v>
      </c>
      <c r="O24" s="1">
        <f t="shared" si="7"/>
        <v>0</v>
      </c>
      <c r="P24" s="1"/>
      <c r="Q24" s="1">
        <f t="shared" si="3"/>
        <v>0</v>
      </c>
    </row>
    <row r="25" spans="1:17" x14ac:dyDescent="0.25">
      <c r="A25" s="93"/>
      <c r="B25" s="1"/>
      <c r="C25" s="1"/>
      <c r="D25" s="1">
        <f t="shared" si="0"/>
        <v>0</v>
      </c>
      <c r="E25" s="98"/>
      <c r="F25" s="98">
        <f t="shared" si="4"/>
        <v>0</v>
      </c>
      <c r="G25" s="1"/>
      <c r="H25" s="1">
        <f>+G25*$H$4</f>
        <v>0</v>
      </c>
      <c r="I25" s="98"/>
      <c r="J25" s="98">
        <f t="shared" si="5"/>
        <v>0</v>
      </c>
      <c r="K25" s="1"/>
      <c r="L25" s="1">
        <f t="shared" si="2"/>
        <v>0</v>
      </c>
      <c r="M25" s="98"/>
      <c r="N25" s="98">
        <f t="shared" si="6"/>
        <v>0</v>
      </c>
      <c r="O25" s="1">
        <f t="shared" si="7"/>
        <v>0</v>
      </c>
      <c r="P25" s="1"/>
      <c r="Q25" s="1">
        <f t="shared" si="3"/>
        <v>0</v>
      </c>
    </row>
  </sheetData>
  <mergeCells count="13">
    <mergeCell ref="A1:Q1"/>
    <mergeCell ref="A2:Q2"/>
    <mergeCell ref="O5:O6"/>
    <mergeCell ref="P5:P6"/>
    <mergeCell ref="Q5:Q6"/>
    <mergeCell ref="E5:F5"/>
    <mergeCell ref="M5:N5"/>
    <mergeCell ref="A5:A6"/>
    <mergeCell ref="B5:B6"/>
    <mergeCell ref="C5:D5"/>
    <mergeCell ref="G5:H5"/>
    <mergeCell ref="K5:L5"/>
    <mergeCell ref="I5:J5"/>
  </mergeCells>
  <pageMargins left="0.7" right="0.7" top="0.75" bottom="0.75" header="0.3" footer="0.3"/>
  <pageSetup paperSize="9" scale="43"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24"/>
  <sheetViews>
    <sheetView view="pageBreakPreview" zoomScale="60" zoomScaleNormal="70" workbookViewId="0">
      <selection activeCell="M12" sqref="M12"/>
    </sheetView>
  </sheetViews>
  <sheetFormatPr defaultRowHeight="15" x14ac:dyDescent="0.25"/>
  <cols>
    <col min="2" max="2" width="70.5703125" customWidth="1"/>
    <col min="3" max="3" width="10.42578125" customWidth="1"/>
    <col min="4" max="4" width="9.7109375" customWidth="1"/>
    <col min="5" max="5" width="15.85546875" hidden="1" customWidth="1"/>
    <col min="6" max="6" width="9.140625" hidden="1" customWidth="1"/>
    <col min="7" max="7" width="10.28515625" customWidth="1"/>
    <col min="8" max="8" width="10.5703125" style="122" bestFit="1" customWidth="1"/>
    <col min="9" max="9" width="14.7109375" style="122" customWidth="1"/>
    <col min="10" max="10" width="11.42578125" style="122" customWidth="1"/>
    <col min="11" max="11" width="12" style="122" bestFit="1" customWidth="1"/>
    <col min="12" max="12" width="10.5703125" style="122" bestFit="1" customWidth="1"/>
    <col min="13" max="13" width="12" style="122" bestFit="1" customWidth="1"/>
    <col min="14" max="14" width="12.7109375" style="122" customWidth="1"/>
    <col min="15" max="15" width="18.85546875" customWidth="1"/>
    <col min="251" max="251" width="48.85546875" customWidth="1"/>
    <col min="254" max="254" width="9.85546875" customWidth="1"/>
    <col min="258" max="258" width="11" customWidth="1"/>
    <col min="259" max="259" width="11.42578125" customWidth="1"/>
    <col min="507" max="507" width="48.85546875" customWidth="1"/>
    <col min="510" max="510" width="9.85546875" customWidth="1"/>
    <col min="514" max="514" width="11" customWidth="1"/>
    <col min="515" max="515" width="11.42578125" customWidth="1"/>
    <col min="763" max="763" width="48.85546875" customWidth="1"/>
    <col min="766" max="766" width="9.85546875" customWidth="1"/>
    <col min="770" max="770" width="11" customWidth="1"/>
    <col min="771" max="771" width="11.42578125" customWidth="1"/>
    <col min="1019" max="1019" width="48.85546875" customWidth="1"/>
    <col min="1022" max="1022" width="9.85546875" customWidth="1"/>
    <col min="1026" max="1026" width="11" customWidth="1"/>
    <col min="1027" max="1027" width="11.42578125" customWidth="1"/>
    <col min="1275" max="1275" width="48.85546875" customWidth="1"/>
    <col min="1278" max="1278" width="9.85546875" customWidth="1"/>
    <col min="1282" max="1282" width="11" customWidth="1"/>
    <col min="1283" max="1283" width="11.42578125" customWidth="1"/>
    <col min="1531" max="1531" width="48.85546875" customWidth="1"/>
    <col min="1534" max="1534" width="9.85546875" customWidth="1"/>
    <col min="1538" max="1538" width="11" customWidth="1"/>
    <col min="1539" max="1539" width="11.42578125" customWidth="1"/>
    <col min="1787" max="1787" width="48.85546875" customWidth="1"/>
    <col min="1790" max="1790" width="9.85546875" customWidth="1"/>
    <col min="1794" max="1794" width="11" customWidth="1"/>
    <col min="1795" max="1795" width="11.42578125" customWidth="1"/>
    <col min="2043" max="2043" width="48.85546875" customWidth="1"/>
    <col min="2046" max="2046" width="9.85546875" customWidth="1"/>
    <col min="2050" max="2050" width="11" customWidth="1"/>
    <col min="2051" max="2051" width="11.42578125" customWidth="1"/>
    <col min="2299" max="2299" width="48.85546875" customWidth="1"/>
    <col min="2302" max="2302" width="9.85546875" customWidth="1"/>
    <col min="2306" max="2306" width="11" customWidth="1"/>
    <col min="2307" max="2307" width="11.42578125" customWidth="1"/>
    <col min="2555" max="2555" width="48.85546875" customWidth="1"/>
    <col min="2558" max="2558" width="9.85546875" customWidth="1"/>
    <col min="2562" max="2562" width="11" customWidth="1"/>
    <col min="2563" max="2563" width="11.42578125" customWidth="1"/>
    <col min="2811" max="2811" width="48.85546875" customWidth="1"/>
    <col min="2814" max="2814" width="9.85546875" customWidth="1"/>
    <col min="2818" max="2818" width="11" customWidth="1"/>
    <col min="2819" max="2819" width="11.42578125" customWidth="1"/>
    <col min="3067" max="3067" width="48.85546875" customWidth="1"/>
    <col min="3070" max="3070" width="9.85546875" customWidth="1"/>
    <col min="3074" max="3074" width="11" customWidth="1"/>
    <col min="3075" max="3075" width="11.42578125" customWidth="1"/>
    <col min="3323" max="3323" width="48.85546875" customWidth="1"/>
    <col min="3326" max="3326" width="9.85546875" customWidth="1"/>
    <col min="3330" max="3330" width="11" customWidth="1"/>
    <col min="3331" max="3331" width="11.42578125" customWidth="1"/>
    <col min="3579" max="3579" width="48.85546875" customWidth="1"/>
    <col min="3582" max="3582" width="9.85546875" customWidth="1"/>
    <col min="3586" max="3586" width="11" customWidth="1"/>
    <col min="3587" max="3587" width="11.42578125" customWidth="1"/>
    <col min="3835" max="3835" width="48.85546875" customWidth="1"/>
    <col min="3838" max="3838" width="9.85546875" customWidth="1"/>
    <col min="3842" max="3842" width="11" customWidth="1"/>
    <col min="3843" max="3843" width="11.42578125" customWidth="1"/>
    <col min="4091" max="4091" width="48.85546875" customWidth="1"/>
    <col min="4094" max="4094" width="9.85546875" customWidth="1"/>
    <col min="4098" max="4098" width="11" customWidth="1"/>
    <col min="4099" max="4099" width="11.42578125" customWidth="1"/>
    <col min="4347" max="4347" width="48.85546875" customWidth="1"/>
    <col min="4350" max="4350" width="9.85546875" customWidth="1"/>
    <col min="4354" max="4354" width="11" customWidth="1"/>
    <col min="4355" max="4355" width="11.42578125" customWidth="1"/>
    <col min="4603" max="4603" width="48.85546875" customWidth="1"/>
    <col min="4606" max="4606" width="9.85546875" customWidth="1"/>
    <col min="4610" max="4610" width="11" customWidth="1"/>
    <col min="4611" max="4611" width="11.42578125" customWidth="1"/>
    <col min="4859" max="4859" width="48.85546875" customWidth="1"/>
    <col min="4862" max="4862" width="9.85546875" customWidth="1"/>
    <col min="4866" max="4866" width="11" customWidth="1"/>
    <col min="4867" max="4867" width="11.42578125" customWidth="1"/>
    <col min="5115" max="5115" width="48.85546875" customWidth="1"/>
    <col min="5118" max="5118" width="9.85546875" customWidth="1"/>
    <col min="5122" max="5122" width="11" customWidth="1"/>
    <col min="5123" max="5123" width="11.42578125" customWidth="1"/>
    <col min="5371" max="5371" width="48.85546875" customWidth="1"/>
    <col min="5374" max="5374" width="9.85546875" customWidth="1"/>
    <col min="5378" max="5378" width="11" customWidth="1"/>
    <col min="5379" max="5379" width="11.42578125" customWidth="1"/>
    <col min="5627" max="5627" width="48.85546875" customWidth="1"/>
    <col min="5630" max="5630" width="9.85546875" customWidth="1"/>
    <col min="5634" max="5634" width="11" customWidth="1"/>
    <col min="5635" max="5635" width="11.42578125" customWidth="1"/>
    <col min="5883" max="5883" width="48.85546875" customWidth="1"/>
    <col min="5886" max="5886" width="9.85546875" customWidth="1"/>
    <col min="5890" max="5890" width="11" customWidth="1"/>
    <col min="5891" max="5891" width="11.42578125" customWidth="1"/>
    <col min="6139" max="6139" width="48.85546875" customWidth="1"/>
    <col min="6142" max="6142" width="9.85546875" customWidth="1"/>
    <col min="6146" max="6146" width="11" customWidth="1"/>
    <col min="6147" max="6147" width="11.42578125" customWidth="1"/>
    <col min="6395" max="6395" width="48.85546875" customWidth="1"/>
    <col min="6398" max="6398" width="9.85546875" customWidth="1"/>
    <col min="6402" max="6402" width="11" customWidth="1"/>
    <col min="6403" max="6403" width="11.42578125" customWidth="1"/>
    <col min="6651" max="6651" width="48.85546875" customWidth="1"/>
    <col min="6654" max="6654" width="9.85546875" customWidth="1"/>
    <col min="6658" max="6658" width="11" customWidth="1"/>
    <col min="6659" max="6659" width="11.42578125" customWidth="1"/>
    <col min="6907" max="6907" width="48.85546875" customWidth="1"/>
    <col min="6910" max="6910" width="9.85546875" customWidth="1"/>
    <col min="6914" max="6914" width="11" customWidth="1"/>
    <col min="6915" max="6915" width="11.42578125" customWidth="1"/>
    <col min="7163" max="7163" width="48.85546875" customWidth="1"/>
    <col min="7166" max="7166" width="9.85546875" customWidth="1"/>
    <col min="7170" max="7170" width="11" customWidth="1"/>
    <col min="7171" max="7171" width="11.42578125" customWidth="1"/>
    <col min="7419" max="7419" width="48.85546875" customWidth="1"/>
    <col min="7422" max="7422" width="9.85546875" customWidth="1"/>
    <col min="7426" max="7426" width="11" customWidth="1"/>
    <col min="7427" max="7427" width="11.42578125" customWidth="1"/>
    <col min="7675" max="7675" width="48.85546875" customWidth="1"/>
    <col min="7678" max="7678" width="9.85546875" customWidth="1"/>
    <col min="7682" max="7682" width="11" customWidth="1"/>
    <col min="7683" max="7683" width="11.42578125" customWidth="1"/>
    <col min="7931" max="7931" width="48.85546875" customWidth="1"/>
    <col min="7934" max="7934" width="9.85546875" customWidth="1"/>
    <col min="7938" max="7938" width="11" customWidth="1"/>
    <col min="7939" max="7939" width="11.42578125" customWidth="1"/>
    <col min="8187" max="8187" width="48.85546875" customWidth="1"/>
    <col min="8190" max="8190" width="9.85546875" customWidth="1"/>
    <col min="8194" max="8194" width="11" customWidth="1"/>
    <col min="8195" max="8195" width="11.42578125" customWidth="1"/>
    <col min="8443" max="8443" width="48.85546875" customWidth="1"/>
    <col min="8446" max="8446" width="9.85546875" customWidth="1"/>
    <col min="8450" max="8450" width="11" customWidth="1"/>
    <col min="8451" max="8451" width="11.42578125" customWidth="1"/>
    <col min="8699" max="8699" width="48.85546875" customWidth="1"/>
    <col min="8702" max="8702" width="9.85546875" customWidth="1"/>
    <col min="8706" max="8706" width="11" customWidth="1"/>
    <col min="8707" max="8707" width="11.42578125" customWidth="1"/>
    <col min="8955" max="8955" width="48.85546875" customWidth="1"/>
    <col min="8958" max="8958" width="9.85546875" customWidth="1"/>
    <col min="8962" max="8962" width="11" customWidth="1"/>
    <col min="8963" max="8963" width="11.42578125" customWidth="1"/>
    <col min="9211" max="9211" width="48.85546875" customWidth="1"/>
    <col min="9214" max="9214" width="9.85546875" customWidth="1"/>
    <col min="9218" max="9218" width="11" customWidth="1"/>
    <col min="9219" max="9219" width="11.42578125" customWidth="1"/>
    <col min="9467" max="9467" width="48.85546875" customWidth="1"/>
    <col min="9470" max="9470" width="9.85546875" customWidth="1"/>
    <col min="9474" max="9474" width="11" customWidth="1"/>
    <col min="9475" max="9475" width="11.42578125" customWidth="1"/>
    <col min="9723" max="9723" width="48.85546875" customWidth="1"/>
    <col min="9726" max="9726" width="9.85546875" customWidth="1"/>
    <col min="9730" max="9730" width="11" customWidth="1"/>
    <col min="9731" max="9731" width="11.42578125" customWidth="1"/>
    <col min="9979" max="9979" width="48.85546875" customWidth="1"/>
    <col min="9982" max="9982" width="9.85546875" customWidth="1"/>
    <col min="9986" max="9986" width="11" customWidth="1"/>
    <col min="9987" max="9987" width="11.42578125" customWidth="1"/>
    <col min="10235" max="10235" width="48.85546875" customWidth="1"/>
    <col min="10238" max="10238" width="9.85546875" customWidth="1"/>
    <col min="10242" max="10242" width="11" customWidth="1"/>
    <col min="10243" max="10243" width="11.42578125" customWidth="1"/>
    <col min="10491" max="10491" width="48.85546875" customWidth="1"/>
    <col min="10494" max="10494" width="9.85546875" customWidth="1"/>
    <col min="10498" max="10498" width="11" customWidth="1"/>
    <col min="10499" max="10499" width="11.42578125" customWidth="1"/>
    <col min="10747" max="10747" width="48.85546875" customWidth="1"/>
    <col min="10750" max="10750" width="9.85546875" customWidth="1"/>
    <col min="10754" max="10754" width="11" customWidth="1"/>
    <col min="10755" max="10755" width="11.42578125" customWidth="1"/>
    <col min="11003" max="11003" width="48.85546875" customWidth="1"/>
    <col min="11006" max="11006" width="9.85546875" customWidth="1"/>
    <col min="11010" max="11010" width="11" customWidth="1"/>
    <col min="11011" max="11011" width="11.42578125" customWidth="1"/>
    <col min="11259" max="11259" width="48.85546875" customWidth="1"/>
    <col min="11262" max="11262" width="9.85546875" customWidth="1"/>
    <col min="11266" max="11266" width="11" customWidth="1"/>
    <col min="11267" max="11267" width="11.42578125" customWidth="1"/>
    <col min="11515" max="11515" width="48.85546875" customWidth="1"/>
    <col min="11518" max="11518" width="9.85546875" customWidth="1"/>
    <col min="11522" max="11522" width="11" customWidth="1"/>
    <col min="11523" max="11523" width="11.42578125" customWidth="1"/>
    <col min="11771" max="11771" width="48.85546875" customWidth="1"/>
    <col min="11774" max="11774" width="9.85546875" customWidth="1"/>
    <col min="11778" max="11778" width="11" customWidth="1"/>
    <col min="11779" max="11779" width="11.42578125" customWidth="1"/>
    <col min="12027" max="12027" width="48.85546875" customWidth="1"/>
    <col min="12030" max="12030" width="9.85546875" customWidth="1"/>
    <col min="12034" max="12034" width="11" customWidth="1"/>
    <col min="12035" max="12035" width="11.42578125" customWidth="1"/>
    <col min="12283" max="12283" width="48.85546875" customWidth="1"/>
    <col min="12286" max="12286" width="9.85546875" customWidth="1"/>
    <col min="12290" max="12290" width="11" customWidth="1"/>
    <col min="12291" max="12291" width="11.42578125" customWidth="1"/>
    <col min="12539" max="12539" width="48.85546875" customWidth="1"/>
    <col min="12542" max="12542" width="9.85546875" customWidth="1"/>
    <col min="12546" max="12546" width="11" customWidth="1"/>
    <col min="12547" max="12547" width="11.42578125" customWidth="1"/>
    <col min="12795" max="12795" width="48.85546875" customWidth="1"/>
    <col min="12798" max="12798" width="9.85546875" customWidth="1"/>
    <col min="12802" max="12802" width="11" customWidth="1"/>
    <col min="12803" max="12803" width="11.42578125" customWidth="1"/>
    <col min="13051" max="13051" width="48.85546875" customWidth="1"/>
    <col min="13054" max="13054" width="9.85546875" customWidth="1"/>
    <col min="13058" max="13058" width="11" customWidth="1"/>
    <col min="13059" max="13059" width="11.42578125" customWidth="1"/>
    <col min="13307" max="13307" width="48.85546875" customWidth="1"/>
    <col min="13310" max="13310" width="9.85546875" customWidth="1"/>
    <col min="13314" max="13314" width="11" customWidth="1"/>
    <col min="13315" max="13315" width="11.42578125" customWidth="1"/>
    <col min="13563" max="13563" width="48.85546875" customWidth="1"/>
    <col min="13566" max="13566" width="9.85546875" customWidth="1"/>
    <col min="13570" max="13570" width="11" customWidth="1"/>
    <col min="13571" max="13571" width="11.42578125" customWidth="1"/>
    <col min="13819" max="13819" width="48.85546875" customWidth="1"/>
    <col min="13822" max="13822" width="9.85546875" customWidth="1"/>
    <col min="13826" max="13826" width="11" customWidth="1"/>
    <col min="13827" max="13827" width="11.42578125" customWidth="1"/>
    <col min="14075" max="14075" width="48.85546875" customWidth="1"/>
    <col min="14078" max="14078" width="9.85546875" customWidth="1"/>
    <col min="14082" max="14082" width="11" customWidth="1"/>
    <col min="14083" max="14083" width="11.42578125" customWidth="1"/>
    <col min="14331" max="14331" width="48.85546875" customWidth="1"/>
    <col min="14334" max="14334" width="9.85546875" customWidth="1"/>
    <col min="14338" max="14338" width="11" customWidth="1"/>
    <col min="14339" max="14339" width="11.42578125" customWidth="1"/>
    <col min="14587" max="14587" width="48.85546875" customWidth="1"/>
    <col min="14590" max="14590" width="9.85546875" customWidth="1"/>
    <col min="14594" max="14594" width="11" customWidth="1"/>
    <col min="14595" max="14595" width="11.42578125" customWidth="1"/>
    <col min="14843" max="14843" width="48.85546875" customWidth="1"/>
    <col min="14846" max="14846" width="9.85546875" customWidth="1"/>
    <col min="14850" max="14850" width="11" customWidth="1"/>
    <col min="14851" max="14851" width="11.42578125" customWidth="1"/>
    <col min="15099" max="15099" width="48.85546875" customWidth="1"/>
    <col min="15102" max="15102" width="9.85546875" customWidth="1"/>
    <col min="15106" max="15106" width="11" customWidth="1"/>
    <col min="15107" max="15107" width="11.42578125" customWidth="1"/>
    <col min="15355" max="15355" width="48.85546875" customWidth="1"/>
    <col min="15358" max="15358" width="9.85546875" customWidth="1"/>
    <col min="15362" max="15362" width="11" customWidth="1"/>
    <col min="15363" max="15363" width="11.42578125" customWidth="1"/>
    <col min="15611" max="15611" width="48.85546875" customWidth="1"/>
    <col min="15614" max="15614" width="9.85546875" customWidth="1"/>
    <col min="15618" max="15618" width="11" customWidth="1"/>
    <col min="15619" max="15619" width="11.42578125" customWidth="1"/>
    <col min="15867" max="15867" width="48.85546875" customWidth="1"/>
    <col min="15870" max="15870" width="9.85546875" customWidth="1"/>
    <col min="15874" max="15874" width="11" customWidth="1"/>
    <col min="15875" max="15875" width="11.42578125" customWidth="1"/>
    <col min="16123" max="16123" width="48.85546875" customWidth="1"/>
    <col min="16126" max="16126" width="9.85546875" customWidth="1"/>
    <col min="16130" max="16130" width="11" customWidth="1"/>
    <col min="16131" max="16131" width="11.42578125" customWidth="1"/>
  </cols>
  <sheetData>
    <row r="1" spans="1:15" ht="18.75" x14ac:dyDescent="0.3">
      <c r="A1" s="785" t="s">
        <v>719</v>
      </c>
      <c r="B1" s="785"/>
      <c r="C1" s="785"/>
      <c r="D1" s="785"/>
      <c r="E1" s="785"/>
      <c r="F1" s="785"/>
      <c r="G1" s="785"/>
      <c r="H1" s="785"/>
      <c r="I1" s="785"/>
      <c r="J1" s="785"/>
      <c r="K1" s="785"/>
      <c r="L1" s="785"/>
      <c r="M1" s="785"/>
      <c r="N1" s="785"/>
      <c r="O1" s="785"/>
    </row>
    <row r="2" spans="1:15" ht="18.75" x14ac:dyDescent="0.3">
      <c r="A2" s="785" t="s">
        <v>720</v>
      </c>
      <c r="B2" s="785"/>
      <c r="C2" s="785"/>
      <c r="D2" s="785"/>
      <c r="E2" s="785"/>
      <c r="F2" s="785"/>
      <c r="G2" s="785"/>
      <c r="H2" s="785"/>
      <c r="I2" s="785"/>
      <c r="J2" s="785"/>
      <c r="K2" s="785"/>
      <c r="L2" s="785"/>
      <c r="M2" s="785"/>
      <c r="N2" s="785"/>
      <c r="O2" s="785"/>
    </row>
    <row r="3" spans="1:15" ht="18.75" x14ac:dyDescent="0.3">
      <c r="A3" s="785" t="s">
        <v>721</v>
      </c>
      <c r="B3" s="785"/>
      <c r="C3" s="785"/>
      <c r="D3" s="785"/>
      <c r="E3" s="785"/>
      <c r="F3" s="785"/>
      <c r="G3" s="785"/>
      <c r="H3" s="785"/>
      <c r="I3" s="785"/>
      <c r="J3" s="785"/>
      <c r="K3" s="785"/>
      <c r="L3" s="785"/>
      <c r="M3" s="785"/>
      <c r="N3" s="785"/>
      <c r="O3" s="785"/>
    </row>
    <row r="4" spans="1:15" ht="18.75" x14ac:dyDescent="0.3">
      <c r="A4" s="785" t="s">
        <v>722</v>
      </c>
      <c r="B4" s="785"/>
      <c r="C4" s="785"/>
      <c r="D4" s="785"/>
      <c r="E4" s="785"/>
      <c r="F4" s="785"/>
      <c r="G4" s="785"/>
      <c r="H4" s="785"/>
      <c r="I4" s="785"/>
      <c r="J4" s="785"/>
      <c r="K4" s="785"/>
      <c r="L4" s="785"/>
      <c r="M4" s="785"/>
      <c r="N4" s="785"/>
      <c r="O4" s="785"/>
    </row>
    <row r="5" spans="1:15" ht="18.75" x14ac:dyDescent="0.3">
      <c r="A5" s="786" t="s">
        <v>723</v>
      </c>
      <c r="B5" s="786"/>
      <c r="C5" s="786"/>
      <c r="D5" s="786"/>
      <c r="E5" s="786"/>
      <c r="F5" s="786"/>
      <c r="G5" s="786"/>
      <c r="H5" s="786"/>
      <c r="I5" s="786"/>
      <c r="J5" s="786"/>
      <c r="K5" s="786"/>
      <c r="L5" s="786"/>
      <c r="M5" s="786"/>
      <c r="N5" s="786"/>
      <c r="O5" s="786"/>
    </row>
    <row r="6" spans="1:15" ht="30" customHeight="1" x14ac:dyDescent="0.25">
      <c r="A6" s="783" t="s">
        <v>724</v>
      </c>
      <c r="B6" s="783" t="s">
        <v>725</v>
      </c>
      <c r="C6" s="787" t="s">
        <v>726</v>
      </c>
      <c r="D6" s="783" t="s">
        <v>707</v>
      </c>
      <c r="E6" s="99" t="s">
        <v>727</v>
      </c>
      <c r="F6" s="99" t="s">
        <v>6</v>
      </c>
      <c r="G6" s="783" t="s">
        <v>728</v>
      </c>
      <c r="H6" s="781" t="s">
        <v>729</v>
      </c>
      <c r="I6" s="790" t="s">
        <v>730</v>
      </c>
      <c r="J6" s="781" t="s">
        <v>731</v>
      </c>
      <c r="K6" s="781" t="s">
        <v>732</v>
      </c>
      <c r="L6" s="781" t="s">
        <v>733</v>
      </c>
      <c r="M6" s="781" t="s">
        <v>734</v>
      </c>
      <c r="N6" s="781" t="s">
        <v>735</v>
      </c>
      <c r="O6" s="783" t="s">
        <v>736</v>
      </c>
    </row>
    <row r="7" spans="1:15" ht="45" customHeight="1" x14ac:dyDescent="0.25">
      <c r="A7" s="784"/>
      <c r="B7" s="784"/>
      <c r="C7" s="788"/>
      <c r="D7" s="784"/>
      <c r="E7" s="99"/>
      <c r="F7" s="99"/>
      <c r="G7" s="784"/>
      <c r="H7" s="782"/>
      <c r="I7" s="791"/>
      <c r="J7" s="782"/>
      <c r="K7" s="782"/>
      <c r="L7" s="782"/>
      <c r="M7" s="782"/>
      <c r="N7" s="782"/>
      <c r="O7" s="784"/>
    </row>
    <row r="8" spans="1:15" ht="28.9" customHeight="1" x14ac:dyDescent="0.3">
      <c r="A8" s="100">
        <v>1</v>
      </c>
      <c r="B8" s="101" t="s">
        <v>737</v>
      </c>
      <c r="C8" s="100">
        <v>5.0999999999999996</v>
      </c>
      <c r="D8" s="102" t="s">
        <v>738</v>
      </c>
      <c r="E8" s="100"/>
      <c r="F8" s="100"/>
      <c r="G8" s="103"/>
      <c r="H8" s="101"/>
      <c r="I8" s="104"/>
      <c r="J8" s="105"/>
      <c r="K8" s="100"/>
      <c r="L8" s="106"/>
      <c r="M8" s="106"/>
      <c r="N8" s="106"/>
      <c r="O8" s="106"/>
    </row>
    <row r="9" spans="1:15" ht="25.9" customHeight="1" x14ac:dyDescent="0.3">
      <c r="A9" s="100"/>
      <c r="B9" s="101" t="s">
        <v>739</v>
      </c>
      <c r="C9" s="100" t="s">
        <v>475</v>
      </c>
      <c r="D9" s="102" t="s">
        <v>738</v>
      </c>
      <c r="E9" s="100"/>
      <c r="F9" s="107">
        <v>1</v>
      </c>
      <c r="G9" s="103"/>
      <c r="H9" s="108">
        <f>'[82]220 KV CT'!J9</f>
        <v>33.599999999999966</v>
      </c>
      <c r="I9" s="108">
        <f>'[82]220 KV CVT '!J9</f>
        <v>27.599999999999966</v>
      </c>
      <c r="J9" s="108">
        <f>'[82]220 KV SA'!J9</f>
        <v>36.599999999999966</v>
      </c>
      <c r="K9" s="108">
        <f>'[82]220 KV PI'!J9</f>
        <v>81.599999999999909</v>
      </c>
      <c r="L9" s="109">
        <f>'[82]220 KV CB'!J9</f>
        <v>36.599999999999966</v>
      </c>
      <c r="M9" s="109">
        <f>'[82]220 KV ISO'!J9</f>
        <v>292.79999999999973</v>
      </c>
      <c r="N9" s="109">
        <f>'[82]220 KV RP-1S'!J9</f>
        <v>188.00000000000011</v>
      </c>
      <c r="O9" s="110">
        <f>SUM(H9:N9)</f>
        <v>696.79999999999961</v>
      </c>
    </row>
    <row r="10" spans="1:15" ht="25.9" customHeight="1" x14ac:dyDescent="0.25">
      <c r="A10" s="111">
        <v>2</v>
      </c>
      <c r="B10" s="112" t="s">
        <v>740</v>
      </c>
      <c r="C10" s="100">
        <v>2.1</v>
      </c>
      <c r="D10" s="102" t="s">
        <v>518</v>
      </c>
      <c r="E10" s="113"/>
      <c r="F10" s="107">
        <v>1</v>
      </c>
      <c r="G10" s="109"/>
      <c r="H10" s="109">
        <f>'[82]220 KV CT'!J10</f>
        <v>19.074000000000002</v>
      </c>
      <c r="I10" s="108">
        <f>'[82]220 KV CVT '!J10</f>
        <v>14.175000000000001</v>
      </c>
      <c r="J10" s="108">
        <f>'[82]220 KV SA'!J10</f>
        <v>10.647</v>
      </c>
      <c r="K10" s="108">
        <f>'[82]220 KV PI'!J10</f>
        <v>34.495999999999995</v>
      </c>
      <c r="L10" s="109">
        <f>'[82]220 KV CB'!J10</f>
        <v>10.647</v>
      </c>
      <c r="M10" s="109">
        <f>'[82]220 KV ISO'!J13</f>
        <v>105.44000000000003</v>
      </c>
      <c r="N10" s="109">
        <f>'[82]220 KV RP-1S'!J10</f>
        <v>70.559999999999988</v>
      </c>
      <c r="O10" s="110">
        <f t="shared" ref="O10:O18" si="0">SUM(H10:N10)</f>
        <v>265.03900000000004</v>
      </c>
    </row>
    <row r="11" spans="1:15" ht="56.25" x14ac:dyDescent="0.25">
      <c r="A11" s="114">
        <v>3</v>
      </c>
      <c r="B11" s="101" t="s">
        <v>741</v>
      </c>
      <c r="C11" s="115"/>
      <c r="D11" s="116" t="s">
        <v>518</v>
      </c>
      <c r="E11" s="117"/>
      <c r="F11" s="118">
        <v>1</v>
      </c>
      <c r="G11" s="109"/>
      <c r="H11" s="109">
        <f>'[82]220 KV CT'!J11</f>
        <v>1.35</v>
      </c>
      <c r="I11" s="109">
        <f>'[82]220 KV CVT '!J11</f>
        <v>0.86399999999999988</v>
      </c>
      <c r="J11" s="108">
        <f>'[82]220 KV SA'!J11</f>
        <v>0.60000000000000009</v>
      </c>
      <c r="K11" s="108">
        <f>'[82]220 KV PI'!J11</f>
        <v>1.9360000000000004</v>
      </c>
      <c r="L11" s="109">
        <f>'[82]220 KV CB'!J11</f>
        <v>0.7260000000000002</v>
      </c>
      <c r="M11" s="109">
        <f>'[82]220 KV ISO'!J17</f>
        <v>14</v>
      </c>
      <c r="N11" s="109">
        <f>'[82]220 KV RP-1S'!J13</f>
        <v>3.4400000000000004</v>
      </c>
      <c r="O11" s="110">
        <f t="shared" si="0"/>
        <v>22.916</v>
      </c>
    </row>
    <row r="12" spans="1:15" ht="25.9" customHeight="1" x14ac:dyDescent="0.25">
      <c r="A12" s="789">
        <v>4</v>
      </c>
      <c r="B12" s="101" t="s">
        <v>742</v>
      </c>
      <c r="C12" s="115"/>
      <c r="D12" s="116"/>
      <c r="E12" s="117"/>
      <c r="F12" s="107"/>
      <c r="G12" s="109"/>
      <c r="H12" s="109"/>
      <c r="I12" s="109"/>
      <c r="J12" s="109"/>
      <c r="K12" s="108"/>
      <c r="L12" s="109"/>
      <c r="M12" s="109"/>
      <c r="N12" s="109"/>
      <c r="O12" s="110"/>
    </row>
    <row r="13" spans="1:15" ht="25.9" customHeight="1" x14ac:dyDescent="0.25">
      <c r="A13" s="789"/>
      <c r="B13" s="101" t="s">
        <v>743</v>
      </c>
      <c r="C13" s="119"/>
      <c r="D13" s="116" t="s">
        <v>744</v>
      </c>
      <c r="E13" s="117"/>
      <c r="F13" s="107"/>
      <c r="G13" s="109"/>
      <c r="H13" s="109">
        <f>+BBS!J9</f>
        <v>792.96</v>
      </c>
      <c r="I13" s="109">
        <f>+BBS!J8</f>
        <v>521.53777777777782</v>
      </c>
      <c r="J13" s="110">
        <f>+BBS!J10</f>
        <v>530.9422222222222</v>
      </c>
      <c r="K13" s="109">
        <f>+BBS!J7</f>
        <v>1434.2162962962962</v>
      </c>
      <c r="L13" s="109">
        <f>+BBS!J11</f>
        <v>551.62370370370365</v>
      </c>
      <c r="M13" s="109">
        <f>+BBS!J12</f>
        <v>6102.8661728395055</v>
      </c>
      <c r="N13" s="109">
        <f>+BBS!J13</f>
        <v>3136.6370370370369</v>
      </c>
      <c r="O13" s="110">
        <f t="shared" si="0"/>
        <v>13070.783209876541</v>
      </c>
    </row>
    <row r="14" spans="1:15" ht="25.9" customHeight="1" x14ac:dyDescent="0.25">
      <c r="A14" s="789"/>
      <c r="B14" s="101" t="s">
        <v>745</v>
      </c>
      <c r="C14" s="119"/>
      <c r="D14" s="116" t="s">
        <v>744</v>
      </c>
      <c r="E14" s="117"/>
      <c r="F14" s="107"/>
      <c r="G14" s="109"/>
      <c r="H14" s="109"/>
      <c r="I14" s="109"/>
      <c r="J14" s="110"/>
      <c r="K14" s="109"/>
      <c r="L14" s="109"/>
      <c r="M14" s="109"/>
      <c r="N14" s="109"/>
      <c r="O14" s="110"/>
    </row>
    <row r="15" spans="1:15" ht="51.75" customHeight="1" x14ac:dyDescent="0.25">
      <c r="A15" s="114">
        <v>5</v>
      </c>
      <c r="B15" s="101" t="s">
        <v>746</v>
      </c>
      <c r="C15" s="119"/>
      <c r="D15" s="116" t="s">
        <v>747</v>
      </c>
      <c r="E15" s="117"/>
      <c r="F15" s="107"/>
      <c r="G15" s="109"/>
      <c r="H15" s="109">
        <f>'[82]220 KV CT'!J18</f>
        <v>42.6</v>
      </c>
      <c r="I15" s="109">
        <f>'[82]220 KV CVT '!J18</f>
        <v>31.679999999999996</v>
      </c>
      <c r="J15" s="109">
        <f>'[82]220 KV SA'!J18</f>
        <v>25.440000000000005</v>
      </c>
      <c r="K15" s="109">
        <f>'[82]220 KV PI'!J18</f>
        <v>79.040000000000006</v>
      </c>
      <c r="L15" s="109">
        <f>'[82]220 KV CB'!J18</f>
        <v>28.560000000000002</v>
      </c>
      <c r="M15" s="109">
        <f>'[82]220 KV ISO'!J28</f>
        <v>309.76</v>
      </c>
      <c r="N15" s="109">
        <f>'[82]220 KV RP-1S'!J22</f>
        <v>139</v>
      </c>
      <c r="O15" s="110">
        <f t="shared" si="0"/>
        <v>656.07999999999993</v>
      </c>
    </row>
    <row r="16" spans="1:15" ht="36.6" customHeight="1" x14ac:dyDescent="0.25">
      <c r="A16" s="114">
        <v>6</v>
      </c>
      <c r="B16" s="101" t="s">
        <v>748</v>
      </c>
      <c r="C16" s="115"/>
      <c r="D16" s="116" t="s">
        <v>518</v>
      </c>
      <c r="E16" s="117"/>
      <c r="F16" s="107"/>
      <c r="G16" s="109"/>
      <c r="H16" s="109">
        <f>'[82]220 KV CT'!J23</f>
        <v>18.17085251</v>
      </c>
      <c r="I16" s="109">
        <f>'[82]220 KV CVT '!J23</f>
        <v>12.033508759999998</v>
      </c>
      <c r="J16" s="120">
        <f>'[82]220 KV SA'!J23</f>
        <v>10.435024385</v>
      </c>
      <c r="K16" s="109">
        <f>'[82]220 KV PI'!J23</f>
        <v>47.572481693333337</v>
      </c>
      <c r="L16" s="109">
        <f>'[82]220 KV CB'!J23</f>
        <v>11.659024384999999</v>
      </c>
      <c r="M16" s="109">
        <f>'[82]220 KV ISO'!J35</f>
        <v>97.376195080000002</v>
      </c>
      <c r="N16" s="109">
        <f>'[82]220 KV RP-1S'!J28</f>
        <v>53.635945866666667</v>
      </c>
      <c r="O16" s="110">
        <f t="shared" si="0"/>
        <v>250.88303268000001</v>
      </c>
    </row>
    <row r="17" spans="1:15" ht="25.9" customHeight="1" x14ac:dyDescent="0.25">
      <c r="A17" s="114">
        <v>7</v>
      </c>
      <c r="B17" s="101" t="s">
        <v>749</v>
      </c>
      <c r="C17" s="121"/>
      <c r="D17" s="116" t="s">
        <v>744</v>
      </c>
      <c r="E17" s="117"/>
      <c r="F17" s="118">
        <v>8</v>
      </c>
      <c r="G17" s="109"/>
      <c r="H17" s="109">
        <f>'[82]220 KV CT'!J24</f>
        <v>48</v>
      </c>
      <c r="I17" s="109">
        <f>'[82]220 KV CVT '!J24</f>
        <v>48</v>
      </c>
      <c r="J17" s="109"/>
      <c r="K17" s="109">
        <f>'[82]220 KV PI'!J24</f>
        <v>128</v>
      </c>
      <c r="L17" s="109">
        <f>'[82]220 KV CB'!J24</f>
        <v>24</v>
      </c>
      <c r="M17" s="109"/>
      <c r="N17" s="109"/>
      <c r="O17" s="110">
        <f t="shared" si="0"/>
        <v>248</v>
      </c>
    </row>
    <row r="18" spans="1:15" ht="25.9" customHeight="1" x14ac:dyDescent="0.25">
      <c r="A18" s="114">
        <v>8</v>
      </c>
      <c r="B18" s="101" t="s">
        <v>750</v>
      </c>
      <c r="C18" s="121"/>
      <c r="D18" s="116" t="s">
        <v>518</v>
      </c>
      <c r="E18" s="117"/>
      <c r="F18" s="107">
        <v>1</v>
      </c>
      <c r="G18" s="109"/>
      <c r="H18" s="109">
        <f>'[82]220 KV CT'!J28</f>
        <v>6.5699999999999985</v>
      </c>
      <c r="I18" s="109">
        <f>'[82]220 KV CVT '!J28</f>
        <v>7.0109999999999992</v>
      </c>
      <c r="J18" s="108">
        <f>'[82]220 KV SA'!J28</f>
        <v>6.0149999999999997</v>
      </c>
      <c r="K18" s="109">
        <f>'[82]220 KV PI'!J28</f>
        <v>18.303999999999995</v>
      </c>
      <c r="L18" s="109">
        <f>'[82]220 KV CB'!J28</f>
        <v>4.8179999999999987</v>
      </c>
      <c r="M18" s="109">
        <f>'[82]220 KV ISO'!J46</f>
        <v>55.800000000000018</v>
      </c>
      <c r="N18" s="109">
        <f>'[82]220 KV RP-1S'!J34</f>
        <v>43.199999999999982</v>
      </c>
      <c r="O18" s="110">
        <f t="shared" si="0"/>
        <v>141.71799999999999</v>
      </c>
    </row>
    <row r="19" spans="1:15" x14ac:dyDescent="0.25">
      <c r="O19" s="123"/>
    </row>
    <row r="20" spans="1:15" x14ac:dyDescent="0.25">
      <c r="A20" s="124"/>
      <c r="B20" s="125"/>
      <c r="C20" s="126"/>
      <c r="D20" s="127"/>
      <c r="E20" s="127"/>
      <c r="F20" s="128"/>
      <c r="G20" s="128"/>
      <c r="H20" s="129"/>
      <c r="I20" s="129"/>
      <c r="J20" s="129"/>
      <c r="K20" s="129"/>
      <c r="L20" s="129"/>
      <c r="M20" s="129"/>
      <c r="N20" s="129"/>
      <c r="O20" s="129"/>
    </row>
    <row r="24" spans="1:15" x14ac:dyDescent="0.25">
      <c r="B24" s="130"/>
      <c r="C24" s="130"/>
      <c r="D24" s="130"/>
      <c r="E24" s="130"/>
      <c r="F24" s="131"/>
      <c r="G24" s="131"/>
      <c r="H24" s="132"/>
      <c r="I24" s="132"/>
      <c r="J24" s="132"/>
      <c r="K24" s="133"/>
      <c r="L24" s="133"/>
      <c r="M24" s="133"/>
      <c r="N24" s="133"/>
      <c r="O24" s="123"/>
    </row>
  </sheetData>
  <mergeCells count="19">
    <mergeCell ref="A12:A14"/>
    <mergeCell ref="H6:H7"/>
    <mergeCell ref="I6:I7"/>
    <mergeCell ref="J6:J7"/>
    <mergeCell ref="K6:K7"/>
    <mergeCell ref="N6:N7"/>
    <mergeCell ref="O6:O7"/>
    <mergeCell ref="A1:O1"/>
    <mergeCell ref="A2:O2"/>
    <mergeCell ref="A3:O3"/>
    <mergeCell ref="A4:O4"/>
    <mergeCell ref="A5:O5"/>
    <mergeCell ref="L6:L7"/>
    <mergeCell ref="M6:M7"/>
    <mergeCell ref="A6:A7"/>
    <mergeCell ref="B6:B7"/>
    <mergeCell ref="C6:C7"/>
    <mergeCell ref="D6:D7"/>
    <mergeCell ref="G6:G7"/>
  </mergeCells>
  <printOptions horizontalCentered="1"/>
  <pageMargins left="0.31496062992125984" right="0.31496062992125984" top="0.27559055118110237" bottom="0.11811023622047245" header="0.19685039370078741" footer="0.31496062992125984"/>
  <pageSetup paperSize="9" scale="67" orientation="landscape" horizontalDpi="300" verticalDpi="3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16"/>
  <sheetViews>
    <sheetView view="pageBreakPreview" zoomScale="90" zoomScaleNormal="100" zoomScaleSheetLayoutView="90" workbookViewId="0">
      <selection activeCell="J16" sqref="J16"/>
    </sheetView>
  </sheetViews>
  <sheetFormatPr defaultRowHeight="15" x14ac:dyDescent="0.25"/>
  <cols>
    <col min="2" max="2" width="50.7109375" customWidth="1"/>
    <col min="10" max="10" width="11.140625" customWidth="1"/>
    <col min="11" max="11" width="11.28515625" customWidth="1"/>
  </cols>
  <sheetData>
    <row r="1" spans="1:12" ht="18.75" x14ac:dyDescent="0.25">
      <c r="A1" s="793" t="s">
        <v>751</v>
      </c>
      <c r="B1" s="794"/>
      <c r="C1" s="794"/>
      <c r="D1" s="794"/>
      <c r="E1" s="794"/>
      <c r="F1" s="794"/>
      <c r="G1" s="794"/>
      <c r="H1" s="794"/>
      <c r="I1" s="6"/>
      <c r="J1" s="134"/>
    </row>
    <row r="2" spans="1:12" ht="18.75" x14ac:dyDescent="0.25">
      <c r="A2" s="793" t="s">
        <v>752</v>
      </c>
      <c r="B2" s="793"/>
      <c r="C2" s="793"/>
      <c r="D2" s="793"/>
      <c r="E2" s="793"/>
      <c r="F2" s="793"/>
      <c r="G2" s="793"/>
      <c r="H2" s="793"/>
      <c r="I2" s="135"/>
      <c r="J2" s="136"/>
    </row>
    <row r="3" spans="1:12" ht="23.45" customHeight="1" x14ac:dyDescent="0.25">
      <c r="A3" s="795" t="s">
        <v>753</v>
      </c>
      <c r="B3" s="796"/>
      <c r="C3" s="797"/>
      <c r="D3" s="797"/>
      <c r="E3" s="797"/>
      <c r="F3" s="797"/>
      <c r="G3" s="137"/>
      <c r="H3" s="137"/>
      <c r="I3" s="137"/>
      <c r="J3" s="138"/>
    </row>
    <row r="4" spans="1:12" ht="15.75" x14ac:dyDescent="0.25">
      <c r="A4" s="139" t="s">
        <v>754</v>
      </c>
      <c r="B4" s="139"/>
      <c r="C4" s="137"/>
      <c r="D4" s="137"/>
      <c r="E4" s="137"/>
      <c r="F4" s="137"/>
      <c r="G4" s="137"/>
      <c r="H4" s="137"/>
      <c r="I4" s="137"/>
      <c r="J4" s="138"/>
    </row>
    <row r="5" spans="1:12" ht="15.75" x14ac:dyDescent="0.25">
      <c r="A5" s="140" t="s">
        <v>755</v>
      </c>
      <c r="B5" s="141" t="s">
        <v>756</v>
      </c>
      <c r="C5" s="792"/>
      <c r="D5" s="792"/>
      <c r="E5" s="792"/>
      <c r="F5" s="792"/>
      <c r="G5" s="792"/>
      <c r="H5" s="792"/>
      <c r="I5" s="142"/>
      <c r="J5" s="143"/>
    </row>
    <row r="6" spans="1:12" ht="15.75" x14ac:dyDescent="0.25">
      <c r="A6" s="140"/>
      <c r="B6" s="141"/>
      <c r="C6" s="142" t="s">
        <v>757</v>
      </c>
      <c r="D6" s="142" t="s">
        <v>758</v>
      </c>
      <c r="E6" s="142" t="s">
        <v>759</v>
      </c>
      <c r="F6" s="142" t="s">
        <v>760</v>
      </c>
      <c r="G6" s="142" t="s">
        <v>761</v>
      </c>
      <c r="H6" s="142" t="s">
        <v>762</v>
      </c>
      <c r="I6" s="142" t="s">
        <v>763</v>
      </c>
      <c r="J6" s="143" t="s">
        <v>674</v>
      </c>
    </row>
    <row r="7" spans="1:12" x14ac:dyDescent="0.25">
      <c r="A7" s="144">
        <v>1</v>
      </c>
      <c r="B7" s="145" t="s">
        <v>764</v>
      </c>
      <c r="C7" s="146">
        <f>'[83]220 KV PI'!K18</f>
        <v>153.97925925925924</v>
      </c>
      <c r="D7" s="146">
        <f>'[83]220 KV PI'!L18</f>
        <v>574.81481481481478</v>
      </c>
      <c r="E7" s="146">
        <f>'[83]220 KV PI'!M18</f>
        <v>705.42222222222222</v>
      </c>
      <c r="F7" s="146">
        <f>'[83]220 KV PI'!N18</f>
        <v>0</v>
      </c>
      <c r="G7" s="146">
        <f>'[83]220 KV PI'!O18</f>
        <v>0</v>
      </c>
      <c r="H7" s="146">
        <f>'[83]220 KV PI'!P18</f>
        <v>0</v>
      </c>
      <c r="I7" s="146">
        <f>'[83]220 KV PI'!Q18</f>
        <v>0</v>
      </c>
      <c r="J7" s="147">
        <f>SUM(C7:I7)</f>
        <v>1434.2162962962962</v>
      </c>
    </row>
    <row r="8" spans="1:12" x14ac:dyDescent="0.25">
      <c r="A8" s="144">
        <v>2</v>
      </c>
      <c r="B8" s="145" t="s">
        <v>765</v>
      </c>
      <c r="C8" s="146">
        <f>'[83]220 KV CVT'!K18</f>
        <v>52.930370370370362</v>
      </c>
      <c r="D8" s="146">
        <f>'[83]220 KV CVT'!L18</f>
        <v>204.07407407407408</v>
      </c>
      <c r="E8" s="146">
        <f>'[83]220 KV CVT'!M18</f>
        <v>264.5333333333333</v>
      </c>
      <c r="F8" s="146">
        <f>'[83]220 KV CVT'!N18</f>
        <v>0</v>
      </c>
      <c r="G8" s="146">
        <f>'[83]220 KV CVT'!O18</f>
        <v>0</v>
      </c>
      <c r="H8" s="146">
        <f>'[83]220 KV CVT'!P18</f>
        <v>0</v>
      </c>
      <c r="I8" s="146">
        <f>'[83]220 KV CVT'!Q18</f>
        <v>0</v>
      </c>
      <c r="J8" s="147">
        <f t="shared" ref="J8:J14" si="0">SUM(C8:I8)</f>
        <v>521.53777777777782</v>
      </c>
    </row>
    <row r="9" spans="1:12" x14ac:dyDescent="0.25">
      <c r="A9" s="144">
        <v>3</v>
      </c>
      <c r="B9" s="145" t="s">
        <v>766</v>
      </c>
      <c r="C9" s="146">
        <f>'[83]220 KV CT'!K18</f>
        <v>64.959999999999994</v>
      </c>
      <c r="D9" s="146">
        <f>'[83]220 KV CT'!L18</f>
        <v>280</v>
      </c>
      <c r="E9" s="146">
        <f>'[83]220 KV CT'!M18</f>
        <v>448</v>
      </c>
      <c r="F9" s="146">
        <f>'[83]220 KV CT'!N18</f>
        <v>0</v>
      </c>
      <c r="G9" s="146">
        <f>'[83]220 KV CT'!O18</f>
        <v>0</v>
      </c>
      <c r="H9" s="146">
        <f>'[83]220 KV CT'!P18</f>
        <v>0</v>
      </c>
      <c r="I9" s="146">
        <f>'[83]220 KV CT'!Q18</f>
        <v>0</v>
      </c>
      <c r="J9" s="147">
        <f t="shared" si="0"/>
        <v>792.96</v>
      </c>
    </row>
    <row r="10" spans="1:12" x14ac:dyDescent="0.25">
      <c r="A10" s="144">
        <v>4</v>
      </c>
      <c r="B10" s="145" t="s">
        <v>767</v>
      </c>
      <c r="C10" s="146">
        <f>'[83]220 KV SA'!K18</f>
        <v>69.771851851851835</v>
      </c>
      <c r="D10" s="146">
        <f>'[83]220 KV SA'!L18</f>
        <v>213.7037037037037</v>
      </c>
      <c r="E10" s="146">
        <f>'[83]220 KV SA'!M18</f>
        <v>247.46666666666664</v>
      </c>
      <c r="F10" s="146">
        <f>'[83]220 KV SA'!N18</f>
        <v>0</v>
      </c>
      <c r="G10" s="146">
        <f>'[83]220 KV SA'!O18</f>
        <v>0</v>
      </c>
      <c r="H10" s="146">
        <f>'[83]220 KV SA'!P18</f>
        <v>0</v>
      </c>
      <c r="I10" s="146">
        <f>'[83]220 KV SA'!Q18</f>
        <v>0</v>
      </c>
      <c r="J10" s="147">
        <f t="shared" si="0"/>
        <v>530.9422222222222</v>
      </c>
    </row>
    <row r="11" spans="1:12" x14ac:dyDescent="0.25">
      <c r="A11" s="144">
        <v>5</v>
      </c>
      <c r="B11" s="145" t="s">
        <v>768</v>
      </c>
      <c r="C11" s="146">
        <f>'[83]220 KV CB'!K18</f>
        <v>69.771851851851835</v>
      </c>
      <c r="D11" s="146">
        <f>'[83]220 KV CB'!L18</f>
        <v>225.85185185185185</v>
      </c>
      <c r="E11" s="146">
        <f>'[83]220 KV CB'!M18</f>
        <v>256</v>
      </c>
      <c r="F11" s="146">
        <f>'[83]220 KV CB'!N18</f>
        <v>0</v>
      </c>
      <c r="G11" s="146">
        <f>'[83]220 KV CB'!O18</f>
        <v>0</v>
      </c>
      <c r="H11" s="146">
        <f>'[83]220 KV CB'!P18</f>
        <v>0</v>
      </c>
      <c r="I11" s="146">
        <f>'[83]220 KV CB'!Q18</f>
        <v>0</v>
      </c>
      <c r="J11" s="147">
        <f t="shared" si="0"/>
        <v>551.62370370370365</v>
      </c>
    </row>
    <row r="12" spans="1:12" x14ac:dyDescent="0.25">
      <c r="A12" s="144">
        <v>6</v>
      </c>
      <c r="B12" s="145" t="s">
        <v>769</v>
      </c>
      <c r="C12" s="146">
        <f>'[83]220 KV ISO'!K21</f>
        <v>1158.5106172839505</v>
      </c>
      <c r="D12" s="146">
        <f>'[83]220 KV ISO'!L21</f>
        <v>1688.8888888888887</v>
      </c>
      <c r="E12" s="146">
        <f>'[83]220 KV ISO'!M21</f>
        <v>3255.4666666666662</v>
      </c>
      <c r="F12" s="146">
        <f>'[83]220 KV ISO'!N21</f>
        <v>0</v>
      </c>
      <c r="G12" s="146">
        <f>'[83]220 KV ISO'!O21</f>
        <v>0</v>
      </c>
      <c r="H12" s="146">
        <f>'[83]220 KV ISO'!P21</f>
        <v>0</v>
      </c>
      <c r="I12" s="146">
        <f>'[83]220 KV ISO'!Q21</f>
        <v>0</v>
      </c>
      <c r="J12" s="147">
        <f t="shared" si="0"/>
        <v>6102.8661728395055</v>
      </c>
    </row>
    <row r="13" spans="1:12" x14ac:dyDescent="0.25">
      <c r="A13" s="144">
        <v>7</v>
      </c>
      <c r="B13" s="145" t="s">
        <v>770</v>
      </c>
      <c r="C13" s="146">
        <f>'[83]220 KV RP-1S'!K19</f>
        <v>538.78518518518513</v>
      </c>
      <c r="D13" s="146">
        <f>'[83]220 KV RP-1S'!L19</f>
        <v>1115.1851851851852</v>
      </c>
      <c r="E13" s="146">
        <f>'[83]220 KV RP-1S'!M19</f>
        <v>1482.6666666666667</v>
      </c>
      <c r="F13" s="146">
        <f>'[83]220 KV RP-1S'!N19</f>
        <v>0</v>
      </c>
      <c r="G13" s="146">
        <f>'[83]220 KV RP-1S'!O19</f>
        <v>0</v>
      </c>
      <c r="H13" s="146">
        <f>'[83]220 KV RP-1S'!P19</f>
        <v>0</v>
      </c>
      <c r="I13" s="146">
        <f>'[83]220 KV RP-1S'!Q19</f>
        <v>0</v>
      </c>
      <c r="J13" s="147">
        <f t="shared" si="0"/>
        <v>3136.6370370370369</v>
      </c>
    </row>
    <row r="14" spans="1:12" x14ac:dyDescent="0.25">
      <c r="A14" s="145"/>
      <c r="B14" s="148" t="s">
        <v>656</v>
      </c>
      <c r="C14" s="149">
        <f>SUM(C7:C13)</f>
        <v>2108.7091358024691</v>
      </c>
      <c r="D14" s="149">
        <f t="shared" ref="D14:I14" si="1">SUM(D7:D13)</f>
        <v>4302.5185185185182</v>
      </c>
      <c r="E14" s="149">
        <f t="shared" si="1"/>
        <v>6659.5555555555557</v>
      </c>
      <c r="F14" s="149">
        <f t="shared" si="1"/>
        <v>0</v>
      </c>
      <c r="G14" s="149">
        <f t="shared" si="1"/>
        <v>0</v>
      </c>
      <c r="H14" s="149">
        <f t="shared" si="1"/>
        <v>0</v>
      </c>
      <c r="I14" s="149">
        <f t="shared" si="1"/>
        <v>0</v>
      </c>
      <c r="J14" s="147">
        <f t="shared" si="0"/>
        <v>13070.783209876543</v>
      </c>
      <c r="K14" s="150">
        <f>SUM(C14:I14)</f>
        <v>13070.783209876543</v>
      </c>
      <c r="L14" t="s">
        <v>744</v>
      </c>
    </row>
    <row r="15" spans="1:12" x14ac:dyDescent="0.25">
      <c r="J15" s="151">
        <f>+J14/1000</f>
        <v>13.070783209876543</v>
      </c>
      <c r="K15" s="152">
        <f>+K14-J8</f>
        <v>12549.245432098765</v>
      </c>
    </row>
    <row r="16" spans="1:12" x14ac:dyDescent="0.25">
      <c r="J16" s="153">
        <f>+J15-J8/1000</f>
        <v>12.549245432098765</v>
      </c>
    </row>
  </sheetData>
  <mergeCells count="6">
    <mergeCell ref="C5:H5"/>
    <mergeCell ref="A1:H1"/>
    <mergeCell ref="A2:H2"/>
    <mergeCell ref="A3:B3"/>
    <mergeCell ref="C3:D3"/>
    <mergeCell ref="E3:F3"/>
  </mergeCells>
  <pageMargins left="0.7" right="0.7" top="0.75" bottom="0.75" header="0.3" footer="0.3"/>
  <pageSetup scale="58"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zoomScale="80" zoomScaleNormal="80" workbookViewId="0">
      <selection activeCell="A24" sqref="A24:A25"/>
    </sheetView>
  </sheetViews>
  <sheetFormatPr defaultColWidth="9.140625" defaultRowHeight="16.5" x14ac:dyDescent="0.25"/>
  <cols>
    <col min="1" max="1" width="9.140625" style="154"/>
    <col min="2" max="2" width="17.7109375" style="154" customWidth="1"/>
    <col min="3" max="3" width="13" style="154" customWidth="1"/>
    <col min="4" max="4" width="100.42578125" style="154" bestFit="1" customWidth="1"/>
    <col min="5" max="16384" width="9.140625" style="154"/>
  </cols>
  <sheetData>
    <row r="1" spans="1:11" x14ac:dyDescent="0.25">
      <c r="A1" s="673" t="s">
        <v>662</v>
      </c>
      <c r="B1" s="673"/>
      <c r="C1" s="673"/>
      <c r="D1" s="673"/>
      <c r="E1" s="156"/>
      <c r="F1" s="156"/>
      <c r="G1" s="156"/>
      <c r="H1" s="156"/>
      <c r="I1" s="156"/>
      <c r="J1" s="156"/>
      <c r="K1" s="156"/>
    </row>
    <row r="2" spans="1:11" x14ac:dyDescent="0.25">
      <c r="A2" s="673" t="s">
        <v>884</v>
      </c>
      <c r="B2" s="673"/>
      <c r="C2" s="673"/>
      <c r="D2" s="673"/>
      <c r="E2" s="156"/>
      <c r="F2" s="156"/>
      <c r="G2" s="156"/>
      <c r="H2" s="156"/>
      <c r="I2" s="156"/>
      <c r="J2" s="156"/>
      <c r="K2" s="156"/>
    </row>
    <row r="4" spans="1:11" s="321" customFormat="1" ht="45" x14ac:dyDescent="0.25">
      <c r="A4" s="320" t="s">
        <v>0</v>
      </c>
      <c r="B4" s="320" t="s">
        <v>863</v>
      </c>
      <c r="C4" s="322" t="s">
        <v>879</v>
      </c>
      <c r="D4" s="320" t="s">
        <v>864</v>
      </c>
    </row>
    <row r="5" spans="1:11" x14ac:dyDescent="0.25">
      <c r="A5" s="160">
        <v>1</v>
      </c>
      <c r="B5" s="325" t="s">
        <v>880</v>
      </c>
      <c r="C5" s="162">
        <v>237</v>
      </c>
      <c r="D5" s="326" t="s">
        <v>877</v>
      </c>
    </row>
    <row r="6" spans="1:11" x14ac:dyDescent="0.25">
      <c r="A6" s="160">
        <f>+A5+1</f>
        <v>2</v>
      </c>
      <c r="B6" s="325" t="s">
        <v>881</v>
      </c>
      <c r="C6" s="162">
        <v>236</v>
      </c>
      <c r="D6" s="326" t="s">
        <v>877</v>
      </c>
    </row>
    <row r="7" spans="1:11" x14ac:dyDescent="0.25">
      <c r="A7" s="160">
        <f t="shared" ref="A7:A18" si="0">+A6+1</f>
        <v>3</v>
      </c>
      <c r="B7" s="325" t="s">
        <v>882</v>
      </c>
      <c r="C7" s="162">
        <v>219</v>
      </c>
      <c r="D7" s="326" t="s">
        <v>877</v>
      </c>
    </row>
    <row r="8" spans="1:11" x14ac:dyDescent="0.25">
      <c r="A8" s="160">
        <f t="shared" si="0"/>
        <v>4</v>
      </c>
      <c r="B8" s="325" t="s">
        <v>883</v>
      </c>
      <c r="C8" s="162">
        <v>291</v>
      </c>
      <c r="D8" s="326" t="s">
        <v>878</v>
      </c>
    </row>
    <row r="9" spans="1:11" x14ac:dyDescent="0.25">
      <c r="A9" s="160">
        <f t="shared" si="0"/>
        <v>5</v>
      </c>
      <c r="B9" s="325" t="s">
        <v>865</v>
      </c>
      <c r="C9" s="162">
        <v>130</v>
      </c>
      <c r="D9" s="326" t="s">
        <v>866</v>
      </c>
    </row>
    <row r="10" spans="1:11" x14ac:dyDescent="0.25">
      <c r="A10" s="160">
        <f t="shared" si="0"/>
        <v>6</v>
      </c>
      <c r="B10" s="325" t="s">
        <v>867</v>
      </c>
      <c r="C10" s="162">
        <v>154</v>
      </c>
      <c r="D10" s="326" t="s">
        <v>885</v>
      </c>
    </row>
    <row r="11" spans="1:11" x14ac:dyDescent="0.25">
      <c r="A11" s="160">
        <f t="shared" si="0"/>
        <v>7</v>
      </c>
      <c r="B11" s="325" t="s">
        <v>868</v>
      </c>
      <c r="C11" s="162">
        <v>230</v>
      </c>
      <c r="D11" s="326" t="s">
        <v>886</v>
      </c>
    </row>
    <row r="12" spans="1:11" x14ac:dyDescent="0.25">
      <c r="A12" s="160">
        <f t="shared" si="0"/>
        <v>8</v>
      </c>
      <c r="B12" s="325" t="s">
        <v>869</v>
      </c>
      <c r="C12" s="162">
        <v>181</v>
      </c>
      <c r="D12" s="326" t="s">
        <v>888</v>
      </c>
    </row>
    <row r="13" spans="1:11" x14ac:dyDescent="0.25">
      <c r="A13" s="160">
        <f t="shared" si="0"/>
        <v>9</v>
      </c>
      <c r="B13" s="325" t="s">
        <v>870</v>
      </c>
      <c r="C13" s="162">
        <v>180</v>
      </c>
      <c r="D13" s="326" t="s">
        <v>889</v>
      </c>
    </row>
    <row r="14" spans="1:11" x14ac:dyDescent="0.25">
      <c r="A14" s="160">
        <f t="shared" si="0"/>
        <v>10</v>
      </c>
      <c r="B14" s="325" t="s">
        <v>871</v>
      </c>
      <c r="C14" s="162">
        <v>164</v>
      </c>
      <c r="D14" s="326" t="s">
        <v>890</v>
      </c>
    </row>
    <row r="15" spans="1:11" x14ac:dyDescent="0.25">
      <c r="A15" s="160">
        <f t="shared" si="0"/>
        <v>11</v>
      </c>
      <c r="B15" s="325" t="s">
        <v>872</v>
      </c>
      <c r="C15" s="162">
        <v>185</v>
      </c>
      <c r="D15" s="326" t="s">
        <v>891</v>
      </c>
    </row>
    <row r="16" spans="1:11" x14ac:dyDescent="0.25">
      <c r="A16" s="160">
        <f t="shared" si="0"/>
        <v>12</v>
      </c>
      <c r="B16" s="325" t="s">
        <v>873</v>
      </c>
      <c r="C16" s="162">
        <v>199</v>
      </c>
      <c r="D16" s="326" t="s">
        <v>892</v>
      </c>
    </row>
    <row r="17" spans="1:4" x14ac:dyDescent="0.25">
      <c r="A17" s="160">
        <f t="shared" si="0"/>
        <v>13</v>
      </c>
      <c r="B17" s="325" t="s">
        <v>874</v>
      </c>
      <c r="C17" s="162">
        <v>189</v>
      </c>
      <c r="D17" s="326" t="s">
        <v>893</v>
      </c>
    </row>
    <row r="18" spans="1:4" x14ac:dyDescent="0.25">
      <c r="A18" s="160">
        <f t="shared" si="0"/>
        <v>14</v>
      </c>
      <c r="B18" s="325" t="s">
        <v>875</v>
      </c>
      <c r="C18" s="162">
        <v>161</v>
      </c>
      <c r="D18" s="326" t="s">
        <v>887</v>
      </c>
    </row>
    <row r="19" spans="1:4" s="156" customFormat="1" ht="15" x14ac:dyDescent="0.25">
      <c r="A19" s="164"/>
      <c r="B19" s="164"/>
      <c r="C19" s="163">
        <f>SUM(C5:C18)</f>
        <v>2756</v>
      </c>
      <c r="D19" s="164"/>
    </row>
  </sheetData>
  <mergeCells count="2">
    <mergeCell ref="A1:D1"/>
    <mergeCell ref="A2:D2"/>
  </mergeCells>
  <pageMargins left="0.7" right="0.7" top="0.75" bottom="0.75" header="0.3" footer="0.3"/>
  <pageSetup paperSize="9"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3"/>
  <sheetViews>
    <sheetView view="pageBreakPreview" zoomScale="50" zoomScaleNormal="50" zoomScaleSheetLayoutView="50" zoomScalePageLayoutView="10" workbookViewId="0">
      <pane xSplit="3" ySplit="6" topLeftCell="D40" activePane="bottomRight" state="frozen"/>
      <selection activeCell="L17" sqref="L17"/>
      <selection pane="topRight" activeCell="L17" sqref="L17"/>
      <selection pane="bottomLeft" activeCell="L17" sqref="L17"/>
      <selection pane="bottomRight" activeCell="L93" sqref="L93"/>
    </sheetView>
  </sheetViews>
  <sheetFormatPr defaultColWidth="9.140625" defaultRowHeight="23.25" x14ac:dyDescent="0.25"/>
  <cols>
    <col min="1" max="1" width="11.5703125" style="343" bestFit="1" customWidth="1"/>
    <col min="2" max="2" width="12.5703125" style="343" customWidth="1"/>
    <col min="3" max="3" width="18" style="343" customWidth="1"/>
    <col min="4" max="4" width="11.7109375" style="343" customWidth="1"/>
    <col min="5" max="5" width="25.7109375" style="343" customWidth="1"/>
    <col min="6" max="6" width="18.140625" style="362" customWidth="1"/>
    <col min="7" max="7" width="21.7109375" style="364" customWidth="1"/>
    <col min="8" max="8" width="69.85546875" style="363" customWidth="1"/>
    <col min="9" max="9" width="27.42578125" style="343" customWidth="1"/>
    <col min="10" max="10" width="25.7109375" style="343" hidden="1" customWidth="1"/>
    <col min="11" max="11" width="22.5703125" style="343" hidden="1" customWidth="1"/>
    <col min="12" max="12" width="23.5703125" style="343" customWidth="1"/>
    <col min="13" max="13" width="44.42578125" style="343" bestFit="1" customWidth="1"/>
    <col min="14" max="16384" width="9.140625" style="343"/>
  </cols>
  <sheetData>
    <row r="1" spans="1:13" x14ac:dyDescent="0.25">
      <c r="A1" s="800" t="s">
        <v>907</v>
      </c>
      <c r="B1" s="800"/>
      <c r="C1" s="800"/>
      <c r="D1" s="800"/>
      <c r="E1" s="800"/>
      <c r="F1" s="800"/>
      <c r="G1" s="800"/>
      <c r="H1" s="800"/>
      <c r="I1" s="800"/>
      <c r="J1" s="800"/>
      <c r="K1" s="800"/>
      <c r="L1" s="800"/>
      <c r="M1" s="800"/>
    </row>
    <row r="2" spans="1:13" ht="23.25" customHeight="1" x14ac:dyDescent="0.25">
      <c r="A2" s="799" t="s">
        <v>908</v>
      </c>
      <c r="B2" s="799"/>
      <c r="C2" s="799"/>
      <c r="D2" s="799"/>
      <c r="E2" s="799"/>
      <c r="F2" s="799"/>
      <c r="G2" s="799"/>
      <c r="H2" s="799"/>
      <c r="I2" s="799"/>
      <c r="J2" s="799"/>
      <c r="K2" s="799"/>
      <c r="L2" s="799"/>
      <c r="M2" s="799"/>
    </row>
    <row r="3" spans="1:13" x14ac:dyDescent="0.25">
      <c r="A3" s="800" t="s">
        <v>909</v>
      </c>
      <c r="B3" s="800"/>
      <c r="C3" s="800"/>
      <c r="D3" s="800"/>
      <c r="E3" s="800"/>
      <c r="F3" s="800"/>
      <c r="G3" s="800"/>
      <c r="H3" s="800"/>
      <c r="I3" s="800"/>
      <c r="J3" s="800"/>
      <c r="K3" s="800"/>
      <c r="L3" s="800"/>
      <c r="M3" s="800"/>
    </row>
    <row r="4" spans="1:13" s="344" customFormat="1" ht="28.15" customHeight="1" x14ac:dyDescent="0.25">
      <c r="A4" s="798" t="s">
        <v>910</v>
      </c>
      <c r="B4" s="798" t="s">
        <v>911</v>
      </c>
      <c r="C4" s="798" t="s">
        <v>666</v>
      </c>
      <c r="D4" s="798" t="s">
        <v>912</v>
      </c>
      <c r="E4" s="798" t="s">
        <v>913</v>
      </c>
      <c r="F4" s="799" t="s">
        <v>914</v>
      </c>
      <c r="G4" s="801" t="s">
        <v>915</v>
      </c>
      <c r="H4" s="798" t="s">
        <v>916</v>
      </c>
      <c r="I4" s="798" t="s">
        <v>917</v>
      </c>
      <c r="J4" s="798" t="s">
        <v>918</v>
      </c>
      <c r="K4" s="798"/>
      <c r="L4" s="798" t="s">
        <v>919</v>
      </c>
      <c r="M4" s="798" t="s">
        <v>920</v>
      </c>
    </row>
    <row r="5" spans="1:13" s="344" customFormat="1" ht="48.4" customHeight="1" x14ac:dyDescent="0.25">
      <c r="A5" s="798"/>
      <c r="B5" s="798"/>
      <c r="C5" s="798"/>
      <c r="D5" s="798"/>
      <c r="E5" s="798"/>
      <c r="F5" s="799"/>
      <c r="G5" s="801"/>
      <c r="H5" s="798"/>
      <c r="I5" s="798"/>
      <c r="J5" s="799" t="s">
        <v>921</v>
      </c>
      <c r="K5" s="799" t="s">
        <v>922</v>
      </c>
      <c r="L5" s="798"/>
      <c r="M5" s="798"/>
    </row>
    <row r="6" spans="1:13" s="344" customFormat="1" x14ac:dyDescent="0.25">
      <c r="A6" s="798"/>
      <c r="B6" s="798"/>
      <c r="C6" s="798"/>
      <c r="D6" s="798"/>
      <c r="E6" s="798"/>
      <c r="F6" s="799"/>
      <c r="G6" s="801"/>
      <c r="H6" s="798"/>
      <c r="I6" s="798"/>
      <c r="J6" s="799"/>
      <c r="K6" s="799"/>
      <c r="L6" s="798"/>
      <c r="M6" s="798"/>
    </row>
    <row r="7" spans="1:13" x14ac:dyDescent="0.25">
      <c r="A7" s="345">
        <v>1</v>
      </c>
      <c r="B7" s="345" t="s">
        <v>924</v>
      </c>
      <c r="C7" s="345" t="s">
        <v>925</v>
      </c>
      <c r="D7" s="345"/>
      <c r="E7" s="345" t="s">
        <v>926</v>
      </c>
      <c r="F7" s="347"/>
      <c r="G7" s="347">
        <v>75</v>
      </c>
      <c r="H7" s="345"/>
      <c r="I7" s="345" t="s">
        <v>923</v>
      </c>
      <c r="J7" s="347">
        <v>396805</v>
      </c>
      <c r="K7" s="347">
        <v>2315373</v>
      </c>
      <c r="L7" s="348" t="s">
        <v>846</v>
      </c>
      <c r="M7" s="348" t="s">
        <v>927</v>
      </c>
    </row>
    <row r="8" spans="1:13" x14ac:dyDescent="0.25">
      <c r="A8" s="345"/>
      <c r="B8" s="345"/>
      <c r="C8" s="345"/>
      <c r="D8" s="345"/>
      <c r="E8" s="345"/>
      <c r="F8" s="347">
        <v>130</v>
      </c>
      <c r="G8" s="347"/>
      <c r="H8" s="345" t="s">
        <v>928</v>
      </c>
      <c r="I8" s="345"/>
      <c r="J8" s="347"/>
      <c r="K8" s="347"/>
      <c r="L8" s="348"/>
      <c r="M8" s="348"/>
    </row>
    <row r="9" spans="1:13" x14ac:dyDescent="0.25">
      <c r="A9" s="345">
        <v>2</v>
      </c>
      <c r="B9" s="345" t="s">
        <v>929</v>
      </c>
      <c r="C9" s="345" t="s">
        <v>930</v>
      </c>
      <c r="D9" s="345"/>
      <c r="E9" s="345" t="s">
        <v>931</v>
      </c>
      <c r="F9" s="347"/>
      <c r="G9" s="347">
        <f>F8</f>
        <v>130</v>
      </c>
      <c r="H9" s="345"/>
      <c r="I9" s="345" t="s">
        <v>923</v>
      </c>
      <c r="J9" s="347">
        <v>396826</v>
      </c>
      <c r="K9" s="347">
        <v>2315245</v>
      </c>
      <c r="L9" s="348" t="s">
        <v>846</v>
      </c>
      <c r="M9" s="348" t="s">
        <v>803</v>
      </c>
    </row>
    <row r="10" spans="1:13" x14ac:dyDescent="0.25">
      <c r="A10" s="345"/>
      <c r="B10" s="345"/>
      <c r="C10" s="345"/>
      <c r="D10" s="345"/>
      <c r="E10" s="345"/>
      <c r="F10" s="347">
        <v>114</v>
      </c>
      <c r="G10" s="347"/>
      <c r="H10" s="345" t="s">
        <v>928</v>
      </c>
      <c r="I10" s="345"/>
      <c r="J10" s="347"/>
      <c r="K10" s="347"/>
      <c r="L10" s="348"/>
      <c r="M10" s="348"/>
    </row>
    <row r="11" spans="1:13" x14ac:dyDescent="0.25">
      <c r="A11" s="345">
        <v>3</v>
      </c>
      <c r="B11" s="345" t="s">
        <v>932</v>
      </c>
      <c r="C11" s="345" t="s">
        <v>925</v>
      </c>
      <c r="D11" s="345"/>
      <c r="E11" s="345" t="s">
        <v>933</v>
      </c>
      <c r="F11" s="347"/>
      <c r="G11" s="347">
        <f>F10</f>
        <v>114</v>
      </c>
      <c r="H11" s="345" t="s">
        <v>934</v>
      </c>
      <c r="I11" s="345" t="s">
        <v>923</v>
      </c>
      <c r="J11" s="347">
        <v>396750</v>
      </c>
      <c r="K11" s="347">
        <v>2315160</v>
      </c>
      <c r="L11" s="348" t="s">
        <v>846</v>
      </c>
      <c r="M11" s="348" t="s">
        <v>804</v>
      </c>
    </row>
    <row r="12" spans="1:13" x14ac:dyDescent="0.25">
      <c r="A12" s="345"/>
      <c r="B12" s="345"/>
      <c r="C12" s="345"/>
      <c r="D12" s="345"/>
      <c r="E12" s="345"/>
      <c r="F12" s="347">
        <v>82</v>
      </c>
      <c r="G12" s="347"/>
      <c r="H12" s="345" t="s">
        <v>935</v>
      </c>
      <c r="I12" s="345"/>
      <c r="J12" s="347"/>
      <c r="K12" s="347"/>
      <c r="L12" s="348"/>
      <c r="M12" s="348"/>
    </row>
    <row r="13" spans="1:13" x14ac:dyDescent="0.25">
      <c r="A13" s="345">
        <v>4</v>
      </c>
      <c r="B13" s="345" t="s">
        <v>936</v>
      </c>
      <c r="C13" s="345" t="s">
        <v>937</v>
      </c>
      <c r="D13" s="345"/>
      <c r="E13" s="345" t="s">
        <v>938</v>
      </c>
      <c r="F13" s="347"/>
      <c r="G13" s="347">
        <f>F12</f>
        <v>82</v>
      </c>
      <c r="H13" s="345" t="s">
        <v>934</v>
      </c>
      <c r="I13" s="345" t="s">
        <v>923</v>
      </c>
      <c r="J13" s="347">
        <v>396668</v>
      </c>
      <c r="K13" s="347">
        <v>2315154</v>
      </c>
      <c r="L13" s="348" t="s">
        <v>846</v>
      </c>
      <c r="M13" s="348" t="s">
        <v>804</v>
      </c>
    </row>
    <row r="14" spans="1:13" x14ac:dyDescent="0.25">
      <c r="A14" s="345"/>
      <c r="B14" s="345"/>
      <c r="C14" s="345"/>
      <c r="D14" s="345"/>
      <c r="E14" s="345"/>
      <c r="F14" s="347">
        <v>186</v>
      </c>
      <c r="G14" s="347"/>
      <c r="H14" s="345" t="s">
        <v>928</v>
      </c>
      <c r="I14" s="345"/>
      <c r="J14" s="347"/>
      <c r="K14" s="347"/>
      <c r="L14" s="348"/>
      <c r="M14" s="348"/>
    </row>
    <row r="15" spans="1:13" x14ac:dyDescent="0.25">
      <c r="A15" s="345">
        <v>5</v>
      </c>
      <c r="B15" s="345" t="s">
        <v>939</v>
      </c>
      <c r="C15" s="345" t="s">
        <v>940</v>
      </c>
      <c r="D15" s="345"/>
      <c r="E15" s="345" t="s">
        <v>941</v>
      </c>
      <c r="F15" s="347"/>
      <c r="G15" s="347">
        <f>F14</f>
        <v>186</v>
      </c>
      <c r="H15" s="345" t="s">
        <v>934</v>
      </c>
      <c r="I15" s="345" t="s">
        <v>923</v>
      </c>
      <c r="J15" s="347">
        <v>396511.89500000002</v>
      </c>
      <c r="K15" s="347">
        <v>2315251.9380000001</v>
      </c>
      <c r="L15" s="348" t="s">
        <v>846</v>
      </c>
      <c r="M15" s="348" t="s">
        <v>804</v>
      </c>
    </row>
    <row r="16" spans="1:13" x14ac:dyDescent="0.25">
      <c r="A16" s="345"/>
      <c r="B16" s="345"/>
      <c r="C16" s="345"/>
      <c r="D16" s="345"/>
      <c r="E16" s="345"/>
      <c r="F16" s="347">
        <v>371</v>
      </c>
      <c r="G16" s="347"/>
      <c r="H16" s="345" t="s">
        <v>942</v>
      </c>
      <c r="I16" s="345"/>
      <c r="J16" s="347"/>
      <c r="K16" s="347"/>
      <c r="L16" s="348"/>
      <c r="M16" s="348"/>
    </row>
    <row r="17" spans="1:13" x14ac:dyDescent="0.25">
      <c r="A17" s="345">
        <v>6</v>
      </c>
      <c r="B17" s="345" t="s">
        <v>943</v>
      </c>
      <c r="C17" s="345" t="s">
        <v>944</v>
      </c>
      <c r="D17" s="345"/>
      <c r="E17" s="345" t="s">
        <v>945</v>
      </c>
      <c r="F17" s="346"/>
      <c r="G17" s="347">
        <f>F16</f>
        <v>371</v>
      </c>
      <c r="H17" s="345"/>
      <c r="I17" s="345" t="s">
        <v>923</v>
      </c>
      <c r="J17" s="347">
        <v>396237.30900000001</v>
      </c>
      <c r="K17" s="347">
        <v>2315500.855</v>
      </c>
      <c r="L17" s="348" t="s">
        <v>846</v>
      </c>
      <c r="M17" s="348" t="s">
        <v>803</v>
      </c>
    </row>
    <row r="18" spans="1:13" x14ac:dyDescent="0.25">
      <c r="A18" s="345"/>
      <c r="B18" s="348"/>
      <c r="C18" s="345"/>
      <c r="D18" s="345"/>
      <c r="E18" s="345"/>
      <c r="F18" s="349">
        <v>439</v>
      </c>
      <c r="G18" s="347"/>
      <c r="H18" s="346" t="s">
        <v>946</v>
      </c>
      <c r="I18" s="345"/>
      <c r="J18" s="347"/>
      <c r="K18" s="347"/>
      <c r="L18" s="348"/>
      <c r="M18" s="348"/>
    </row>
    <row r="19" spans="1:13" x14ac:dyDescent="0.25">
      <c r="A19" s="345">
        <v>7</v>
      </c>
      <c r="B19" s="350" t="s">
        <v>947</v>
      </c>
      <c r="C19" s="345" t="s">
        <v>930</v>
      </c>
      <c r="D19" s="345"/>
      <c r="E19" s="345" t="s">
        <v>948</v>
      </c>
      <c r="F19" s="349"/>
      <c r="G19" s="347">
        <f>F18</f>
        <v>439</v>
      </c>
      <c r="H19" s="345"/>
      <c r="I19" s="345" t="s">
        <v>923</v>
      </c>
      <c r="J19" s="347">
        <v>395857.10399999999</v>
      </c>
      <c r="K19" s="347">
        <v>2315718.7620000001</v>
      </c>
      <c r="L19" s="348" t="s">
        <v>846</v>
      </c>
      <c r="M19" s="348" t="s">
        <v>927</v>
      </c>
    </row>
    <row r="20" spans="1:13" x14ac:dyDescent="0.25">
      <c r="A20" s="345"/>
      <c r="B20" s="350"/>
      <c r="C20" s="345"/>
      <c r="D20" s="345"/>
      <c r="E20" s="345"/>
      <c r="F20" s="349">
        <v>154</v>
      </c>
      <c r="G20" s="347"/>
      <c r="H20" s="351" t="s">
        <v>949</v>
      </c>
      <c r="I20" s="345"/>
      <c r="J20" s="347"/>
      <c r="K20" s="347"/>
      <c r="L20" s="348"/>
      <c r="M20" s="348"/>
    </row>
    <row r="21" spans="1:13" x14ac:dyDescent="0.25">
      <c r="A21" s="345">
        <v>8</v>
      </c>
      <c r="B21" s="350" t="s">
        <v>950</v>
      </c>
      <c r="C21" s="345" t="s">
        <v>930</v>
      </c>
      <c r="D21" s="345"/>
      <c r="E21" s="345" t="s">
        <v>951</v>
      </c>
      <c r="F21" s="349"/>
      <c r="G21" s="347">
        <f>F20</f>
        <v>154</v>
      </c>
      <c r="H21" s="345"/>
      <c r="I21" s="345" t="s">
        <v>952</v>
      </c>
      <c r="J21" s="347">
        <v>395843.09299999999</v>
      </c>
      <c r="K21" s="347">
        <v>2315872.057</v>
      </c>
      <c r="L21" s="348" t="s">
        <v>846</v>
      </c>
      <c r="M21" s="348" t="s">
        <v>803</v>
      </c>
    </row>
    <row r="22" spans="1:13" x14ac:dyDescent="0.25">
      <c r="A22" s="345"/>
      <c r="B22" s="350"/>
      <c r="C22" s="345"/>
      <c r="D22" s="345"/>
      <c r="E22" s="345"/>
      <c r="F22" s="349">
        <v>392</v>
      </c>
      <c r="G22" s="347"/>
      <c r="H22" s="345" t="s">
        <v>928</v>
      </c>
      <c r="I22" s="345"/>
      <c r="J22" s="347"/>
      <c r="K22" s="347"/>
      <c r="L22" s="348"/>
      <c r="M22" s="348"/>
    </row>
    <row r="23" spans="1:13" x14ac:dyDescent="0.25">
      <c r="A23" s="345">
        <v>9</v>
      </c>
      <c r="B23" s="350" t="s">
        <v>953</v>
      </c>
      <c r="C23" s="345" t="s">
        <v>954</v>
      </c>
      <c r="D23" s="345"/>
      <c r="E23" s="345" t="s">
        <v>955</v>
      </c>
      <c r="F23" s="349"/>
      <c r="G23" s="347">
        <f>F22</f>
        <v>392</v>
      </c>
      <c r="H23" s="345"/>
      <c r="I23" s="345" t="s">
        <v>952</v>
      </c>
      <c r="J23" s="347">
        <v>395706.93599999999</v>
      </c>
      <c r="K23" s="347">
        <v>2316238.71</v>
      </c>
      <c r="L23" s="348" t="s">
        <v>846</v>
      </c>
      <c r="M23" s="348" t="s">
        <v>927</v>
      </c>
    </row>
    <row r="24" spans="1:13" x14ac:dyDescent="0.25">
      <c r="A24" s="345"/>
      <c r="B24" s="350"/>
      <c r="C24" s="345"/>
      <c r="D24" s="345"/>
      <c r="E24" s="345"/>
      <c r="F24" s="349">
        <v>405</v>
      </c>
      <c r="G24" s="347"/>
      <c r="H24" s="345" t="s">
        <v>956</v>
      </c>
      <c r="I24" s="345"/>
      <c r="J24" s="347"/>
      <c r="K24" s="347"/>
      <c r="L24" s="348"/>
      <c r="M24" s="348"/>
    </row>
    <row r="25" spans="1:13" x14ac:dyDescent="0.25">
      <c r="A25" s="345">
        <v>10</v>
      </c>
      <c r="B25" s="350" t="s">
        <v>957</v>
      </c>
      <c r="C25" s="345" t="s">
        <v>937</v>
      </c>
      <c r="D25" s="345"/>
      <c r="E25" s="345" t="s">
        <v>958</v>
      </c>
      <c r="F25" s="349"/>
      <c r="G25" s="347">
        <f>F24</f>
        <v>405</v>
      </c>
      <c r="H25" s="345"/>
      <c r="I25" s="345" t="s">
        <v>952</v>
      </c>
      <c r="J25" s="347">
        <v>395329.13699999999</v>
      </c>
      <c r="K25" s="347">
        <v>2316381.7889999999</v>
      </c>
      <c r="L25" s="348" t="s">
        <v>846</v>
      </c>
      <c r="M25" s="348" t="s">
        <v>927</v>
      </c>
    </row>
    <row r="26" spans="1:13" x14ac:dyDescent="0.25">
      <c r="A26" s="345"/>
      <c r="B26" s="350"/>
      <c r="C26" s="345"/>
      <c r="D26" s="345"/>
      <c r="E26" s="345"/>
      <c r="F26" s="349">
        <v>219</v>
      </c>
      <c r="G26" s="347"/>
      <c r="H26" s="345" t="s">
        <v>959</v>
      </c>
      <c r="I26" s="345"/>
      <c r="J26" s="347"/>
      <c r="K26" s="347"/>
      <c r="L26" s="348"/>
      <c r="M26" s="348"/>
    </row>
    <row r="27" spans="1:13" x14ac:dyDescent="0.25">
      <c r="A27" s="345">
        <v>11</v>
      </c>
      <c r="B27" s="350" t="s">
        <v>960</v>
      </c>
      <c r="C27" s="345" t="s">
        <v>930</v>
      </c>
      <c r="D27" s="345"/>
      <c r="E27" s="345" t="s">
        <v>961</v>
      </c>
      <c r="F27" s="349"/>
      <c r="G27" s="347">
        <f>F26</f>
        <v>219</v>
      </c>
      <c r="H27" s="345"/>
      <c r="I27" s="345" t="s">
        <v>952</v>
      </c>
      <c r="J27" s="347">
        <v>395143.93800000002</v>
      </c>
      <c r="K27" s="347">
        <v>2316265.6239999998</v>
      </c>
      <c r="L27" s="348" t="s">
        <v>846</v>
      </c>
      <c r="M27" s="348" t="s">
        <v>803</v>
      </c>
    </row>
    <row r="28" spans="1:13" ht="46.5" x14ac:dyDescent="0.25">
      <c r="A28" s="345"/>
      <c r="B28" s="350"/>
      <c r="C28" s="345"/>
      <c r="D28" s="345"/>
      <c r="E28" s="345"/>
      <c r="F28" s="349">
        <v>230</v>
      </c>
      <c r="G28" s="347"/>
      <c r="H28" s="351" t="s">
        <v>962</v>
      </c>
      <c r="I28" s="345"/>
      <c r="J28" s="347"/>
      <c r="K28" s="347"/>
      <c r="L28" s="348"/>
      <c r="M28" s="348"/>
    </row>
    <row r="29" spans="1:13" x14ac:dyDescent="0.25">
      <c r="A29" s="345">
        <v>12</v>
      </c>
      <c r="B29" s="350" t="s">
        <v>963</v>
      </c>
      <c r="C29" s="345" t="s">
        <v>930</v>
      </c>
      <c r="D29" s="345"/>
      <c r="E29" s="345" t="s">
        <v>964</v>
      </c>
      <c r="F29" s="349"/>
      <c r="G29" s="347">
        <f>F28</f>
        <v>230</v>
      </c>
      <c r="H29" s="345"/>
      <c r="I29" s="345" t="s">
        <v>952</v>
      </c>
      <c r="J29" s="347">
        <v>394968.87800000003</v>
      </c>
      <c r="K29" s="347">
        <v>2316117.625</v>
      </c>
      <c r="L29" s="348" t="s">
        <v>846</v>
      </c>
      <c r="M29" s="348" t="s">
        <v>803</v>
      </c>
    </row>
    <row r="30" spans="1:13" x14ac:dyDescent="0.25">
      <c r="A30" s="345"/>
      <c r="B30" s="350"/>
      <c r="C30" s="345"/>
      <c r="D30" s="345"/>
      <c r="E30" s="345"/>
      <c r="F30" s="349">
        <v>509</v>
      </c>
      <c r="G30" s="347"/>
      <c r="H30" s="345" t="s">
        <v>965</v>
      </c>
      <c r="I30" s="345"/>
      <c r="J30" s="347"/>
      <c r="K30" s="347"/>
      <c r="L30" s="348"/>
      <c r="M30" s="348"/>
    </row>
    <row r="31" spans="1:13" x14ac:dyDescent="0.25">
      <c r="A31" s="345">
        <v>13</v>
      </c>
      <c r="B31" s="350" t="s">
        <v>966</v>
      </c>
      <c r="C31" s="345" t="s">
        <v>967</v>
      </c>
      <c r="D31" s="345"/>
      <c r="E31" s="345" t="s">
        <v>968</v>
      </c>
      <c r="F31" s="349"/>
      <c r="G31" s="347">
        <f>F30</f>
        <v>509</v>
      </c>
      <c r="H31" s="345"/>
      <c r="I31" s="345" t="s">
        <v>952</v>
      </c>
      <c r="J31" s="347">
        <v>394505.516</v>
      </c>
      <c r="K31" s="347">
        <v>2315910.1239999998</v>
      </c>
      <c r="L31" s="348" t="s">
        <v>846</v>
      </c>
      <c r="M31" s="348" t="s">
        <v>803</v>
      </c>
    </row>
    <row r="32" spans="1:13" x14ac:dyDescent="0.25">
      <c r="A32" s="345"/>
      <c r="B32" s="350"/>
      <c r="C32" s="345"/>
      <c r="D32" s="345"/>
      <c r="E32" s="345"/>
      <c r="F32" s="349">
        <v>181</v>
      </c>
      <c r="G32" s="347"/>
      <c r="H32" s="351" t="s">
        <v>969</v>
      </c>
      <c r="I32" s="345"/>
      <c r="J32" s="347"/>
      <c r="K32" s="347"/>
      <c r="L32" s="348"/>
      <c r="M32" s="348"/>
    </row>
    <row r="33" spans="1:13" x14ac:dyDescent="0.25">
      <c r="A33" s="345">
        <v>14</v>
      </c>
      <c r="B33" s="350" t="s">
        <v>970</v>
      </c>
      <c r="C33" s="345" t="s">
        <v>967</v>
      </c>
      <c r="D33" s="345"/>
      <c r="E33" s="345" t="s">
        <v>971</v>
      </c>
      <c r="F33" s="349"/>
      <c r="G33" s="347">
        <f>F32</f>
        <v>181</v>
      </c>
      <c r="H33" s="345"/>
      <c r="I33" s="345" t="s">
        <v>972</v>
      </c>
      <c r="J33" s="347">
        <v>394325.06900000002</v>
      </c>
      <c r="K33" s="347">
        <v>2315906.9330000002</v>
      </c>
      <c r="L33" s="348" t="s">
        <v>846</v>
      </c>
      <c r="M33" s="348" t="s">
        <v>803</v>
      </c>
    </row>
    <row r="34" spans="1:13" x14ac:dyDescent="0.25">
      <c r="A34" s="345"/>
      <c r="B34" s="350"/>
      <c r="C34" s="345"/>
      <c r="D34" s="345"/>
      <c r="E34" s="345"/>
      <c r="F34" s="349">
        <v>349</v>
      </c>
      <c r="G34" s="347"/>
      <c r="H34" s="345" t="s">
        <v>928</v>
      </c>
      <c r="I34" s="345"/>
      <c r="J34" s="347"/>
      <c r="K34" s="347"/>
      <c r="L34" s="348"/>
      <c r="M34" s="348"/>
    </row>
    <row r="35" spans="1:13" x14ac:dyDescent="0.25">
      <c r="A35" s="345">
        <v>15</v>
      </c>
      <c r="B35" s="350" t="s">
        <v>973</v>
      </c>
      <c r="C35" s="345" t="s">
        <v>954</v>
      </c>
      <c r="D35" s="345"/>
      <c r="E35" s="345" t="s">
        <v>974</v>
      </c>
      <c r="F35" s="349"/>
      <c r="G35" s="347">
        <f>F34</f>
        <v>349</v>
      </c>
      <c r="H35" s="345"/>
      <c r="I35" s="345" t="s">
        <v>972</v>
      </c>
      <c r="J35" s="347">
        <v>394124.52500000002</v>
      </c>
      <c r="K35" s="347">
        <v>2315623.3190000001</v>
      </c>
      <c r="L35" s="348" t="s">
        <v>846</v>
      </c>
      <c r="M35" s="348" t="s">
        <v>803</v>
      </c>
    </row>
    <row r="36" spans="1:13" x14ac:dyDescent="0.25">
      <c r="A36" s="345"/>
      <c r="B36" s="350"/>
      <c r="C36" s="345"/>
      <c r="D36" s="345"/>
      <c r="E36" s="345"/>
      <c r="F36" s="349">
        <v>357</v>
      </c>
      <c r="G36" s="347"/>
      <c r="H36" s="345" t="s">
        <v>928</v>
      </c>
      <c r="I36" s="345"/>
      <c r="J36" s="347"/>
      <c r="K36" s="347"/>
      <c r="L36" s="348"/>
      <c r="M36" s="348"/>
    </row>
    <row r="37" spans="1:13" x14ac:dyDescent="0.25">
      <c r="A37" s="345">
        <v>16</v>
      </c>
      <c r="B37" s="350" t="s">
        <v>975</v>
      </c>
      <c r="C37" s="345" t="s">
        <v>798</v>
      </c>
      <c r="D37" s="345"/>
      <c r="E37" s="345"/>
      <c r="F37" s="349"/>
      <c r="G37" s="347"/>
      <c r="H37" s="345"/>
      <c r="I37" s="345" t="s">
        <v>972</v>
      </c>
      <c r="J37" s="347">
        <v>394206.39600000001</v>
      </c>
      <c r="K37" s="347">
        <v>2315276.3360000001</v>
      </c>
      <c r="L37" s="348" t="s">
        <v>846</v>
      </c>
      <c r="M37" s="348" t="s">
        <v>803</v>
      </c>
    </row>
    <row r="38" spans="1:13" x14ac:dyDescent="0.25">
      <c r="A38" s="345"/>
      <c r="B38" s="350"/>
      <c r="C38" s="345"/>
      <c r="D38" s="345"/>
      <c r="E38" s="345"/>
      <c r="F38" s="349">
        <v>324</v>
      </c>
      <c r="G38" s="347"/>
      <c r="H38" s="345" t="s">
        <v>928</v>
      </c>
      <c r="I38" s="345"/>
      <c r="J38" s="347"/>
      <c r="K38" s="347"/>
      <c r="L38" s="348"/>
      <c r="M38" s="348"/>
    </row>
    <row r="39" spans="1:13" x14ac:dyDescent="0.25">
      <c r="A39" s="345">
        <v>17</v>
      </c>
      <c r="B39" s="350" t="s">
        <v>976</v>
      </c>
      <c r="C39" s="345" t="s">
        <v>798</v>
      </c>
      <c r="D39" s="345"/>
      <c r="E39" s="345"/>
      <c r="F39" s="349"/>
      <c r="G39" s="347"/>
      <c r="H39" s="345"/>
      <c r="I39" s="345" t="s">
        <v>972</v>
      </c>
      <c r="J39" s="347">
        <v>394280.71799999999</v>
      </c>
      <c r="K39" s="347">
        <v>2314961.3459999999</v>
      </c>
      <c r="L39" s="348" t="s">
        <v>846</v>
      </c>
      <c r="M39" s="348" t="s">
        <v>803</v>
      </c>
    </row>
    <row r="40" spans="1:13" x14ac:dyDescent="0.25">
      <c r="A40" s="345"/>
      <c r="B40" s="350"/>
      <c r="C40" s="345"/>
      <c r="D40" s="345"/>
      <c r="E40" s="345"/>
      <c r="F40" s="349">
        <v>339</v>
      </c>
      <c r="G40" s="347"/>
      <c r="H40" s="345" t="s">
        <v>977</v>
      </c>
      <c r="I40" s="345"/>
      <c r="J40" s="347"/>
      <c r="K40" s="347"/>
      <c r="L40" s="348"/>
      <c r="M40" s="348"/>
    </row>
    <row r="41" spans="1:13" x14ac:dyDescent="0.25">
      <c r="A41" s="345">
        <v>18</v>
      </c>
      <c r="B41" s="350" t="s">
        <v>978</v>
      </c>
      <c r="C41" s="345" t="s">
        <v>798</v>
      </c>
      <c r="D41" s="345"/>
      <c r="E41" s="345"/>
      <c r="F41" s="349"/>
      <c r="G41" s="347"/>
      <c r="H41" s="345"/>
      <c r="I41" s="345" t="s">
        <v>972</v>
      </c>
      <c r="J41" s="347">
        <v>394358.50599999999</v>
      </c>
      <c r="K41" s="347">
        <v>2314631.6669999999</v>
      </c>
      <c r="L41" s="348" t="s">
        <v>846</v>
      </c>
      <c r="M41" s="348" t="s">
        <v>803</v>
      </c>
    </row>
    <row r="42" spans="1:13" x14ac:dyDescent="0.25">
      <c r="A42" s="345"/>
      <c r="B42" s="350"/>
      <c r="C42" s="345"/>
      <c r="D42" s="345"/>
      <c r="E42" s="345"/>
      <c r="F42" s="349">
        <v>352</v>
      </c>
      <c r="G42" s="347"/>
      <c r="H42" s="345" t="s">
        <v>928</v>
      </c>
      <c r="I42" s="345"/>
      <c r="J42" s="347"/>
      <c r="K42" s="347"/>
      <c r="L42" s="348"/>
      <c r="M42" s="348"/>
    </row>
    <row r="43" spans="1:13" x14ac:dyDescent="0.25">
      <c r="A43" s="345">
        <v>19</v>
      </c>
      <c r="B43" s="350" t="s">
        <v>979</v>
      </c>
      <c r="C43" s="345" t="s">
        <v>954</v>
      </c>
      <c r="D43" s="345"/>
      <c r="E43" s="345" t="s">
        <v>980</v>
      </c>
      <c r="F43" s="349"/>
      <c r="G43" s="347">
        <f>SUM(F36:F42)</f>
        <v>1372</v>
      </c>
      <c r="H43" s="345"/>
      <c r="I43" s="345" t="s">
        <v>972</v>
      </c>
      <c r="J43" s="347">
        <v>394439.31300000002</v>
      </c>
      <c r="K43" s="347">
        <v>2314289.1919999998</v>
      </c>
      <c r="L43" s="348" t="s">
        <v>846</v>
      </c>
      <c r="M43" s="348" t="s">
        <v>799</v>
      </c>
    </row>
    <row r="44" spans="1:13" x14ac:dyDescent="0.25">
      <c r="A44" s="345"/>
      <c r="B44" s="350"/>
      <c r="C44" s="345"/>
      <c r="D44" s="345"/>
      <c r="E44" s="345"/>
      <c r="F44" s="349">
        <v>407</v>
      </c>
      <c r="G44" s="347"/>
      <c r="H44" s="345" t="s">
        <v>965</v>
      </c>
      <c r="I44" s="345"/>
      <c r="J44" s="347"/>
      <c r="K44" s="347"/>
      <c r="L44" s="348"/>
      <c r="M44" s="348"/>
    </row>
    <row r="45" spans="1:13" x14ac:dyDescent="0.25">
      <c r="A45" s="345">
        <v>20</v>
      </c>
      <c r="B45" s="350" t="s">
        <v>981</v>
      </c>
      <c r="C45" s="345" t="s">
        <v>967</v>
      </c>
      <c r="D45" s="345"/>
      <c r="E45" s="345" t="s">
        <v>982</v>
      </c>
      <c r="F45" s="349"/>
      <c r="G45" s="347">
        <f>F44</f>
        <v>407</v>
      </c>
      <c r="H45" s="345"/>
      <c r="I45" s="345" t="s">
        <v>972</v>
      </c>
      <c r="J45" s="347">
        <v>394819.45899999997</v>
      </c>
      <c r="K45" s="347">
        <v>2314147.5690000001</v>
      </c>
      <c r="L45" s="348" t="s">
        <v>846</v>
      </c>
      <c r="M45" s="348" t="s">
        <v>800</v>
      </c>
    </row>
    <row r="46" spans="1:13" x14ac:dyDescent="0.25">
      <c r="A46" s="345"/>
      <c r="B46" s="350"/>
      <c r="C46" s="345"/>
      <c r="D46" s="345"/>
      <c r="E46" s="345"/>
      <c r="F46" s="349">
        <v>180</v>
      </c>
      <c r="G46" s="347"/>
      <c r="H46" s="351" t="s">
        <v>983</v>
      </c>
      <c r="I46" s="345"/>
      <c r="J46" s="347"/>
      <c r="K46" s="347"/>
      <c r="L46" s="348"/>
      <c r="M46" s="348"/>
    </row>
    <row r="47" spans="1:13" x14ac:dyDescent="0.25">
      <c r="A47" s="345">
        <v>21</v>
      </c>
      <c r="B47" s="350" t="s">
        <v>984</v>
      </c>
      <c r="C47" s="345" t="s">
        <v>967</v>
      </c>
      <c r="D47" s="345"/>
      <c r="E47" s="345" t="s">
        <v>985</v>
      </c>
      <c r="F47" s="349"/>
      <c r="G47" s="347">
        <f>F46</f>
        <v>180</v>
      </c>
      <c r="H47" s="345"/>
      <c r="I47" s="345" t="s">
        <v>972</v>
      </c>
      <c r="J47" s="347">
        <v>394970.80900000001</v>
      </c>
      <c r="K47" s="347">
        <v>2314244.375</v>
      </c>
      <c r="L47" s="348" t="s">
        <v>846</v>
      </c>
      <c r="M47" s="348" t="s">
        <v>800</v>
      </c>
    </row>
    <row r="48" spans="1:13" x14ac:dyDescent="0.25">
      <c r="A48" s="345"/>
      <c r="B48" s="350"/>
      <c r="C48" s="345"/>
      <c r="D48" s="345"/>
      <c r="E48" s="345"/>
      <c r="F48" s="349">
        <v>419</v>
      </c>
      <c r="G48" s="347"/>
      <c r="H48" s="345" t="s">
        <v>986</v>
      </c>
      <c r="I48" s="345"/>
      <c r="J48" s="347"/>
      <c r="K48" s="347"/>
      <c r="L48" s="348"/>
      <c r="M48" s="348"/>
    </row>
    <row r="49" spans="1:13" x14ac:dyDescent="0.25">
      <c r="A49" s="345">
        <v>22</v>
      </c>
      <c r="B49" s="350" t="s">
        <v>987</v>
      </c>
      <c r="C49" s="345" t="s">
        <v>954</v>
      </c>
      <c r="D49" s="345"/>
      <c r="E49" s="345" t="s">
        <v>988</v>
      </c>
      <c r="F49" s="349"/>
      <c r="G49" s="349">
        <f>F48</f>
        <v>419</v>
      </c>
      <c r="H49" s="345"/>
      <c r="I49" s="345" t="s">
        <v>989</v>
      </c>
      <c r="J49" s="347">
        <v>395358.27299999999</v>
      </c>
      <c r="K49" s="347">
        <v>2314087.432</v>
      </c>
      <c r="L49" s="348" t="s">
        <v>846</v>
      </c>
      <c r="M49" s="348" t="s">
        <v>799</v>
      </c>
    </row>
    <row r="50" spans="1:13" x14ac:dyDescent="0.25">
      <c r="A50" s="345"/>
      <c r="B50" s="350"/>
      <c r="C50" s="345"/>
      <c r="D50" s="345"/>
      <c r="E50" s="345"/>
      <c r="F50" s="349">
        <v>433</v>
      </c>
      <c r="G50" s="348"/>
      <c r="H50" s="345" t="s">
        <v>990</v>
      </c>
      <c r="I50" s="345"/>
      <c r="J50" s="347"/>
      <c r="K50" s="347"/>
      <c r="L50" s="348"/>
      <c r="M50" s="348"/>
    </row>
    <row r="51" spans="1:13" x14ac:dyDescent="0.25">
      <c r="A51" s="345">
        <v>23</v>
      </c>
      <c r="B51" s="350" t="s">
        <v>991</v>
      </c>
      <c r="C51" s="345" t="s">
        <v>992</v>
      </c>
      <c r="D51" s="345"/>
      <c r="E51" s="345" t="s">
        <v>993</v>
      </c>
      <c r="F51" s="349"/>
      <c r="G51" s="349">
        <f>F50</f>
        <v>433</v>
      </c>
      <c r="H51" s="345"/>
      <c r="I51" s="345" t="s">
        <v>989</v>
      </c>
      <c r="J51" s="347">
        <v>395618.97499999998</v>
      </c>
      <c r="K51" s="347">
        <v>2313743.1329999999</v>
      </c>
      <c r="L51" s="348" t="s">
        <v>846</v>
      </c>
      <c r="M51" s="348" t="s">
        <v>799</v>
      </c>
    </row>
    <row r="52" spans="1:13" x14ac:dyDescent="0.25">
      <c r="A52" s="345"/>
      <c r="B52" s="350"/>
      <c r="C52" s="345"/>
      <c r="D52" s="345"/>
      <c r="E52" s="345"/>
      <c r="F52" s="349">
        <v>485</v>
      </c>
      <c r="G52" s="348"/>
      <c r="H52" s="345" t="s">
        <v>965</v>
      </c>
      <c r="I52" s="345"/>
      <c r="J52" s="347"/>
      <c r="K52" s="347"/>
      <c r="L52" s="348"/>
      <c r="M52" s="348"/>
    </row>
    <row r="53" spans="1:13" x14ac:dyDescent="0.25">
      <c r="A53" s="345">
        <v>24</v>
      </c>
      <c r="B53" s="350" t="s">
        <v>994</v>
      </c>
      <c r="C53" s="345" t="s">
        <v>967</v>
      </c>
      <c r="D53" s="345"/>
      <c r="E53" s="345" t="s">
        <v>995</v>
      </c>
      <c r="F53" s="349"/>
      <c r="G53" s="349">
        <f>F52</f>
        <v>485</v>
      </c>
      <c r="H53" s="345"/>
      <c r="I53" s="345" t="s">
        <v>996</v>
      </c>
      <c r="J53" s="347">
        <v>395757.18199999997</v>
      </c>
      <c r="K53" s="347">
        <v>2313279.8050000002</v>
      </c>
      <c r="L53" s="348" t="s">
        <v>846</v>
      </c>
      <c r="M53" s="348" t="s">
        <v>800</v>
      </c>
    </row>
    <row r="54" spans="1:13" x14ac:dyDescent="0.25">
      <c r="A54" s="345"/>
      <c r="B54" s="350"/>
      <c r="C54" s="345"/>
      <c r="D54" s="345"/>
      <c r="E54" s="345"/>
      <c r="F54" s="349">
        <v>164</v>
      </c>
      <c r="G54" s="349"/>
      <c r="H54" s="345" t="s">
        <v>997</v>
      </c>
      <c r="I54" s="345"/>
      <c r="J54" s="347"/>
      <c r="K54" s="347"/>
      <c r="L54" s="348"/>
      <c r="M54" s="348"/>
    </row>
    <row r="55" spans="1:13" x14ac:dyDescent="0.25">
      <c r="A55" s="345">
        <v>25</v>
      </c>
      <c r="B55" s="350" t="s">
        <v>998</v>
      </c>
      <c r="C55" s="345" t="s">
        <v>967</v>
      </c>
      <c r="D55" s="351"/>
      <c r="E55" s="345" t="s">
        <v>999</v>
      </c>
      <c r="F55" s="349"/>
      <c r="G55" s="349">
        <f>F54</f>
        <v>164</v>
      </c>
      <c r="H55" s="345"/>
      <c r="I55" s="345" t="s">
        <v>996</v>
      </c>
      <c r="J55" s="347">
        <v>395760.9</v>
      </c>
      <c r="K55" s="347">
        <v>2313116.6</v>
      </c>
      <c r="L55" s="348" t="s">
        <v>846</v>
      </c>
      <c r="M55" s="348" t="s">
        <v>800</v>
      </c>
    </row>
    <row r="56" spans="1:13" ht="46.5" x14ac:dyDescent="0.25">
      <c r="A56" s="345"/>
      <c r="B56" s="350"/>
      <c r="C56" s="345"/>
      <c r="D56" s="351"/>
      <c r="E56" s="345"/>
      <c r="F56" s="349">
        <v>185</v>
      </c>
      <c r="G56" s="348"/>
      <c r="H56" s="345" t="s">
        <v>1000</v>
      </c>
      <c r="I56" s="345"/>
      <c r="J56" s="347"/>
      <c r="K56" s="347"/>
      <c r="L56" s="348"/>
      <c r="M56" s="348"/>
    </row>
    <row r="57" spans="1:13" x14ac:dyDescent="0.25">
      <c r="A57" s="345">
        <v>26</v>
      </c>
      <c r="B57" s="350" t="s">
        <v>1001</v>
      </c>
      <c r="C57" s="345" t="s">
        <v>930</v>
      </c>
      <c r="D57" s="351"/>
      <c r="E57" s="345" t="s">
        <v>1002</v>
      </c>
      <c r="F57" s="349"/>
      <c r="G57" s="349">
        <f>F56</f>
        <v>185</v>
      </c>
      <c r="H57" s="345"/>
      <c r="I57" s="345" t="s">
        <v>996</v>
      </c>
      <c r="J57" s="347">
        <v>395775.04499999998</v>
      </c>
      <c r="K57" s="347">
        <v>2312932.3339999998</v>
      </c>
      <c r="L57" s="348" t="s">
        <v>846</v>
      </c>
      <c r="M57" s="348" t="s">
        <v>800</v>
      </c>
    </row>
    <row r="58" spans="1:13" x14ac:dyDescent="0.25">
      <c r="A58" s="345"/>
      <c r="B58" s="350"/>
      <c r="C58" s="345"/>
      <c r="D58" s="345"/>
      <c r="E58" s="345"/>
      <c r="F58" s="349">
        <v>519</v>
      </c>
      <c r="G58" s="348"/>
      <c r="H58" s="345" t="s">
        <v>928</v>
      </c>
      <c r="I58" s="345"/>
      <c r="J58" s="347"/>
      <c r="K58" s="347"/>
      <c r="L58" s="348"/>
      <c r="M58" s="348"/>
    </row>
    <row r="59" spans="1:13" x14ac:dyDescent="0.25">
      <c r="A59" s="345">
        <v>27</v>
      </c>
      <c r="B59" s="350" t="s">
        <v>1003</v>
      </c>
      <c r="C59" s="345" t="s">
        <v>1004</v>
      </c>
      <c r="D59" s="345"/>
      <c r="E59" s="345" t="s">
        <v>1005</v>
      </c>
      <c r="F59" s="349"/>
      <c r="G59" s="349">
        <f>F58</f>
        <v>519</v>
      </c>
      <c r="H59" s="345"/>
      <c r="I59" s="345" t="s">
        <v>996</v>
      </c>
      <c r="J59" s="347">
        <v>396151</v>
      </c>
      <c r="K59" s="347">
        <v>2312577</v>
      </c>
      <c r="L59" s="348" t="s">
        <v>846</v>
      </c>
      <c r="M59" s="348" t="s">
        <v>803</v>
      </c>
    </row>
    <row r="60" spans="1:13" x14ac:dyDescent="0.25">
      <c r="A60" s="345"/>
      <c r="B60" s="350"/>
      <c r="C60" s="345"/>
      <c r="D60" s="345"/>
      <c r="E60" s="345"/>
      <c r="F60" s="349">
        <v>398</v>
      </c>
      <c r="G60" s="348"/>
      <c r="H60" s="345" t="s">
        <v>1006</v>
      </c>
      <c r="I60" s="345"/>
      <c r="J60" s="347"/>
      <c r="K60" s="347"/>
      <c r="L60" s="348"/>
      <c r="M60" s="348"/>
    </row>
    <row r="61" spans="1:13" x14ac:dyDescent="0.25">
      <c r="A61" s="345">
        <v>28</v>
      </c>
      <c r="B61" s="350" t="s">
        <v>1007</v>
      </c>
      <c r="C61" s="345" t="s">
        <v>954</v>
      </c>
      <c r="D61" s="345"/>
      <c r="E61" s="345" t="s">
        <v>1008</v>
      </c>
      <c r="F61" s="349"/>
      <c r="G61" s="349">
        <f>F60</f>
        <v>398</v>
      </c>
      <c r="H61" s="345"/>
      <c r="I61" s="345" t="s">
        <v>996</v>
      </c>
      <c r="J61" s="347">
        <v>396211</v>
      </c>
      <c r="K61" s="347">
        <v>2312184</v>
      </c>
      <c r="L61" s="348" t="s">
        <v>846</v>
      </c>
      <c r="M61" s="348" t="s">
        <v>803</v>
      </c>
    </row>
    <row r="62" spans="1:13" x14ac:dyDescent="0.25">
      <c r="A62" s="345"/>
      <c r="B62" s="350"/>
      <c r="C62" s="345"/>
      <c r="D62" s="345"/>
      <c r="E62" s="345"/>
      <c r="F62" s="349">
        <v>418</v>
      </c>
      <c r="G62" s="348"/>
      <c r="H62" s="345" t="s">
        <v>1009</v>
      </c>
      <c r="I62" s="345"/>
      <c r="J62" s="347"/>
      <c r="K62" s="347"/>
      <c r="L62" s="348"/>
      <c r="M62" s="348"/>
    </row>
    <row r="63" spans="1:13" x14ac:dyDescent="0.25">
      <c r="A63" s="345">
        <v>29</v>
      </c>
      <c r="B63" s="350" t="s">
        <v>1010</v>
      </c>
      <c r="C63" s="345" t="s">
        <v>967</v>
      </c>
      <c r="D63" s="345"/>
      <c r="E63" s="345" t="s">
        <v>1011</v>
      </c>
      <c r="F63" s="349"/>
      <c r="G63" s="349">
        <f>F62</f>
        <v>418</v>
      </c>
      <c r="H63" s="348"/>
      <c r="I63" s="345" t="s">
        <v>996</v>
      </c>
      <c r="J63" s="347">
        <v>396578.43</v>
      </c>
      <c r="K63" s="347">
        <v>2311985.67</v>
      </c>
      <c r="L63" s="348" t="s">
        <v>846</v>
      </c>
      <c r="M63" s="348" t="s">
        <v>800</v>
      </c>
    </row>
    <row r="64" spans="1:13" x14ac:dyDescent="0.25">
      <c r="A64" s="345"/>
      <c r="B64" s="350"/>
      <c r="C64" s="345"/>
      <c r="D64" s="345"/>
      <c r="E64" s="345"/>
      <c r="F64" s="349">
        <v>199</v>
      </c>
      <c r="G64" s="348"/>
      <c r="H64" s="351" t="s">
        <v>1012</v>
      </c>
      <c r="I64" s="345"/>
      <c r="J64" s="347"/>
      <c r="K64" s="347"/>
      <c r="L64" s="348"/>
      <c r="M64" s="348"/>
    </row>
    <row r="65" spans="1:13" x14ac:dyDescent="0.25">
      <c r="A65" s="345">
        <v>30</v>
      </c>
      <c r="B65" s="350" t="s">
        <v>1013</v>
      </c>
      <c r="C65" s="345" t="s">
        <v>967</v>
      </c>
      <c r="D65" s="345"/>
      <c r="E65" s="345" t="s">
        <v>1014</v>
      </c>
      <c r="F65" s="349"/>
      <c r="G65" s="349">
        <f>F64</f>
        <v>199</v>
      </c>
      <c r="H65" s="345"/>
      <c r="I65" s="345" t="s">
        <v>996</v>
      </c>
      <c r="J65" s="347">
        <v>396748.13900000002</v>
      </c>
      <c r="K65" s="347">
        <v>2311883.4780000001</v>
      </c>
      <c r="L65" s="348" t="s">
        <v>846</v>
      </c>
      <c r="M65" s="348" t="s">
        <v>800</v>
      </c>
    </row>
    <row r="66" spans="1:13" x14ac:dyDescent="0.25">
      <c r="A66" s="345"/>
      <c r="B66" s="350"/>
      <c r="C66" s="345"/>
      <c r="D66" s="345"/>
      <c r="E66" s="345"/>
      <c r="F66" s="349">
        <v>445</v>
      </c>
      <c r="G66" s="348"/>
      <c r="H66" s="345" t="s">
        <v>928</v>
      </c>
      <c r="I66" s="345"/>
      <c r="J66" s="347"/>
      <c r="K66" s="347"/>
      <c r="L66" s="348"/>
      <c r="M66" s="348"/>
    </row>
    <row r="67" spans="1:13" x14ac:dyDescent="0.25">
      <c r="A67" s="345">
        <v>31</v>
      </c>
      <c r="B67" s="350" t="s">
        <v>1015</v>
      </c>
      <c r="C67" s="345" t="s">
        <v>1016</v>
      </c>
      <c r="D67" s="345"/>
      <c r="E67" s="345" t="s">
        <v>1017</v>
      </c>
      <c r="F67" s="349"/>
      <c r="G67" s="349">
        <f>F66</f>
        <v>445</v>
      </c>
      <c r="H67" s="345"/>
      <c r="I67" s="345" t="s">
        <v>996</v>
      </c>
      <c r="J67" s="347">
        <v>397159.43</v>
      </c>
      <c r="K67" s="347">
        <v>2311716.4649999999</v>
      </c>
      <c r="L67" s="348" t="s">
        <v>846</v>
      </c>
      <c r="M67" s="348" t="s">
        <v>800</v>
      </c>
    </row>
    <row r="68" spans="1:13" x14ac:dyDescent="0.25">
      <c r="A68" s="345"/>
      <c r="B68" s="350"/>
      <c r="C68" s="345"/>
      <c r="D68" s="345"/>
      <c r="E68" s="345"/>
      <c r="F68" s="349">
        <v>236</v>
      </c>
      <c r="G68" s="348"/>
      <c r="H68" s="345" t="s">
        <v>1018</v>
      </c>
      <c r="I68" s="345"/>
      <c r="J68" s="347"/>
      <c r="K68" s="347"/>
      <c r="L68" s="348"/>
      <c r="M68" s="348"/>
    </row>
    <row r="69" spans="1:13" x14ac:dyDescent="0.25">
      <c r="A69" s="345">
        <v>32</v>
      </c>
      <c r="B69" s="350" t="s">
        <v>1019</v>
      </c>
      <c r="C69" s="345" t="s">
        <v>1016</v>
      </c>
      <c r="D69" s="345"/>
      <c r="E69" s="345" t="s">
        <v>1020</v>
      </c>
      <c r="F69" s="349"/>
      <c r="G69" s="349">
        <f>F68</f>
        <v>236</v>
      </c>
      <c r="H69" s="345"/>
      <c r="I69" s="345" t="s">
        <v>996</v>
      </c>
      <c r="J69" s="347">
        <v>397394.63400000002</v>
      </c>
      <c r="K69" s="347">
        <v>2311705.0490000001</v>
      </c>
      <c r="L69" s="348" t="s">
        <v>846</v>
      </c>
      <c r="M69" s="348" t="s">
        <v>800</v>
      </c>
    </row>
    <row r="70" spans="1:13" x14ac:dyDescent="0.25">
      <c r="A70" s="345"/>
      <c r="B70" s="352"/>
      <c r="C70" s="352"/>
      <c r="D70" s="345"/>
      <c r="E70" s="345"/>
      <c r="F70" s="353">
        <v>430</v>
      </c>
      <c r="G70" s="346"/>
      <c r="H70" s="346" t="s">
        <v>658</v>
      </c>
      <c r="I70" s="345"/>
      <c r="J70" s="354"/>
      <c r="K70" s="354"/>
      <c r="L70" s="348"/>
      <c r="M70" s="348"/>
    </row>
    <row r="71" spans="1:13" x14ac:dyDescent="0.25">
      <c r="A71" s="345">
        <v>33</v>
      </c>
      <c r="B71" s="355" t="s">
        <v>1021</v>
      </c>
      <c r="C71" s="352" t="s">
        <v>798</v>
      </c>
      <c r="D71" s="345"/>
      <c r="E71" s="345"/>
      <c r="F71" s="353"/>
      <c r="G71" s="346"/>
      <c r="H71" s="345"/>
      <c r="I71" s="345"/>
      <c r="J71" s="354">
        <v>397659.11</v>
      </c>
      <c r="K71" s="354">
        <v>2311366.06</v>
      </c>
      <c r="L71" s="348" t="s">
        <v>846</v>
      </c>
      <c r="M71" s="348" t="s">
        <v>800</v>
      </c>
    </row>
    <row r="72" spans="1:13" x14ac:dyDescent="0.25">
      <c r="A72" s="345"/>
      <c r="B72" s="356"/>
      <c r="C72" s="352"/>
      <c r="D72" s="345"/>
      <c r="E72" s="345"/>
      <c r="F72" s="353">
        <v>401</v>
      </c>
      <c r="G72" s="346"/>
      <c r="H72" s="345" t="s">
        <v>1022</v>
      </c>
      <c r="I72" s="345"/>
      <c r="J72" s="354"/>
      <c r="K72" s="354"/>
      <c r="L72" s="348"/>
      <c r="M72" s="348"/>
    </row>
    <row r="73" spans="1:13" x14ac:dyDescent="0.25">
      <c r="A73" s="345">
        <v>34</v>
      </c>
      <c r="B73" s="355" t="s">
        <v>1023</v>
      </c>
      <c r="C73" s="352" t="s">
        <v>1024</v>
      </c>
      <c r="D73" s="345"/>
      <c r="E73" s="345"/>
      <c r="F73" s="353"/>
      <c r="G73" s="346"/>
      <c r="H73" s="345"/>
      <c r="I73" s="345"/>
      <c r="J73" s="354">
        <v>397905.826</v>
      </c>
      <c r="K73" s="354">
        <v>2311049.9169999999</v>
      </c>
      <c r="L73" s="348" t="s">
        <v>846</v>
      </c>
      <c r="M73" s="348" t="s">
        <v>800</v>
      </c>
    </row>
    <row r="74" spans="1:13" x14ac:dyDescent="0.25">
      <c r="A74" s="345"/>
      <c r="B74" s="356"/>
      <c r="C74" s="352"/>
      <c r="D74" s="345"/>
      <c r="E74" s="345"/>
      <c r="F74" s="353">
        <v>387</v>
      </c>
      <c r="G74" s="346"/>
      <c r="H74" s="345" t="s">
        <v>1025</v>
      </c>
      <c r="I74" s="345"/>
      <c r="J74" s="354"/>
      <c r="K74" s="354"/>
      <c r="L74" s="348"/>
      <c r="M74" s="348"/>
    </row>
    <row r="75" spans="1:13" x14ac:dyDescent="0.25">
      <c r="A75" s="345">
        <v>35</v>
      </c>
      <c r="B75" s="352" t="s">
        <v>1026</v>
      </c>
      <c r="C75" s="352" t="s">
        <v>1027</v>
      </c>
      <c r="D75" s="345"/>
      <c r="E75" s="345" t="s">
        <v>1028</v>
      </c>
      <c r="F75" s="353"/>
      <c r="G75" s="346">
        <f>SUM(F70:F74)</f>
        <v>1218</v>
      </c>
      <c r="H75" s="345"/>
      <c r="I75" s="345" t="s">
        <v>1029</v>
      </c>
      <c r="J75" s="354">
        <v>398142.99</v>
      </c>
      <c r="K75" s="354">
        <v>2310746.0720000002</v>
      </c>
      <c r="L75" s="348" t="s">
        <v>846</v>
      </c>
      <c r="M75" s="348" t="s">
        <v>800</v>
      </c>
    </row>
    <row r="76" spans="1:13" x14ac:dyDescent="0.25">
      <c r="A76" s="345"/>
      <c r="B76" s="352"/>
      <c r="C76" s="352"/>
      <c r="D76" s="345"/>
      <c r="E76" s="345"/>
      <c r="F76" s="353">
        <v>399</v>
      </c>
      <c r="G76" s="346"/>
      <c r="H76" s="345" t="s">
        <v>1030</v>
      </c>
      <c r="I76" s="345"/>
      <c r="J76" s="354"/>
      <c r="K76" s="354"/>
      <c r="L76" s="348"/>
      <c r="M76" s="348"/>
    </row>
    <row r="77" spans="1:13" x14ac:dyDescent="0.25">
      <c r="A77" s="345">
        <v>36</v>
      </c>
      <c r="B77" s="352" t="s">
        <v>1031</v>
      </c>
      <c r="C77" s="352" t="s">
        <v>1004</v>
      </c>
      <c r="D77" s="345"/>
      <c r="E77" s="345" t="s">
        <v>1032</v>
      </c>
      <c r="F77" s="353"/>
      <c r="G77" s="346">
        <f>F76</f>
        <v>399</v>
      </c>
      <c r="H77" s="345"/>
      <c r="I77" s="345" t="s">
        <v>1033</v>
      </c>
      <c r="J77" s="354">
        <v>398467.00799999997</v>
      </c>
      <c r="K77" s="354">
        <v>2310515.17</v>
      </c>
      <c r="L77" s="348" t="s">
        <v>846</v>
      </c>
      <c r="M77" s="348" t="s">
        <v>800</v>
      </c>
    </row>
    <row r="78" spans="1:13" x14ac:dyDescent="0.25">
      <c r="A78" s="345"/>
      <c r="B78" s="352"/>
      <c r="C78" s="352"/>
      <c r="D78" s="345"/>
      <c r="E78" s="345"/>
      <c r="F78" s="353">
        <v>399</v>
      </c>
      <c r="G78" s="346"/>
      <c r="H78" s="345" t="s">
        <v>1034</v>
      </c>
      <c r="I78" s="345"/>
      <c r="J78" s="354"/>
      <c r="K78" s="354"/>
      <c r="L78" s="348"/>
      <c r="M78" s="348"/>
    </row>
    <row r="79" spans="1:13" x14ac:dyDescent="0.25">
      <c r="A79" s="345">
        <v>37</v>
      </c>
      <c r="B79" s="352" t="s">
        <v>1035</v>
      </c>
      <c r="C79" s="352" t="s">
        <v>1036</v>
      </c>
      <c r="D79" s="345"/>
      <c r="E79" s="345" t="s">
        <v>1037</v>
      </c>
      <c r="F79" s="353"/>
      <c r="G79" s="346">
        <f>F78</f>
        <v>399</v>
      </c>
      <c r="H79" s="345"/>
      <c r="I79" s="345" t="s">
        <v>1038</v>
      </c>
      <c r="J79" s="354">
        <v>398847</v>
      </c>
      <c r="K79" s="354">
        <v>2310631.1749999998</v>
      </c>
      <c r="L79" s="348" t="s">
        <v>846</v>
      </c>
      <c r="M79" s="348" t="s">
        <v>800</v>
      </c>
    </row>
    <row r="80" spans="1:13" x14ac:dyDescent="0.25">
      <c r="A80" s="345"/>
      <c r="B80" s="352"/>
      <c r="C80" s="352"/>
      <c r="D80" s="345"/>
      <c r="E80" s="345"/>
      <c r="F80" s="353">
        <v>394</v>
      </c>
      <c r="G80" s="346"/>
      <c r="H80" s="345" t="s">
        <v>1030</v>
      </c>
      <c r="I80" s="345"/>
      <c r="J80" s="354"/>
      <c r="K80" s="354"/>
      <c r="L80" s="348"/>
      <c r="M80" s="348"/>
    </row>
    <row r="81" spans="1:13" x14ac:dyDescent="0.25">
      <c r="A81" s="345">
        <v>38</v>
      </c>
      <c r="B81" s="352" t="s">
        <v>1039</v>
      </c>
      <c r="C81" s="352" t="s">
        <v>954</v>
      </c>
      <c r="D81" s="345"/>
      <c r="E81" s="345" t="s">
        <v>1040</v>
      </c>
      <c r="F81" s="353"/>
      <c r="G81" s="346">
        <v>394</v>
      </c>
      <c r="H81" s="345"/>
      <c r="I81" s="345"/>
      <c r="J81" s="354">
        <v>399237</v>
      </c>
      <c r="K81" s="354">
        <v>2310581.1740000001</v>
      </c>
      <c r="L81" s="348" t="s">
        <v>846</v>
      </c>
      <c r="M81" s="348" t="s">
        <v>800</v>
      </c>
    </row>
    <row r="82" spans="1:13" x14ac:dyDescent="0.25">
      <c r="A82" s="345"/>
      <c r="B82" s="352"/>
      <c r="C82" s="352"/>
      <c r="D82" s="345"/>
      <c r="E82" s="345"/>
      <c r="F82" s="353">
        <v>300</v>
      </c>
      <c r="G82" s="346"/>
      <c r="H82" s="345" t="s">
        <v>1041</v>
      </c>
      <c r="I82" s="345"/>
      <c r="J82" s="354"/>
      <c r="K82" s="354"/>
      <c r="L82" s="348"/>
      <c r="M82" s="348"/>
    </row>
    <row r="83" spans="1:13" x14ac:dyDescent="0.25">
      <c r="A83" s="345">
        <v>39</v>
      </c>
      <c r="B83" s="352" t="s">
        <v>1042</v>
      </c>
      <c r="C83" s="352" t="s">
        <v>967</v>
      </c>
      <c r="D83" s="345">
        <v>2</v>
      </c>
      <c r="E83" s="345" t="s">
        <v>1043</v>
      </c>
      <c r="F83" s="353"/>
      <c r="G83" s="346">
        <v>300</v>
      </c>
      <c r="H83" s="345"/>
      <c r="I83" s="345"/>
      <c r="J83" s="354">
        <v>399374</v>
      </c>
      <c r="K83" s="354">
        <v>2310315.1740000001</v>
      </c>
      <c r="L83" s="348" t="s">
        <v>847</v>
      </c>
      <c r="M83" s="348" t="s">
        <v>2140</v>
      </c>
    </row>
    <row r="84" spans="1:13" x14ac:dyDescent="0.25">
      <c r="A84" s="345"/>
      <c r="B84" s="352"/>
      <c r="C84" s="352"/>
      <c r="D84" s="345"/>
      <c r="E84" s="345"/>
      <c r="F84" s="353">
        <v>405</v>
      </c>
      <c r="G84" s="346"/>
      <c r="H84" s="345" t="s">
        <v>1044</v>
      </c>
      <c r="I84" s="345"/>
      <c r="J84" s="354"/>
      <c r="K84" s="354"/>
      <c r="L84" s="348"/>
      <c r="M84" s="348"/>
    </row>
    <row r="85" spans="1:13" x14ac:dyDescent="0.25">
      <c r="A85" s="345">
        <v>40</v>
      </c>
      <c r="B85" s="352" t="s">
        <v>1045</v>
      </c>
      <c r="C85" s="352" t="s">
        <v>1046</v>
      </c>
      <c r="D85" s="345">
        <v>6</v>
      </c>
      <c r="E85" s="345"/>
      <c r="F85" s="353"/>
      <c r="G85" s="346"/>
      <c r="H85" s="345"/>
      <c r="I85" s="345"/>
      <c r="J85" s="354">
        <v>399357.29800000001</v>
      </c>
      <c r="K85" s="354">
        <v>2309910.9890000001</v>
      </c>
      <c r="L85" s="348" t="s">
        <v>847</v>
      </c>
      <c r="M85" s="348" t="s">
        <v>2141</v>
      </c>
    </row>
    <row r="86" spans="1:13" x14ac:dyDescent="0.25">
      <c r="A86" s="345"/>
      <c r="B86" s="352"/>
      <c r="C86" s="352"/>
      <c r="D86" s="345"/>
      <c r="E86" s="345"/>
      <c r="F86" s="353">
        <v>397</v>
      </c>
      <c r="G86" s="346"/>
      <c r="H86" s="351" t="s">
        <v>1047</v>
      </c>
      <c r="I86" s="345"/>
      <c r="J86" s="354"/>
      <c r="K86" s="354"/>
      <c r="L86" s="348"/>
      <c r="M86" s="348"/>
    </row>
    <row r="87" spans="1:13" x14ac:dyDescent="0.25">
      <c r="A87" s="345">
        <v>41</v>
      </c>
      <c r="B87" s="352" t="s">
        <v>1048</v>
      </c>
      <c r="C87" s="352" t="s">
        <v>1046</v>
      </c>
      <c r="D87" s="345">
        <v>6</v>
      </c>
      <c r="E87" s="345"/>
      <c r="F87" s="353"/>
      <c r="G87" s="346"/>
      <c r="H87" s="351"/>
      <c r="I87" s="345"/>
      <c r="J87" s="354">
        <v>399340.89399999997</v>
      </c>
      <c r="K87" s="354">
        <v>2309514.014</v>
      </c>
      <c r="L87" s="348" t="s">
        <v>847</v>
      </c>
      <c r="M87" s="348" t="s">
        <v>2141</v>
      </c>
    </row>
    <row r="88" spans="1:13" x14ac:dyDescent="0.25">
      <c r="A88" s="345"/>
      <c r="B88" s="352"/>
      <c r="C88" s="352"/>
      <c r="D88" s="345"/>
      <c r="E88" s="345"/>
      <c r="F88" s="353">
        <v>423</v>
      </c>
      <c r="G88" s="346"/>
      <c r="H88" s="351" t="s">
        <v>1047</v>
      </c>
      <c r="I88" s="345"/>
      <c r="J88" s="354"/>
      <c r="K88" s="354"/>
      <c r="L88" s="348"/>
      <c r="M88" s="348"/>
    </row>
    <row r="89" spans="1:13" x14ac:dyDescent="0.25">
      <c r="A89" s="345">
        <v>42</v>
      </c>
      <c r="B89" s="352" t="s">
        <v>1049</v>
      </c>
      <c r="C89" s="352" t="s">
        <v>1046</v>
      </c>
      <c r="D89" s="345">
        <v>6</v>
      </c>
      <c r="E89" s="345"/>
      <c r="F89" s="353"/>
      <c r="G89" s="346"/>
      <c r="H89" s="345"/>
      <c r="I89" s="345"/>
      <c r="J89" s="354">
        <v>399323.408</v>
      </c>
      <c r="K89" s="354">
        <v>2309090.8390000002</v>
      </c>
      <c r="L89" s="348" t="s">
        <v>847</v>
      </c>
      <c r="M89" s="348" t="s">
        <v>2141</v>
      </c>
    </row>
    <row r="90" spans="1:13" x14ac:dyDescent="0.25">
      <c r="A90" s="345"/>
      <c r="B90" s="352"/>
      <c r="C90" s="352"/>
      <c r="D90" s="345"/>
      <c r="E90" s="345"/>
      <c r="F90" s="353">
        <v>470</v>
      </c>
      <c r="G90" s="346"/>
      <c r="H90" s="345" t="s">
        <v>1050</v>
      </c>
      <c r="I90" s="345"/>
      <c r="J90" s="354"/>
      <c r="K90" s="354"/>
      <c r="L90" s="348"/>
      <c r="M90" s="348"/>
    </row>
    <row r="91" spans="1:13" x14ac:dyDescent="0.25">
      <c r="A91" s="345">
        <v>43</v>
      </c>
      <c r="B91" s="352" t="s">
        <v>1051</v>
      </c>
      <c r="C91" s="352" t="s">
        <v>967</v>
      </c>
      <c r="D91" s="345">
        <v>4</v>
      </c>
      <c r="E91" s="345" t="s">
        <v>1052</v>
      </c>
      <c r="F91" s="353"/>
      <c r="G91" s="346">
        <v>1695</v>
      </c>
      <c r="H91" s="345"/>
      <c r="I91" s="348"/>
      <c r="J91" s="354">
        <v>399304</v>
      </c>
      <c r="K91" s="354">
        <v>2308621.1740000001</v>
      </c>
      <c r="L91" s="348" t="s">
        <v>847</v>
      </c>
      <c r="M91" s="348" t="s">
        <v>2140</v>
      </c>
    </row>
    <row r="92" spans="1:13" x14ac:dyDescent="0.25">
      <c r="A92" s="345"/>
      <c r="B92" s="352"/>
      <c r="C92" s="352"/>
      <c r="D92" s="345"/>
      <c r="E92" s="345"/>
      <c r="F92" s="353">
        <v>303</v>
      </c>
      <c r="G92" s="346"/>
      <c r="H92" s="348"/>
      <c r="I92" s="348"/>
      <c r="J92" s="354"/>
      <c r="K92" s="354"/>
      <c r="L92" s="348"/>
      <c r="M92" s="348"/>
    </row>
    <row r="93" spans="1:13" x14ac:dyDescent="0.25">
      <c r="A93" s="345">
        <v>44</v>
      </c>
      <c r="B93" s="352" t="s">
        <v>1053</v>
      </c>
      <c r="C93" s="352" t="s">
        <v>1027</v>
      </c>
      <c r="D93" s="345"/>
      <c r="E93" s="345" t="s">
        <v>1054</v>
      </c>
      <c r="F93" s="353"/>
      <c r="G93" s="346">
        <v>303</v>
      </c>
      <c r="H93" s="345"/>
      <c r="I93" s="345"/>
      <c r="J93" s="354">
        <v>399367</v>
      </c>
      <c r="K93" s="354">
        <v>2308325.1740000001</v>
      </c>
      <c r="L93" s="357" t="s">
        <v>846</v>
      </c>
      <c r="M93" s="357" t="s">
        <v>800</v>
      </c>
    </row>
    <row r="94" spans="1:13" x14ac:dyDescent="0.25">
      <c r="A94" s="345"/>
      <c r="B94" s="352"/>
      <c r="C94" s="352"/>
      <c r="D94" s="345"/>
      <c r="E94" s="345"/>
      <c r="F94" s="353">
        <v>403</v>
      </c>
      <c r="G94" s="346"/>
      <c r="H94" s="345" t="s">
        <v>1055</v>
      </c>
      <c r="I94" s="345"/>
      <c r="J94" s="354"/>
      <c r="K94" s="354"/>
      <c r="L94" s="348"/>
      <c r="M94" s="348"/>
    </row>
    <row r="95" spans="1:13" x14ac:dyDescent="0.25">
      <c r="A95" s="345">
        <v>45</v>
      </c>
      <c r="B95" s="352" t="s">
        <v>1056</v>
      </c>
      <c r="C95" s="352" t="s">
        <v>1057</v>
      </c>
      <c r="D95" s="345"/>
      <c r="E95" s="345"/>
      <c r="F95" s="353"/>
      <c r="G95" s="346"/>
      <c r="H95" s="345"/>
      <c r="I95" s="345"/>
      <c r="J95" s="354">
        <v>399609.57299999997</v>
      </c>
      <c r="K95" s="354">
        <v>2308003.9279999998</v>
      </c>
      <c r="L95" s="348" t="s">
        <v>846</v>
      </c>
      <c r="M95" s="348" t="s">
        <v>800</v>
      </c>
    </row>
    <row r="96" spans="1:13" x14ac:dyDescent="0.25">
      <c r="A96" s="345"/>
      <c r="B96" s="352"/>
      <c r="C96" s="352"/>
      <c r="D96" s="345"/>
      <c r="E96" s="345"/>
      <c r="F96" s="353">
        <v>397</v>
      </c>
      <c r="G96" s="346"/>
      <c r="H96" s="345" t="s">
        <v>1058</v>
      </c>
      <c r="I96" s="345"/>
      <c r="J96" s="354"/>
      <c r="K96" s="354"/>
      <c r="L96" s="348"/>
      <c r="M96" s="348"/>
    </row>
    <row r="97" spans="1:13" x14ac:dyDescent="0.25">
      <c r="A97" s="345">
        <v>46</v>
      </c>
      <c r="B97" s="352" t="s">
        <v>1059</v>
      </c>
      <c r="C97" s="352" t="s">
        <v>1060</v>
      </c>
      <c r="D97" s="345"/>
      <c r="E97" s="345" t="s">
        <v>1061</v>
      </c>
      <c r="F97" s="353"/>
      <c r="G97" s="346">
        <f>SUM(F94:F96)</f>
        <v>800</v>
      </c>
      <c r="H97" s="345"/>
      <c r="I97" s="345" t="s">
        <v>1062</v>
      </c>
      <c r="J97" s="354">
        <v>399848</v>
      </c>
      <c r="K97" s="354">
        <v>2307688.173</v>
      </c>
      <c r="L97" s="357" t="s">
        <v>846</v>
      </c>
      <c r="M97" s="357" t="s">
        <v>800</v>
      </c>
    </row>
    <row r="98" spans="1:13" x14ac:dyDescent="0.25">
      <c r="A98" s="345"/>
      <c r="B98" s="352"/>
      <c r="C98" s="352"/>
      <c r="D98" s="345"/>
      <c r="E98" s="345"/>
      <c r="F98" s="353">
        <v>399</v>
      </c>
      <c r="G98" s="346"/>
      <c r="H98" s="345" t="s">
        <v>1063</v>
      </c>
      <c r="I98" s="345"/>
      <c r="J98" s="354"/>
      <c r="K98" s="354"/>
      <c r="L98" s="348"/>
      <c r="M98" s="348"/>
    </row>
    <row r="99" spans="1:13" x14ac:dyDescent="0.25">
      <c r="A99" s="345">
        <v>47</v>
      </c>
      <c r="B99" s="352" t="s">
        <v>1064</v>
      </c>
      <c r="C99" s="352" t="s">
        <v>1065</v>
      </c>
      <c r="D99" s="345"/>
      <c r="E99" s="345"/>
      <c r="F99" s="353"/>
      <c r="G99" s="346"/>
      <c r="H99" s="345"/>
      <c r="I99" s="345"/>
      <c r="J99" s="354">
        <v>400136.82199999999</v>
      </c>
      <c r="K99" s="354">
        <v>2307413.8909999998</v>
      </c>
      <c r="L99" s="357" t="s">
        <v>846</v>
      </c>
      <c r="M99" s="357" t="s">
        <v>799</v>
      </c>
    </row>
    <row r="100" spans="1:13" x14ac:dyDescent="0.25">
      <c r="A100" s="345"/>
      <c r="B100" s="352"/>
      <c r="C100" s="352"/>
      <c r="D100" s="345"/>
      <c r="E100" s="345"/>
      <c r="F100" s="353">
        <v>405</v>
      </c>
      <c r="G100" s="346"/>
      <c r="H100" s="345"/>
      <c r="I100" s="345"/>
      <c r="J100" s="354"/>
      <c r="K100" s="354"/>
      <c r="L100" s="348"/>
      <c r="M100" s="348"/>
    </row>
    <row r="101" spans="1:13" x14ac:dyDescent="0.25">
      <c r="A101" s="345">
        <v>48</v>
      </c>
      <c r="B101" s="352" t="s">
        <v>1066</v>
      </c>
      <c r="C101" s="352" t="s">
        <v>798</v>
      </c>
      <c r="D101" s="345"/>
      <c r="E101" s="345"/>
      <c r="F101" s="353"/>
      <c r="G101" s="346"/>
      <c r="H101" s="345"/>
      <c r="I101" s="345"/>
      <c r="J101" s="354">
        <v>400430.25</v>
      </c>
      <c r="K101" s="354">
        <v>2307135.2340000002</v>
      </c>
      <c r="L101" s="357" t="s">
        <v>846</v>
      </c>
      <c r="M101" s="357" t="s">
        <v>800</v>
      </c>
    </row>
    <row r="102" spans="1:13" x14ac:dyDescent="0.25">
      <c r="A102" s="345"/>
      <c r="B102" s="352"/>
      <c r="C102" s="352"/>
      <c r="D102" s="345"/>
      <c r="E102" s="345"/>
      <c r="F102" s="353">
        <v>400</v>
      </c>
      <c r="G102" s="346"/>
      <c r="H102" s="345"/>
      <c r="I102" s="345"/>
      <c r="J102" s="354"/>
      <c r="K102" s="354"/>
      <c r="L102" s="348"/>
      <c r="M102" s="348"/>
    </row>
    <row r="103" spans="1:13" x14ac:dyDescent="0.25">
      <c r="A103" s="345">
        <v>49</v>
      </c>
      <c r="B103" s="352" t="s">
        <v>1067</v>
      </c>
      <c r="C103" s="352" t="s">
        <v>1024</v>
      </c>
      <c r="D103" s="345"/>
      <c r="E103" s="345"/>
      <c r="F103" s="353"/>
      <c r="G103" s="358"/>
      <c r="H103" s="345"/>
      <c r="I103" s="345"/>
      <c r="J103" s="354">
        <v>400720.04</v>
      </c>
      <c r="K103" s="354">
        <v>2306860.0320000001</v>
      </c>
      <c r="L103" s="357" t="s">
        <v>846</v>
      </c>
      <c r="M103" s="357" t="s">
        <v>800</v>
      </c>
    </row>
    <row r="104" spans="1:13" x14ac:dyDescent="0.25">
      <c r="A104" s="345"/>
      <c r="B104" s="352"/>
      <c r="C104" s="352"/>
      <c r="D104" s="345"/>
      <c r="E104" s="345"/>
      <c r="F104" s="353">
        <v>400</v>
      </c>
      <c r="G104" s="358"/>
      <c r="H104" s="345"/>
      <c r="I104" s="345"/>
      <c r="J104" s="354"/>
      <c r="K104" s="354"/>
      <c r="L104" s="348"/>
      <c r="M104" s="348"/>
    </row>
    <row r="105" spans="1:13" x14ac:dyDescent="0.25">
      <c r="A105" s="345">
        <v>50</v>
      </c>
      <c r="B105" s="352" t="s">
        <v>1068</v>
      </c>
      <c r="C105" s="352" t="s">
        <v>1024</v>
      </c>
      <c r="D105" s="345"/>
      <c r="E105" s="345"/>
      <c r="F105" s="353"/>
      <c r="G105" s="358"/>
      <c r="H105" s="345"/>
      <c r="I105" s="345"/>
      <c r="J105" s="354">
        <v>401009.85399999999</v>
      </c>
      <c r="K105" s="354">
        <v>2306584.807</v>
      </c>
      <c r="L105" s="357" t="s">
        <v>846</v>
      </c>
      <c r="M105" s="357" t="s">
        <v>800</v>
      </c>
    </row>
    <row r="106" spans="1:13" x14ac:dyDescent="0.25">
      <c r="A106" s="345"/>
      <c r="B106" s="352"/>
      <c r="C106" s="352"/>
      <c r="D106" s="345"/>
      <c r="E106" s="345"/>
      <c r="F106" s="353">
        <v>399</v>
      </c>
      <c r="G106" s="358"/>
      <c r="H106" s="345"/>
      <c r="I106" s="345"/>
      <c r="J106" s="354"/>
      <c r="K106" s="354"/>
      <c r="L106" s="348"/>
      <c r="M106" s="348"/>
    </row>
    <row r="107" spans="1:13" ht="46.5" x14ac:dyDescent="0.25">
      <c r="A107" s="345">
        <v>51</v>
      </c>
      <c r="B107" s="352" t="s">
        <v>1069</v>
      </c>
      <c r="C107" s="352" t="s">
        <v>1060</v>
      </c>
      <c r="D107" s="345"/>
      <c r="E107" s="345" t="s">
        <v>1070</v>
      </c>
      <c r="F107" s="353"/>
      <c r="G107" s="346">
        <f>SUM(F98:F106)</f>
        <v>2003</v>
      </c>
      <c r="H107" s="345"/>
      <c r="I107" s="345" t="s">
        <v>1071</v>
      </c>
      <c r="J107" s="354">
        <v>401298.245</v>
      </c>
      <c r="K107" s="354">
        <v>2306310.9330000002</v>
      </c>
      <c r="L107" s="348" t="s">
        <v>846</v>
      </c>
      <c r="M107" s="348" t="s">
        <v>802</v>
      </c>
    </row>
    <row r="108" spans="1:13" x14ac:dyDescent="0.25">
      <c r="A108" s="345"/>
      <c r="B108" s="352"/>
      <c r="C108" s="352"/>
      <c r="D108" s="345"/>
      <c r="E108" s="345"/>
      <c r="F108" s="353">
        <v>383</v>
      </c>
      <c r="G108" s="358"/>
      <c r="H108" s="345"/>
      <c r="I108" s="345"/>
      <c r="J108" s="354"/>
      <c r="K108" s="354"/>
      <c r="L108" s="348"/>
      <c r="M108" s="348"/>
    </row>
    <row r="109" spans="1:13" x14ac:dyDescent="0.25">
      <c r="A109" s="345">
        <v>52</v>
      </c>
      <c r="B109" s="352" t="s">
        <v>1072</v>
      </c>
      <c r="C109" s="352" t="s">
        <v>798</v>
      </c>
      <c r="D109" s="345"/>
      <c r="E109" s="345"/>
      <c r="F109" s="353"/>
      <c r="G109" s="358"/>
      <c r="H109" s="345"/>
      <c r="I109" s="345"/>
      <c r="J109" s="354">
        <v>401575.48700000002</v>
      </c>
      <c r="K109" s="354">
        <v>2306047.6469999999</v>
      </c>
      <c r="L109" s="348" t="s">
        <v>846</v>
      </c>
      <c r="M109" s="348" t="s">
        <v>801</v>
      </c>
    </row>
    <row r="110" spans="1:13" x14ac:dyDescent="0.25">
      <c r="A110" s="345"/>
      <c r="B110" s="352"/>
      <c r="C110" s="352"/>
      <c r="D110" s="345"/>
      <c r="E110" s="345"/>
      <c r="F110" s="353">
        <v>408</v>
      </c>
      <c r="G110" s="358"/>
      <c r="H110" s="345" t="s">
        <v>1073</v>
      </c>
      <c r="I110" s="345"/>
      <c r="J110" s="354"/>
      <c r="K110" s="354"/>
      <c r="L110" s="348"/>
      <c r="M110" s="348"/>
    </row>
    <row r="111" spans="1:13" x14ac:dyDescent="0.25">
      <c r="A111" s="345">
        <v>53</v>
      </c>
      <c r="B111" s="355" t="s">
        <v>1074</v>
      </c>
      <c r="C111" s="352" t="s">
        <v>1024</v>
      </c>
      <c r="D111" s="345"/>
      <c r="E111" s="345"/>
      <c r="F111" s="353"/>
      <c r="G111" s="358"/>
      <c r="H111" s="345"/>
      <c r="I111" s="345"/>
      <c r="J111" s="354">
        <v>401870.89</v>
      </c>
      <c r="K111" s="354">
        <v>2305767.1150000002</v>
      </c>
      <c r="L111" s="357" t="s">
        <v>846</v>
      </c>
      <c r="M111" s="357" t="s">
        <v>799</v>
      </c>
    </row>
    <row r="112" spans="1:13" x14ac:dyDescent="0.25">
      <c r="A112" s="345"/>
      <c r="B112" s="355"/>
      <c r="C112" s="352"/>
      <c r="D112" s="345"/>
      <c r="E112" s="345"/>
      <c r="F112" s="353">
        <v>435</v>
      </c>
      <c r="G112" s="358"/>
      <c r="H112" s="345"/>
      <c r="I112" s="345"/>
      <c r="J112" s="354"/>
      <c r="K112" s="354"/>
      <c r="L112" s="348"/>
      <c r="M112" s="348"/>
    </row>
    <row r="113" spans="1:13" x14ac:dyDescent="0.25">
      <c r="A113" s="345">
        <v>54</v>
      </c>
      <c r="B113" s="355" t="s">
        <v>1075</v>
      </c>
      <c r="C113" s="352" t="s">
        <v>1024</v>
      </c>
      <c r="D113" s="345"/>
      <c r="E113" s="345"/>
      <c r="F113" s="353"/>
      <c r="G113" s="358"/>
      <c r="H113" s="345"/>
      <c r="I113" s="345"/>
      <c r="J113" s="354">
        <v>402186.038</v>
      </c>
      <c r="K113" s="354">
        <v>2305467.8309999998</v>
      </c>
      <c r="L113" s="357" t="s">
        <v>846</v>
      </c>
      <c r="M113" s="357" t="s">
        <v>799</v>
      </c>
    </row>
    <row r="114" spans="1:13" x14ac:dyDescent="0.25">
      <c r="A114" s="345"/>
      <c r="B114" s="355"/>
      <c r="C114" s="352"/>
      <c r="D114" s="345"/>
      <c r="E114" s="345"/>
      <c r="F114" s="353">
        <v>406</v>
      </c>
      <c r="G114" s="358"/>
      <c r="H114" s="345" t="s">
        <v>1073</v>
      </c>
      <c r="I114" s="345"/>
      <c r="J114" s="354"/>
      <c r="K114" s="354"/>
      <c r="L114" s="348"/>
      <c r="M114" s="348"/>
    </row>
    <row r="115" spans="1:13" x14ac:dyDescent="0.25">
      <c r="A115" s="345">
        <v>55</v>
      </c>
      <c r="B115" s="355" t="s">
        <v>1076</v>
      </c>
      <c r="C115" s="352" t="s">
        <v>1024</v>
      </c>
      <c r="D115" s="345"/>
      <c r="E115" s="345"/>
      <c r="F115" s="353"/>
      <c r="G115" s="358"/>
      <c r="H115" s="345"/>
      <c r="I115" s="345"/>
      <c r="J115" s="354">
        <v>402479.98300000001</v>
      </c>
      <c r="K115" s="354">
        <v>2305188.6830000002</v>
      </c>
      <c r="L115" s="357" t="s">
        <v>846</v>
      </c>
      <c r="M115" s="357" t="s">
        <v>799</v>
      </c>
    </row>
    <row r="116" spans="1:13" x14ac:dyDescent="0.25">
      <c r="A116" s="345"/>
      <c r="B116" s="355"/>
      <c r="C116" s="352"/>
      <c r="D116" s="345"/>
      <c r="E116" s="345"/>
      <c r="F116" s="353">
        <v>398</v>
      </c>
      <c r="G116" s="358"/>
      <c r="H116" s="345" t="s">
        <v>1073</v>
      </c>
      <c r="I116" s="345"/>
      <c r="J116" s="354"/>
      <c r="K116" s="354"/>
      <c r="L116" s="348"/>
      <c r="M116" s="348"/>
    </row>
    <row r="117" spans="1:13" x14ac:dyDescent="0.25">
      <c r="A117" s="345">
        <v>56</v>
      </c>
      <c r="B117" s="355" t="s">
        <v>1077</v>
      </c>
      <c r="C117" s="352" t="s">
        <v>1027</v>
      </c>
      <c r="D117" s="345"/>
      <c r="E117" s="345" t="s">
        <v>1078</v>
      </c>
      <c r="F117" s="353"/>
      <c r="G117" s="358">
        <f>SUM(F108:F116)</f>
        <v>2030</v>
      </c>
      <c r="H117" s="345"/>
      <c r="I117" s="345" t="s">
        <v>1079</v>
      </c>
      <c r="J117" s="354">
        <v>402768.09399999998</v>
      </c>
      <c r="K117" s="354">
        <v>2304915.1310000001</v>
      </c>
      <c r="L117" s="357" t="s">
        <v>846</v>
      </c>
      <c r="M117" s="357" t="s">
        <v>800</v>
      </c>
    </row>
    <row r="118" spans="1:13" x14ac:dyDescent="0.25">
      <c r="A118" s="345"/>
      <c r="B118" s="355"/>
      <c r="C118" s="352"/>
      <c r="D118" s="345"/>
      <c r="E118" s="345"/>
      <c r="F118" s="353">
        <v>357</v>
      </c>
      <c r="G118" s="358"/>
      <c r="H118" s="345"/>
      <c r="I118" s="345"/>
      <c r="J118" s="354"/>
      <c r="K118" s="354"/>
      <c r="L118" s="348"/>
      <c r="M118" s="348"/>
    </row>
    <row r="119" spans="1:13" x14ac:dyDescent="0.25">
      <c r="A119" s="345">
        <v>57</v>
      </c>
      <c r="B119" s="355" t="s">
        <v>1080</v>
      </c>
      <c r="C119" s="352" t="s">
        <v>967</v>
      </c>
      <c r="D119" s="345"/>
      <c r="E119" s="345" t="s">
        <v>1081</v>
      </c>
      <c r="F119" s="353"/>
      <c r="G119" s="358">
        <f>F118</f>
        <v>357</v>
      </c>
      <c r="H119" s="345"/>
      <c r="I119" s="345" t="s">
        <v>1079</v>
      </c>
      <c r="J119" s="354">
        <v>403102.63900000002</v>
      </c>
      <c r="K119" s="354">
        <v>2304793.5120000001</v>
      </c>
      <c r="L119" s="348" t="s">
        <v>846</v>
      </c>
      <c r="M119" s="348" t="s">
        <v>801</v>
      </c>
    </row>
    <row r="120" spans="1:13" x14ac:dyDescent="0.25">
      <c r="A120" s="345"/>
      <c r="B120" s="355"/>
      <c r="C120" s="352"/>
      <c r="D120" s="345"/>
      <c r="E120" s="345"/>
      <c r="F120" s="353">
        <v>291</v>
      </c>
      <c r="G120" s="358"/>
      <c r="H120" s="351" t="s">
        <v>1082</v>
      </c>
      <c r="I120" s="345"/>
      <c r="J120" s="354"/>
      <c r="K120" s="354"/>
      <c r="L120" s="348"/>
      <c r="M120" s="348"/>
    </row>
    <row r="121" spans="1:13" x14ac:dyDescent="0.25">
      <c r="A121" s="345">
        <v>58</v>
      </c>
      <c r="B121" s="356" t="s">
        <v>1083</v>
      </c>
      <c r="C121" s="352" t="s">
        <v>967</v>
      </c>
      <c r="D121" s="345"/>
      <c r="E121" s="345" t="s">
        <v>1084</v>
      </c>
      <c r="F121" s="353"/>
      <c r="G121" s="358">
        <f>F120</f>
        <v>291</v>
      </c>
      <c r="H121" s="345"/>
      <c r="I121" s="345" t="s">
        <v>1085</v>
      </c>
      <c r="J121" s="354">
        <v>403393.29100000003</v>
      </c>
      <c r="K121" s="354">
        <v>2304806.1749999998</v>
      </c>
      <c r="L121" s="348" t="s">
        <v>846</v>
      </c>
      <c r="M121" s="348" t="s">
        <v>801</v>
      </c>
    </row>
    <row r="122" spans="1:13" x14ac:dyDescent="0.25">
      <c r="A122" s="345"/>
      <c r="B122" s="356"/>
      <c r="C122" s="352"/>
      <c r="D122" s="345"/>
      <c r="E122" s="345"/>
      <c r="F122" s="353">
        <v>341</v>
      </c>
      <c r="G122" s="358"/>
      <c r="H122" s="345"/>
      <c r="I122" s="345"/>
      <c r="J122" s="354"/>
      <c r="K122" s="354"/>
      <c r="L122" s="348"/>
      <c r="M122" s="348"/>
    </row>
    <row r="123" spans="1:13" x14ac:dyDescent="0.25">
      <c r="A123" s="345">
        <v>59</v>
      </c>
      <c r="B123" s="352" t="s">
        <v>1086</v>
      </c>
      <c r="C123" s="352" t="s">
        <v>954</v>
      </c>
      <c r="D123" s="345"/>
      <c r="E123" s="345" t="s">
        <v>1087</v>
      </c>
      <c r="F123" s="353"/>
      <c r="G123" s="358">
        <f>F122</f>
        <v>341</v>
      </c>
      <c r="H123" s="345"/>
      <c r="I123" s="345" t="s">
        <v>1085</v>
      </c>
      <c r="J123" s="354">
        <v>403665</v>
      </c>
      <c r="K123" s="354">
        <v>2304601.1630000002</v>
      </c>
      <c r="L123" s="348" t="s">
        <v>846</v>
      </c>
      <c r="M123" s="348" t="s">
        <v>801</v>
      </c>
    </row>
    <row r="124" spans="1:13" x14ac:dyDescent="0.25">
      <c r="A124" s="345"/>
      <c r="B124" s="352"/>
      <c r="C124" s="352"/>
      <c r="D124" s="345"/>
      <c r="E124" s="345"/>
      <c r="F124" s="353">
        <v>409</v>
      </c>
      <c r="G124" s="358"/>
      <c r="H124" s="345" t="s">
        <v>1041</v>
      </c>
      <c r="I124" s="345"/>
      <c r="J124" s="354"/>
      <c r="K124" s="354"/>
      <c r="L124" s="348"/>
      <c r="M124" s="348"/>
    </row>
    <row r="125" spans="1:13" x14ac:dyDescent="0.25">
      <c r="A125" s="345">
        <v>60</v>
      </c>
      <c r="B125" s="352" t="s">
        <v>1088</v>
      </c>
      <c r="C125" s="352" t="s">
        <v>1057</v>
      </c>
      <c r="D125" s="345"/>
      <c r="E125" s="345"/>
      <c r="F125" s="353"/>
      <c r="G125" s="358"/>
      <c r="H125" s="345"/>
      <c r="I125" s="345"/>
      <c r="J125" s="354">
        <v>403705.19699999999</v>
      </c>
      <c r="K125" s="354">
        <v>2304194.9130000002</v>
      </c>
      <c r="L125" s="357" t="s">
        <v>846</v>
      </c>
      <c r="M125" s="357" t="s">
        <v>800</v>
      </c>
    </row>
    <row r="126" spans="1:13" x14ac:dyDescent="0.25">
      <c r="A126" s="345"/>
      <c r="B126" s="352"/>
      <c r="C126" s="352"/>
      <c r="D126" s="345"/>
      <c r="E126" s="345"/>
      <c r="F126" s="353">
        <v>411</v>
      </c>
      <c r="G126" s="358"/>
      <c r="H126" s="345"/>
      <c r="I126" s="345"/>
      <c r="J126" s="354"/>
      <c r="K126" s="354"/>
      <c r="L126" s="348"/>
      <c r="M126" s="348"/>
    </row>
    <row r="127" spans="1:13" x14ac:dyDescent="0.25">
      <c r="A127" s="345">
        <v>61</v>
      </c>
      <c r="B127" s="352" t="s">
        <v>1089</v>
      </c>
      <c r="C127" s="352" t="s">
        <v>798</v>
      </c>
      <c r="D127" s="345"/>
      <c r="E127" s="345"/>
      <c r="F127" s="353"/>
      <c r="G127" s="358"/>
      <c r="H127" s="345"/>
      <c r="I127" s="345"/>
      <c r="J127" s="354">
        <v>403745.58600000001</v>
      </c>
      <c r="K127" s="354">
        <v>2303786.7170000002</v>
      </c>
      <c r="L127" s="357" t="s">
        <v>846</v>
      </c>
      <c r="M127" s="357" t="s">
        <v>799</v>
      </c>
    </row>
    <row r="128" spans="1:13" x14ac:dyDescent="0.25">
      <c r="A128" s="345"/>
      <c r="B128" s="352"/>
      <c r="C128" s="352"/>
      <c r="D128" s="345"/>
      <c r="E128" s="345"/>
      <c r="F128" s="353">
        <v>392</v>
      </c>
      <c r="G128" s="358"/>
      <c r="H128" s="345"/>
      <c r="I128" s="345"/>
      <c r="J128" s="354"/>
      <c r="K128" s="354"/>
      <c r="L128" s="348"/>
      <c r="M128" s="348"/>
    </row>
    <row r="129" spans="1:13" x14ac:dyDescent="0.25">
      <c r="A129" s="345">
        <v>62</v>
      </c>
      <c r="B129" s="352" t="s">
        <v>1090</v>
      </c>
      <c r="C129" s="352" t="s">
        <v>798</v>
      </c>
      <c r="D129" s="345"/>
      <c r="E129" s="345"/>
      <c r="F129" s="353"/>
      <c r="G129" s="358"/>
      <c r="H129" s="345"/>
      <c r="I129" s="345"/>
      <c r="J129" s="354">
        <v>403784.12199999997</v>
      </c>
      <c r="K129" s="354">
        <v>2303397.247</v>
      </c>
      <c r="L129" s="357" t="s">
        <v>846</v>
      </c>
      <c r="M129" s="357" t="s">
        <v>799</v>
      </c>
    </row>
    <row r="130" spans="1:13" x14ac:dyDescent="0.25">
      <c r="A130" s="345"/>
      <c r="B130" s="352"/>
      <c r="C130" s="352"/>
      <c r="D130" s="345"/>
      <c r="E130" s="345"/>
      <c r="F130" s="353">
        <v>409</v>
      </c>
      <c r="G130" s="358"/>
      <c r="H130" s="345" t="s">
        <v>1091</v>
      </c>
      <c r="I130" s="345"/>
      <c r="J130" s="354"/>
      <c r="K130" s="354"/>
      <c r="L130" s="348"/>
      <c r="M130" s="348"/>
    </row>
    <row r="131" spans="1:13" x14ac:dyDescent="0.25">
      <c r="A131" s="345">
        <v>63</v>
      </c>
      <c r="B131" s="352" t="s">
        <v>1092</v>
      </c>
      <c r="C131" s="352" t="s">
        <v>1065</v>
      </c>
      <c r="D131" s="345"/>
      <c r="E131" s="345"/>
      <c r="F131" s="353"/>
      <c r="G131" s="358"/>
      <c r="H131" s="345"/>
      <c r="I131" s="345"/>
      <c r="J131" s="354">
        <v>403824.277</v>
      </c>
      <c r="K131" s="354">
        <v>2302991.4169999999</v>
      </c>
      <c r="L131" s="357" t="s">
        <v>846</v>
      </c>
      <c r="M131" s="357" t="s">
        <v>804</v>
      </c>
    </row>
    <row r="132" spans="1:13" x14ac:dyDescent="0.25">
      <c r="A132" s="345"/>
      <c r="B132" s="352"/>
      <c r="C132" s="352"/>
      <c r="D132" s="345"/>
      <c r="E132" s="345"/>
      <c r="F132" s="353">
        <v>383</v>
      </c>
      <c r="G132" s="358"/>
      <c r="H132" s="345" t="s">
        <v>1093</v>
      </c>
      <c r="I132" s="345"/>
      <c r="J132" s="354"/>
      <c r="K132" s="354"/>
      <c r="L132" s="348"/>
      <c r="M132" s="348"/>
    </row>
    <row r="133" spans="1:13" x14ac:dyDescent="0.25">
      <c r="A133" s="345">
        <v>64</v>
      </c>
      <c r="B133" s="352" t="s">
        <v>1094</v>
      </c>
      <c r="C133" s="352" t="s">
        <v>1060</v>
      </c>
      <c r="D133" s="345"/>
      <c r="E133" s="345" t="s">
        <v>1070</v>
      </c>
      <c r="F133" s="353"/>
      <c r="G133" s="358">
        <f>SUM(F124:F132)</f>
        <v>2004</v>
      </c>
      <c r="H133" s="345"/>
      <c r="I133" s="345" t="s">
        <v>1095</v>
      </c>
      <c r="J133" s="354">
        <v>403861.929</v>
      </c>
      <c r="K133" s="354">
        <v>2302610.8820000002</v>
      </c>
      <c r="L133" s="357" t="s">
        <v>846</v>
      </c>
      <c r="M133" s="357" t="s">
        <v>799</v>
      </c>
    </row>
    <row r="134" spans="1:13" x14ac:dyDescent="0.25">
      <c r="A134" s="345"/>
      <c r="B134" s="352"/>
      <c r="C134" s="352"/>
      <c r="D134" s="345"/>
      <c r="E134" s="345"/>
      <c r="F134" s="353">
        <v>402</v>
      </c>
      <c r="G134" s="358"/>
      <c r="H134" s="345" t="s">
        <v>1073</v>
      </c>
      <c r="I134" s="345"/>
      <c r="J134" s="354"/>
      <c r="K134" s="354"/>
      <c r="L134" s="348"/>
      <c r="M134" s="348"/>
    </row>
    <row r="135" spans="1:13" x14ac:dyDescent="0.25">
      <c r="A135" s="345">
        <v>65</v>
      </c>
      <c r="B135" s="352" t="s">
        <v>1096</v>
      </c>
      <c r="C135" s="352" t="s">
        <v>1024</v>
      </c>
      <c r="D135" s="345"/>
      <c r="E135" s="345"/>
      <c r="F135" s="353"/>
      <c r="G135" s="358"/>
      <c r="H135" s="345"/>
      <c r="I135" s="345"/>
      <c r="J135" s="354">
        <v>403901.39799999999</v>
      </c>
      <c r="K135" s="354">
        <v>2302211.9840000002</v>
      </c>
      <c r="L135" s="348" t="s">
        <v>846</v>
      </c>
      <c r="M135" s="348" t="s">
        <v>799</v>
      </c>
    </row>
    <row r="136" spans="1:13" x14ac:dyDescent="0.25">
      <c r="A136" s="345"/>
      <c r="B136" s="352"/>
      <c r="C136" s="352"/>
      <c r="D136" s="345"/>
      <c r="E136" s="345"/>
      <c r="F136" s="353">
        <v>395</v>
      </c>
      <c r="G136" s="358"/>
      <c r="H136" s="345"/>
      <c r="I136" s="345"/>
      <c r="J136" s="354"/>
      <c r="K136" s="354"/>
      <c r="L136" s="348"/>
      <c r="M136" s="348"/>
    </row>
    <row r="137" spans="1:13" x14ac:dyDescent="0.25">
      <c r="A137" s="345">
        <v>66</v>
      </c>
      <c r="B137" s="352" t="s">
        <v>1097</v>
      </c>
      <c r="C137" s="352" t="s">
        <v>798</v>
      </c>
      <c r="D137" s="345"/>
      <c r="E137" s="345"/>
      <c r="F137" s="353"/>
      <c r="G137" s="358"/>
      <c r="H137" s="345"/>
      <c r="I137" s="345"/>
      <c r="J137" s="354">
        <v>403940.27</v>
      </c>
      <c r="K137" s="354">
        <v>2301819.1230000001</v>
      </c>
      <c r="L137" s="357" t="s">
        <v>846</v>
      </c>
      <c r="M137" s="357" t="s">
        <v>799</v>
      </c>
    </row>
    <row r="138" spans="1:13" x14ac:dyDescent="0.25">
      <c r="A138" s="345"/>
      <c r="B138" s="352"/>
      <c r="C138" s="352"/>
      <c r="D138" s="345"/>
      <c r="E138" s="345"/>
      <c r="F138" s="353">
        <v>416</v>
      </c>
      <c r="G138" s="358"/>
      <c r="H138" s="345" t="s">
        <v>1098</v>
      </c>
      <c r="I138" s="345"/>
      <c r="J138" s="354"/>
      <c r="K138" s="354"/>
      <c r="L138" s="348"/>
      <c r="M138" s="348"/>
    </row>
    <row r="139" spans="1:13" x14ac:dyDescent="0.25">
      <c r="A139" s="345">
        <v>67</v>
      </c>
      <c r="B139" s="352" t="s">
        <v>1099</v>
      </c>
      <c r="C139" s="352" t="s">
        <v>1057</v>
      </c>
      <c r="D139" s="345"/>
      <c r="E139" s="345"/>
      <c r="F139" s="353"/>
      <c r="G139" s="358"/>
      <c r="H139" s="345"/>
      <c r="I139" s="345"/>
      <c r="J139" s="354">
        <v>403981.20500000002</v>
      </c>
      <c r="K139" s="354">
        <v>2301405.4049999998</v>
      </c>
      <c r="L139" s="357" t="s">
        <v>846</v>
      </c>
      <c r="M139" s="357" t="s">
        <v>803</v>
      </c>
    </row>
    <row r="140" spans="1:13" x14ac:dyDescent="0.25">
      <c r="A140" s="345"/>
      <c r="B140" s="352"/>
      <c r="C140" s="352"/>
      <c r="D140" s="345"/>
      <c r="E140" s="345"/>
      <c r="F140" s="353">
        <v>366</v>
      </c>
      <c r="G140" s="358"/>
      <c r="H140" s="345" t="s">
        <v>1100</v>
      </c>
      <c r="I140" s="345"/>
      <c r="J140" s="354"/>
      <c r="K140" s="354"/>
      <c r="L140" s="348"/>
      <c r="M140" s="348"/>
    </row>
    <row r="141" spans="1:13" x14ac:dyDescent="0.25">
      <c r="A141" s="345">
        <v>68</v>
      </c>
      <c r="B141" s="352" t="s">
        <v>1101</v>
      </c>
      <c r="C141" s="352" t="s">
        <v>798</v>
      </c>
      <c r="D141" s="345"/>
      <c r="E141" s="345"/>
      <c r="F141" s="353"/>
      <c r="G141" s="358"/>
      <c r="H141" s="345"/>
      <c r="I141" s="345"/>
      <c r="J141" s="354">
        <v>404017.196</v>
      </c>
      <c r="K141" s="354">
        <v>2301041.662</v>
      </c>
      <c r="L141" s="357" t="s">
        <v>846</v>
      </c>
      <c r="M141" s="357" t="s">
        <v>799</v>
      </c>
    </row>
    <row r="142" spans="1:13" x14ac:dyDescent="0.25">
      <c r="A142" s="345"/>
      <c r="B142" s="352"/>
      <c r="C142" s="352"/>
      <c r="D142" s="345"/>
      <c r="E142" s="345"/>
      <c r="F142" s="353">
        <v>425</v>
      </c>
      <c r="G142" s="358"/>
      <c r="H142" s="345" t="s">
        <v>1073</v>
      </c>
      <c r="I142" s="345"/>
      <c r="J142" s="354"/>
      <c r="K142" s="354"/>
      <c r="L142" s="348"/>
      <c r="M142" s="348"/>
    </row>
    <row r="143" spans="1:13" x14ac:dyDescent="0.25">
      <c r="A143" s="345">
        <v>69</v>
      </c>
      <c r="B143" s="352" t="s">
        <v>1102</v>
      </c>
      <c r="C143" s="352" t="s">
        <v>1004</v>
      </c>
      <c r="D143" s="345"/>
      <c r="E143" s="345" t="s">
        <v>1103</v>
      </c>
      <c r="F143" s="353"/>
      <c r="G143" s="358">
        <f>SUM(F134:F142)</f>
        <v>2004</v>
      </c>
      <c r="H143" s="345"/>
      <c r="I143" s="345" t="s">
        <v>1104</v>
      </c>
      <c r="J143" s="354">
        <v>404059</v>
      </c>
      <c r="K143" s="354">
        <v>2300619.162</v>
      </c>
      <c r="L143" s="357" t="s">
        <v>846</v>
      </c>
      <c r="M143" s="357" t="s">
        <v>799</v>
      </c>
    </row>
    <row r="144" spans="1:13" x14ac:dyDescent="0.25">
      <c r="A144" s="345"/>
      <c r="B144" s="352"/>
      <c r="C144" s="352"/>
      <c r="D144" s="345"/>
      <c r="E144" s="345"/>
      <c r="F144" s="353">
        <v>387</v>
      </c>
      <c r="G144" s="358"/>
      <c r="H144" s="345" t="s">
        <v>1105</v>
      </c>
      <c r="I144" s="345"/>
      <c r="J144" s="354"/>
      <c r="K144" s="354"/>
      <c r="L144" s="348"/>
      <c r="M144" s="348"/>
    </row>
    <row r="145" spans="1:13" x14ac:dyDescent="0.25">
      <c r="A145" s="345">
        <v>70</v>
      </c>
      <c r="B145" s="352" t="s">
        <v>1106</v>
      </c>
      <c r="C145" s="352" t="s">
        <v>1057</v>
      </c>
      <c r="D145" s="345"/>
      <c r="E145" s="345"/>
      <c r="F145" s="353"/>
      <c r="G145" s="358"/>
      <c r="H145" s="345"/>
      <c r="I145" s="345"/>
      <c r="J145" s="354">
        <v>403893.125</v>
      </c>
      <c r="K145" s="354">
        <v>2300269.7119999998</v>
      </c>
      <c r="L145" s="357" t="s">
        <v>846</v>
      </c>
      <c r="M145" s="357" t="s">
        <v>800</v>
      </c>
    </row>
    <row r="146" spans="1:13" x14ac:dyDescent="0.25">
      <c r="A146" s="345"/>
      <c r="B146" s="352"/>
      <c r="C146" s="352"/>
      <c r="D146" s="345"/>
      <c r="E146" s="345"/>
      <c r="F146" s="353">
        <v>423</v>
      </c>
      <c r="G146" s="358"/>
      <c r="H146" s="345"/>
      <c r="I146" s="345"/>
      <c r="J146" s="354"/>
      <c r="K146" s="354"/>
      <c r="L146" s="348"/>
      <c r="M146" s="348"/>
    </row>
    <row r="147" spans="1:13" x14ac:dyDescent="0.25">
      <c r="A147" s="345">
        <v>71</v>
      </c>
      <c r="B147" s="352" t="s">
        <v>1107</v>
      </c>
      <c r="C147" s="352" t="s">
        <v>992</v>
      </c>
      <c r="D147" s="345"/>
      <c r="E147" s="345" t="s">
        <v>1108</v>
      </c>
      <c r="F147" s="353"/>
      <c r="G147" s="358">
        <f>SUM(F144:F146)</f>
        <v>810</v>
      </c>
      <c r="H147" s="345"/>
      <c r="I147" s="345" t="s">
        <v>1109</v>
      </c>
      <c r="J147" s="354">
        <v>403712.01</v>
      </c>
      <c r="K147" s="354">
        <v>2299888.1579999998</v>
      </c>
      <c r="L147" s="357" t="s">
        <v>846</v>
      </c>
      <c r="M147" s="357" t="s">
        <v>800</v>
      </c>
    </row>
    <row r="148" spans="1:13" x14ac:dyDescent="0.25">
      <c r="A148" s="345"/>
      <c r="B148" s="352"/>
      <c r="C148" s="352"/>
      <c r="D148" s="345"/>
      <c r="E148" s="345"/>
      <c r="F148" s="353">
        <v>406</v>
      </c>
      <c r="G148" s="358"/>
      <c r="H148" s="345" t="s">
        <v>1110</v>
      </c>
      <c r="I148" s="345"/>
      <c r="J148" s="354"/>
      <c r="K148" s="354"/>
      <c r="L148" s="348"/>
      <c r="M148" s="348"/>
    </row>
    <row r="149" spans="1:13" x14ac:dyDescent="0.25">
      <c r="A149" s="345">
        <v>72</v>
      </c>
      <c r="B149" s="352" t="s">
        <v>1111</v>
      </c>
      <c r="C149" s="352" t="s">
        <v>1024</v>
      </c>
      <c r="D149" s="345"/>
      <c r="E149" s="345"/>
      <c r="F149" s="353"/>
      <c r="G149" s="358"/>
      <c r="H149" s="345"/>
      <c r="I149" s="345"/>
      <c r="J149" s="354">
        <v>403683.864</v>
      </c>
      <c r="K149" s="354">
        <v>2299482.9380000001</v>
      </c>
      <c r="L149" s="357" t="s">
        <v>846</v>
      </c>
      <c r="M149" s="357" t="s">
        <v>799</v>
      </c>
    </row>
    <row r="150" spans="1:13" x14ac:dyDescent="0.25">
      <c r="A150" s="345"/>
      <c r="B150" s="352"/>
      <c r="C150" s="352"/>
      <c r="D150" s="345"/>
      <c r="E150" s="345"/>
      <c r="F150" s="353">
        <v>409</v>
      </c>
      <c r="G150" s="358"/>
      <c r="H150" s="345"/>
      <c r="I150" s="345"/>
      <c r="J150" s="354"/>
      <c r="K150" s="354"/>
      <c r="L150" s="348"/>
      <c r="M150" s="348"/>
    </row>
    <row r="151" spans="1:13" x14ac:dyDescent="0.25">
      <c r="A151" s="345">
        <v>73</v>
      </c>
      <c r="B151" s="352" t="s">
        <v>1112</v>
      </c>
      <c r="C151" s="352" t="s">
        <v>1004</v>
      </c>
      <c r="D151" s="345"/>
      <c r="E151" s="345" t="s">
        <v>1113</v>
      </c>
      <c r="F151" s="353"/>
      <c r="G151" s="358">
        <f>SUM(F148:F150)</f>
        <v>815</v>
      </c>
      <c r="H151" s="345"/>
      <c r="I151" s="345" t="s">
        <v>1114</v>
      </c>
      <c r="J151" s="354">
        <v>403655.60700000002</v>
      </c>
      <c r="K151" s="354">
        <v>2299076.1170000001</v>
      </c>
      <c r="L151" s="357" t="s">
        <v>846</v>
      </c>
      <c r="M151" s="357" t="s">
        <v>799</v>
      </c>
    </row>
    <row r="152" spans="1:13" x14ac:dyDescent="0.25">
      <c r="A152" s="345"/>
      <c r="B152" s="352"/>
      <c r="C152" s="352"/>
      <c r="D152" s="345"/>
      <c r="E152" s="345"/>
      <c r="F152" s="353">
        <v>400</v>
      </c>
      <c r="G152" s="358"/>
      <c r="H152" s="345" t="s">
        <v>1073</v>
      </c>
      <c r="I152" s="345"/>
      <c r="J152" s="354"/>
      <c r="K152" s="354"/>
      <c r="L152" s="348"/>
      <c r="M152" s="348"/>
    </row>
    <row r="153" spans="1:13" x14ac:dyDescent="0.25">
      <c r="A153" s="345">
        <v>74</v>
      </c>
      <c r="B153" s="352" t="s">
        <v>1115</v>
      </c>
      <c r="C153" s="352" t="s">
        <v>1027</v>
      </c>
      <c r="D153" s="345"/>
      <c r="E153" s="345" t="s">
        <v>1116</v>
      </c>
      <c r="F153" s="353"/>
      <c r="G153" s="358">
        <f>F152</f>
        <v>400</v>
      </c>
      <c r="H153" s="345"/>
      <c r="I153" s="345" t="s">
        <v>1117</v>
      </c>
      <c r="J153" s="354">
        <v>403846.05599999998</v>
      </c>
      <c r="K153" s="354">
        <v>2298726.162</v>
      </c>
      <c r="L153" s="357" t="s">
        <v>846</v>
      </c>
      <c r="M153" s="357" t="s">
        <v>800</v>
      </c>
    </row>
    <row r="154" spans="1:13" x14ac:dyDescent="0.25">
      <c r="A154" s="345"/>
      <c r="B154" s="352"/>
      <c r="C154" s="352"/>
      <c r="D154" s="345"/>
      <c r="E154" s="345"/>
      <c r="F154" s="353">
        <v>414</v>
      </c>
      <c r="G154" s="358"/>
      <c r="H154" s="345"/>
      <c r="I154" s="345"/>
      <c r="J154" s="354"/>
      <c r="K154" s="354"/>
      <c r="L154" s="348"/>
      <c r="M154" s="348"/>
    </row>
    <row r="155" spans="1:13" x14ac:dyDescent="0.25">
      <c r="A155" s="345">
        <v>75</v>
      </c>
      <c r="B155" s="352" t="s">
        <v>1118</v>
      </c>
      <c r="C155" s="352" t="s">
        <v>1024</v>
      </c>
      <c r="D155" s="345"/>
      <c r="E155" s="345"/>
      <c r="F155" s="353"/>
      <c r="G155" s="358"/>
      <c r="H155" s="345"/>
      <c r="I155" s="345"/>
      <c r="J155" s="354">
        <v>404140.891</v>
      </c>
      <c r="K155" s="354">
        <v>2298437.054</v>
      </c>
      <c r="L155" s="357" t="s">
        <v>846</v>
      </c>
      <c r="M155" s="357" t="s">
        <v>800</v>
      </c>
    </row>
    <row r="156" spans="1:13" x14ac:dyDescent="0.25">
      <c r="A156" s="345"/>
      <c r="B156" s="352"/>
      <c r="C156" s="352"/>
      <c r="D156" s="345"/>
      <c r="E156" s="345"/>
      <c r="F156" s="353">
        <v>403</v>
      </c>
      <c r="G156" s="358"/>
      <c r="H156" s="345"/>
      <c r="I156" s="345"/>
      <c r="J156" s="354"/>
      <c r="K156" s="354"/>
      <c r="L156" s="348"/>
      <c r="M156" s="348"/>
    </row>
    <row r="157" spans="1:13" x14ac:dyDescent="0.25">
      <c r="A157" s="345">
        <v>76</v>
      </c>
      <c r="B157" s="352" t="s">
        <v>1119</v>
      </c>
      <c r="C157" s="352" t="s">
        <v>798</v>
      </c>
      <c r="D157" s="345"/>
      <c r="E157" s="345"/>
      <c r="F157" s="353"/>
      <c r="G157" s="358"/>
      <c r="H157" s="345"/>
      <c r="I157" s="345"/>
      <c r="J157" s="354">
        <v>404428.20799999998</v>
      </c>
      <c r="K157" s="354">
        <v>2298155.318</v>
      </c>
      <c r="L157" s="357" t="s">
        <v>846</v>
      </c>
      <c r="M157" s="357" t="s">
        <v>800</v>
      </c>
    </row>
    <row r="158" spans="1:13" x14ac:dyDescent="0.25">
      <c r="A158" s="345"/>
      <c r="B158" s="352"/>
      <c r="C158" s="352"/>
      <c r="D158" s="345"/>
      <c r="E158" s="345"/>
      <c r="F158" s="353">
        <v>395</v>
      </c>
      <c r="G158" s="358"/>
      <c r="H158" s="345" t="s">
        <v>1120</v>
      </c>
      <c r="I158" s="345"/>
      <c r="J158" s="354"/>
      <c r="K158" s="354"/>
      <c r="L158" s="348"/>
      <c r="M158" s="348"/>
    </row>
    <row r="159" spans="1:13" x14ac:dyDescent="0.25">
      <c r="A159" s="345">
        <v>77</v>
      </c>
      <c r="B159" s="352" t="s">
        <v>1121</v>
      </c>
      <c r="C159" s="352" t="s">
        <v>940</v>
      </c>
      <c r="D159" s="345"/>
      <c r="E159" s="345" t="s">
        <v>1122</v>
      </c>
      <c r="F159" s="353"/>
      <c r="G159" s="358">
        <f>SUM(F154:F158)</f>
        <v>1212</v>
      </c>
      <c r="H159" s="345"/>
      <c r="I159" s="345" t="s">
        <v>1123</v>
      </c>
      <c r="J159" s="354">
        <v>404709.913</v>
      </c>
      <c r="K159" s="354">
        <v>2297879.0839999998</v>
      </c>
      <c r="L159" s="357" t="s">
        <v>846</v>
      </c>
      <c r="M159" s="357" t="s">
        <v>802</v>
      </c>
    </row>
    <row r="160" spans="1:13" x14ac:dyDescent="0.25">
      <c r="A160" s="345"/>
      <c r="B160" s="352"/>
      <c r="C160" s="352"/>
      <c r="D160" s="345"/>
      <c r="E160" s="345"/>
      <c r="F160" s="353">
        <v>353</v>
      </c>
      <c r="G160" s="358"/>
      <c r="H160" s="345" t="s">
        <v>1041</v>
      </c>
      <c r="I160" s="345"/>
      <c r="J160" s="354"/>
      <c r="K160" s="354"/>
      <c r="L160" s="348"/>
      <c r="M160" s="348"/>
    </row>
    <row r="161" spans="1:13" x14ac:dyDescent="0.25">
      <c r="A161" s="345">
        <v>78</v>
      </c>
      <c r="B161" s="352" t="s">
        <v>1124</v>
      </c>
      <c r="C161" s="352" t="s">
        <v>798</v>
      </c>
      <c r="D161" s="345"/>
      <c r="E161" s="345"/>
      <c r="F161" s="353"/>
      <c r="G161" s="358"/>
      <c r="H161" s="345"/>
      <c r="I161" s="345"/>
      <c r="J161" s="354">
        <v>404992.37599999999</v>
      </c>
      <c r="K161" s="354">
        <v>2297668.125</v>
      </c>
      <c r="L161" s="357" t="s">
        <v>846</v>
      </c>
      <c r="M161" s="357" t="s">
        <v>801</v>
      </c>
    </row>
    <row r="162" spans="1:13" x14ac:dyDescent="0.25">
      <c r="A162" s="345"/>
      <c r="B162" s="352"/>
      <c r="C162" s="352"/>
      <c r="D162" s="345"/>
      <c r="E162" s="345"/>
      <c r="F162" s="353">
        <v>453</v>
      </c>
      <c r="G162" s="358"/>
      <c r="H162" s="345" t="s">
        <v>1041</v>
      </c>
      <c r="I162" s="345"/>
      <c r="J162" s="354"/>
      <c r="K162" s="354"/>
      <c r="L162" s="348"/>
      <c r="M162" s="348"/>
    </row>
    <row r="163" spans="1:13" x14ac:dyDescent="0.25">
      <c r="A163" s="345">
        <v>79</v>
      </c>
      <c r="B163" s="352" t="s">
        <v>1125</v>
      </c>
      <c r="C163" s="352" t="s">
        <v>930</v>
      </c>
      <c r="D163" s="351">
        <v>2</v>
      </c>
      <c r="E163" s="345" t="s">
        <v>1126</v>
      </c>
      <c r="F163" s="353"/>
      <c r="G163" s="358">
        <f>SUM(F160:F162)</f>
        <v>806</v>
      </c>
      <c r="H163" s="345"/>
      <c r="I163" s="345" t="s">
        <v>1127</v>
      </c>
      <c r="J163" s="354">
        <v>405354.79</v>
      </c>
      <c r="K163" s="354">
        <v>2297397.4559999998</v>
      </c>
      <c r="L163" s="348" t="s">
        <v>846</v>
      </c>
      <c r="M163" s="348" t="s">
        <v>801</v>
      </c>
    </row>
    <row r="164" spans="1:13" ht="46.5" x14ac:dyDescent="0.25">
      <c r="A164" s="345"/>
      <c r="B164" s="352"/>
      <c r="C164" s="352"/>
      <c r="D164" s="351"/>
      <c r="E164" s="345"/>
      <c r="F164" s="353">
        <v>189</v>
      </c>
      <c r="G164" s="358"/>
      <c r="H164" s="345" t="s">
        <v>1128</v>
      </c>
      <c r="I164" s="345"/>
      <c r="J164" s="354"/>
      <c r="K164" s="354"/>
      <c r="L164" s="348"/>
      <c r="M164" s="348"/>
    </row>
    <row r="165" spans="1:13" x14ac:dyDescent="0.25">
      <c r="A165" s="345">
        <v>80</v>
      </c>
      <c r="B165" s="352" t="s">
        <v>1129</v>
      </c>
      <c r="C165" s="352" t="s">
        <v>930</v>
      </c>
      <c r="D165" s="351">
        <v>2</v>
      </c>
      <c r="E165" s="345" t="s">
        <v>1130</v>
      </c>
      <c r="F165" s="353"/>
      <c r="G165" s="358">
        <f>F164</f>
        <v>189</v>
      </c>
      <c r="H165" s="345"/>
      <c r="I165" s="345" t="s">
        <v>1131</v>
      </c>
      <c r="J165" s="354">
        <v>405407.071</v>
      </c>
      <c r="K165" s="354">
        <v>2297215.8319999999</v>
      </c>
      <c r="L165" s="348" t="s">
        <v>846</v>
      </c>
      <c r="M165" s="348" t="s">
        <v>801</v>
      </c>
    </row>
    <row r="166" spans="1:13" x14ac:dyDescent="0.25">
      <c r="A166" s="345"/>
      <c r="B166" s="352"/>
      <c r="C166" s="352"/>
      <c r="D166" s="345"/>
      <c r="E166" s="345"/>
      <c r="F166" s="353">
        <v>436</v>
      </c>
      <c r="G166" s="358"/>
      <c r="H166" s="345" t="s">
        <v>1041</v>
      </c>
      <c r="I166" s="345"/>
      <c r="J166" s="354"/>
      <c r="K166" s="354"/>
      <c r="L166" s="348"/>
      <c r="M166" s="348"/>
    </row>
    <row r="167" spans="1:13" x14ac:dyDescent="0.25">
      <c r="A167" s="345">
        <v>81</v>
      </c>
      <c r="B167" s="352" t="s">
        <v>1132</v>
      </c>
      <c r="C167" s="352" t="s">
        <v>1024</v>
      </c>
      <c r="D167" s="345"/>
      <c r="E167" s="345"/>
      <c r="F167" s="353"/>
      <c r="G167" s="358"/>
      <c r="H167" s="345"/>
      <c r="I167" s="345"/>
      <c r="J167" s="354">
        <v>405750.99900000001</v>
      </c>
      <c r="K167" s="354">
        <v>2296948.77</v>
      </c>
      <c r="L167" s="357" t="s">
        <v>846</v>
      </c>
      <c r="M167" s="357" t="s">
        <v>800</v>
      </c>
    </row>
    <row r="168" spans="1:13" x14ac:dyDescent="0.25">
      <c r="A168" s="345"/>
      <c r="B168" s="352"/>
      <c r="C168" s="352"/>
      <c r="D168" s="345"/>
      <c r="E168" s="345"/>
      <c r="F168" s="353">
        <v>388</v>
      </c>
      <c r="G168" s="358"/>
      <c r="H168" s="345" t="s">
        <v>1133</v>
      </c>
      <c r="I168" s="345"/>
      <c r="J168" s="354"/>
      <c r="K168" s="354"/>
      <c r="L168" s="348"/>
      <c r="M168" s="348"/>
    </row>
    <row r="169" spans="1:13" x14ac:dyDescent="0.25">
      <c r="A169" s="345">
        <v>82</v>
      </c>
      <c r="B169" s="352" t="s">
        <v>1134</v>
      </c>
      <c r="C169" s="352" t="s">
        <v>1027</v>
      </c>
      <c r="D169" s="345"/>
      <c r="E169" s="345" t="s">
        <v>1135</v>
      </c>
      <c r="F169" s="353"/>
      <c r="G169" s="358">
        <f>SUM(F166:F168)</f>
        <v>824</v>
      </c>
      <c r="H169" s="345"/>
      <c r="I169" s="345" t="s">
        <v>1136</v>
      </c>
      <c r="J169" s="354">
        <v>406057.00699999998</v>
      </c>
      <c r="K169" s="354">
        <v>2296711.1519999998</v>
      </c>
      <c r="L169" s="357" t="s">
        <v>846</v>
      </c>
      <c r="M169" s="357" t="s">
        <v>799</v>
      </c>
    </row>
    <row r="170" spans="1:13" x14ac:dyDescent="0.25">
      <c r="A170" s="345"/>
      <c r="B170" s="352"/>
      <c r="C170" s="352"/>
      <c r="D170" s="345"/>
      <c r="E170" s="345"/>
      <c r="F170" s="353">
        <v>413</v>
      </c>
      <c r="G170" s="358"/>
      <c r="H170" s="345" t="s">
        <v>658</v>
      </c>
      <c r="I170" s="345"/>
      <c r="J170" s="354"/>
      <c r="K170" s="354"/>
      <c r="L170" s="348"/>
      <c r="M170" s="348"/>
    </row>
    <row r="171" spans="1:13" x14ac:dyDescent="0.25">
      <c r="A171" s="345">
        <v>83</v>
      </c>
      <c r="B171" s="352" t="s">
        <v>1137</v>
      </c>
      <c r="C171" s="352" t="s">
        <v>1057</v>
      </c>
      <c r="D171" s="345"/>
      <c r="E171" s="345"/>
      <c r="F171" s="353"/>
      <c r="G171" s="358"/>
      <c r="H171" s="345"/>
      <c r="I171" s="345"/>
      <c r="J171" s="354">
        <v>406253.63199999998</v>
      </c>
      <c r="K171" s="354">
        <v>2296348.452</v>
      </c>
      <c r="L171" s="357" t="s">
        <v>846</v>
      </c>
      <c r="M171" s="357" t="s">
        <v>799</v>
      </c>
    </row>
    <row r="172" spans="1:13" x14ac:dyDescent="0.25">
      <c r="A172" s="345"/>
      <c r="B172" s="352"/>
      <c r="C172" s="352"/>
      <c r="D172" s="345"/>
      <c r="E172" s="345"/>
      <c r="F172" s="353">
        <v>425</v>
      </c>
      <c r="G172" s="358"/>
      <c r="H172" s="345" t="s">
        <v>1098</v>
      </c>
      <c r="I172" s="345"/>
      <c r="J172" s="354"/>
      <c r="K172" s="354"/>
      <c r="L172" s="348"/>
      <c r="M172" s="348"/>
    </row>
    <row r="173" spans="1:13" x14ac:dyDescent="0.25">
      <c r="A173" s="345">
        <v>84</v>
      </c>
      <c r="B173" s="352" t="s">
        <v>1138</v>
      </c>
      <c r="C173" s="352" t="s">
        <v>937</v>
      </c>
      <c r="D173" s="345"/>
      <c r="E173" s="345" t="s">
        <v>1139</v>
      </c>
      <c r="F173" s="353"/>
      <c r="G173" s="358">
        <f>SUM(F170:F172)</f>
        <v>838</v>
      </c>
      <c r="H173" s="345"/>
      <c r="I173" s="345" t="s">
        <v>1140</v>
      </c>
      <c r="J173" s="354">
        <v>406456</v>
      </c>
      <c r="K173" s="354">
        <v>2295975.156</v>
      </c>
      <c r="L173" s="357" t="s">
        <v>846</v>
      </c>
      <c r="M173" s="357" t="s">
        <v>802</v>
      </c>
    </row>
    <row r="174" spans="1:13" x14ac:dyDescent="0.25">
      <c r="A174" s="345"/>
      <c r="B174" s="352"/>
      <c r="C174" s="352"/>
      <c r="D174" s="345"/>
      <c r="E174" s="345"/>
      <c r="F174" s="353">
        <v>432</v>
      </c>
      <c r="G174" s="358"/>
      <c r="H174" s="345" t="s">
        <v>658</v>
      </c>
      <c r="I174" s="345"/>
      <c r="J174" s="354"/>
      <c r="K174" s="354"/>
      <c r="L174" s="348"/>
      <c r="M174" s="348"/>
    </row>
    <row r="175" spans="1:13" x14ac:dyDescent="0.25">
      <c r="A175" s="345">
        <v>85</v>
      </c>
      <c r="B175" s="352" t="s">
        <v>1141</v>
      </c>
      <c r="C175" s="352" t="s">
        <v>798</v>
      </c>
      <c r="D175" s="345"/>
      <c r="E175" s="345"/>
      <c r="F175" s="353"/>
      <c r="G175" s="358"/>
      <c r="H175" s="345"/>
      <c r="I175" s="345"/>
      <c r="J175" s="354">
        <v>406829.022</v>
      </c>
      <c r="K175" s="354">
        <v>2295759.4849999999</v>
      </c>
      <c r="L175" s="348" t="s">
        <v>846</v>
      </c>
      <c r="M175" s="348" t="s">
        <v>800</v>
      </c>
    </row>
    <row r="176" spans="1:13" x14ac:dyDescent="0.25">
      <c r="A176" s="345"/>
      <c r="B176" s="352"/>
      <c r="C176" s="352"/>
      <c r="D176" s="345"/>
      <c r="E176" s="345"/>
      <c r="F176" s="353">
        <v>371</v>
      </c>
      <c r="G176" s="358"/>
      <c r="H176" s="345" t="s">
        <v>658</v>
      </c>
      <c r="I176" s="345"/>
      <c r="J176" s="354"/>
      <c r="K176" s="354"/>
      <c r="L176" s="348"/>
      <c r="M176" s="348"/>
    </row>
    <row r="177" spans="1:13" x14ac:dyDescent="0.25">
      <c r="A177" s="345">
        <v>86</v>
      </c>
      <c r="B177" s="352" t="s">
        <v>1142</v>
      </c>
      <c r="C177" s="352" t="s">
        <v>1027</v>
      </c>
      <c r="D177" s="345"/>
      <c r="E177" s="345" t="s">
        <v>1143</v>
      </c>
      <c r="F177" s="353"/>
      <c r="G177" s="358">
        <f>SUM(F174:F176)</f>
        <v>803</v>
      </c>
      <c r="H177" s="345"/>
      <c r="I177" s="345" t="s">
        <v>1144</v>
      </c>
      <c r="J177" s="354">
        <v>407149.95500000002</v>
      </c>
      <c r="K177" s="354">
        <v>2295573.9300000002</v>
      </c>
      <c r="L177" s="357" t="s">
        <v>846</v>
      </c>
      <c r="M177" s="357" t="s">
        <v>804</v>
      </c>
    </row>
    <row r="178" spans="1:13" x14ac:dyDescent="0.25">
      <c r="A178" s="345"/>
      <c r="B178" s="352"/>
      <c r="C178" s="352"/>
      <c r="D178" s="345"/>
      <c r="E178" s="345"/>
      <c r="F178" s="353">
        <v>407</v>
      </c>
      <c r="G178" s="358"/>
      <c r="H178" s="345" t="s">
        <v>1145</v>
      </c>
      <c r="I178" s="345"/>
      <c r="J178" s="354"/>
      <c r="K178" s="354"/>
      <c r="L178" s="348"/>
      <c r="M178" s="348"/>
    </row>
    <row r="179" spans="1:13" x14ac:dyDescent="0.25">
      <c r="A179" s="345">
        <v>87</v>
      </c>
      <c r="B179" s="352" t="s">
        <v>1146</v>
      </c>
      <c r="C179" s="352" t="s">
        <v>1024</v>
      </c>
      <c r="D179" s="345"/>
      <c r="E179" s="345"/>
      <c r="F179" s="353"/>
      <c r="G179" s="358"/>
      <c r="H179" s="345"/>
      <c r="I179" s="345"/>
      <c r="J179" s="354">
        <v>407533.19500000001</v>
      </c>
      <c r="K179" s="354">
        <v>2295536.2179999999</v>
      </c>
      <c r="L179" s="348" t="s">
        <v>846</v>
      </c>
      <c r="M179" s="348" t="s">
        <v>804</v>
      </c>
    </row>
    <row r="180" spans="1:13" x14ac:dyDescent="0.25">
      <c r="A180" s="345"/>
      <c r="B180" s="352"/>
      <c r="C180" s="352"/>
      <c r="D180" s="345"/>
      <c r="E180" s="345"/>
      <c r="F180" s="353">
        <v>372</v>
      </c>
      <c r="G180" s="358"/>
      <c r="H180" s="345" t="s">
        <v>1147</v>
      </c>
      <c r="I180" s="345"/>
      <c r="J180" s="354"/>
      <c r="K180" s="354"/>
      <c r="L180" s="348"/>
      <c r="M180" s="348"/>
    </row>
    <row r="181" spans="1:13" x14ac:dyDescent="0.25">
      <c r="A181" s="345">
        <v>88</v>
      </c>
      <c r="B181" s="352" t="s">
        <v>1148</v>
      </c>
      <c r="C181" s="352" t="s">
        <v>1024</v>
      </c>
      <c r="D181" s="345"/>
      <c r="E181" s="345"/>
      <c r="F181" s="353"/>
      <c r="G181" s="358"/>
      <c r="H181" s="345"/>
      <c r="I181" s="345"/>
      <c r="J181" s="354">
        <v>407924.80499999999</v>
      </c>
      <c r="K181" s="354">
        <v>2295497.682</v>
      </c>
      <c r="L181" s="348" t="s">
        <v>846</v>
      </c>
      <c r="M181" s="348" t="s">
        <v>799</v>
      </c>
    </row>
    <row r="182" spans="1:13" x14ac:dyDescent="0.25">
      <c r="A182" s="345"/>
      <c r="B182" s="352"/>
      <c r="C182" s="352"/>
      <c r="D182" s="345"/>
      <c r="E182" s="345"/>
      <c r="F182" s="353">
        <v>395</v>
      </c>
      <c r="G182" s="358"/>
      <c r="H182" s="345" t="s">
        <v>1091</v>
      </c>
      <c r="I182" s="345"/>
      <c r="J182" s="354"/>
      <c r="K182" s="354"/>
      <c r="L182" s="348"/>
      <c r="M182" s="348"/>
    </row>
    <row r="183" spans="1:13" x14ac:dyDescent="0.25">
      <c r="A183" s="345">
        <v>89</v>
      </c>
      <c r="B183" s="352" t="s">
        <v>1149</v>
      </c>
      <c r="C183" s="352" t="s">
        <v>798</v>
      </c>
      <c r="D183" s="345"/>
      <c r="E183" s="345"/>
      <c r="F183" s="353"/>
      <c r="G183" s="358"/>
      <c r="H183" s="345"/>
      <c r="I183" s="345"/>
      <c r="J183" s="354">
        <v>408317.424</v>
      </c>
      <c r="K183" s="354">
        <v>2295459.0460000001</v>
      </c>
      <c r="L183" s="348" t="s">
        <v>846</v>
      </c>
      <c r="M183" s="348" t="s">
        <v>799</v>
      </c>
    </row>
    <row r="184" spans="1:13" x14ac:dyDescent="0.25">
      <c r="A184" s="345"/>
      <c r="B184" s="352"/>
      <c r="C184" s="352"/>
      <c r="D184" s="345"/>
      <c r="E184" s="345"/>
      <c r="F184" s="353">
        <v>412</v>
      </c>
      <c r="G184" s="358"/>
      <c r="H184" s="345"/>
      <c r="I184" s="345"/>
      <c r="J184" s="354"/>
      <c r="K184" s="354"/>
      <c r="L184" s="348"/>
      <c r="M184" s="348"/>
    </row>
    <row r="185" spans="1:13" x14ac:dyDescent="0.25">
      <c r="A185" s="345">
        <v>90</v>
      </c>
      <c r="B185" s="352" t="s">
        <v>1150</v>
      </c>
      <c r="C185" s="352" t="s">
        <v>1024</v>
      </c>
      <c r="D185" s="345"/>
      <c r="E185" s="345"/>
      <c r="F185" s="353"/>
      <c r="G185" s="358"/>
      <c r="H185" s="345"/>
      <c r="I185" s="345"/>
      <c r="J185" s="354">
        <v>408726.86700000003</v>
      </c>
      <c r="K185" s="354">
        <v>2295418.7560000001</v>
      </c>
      <c r="L185" s="348" t="s">
        <v>846</v>
      </c>
      <c r="M185" s="348" t="s">
        <v>799</v>
      </c>
    </row>
    <row r="186" spans="1:13" x14ac:dyDescent="0.25">
      <c r="A186" s="345"/>
      <c r="B186" s="352"/>
      <c r="C186" s="352"/>
      <c r="D186" s="345"/>
      <c r="E186" s="345"/>
      <c r="F186" s="353">
        <v>418</v>
      </c>
      <c r="G186" s="358"/>
      <c r="H186" s="345" t="s">
        <v>1151</v>
      </c>
      <c r="I186" s="345"/>
      <c r="J186" s="354"/>
      <c r="K186" s="354"/>
      <c r="L186" s="348"/>
      <c r="M186" s="348"/>
    </row>
    <row r="187" spans="1:13" x14ac:dyDescent="0.25">
      <c r="A187" s="345">
        <v>91</v>
      </c>
      <c r="B187" s="352" t="s">
        <v>1152</v>
      </c>
      <c r="C187" s="352" t="s">
        <v>1004</v>
      </c>
      <c r="D187" s="345"/>
      <c r="E187" s="345" t="s">
        <v>1153</v>
      </c>
      <c r="F187" s="353"/>
      <c r="G187" s="358">
        <f>SUM(F178:F186)</f>
        <v>2004</v>
      </c>
      <c r="H187" s="345"/>
      <c r="I187" s="345" t="s">
        <v>1154</v>
      </c>
      <c r="J187" s="354">
        <v>409142.66</v>
      </c>
      <c r="K187" s="354">
        <v>2295377.84</v>
      </c>
      <c r="L187" s="357" t="s">
        <v>846</v>
      </c>
      <c r="M187" s="357" t="s">
        <v>799</v>
      </c>
    </row>
    <row r="188" spans="1:13" x14ac:dyDescent="0.25">
      <c r="A188" s="345"/>
      <c r="B188" s="352"/>
      <c r="C188" s="352"/>
      <c r="D188" s="345"/>
      <c r="E188" s="345"/>
      <c r="F188" s="353">
        <v>385</v>
      </c>
      <c r="G188" s="358"/>
      <c r="H188" s="345" t="s">
        <v>1155</v>
      </c>
      <c r="I188" s="345"/>
      <c r="J188" s="354"/>
      <c r="K188" s="354"/>
      <c r="L188" s="348"/>
      <c r="M188" s="348"/>
    </row>
    <row r="189" spans="1:13" x14ac:dyDescent="0.25">
      <c r="A189" s="345">
        <v>92</v>
      </c>
      <c r="B189" s="352" t="s">
        <v>1156</v>
      </c>
      <c r="C189" s="352" t="s">
        <v>798</v>
      </c>
      <c r="D189" s="345"/>
      <c r="E189" s="345"/>
      <c r="F189" s="353"/>
      <c r="G189" s="358"/>
      <c r="H189" s="345"/>
      <c r="I189" s="345"/>
      <c r="J189" s="354">
        <v>409453.93900000001</v>
      </c>
      <c r="K189" s="354">
        <v>2295152.4049999998</v>
      </c>
      <c r="L189" s="348" t="s">
        <v>846</v>
      </c>
      <c r="M189" s="348" t="s">
        <v>799</v>
      </c>
    </row>
    <row r="190" spans="1:13" x14ac:dyDescent="0.25">
      <c r="A190" s="345"/>
      <c r="B190" s="352"/>
      <c r="C190" s="352"/>
      <c r="D190" s="345"/>
      <c r="E190" s="345"/>
      <c r="F190" s="353">
        <v>367</v>
      </c>
      <c r="G190" s="358"/>
      <c r="H190" s="345" t="s">
        <v>1157</v>
      </c>
      <c r="I190" s="345"/>
      <c r="J190" s="354"/>
      <c r="K190" s="354"/>
      <c r="L190" s="348"/>
      <c r="M190" s="348"/>
    </row>
    <row r="191" spans="1:13" x14ac:dyDescent="0.25">
      <c r="A191" s="345">
        <v>93</v>
      </c>
      <c r="B191" s="352" t="s">
        <v>1158</v>
      </c>
      <c r="C191" s="352" t="s">
        <v>798</v>
      </c>
      <c r="D191" s="345"/>
      <c r="E191" s="345"/>
      <c r="F191" s="353"/>
      <c r="G191" s="358"/>
      <c r="H191" s="345"/>
      <c r="I191" s="345"/>
      <c r="J191" s="354">
        <v>409750.935</v>
      </c>
      <c r="K191" s="354">
        <v>2294937.3149999999</v>
      </c>
      <c r="L191" s="348" t="s">
        <v>846</v>
      </c>
      <c r="M191" s="348" t="s">
        <v>799</v>
      </c>
    </row>
    <row r="192" spans="1:13" x14ac:dyDescent="0.25">
      <c r="A192" s="345"/>
      <c r="B192" s="352"/>
      <c r="C192" s="352"/>
      <c r="D192" s="345"/>
      <c r="E192" s="345"/>
      <c r="F192" s="353">
        <v>326</v>
      </c>
      <c r="G192" s="358"/>
      <c r="H192" s="345" t="s">
        <v>1063</v>
      </c>
      <c r="I192" s="345"/>
      <c r="J192" s="354"/>
      <c r="K192" s="354"/>
      <c r="L192" s="348"/>
      <c r="M192" s="348"/>
    </row>
    <row r="193" spans="1:13" x14ac:dyDescent="0.25">
      <c r="A193" s="345">
        <v>94</v>
      </c>
      <c r="B193" s="352" t="s">
        <v>1159</v>
      </c>
      <c r="C193" s="352" t="s">
        <v>1057</v>
      </c>
      <c r="D193" s="345"/>
      <c r="E193" s="345"/>
      <c r="F193" s="353"/>
      <c r="G193" s="358"/>
      <c r="H193" s="345"/>
      <c r="I193" s="345"/>
      <c r="J193" s="354">
        <v>410014.94199999998</v>
      </c>
      <c r="K193" s="354">
        <v>2294746.1159999999</v>
      </c>
      <c r="L193" s="357" t="s">
        <v>846</v>
      </c>
      <c r="M193" s="357" t="s">
        <v>799</v>
      </c>
    </row>
    <row r="194" spans="1:13" x14ac:dyDescent="0.25">
      <c r="A194" s="345"/>
      <c r="B194" s="352"/>
      <c r="C194" s="352"/>
      <c r="D194" s="345"/>
      <c r="E194" s="345"/>
      <c r="F194" s="353">
        <v>347</v>
      </c>
      <c r="G194" s="358"/>
      <c r="H194" s="345" t="s">
        <v>1160</v>
      </c>
      <c r="I194" s="345"/>
      <c r="J194" s="354"/>
      <c r="K194" s="354"/>
      <c r="L194" s="348"/>
      <c r="M194" s="348"/>
    </row>
    <row r="195" spans="1:13" x14ac:dyDescent="0.25">
      <c r="A195" s="345">
        <v>95</v>
      </c>
      <c r="B195" s="352" t="s">
        <v>1161</v>
      </c>
      <c r="C195" s="352" t="s">
        <v>967</v>
      </c>
      <c r="D195" s="345"/>
      <c r="E195" s="345" t="s">
        <v>1162</v>
      </c>
      <c r="F195" s="353"/>
      <c r="G195" s="358">
        <f>SUM(F188:F194)</f>
        <v>1425</v>
      </c>
      <c r="H195" s="345"/>
      <c r="I195" s="345" t="s">
        <v>1163</v>
      </c>
      <c r="J195" s="354">
        <v>410295.39</v>
      </c>
      <c r="K195" s="354">
        <v>2294543.0099999998</v>
      </c>
      <c r="L195" s="348" t="s">
        <v>846</v>
      </c>
      <c r="M195" s="348" t="s">
        <v>800</v>
      </c>
    </row>
    <row r="196" spans="1:13" x14ac:dyDescent="0.25">
      <c r="A196" s="345"/>
      <c r="B196" s="352"/>
      <c r="C196" s="352"/>
      <c r="D196" s="345"/>
      <c r="E196" s="345"/>
      <c r="F196" s="353">
        <v>161</v>
      </c>
      <c r="G196" s="358"/>
      <c r="H196" s="359" t="s">
        <v>1164</v>
      </c>
      <c r="I196" s="345"/>
      <c r="J196" s="354"/>
      <c r="K196" s="354"/>
      <c r="L196" s="348"/>
      <c r="M196" s="348"/>
    </row>
    <row r="197" spans="1:13" x14ac:dyDescent="0.25">
      <c r="A197" s="345">
        <v>96</v>
      </c>
      <c r="B197" s="352" t="s">
        <v>1165</v>
      </c>
      <c r="C197" s="352" t="s">
        <v>967</v>
      </c>
      <c r="D197" s="345"/>
      <c r="E197" s="345" t="s">
        <v>1166</v>
      </c>
      <c r="F197" s="353"/>
      <c r="G197" s="358">
        <f>F196</f>
        <v>161</v>
      </c>
      <c r="H197" s="345"/>
      <c r="I197" s="345" t="s">
        <v>1163</v>
      </c>
      <c r="J197" s="354">
        <v>410448.92</v>
      </c>
      <c r="K197" s="354">
        <v>2294497.4300000002</v>
      </c>
      <c r="L197" s="357" t="s">
        <v>846</v>
      </c>
      <c r="M197" s="357" t="s">
        <v>800</v>
      </c>
    </row>
    <row r="198" spans="1:13" x14ac:dyDescent="0.25">
      <c r="A198" s="345"/>
      <c r="B198" s="352"/>
      <c r="C198" s="352"/>
      <c r="D198" s="345"/>
      <c r="E198" s="345"/>
      <c r="F198" s="353">
        <v>445</v>
      </c>
      <c r="G198" s="358"/>
      <c r="H198" s="345" t="s">
        <v>1167</v>
      </c>
      <c r="I198" s="345"/>
      <c r="J198" s="354"/>
      <c r="K198" s="354"/>
      <c r="L198" s="348"/>
      <c r="M198" s="348"/>
    </row>
    <row r="199" spans="1:13" x14ac:dyDescent="0.25">
      <c r="A199" s="345">
        <v>97</v>
      </c>
      <c r="B199" s="352" t="s">
        <v>1168</v>
      </c>
      <c r="C199" s="352" t="s">
        <v>1060</v>
      </c>
      <c r="D199" s="345"/>
      <c r="E199" s="345" t="s">
        <v>1169</v>
      </c>
      <c r="F199" s="353"/>
      <c r="G199" s="358">
        <f>F198</f>
        <v>445</v>
      </c>
      <c r="H199" s="345"/>
      <c r="I199" s="345" t="s">
        <v>1170</v>
      </c>
      <c r="J199" s="354">
        <v>410832.99</v>
      </c>
      <c r="K199" s="354">
        <v>2294273.9959999998</v>
      </c>
      <c r="L199" s="357" t="s">
        <v>846</v>
      </c>
      <c r="M199" s="357" t="s">
        <v>800</v>
      </c>
    </row>
    <row r="200" spans="1:13" x14ac:dyDescent="0.25">
      <c r="A200" s="345"/>
      <c r="B200" s="352"/>
      <c r="C200" s="352"/>
      <c r="D200" s="345"/>
      <c r="E200" s="345"/>
      <c r="F200" s="353">
        <v>439</v>
      </c>
      <c r="G200" s="358"/>
      <c r="H200" s="345" t="s">
        <v>1171</v>
      </c>
      <c r="I200" s="345"/>
      <c r="J200" s="354"/>
      <c r="K200" s="354"/>
      <c r="L200" s="348"/>
      <c r="M200" s="348"/>
    </row>
    <row r="201" spans="1:13" x14ac:dyDescent="0.25">
      <c r="A201" s="345">
        <v>98</v>
      </c>
      <c r="B201" s="352" t="s">
        <v>1172</v>
      </c>
      <c r="C201" s="352" t="s">
        <v>1016</v>
      </c>
      <c r="D201" s="345"/>
      <c r="E201" s="345" t="s">
        <v>1173</v>
      </c>
      <c r="F201" s="353"/>
      <c r="G201" s="358">
        <f>F200</f>
        <v>439</v>
      </c>
      <c r="H201" s="345"/>
      <c r="I201" s="345" t="s">
        <v>1170</v>
      </c>
      <c r="J201" s="354">
        <v>411244.00699999998</v>
      </c>
      <c r="K201" s="354">
        <v>2294124.1430000002</v>
      </c>
      <c r="L201" s="348" t="s">
        <v>846</v>
      </c>
      <c r="M201" s="348" t="s">
        <v>800</v>
      </c>
    </row>
    <row r="202" spans="1:13" x14ac:dyDescent="0.25">
      <c r="A202" s="345"/>
      <c r="B202" s="352"/>
      <c r="C202" s="352"/>
      <c r="D202" s="345"/>
      <c r="E202" s="345"/>
      <c r="F202" s="353">
        <v>237</v>
      </c>
      <c r="G202" s="358"/>
      <c r="H202" s="345" t="s">
        <v>1174</v>
      </c>
      <c r="I202" s="345"/>
      <c r="J202" s="354"/>
      <c r="K202" s="354"/>
      <c r="L202" s="348"/>
      <c r="M202" s="348"/>
    </row>
    <row r="203" spans="1:13" x14ac:dyDescent="0.25">
      <c r="A203" s="345">
        <v>99</v>
      </c>
      <c r="B203" s="352" t="s">
        <v>1175</v>
      </c>
      <c r="C203" s="352" t="s">
        <v>1016</v>
      </c>
      <c r="D203" s="345"/>
      <c r="E203" s="345" t="s">
        <v>1176</v>
      </c>
      <c r="F203" s="353"/>
      <c r="G203" s="358">
        <f>F202</f>
        <v>237</v>
      </c>
      <c r="H203" s="345"/>
      <c r="I203" s="345" t="s">
        <v>1170</v>
      </c>
      <c r="J203" s="354">
        <v>411460.19199999998</v>
      </c>
      <c r="K203" s="354">
        <v>2294026.5720000002</v>
      </c>
      <c r="L203" s="348" t="s">
        <v>846</v>
      </c>
      <c r="M203" s="348" t="s">
        <v>800</v>
      </c>
    </row>
    <row r="204" spans="1:13" x14ac:dyDescent="0.25">
      <c r="A204" s="345"/>
      <c r="B204" s="352"/>
      <c r="C204" s="352"/>
      <c r="D204" s="345"/>
      <c r="E204" s="345"/>
      <c r="F204" s="353">
        <v>432</v>
      </c>
      <c r="G204" s="358"/>
      <c r="H204" s="345" t="s">
        <v>1171</v>
      </c>
      <c r="I204" s="345"/>
      <c r="J204" s="354"/>
      <c r="K204" s="354"/>
      <c r="L204" s="348"/>
      <c r="M204" s="348"/>
    </row>
    <row r="205" spans="1:13" x14ac:dyDescent="0.25">
      <c r="A205" s="345">
        <v>100</v>
      </c>
      <c r="B205" s="352" t="s">
        <v>1177</v>
      </c>
      <c r="C205" s="352" t="s">
        <v>798</v>
      </c>
      <c r="D205" s="345"/>
      <c r="E205" s="345"/>
      <c r="F205" s="353"/>
      <c r="G205" s="358"/>
      <c r="H205" s="345"/>
      <c r="I205" s="345"/>
      <c r="J205" s="354">
        <v>411762.09700000001</v>
      </c>
      <c r="K205" s="354">
        <v>2293718.071</v>
      </c>
      <c r="L205" s="357" t="s">
        <v>846</v>
      </c>
      <c r="M205" s="357" t="s">
        <v>799</v>
      </c>
    </row>
    <row r="206" spans="1:13" x14ac:dyDescent="0.25">
      <c r="A206" s="345"/>
      <c r="B206" s="352"/>
      <c r="C206" s="352"/>
      <c r="D206" s="345"/>
      <c r="E206" s="345"/>
      <c r="F206" s="353">
        <v>383</v>
      </c>
      <c r="G206" s="358"/>
      <c r="H206" s="345" t="s">
        <v>1171</v>
      </c>
      <c r="I206" s="345"/>
      <c r="J206" s="354"/>
      <c r="K206" s="354"/>
      <c r="L206" s="348"/>
      <c r="M206" s="348"/>
    </row>
    <row r="207" spans="1:13" x14ac:dyDescent="0.25">
      <c r="A207" s="345">
        <v>101</v>
      </c>
      <c r="B207" s="352" t="s">
        <v>1178</v>
      </c>
      <c r="C207" s="352" t="s">
        <v>798</v>
      </c>
      <c r="D207" s="345"/>
      <c r="E207" s="345"/>
      <c r="F207" s="353"/>
      <c r="G207" s="358"/>
      <c r="H207" s="345"/>
      <c r="I207" s="345"/>
      <c r="J207" s="354">
        <v>412030.02299999999</v>
      </c>
      <c r="K207" s="354">
        <v>2293444.29</v>
      </c>
      <c r="L207" s="348" t="s">
        <v>846</v>
      </c>
      <c r="M207" s="348" t="s">
        <v>799</v>
      </c>
    </row>
    <row r="208" spans="1:13" x14ac:dyDescent="0.25">
      <c r="A208" s="345"/>
      <c r="B208" s="352"/>
      <c r="C208" s="352"/>
      <c r="D208" s="345"/>
      <c r="E208" s="345"/>
      <c r="F208" s="353">
        <v>393</v>
      </c>
      <c r="G208" s="358"/>
      <c r="H208" s="345" t="s">
        <v>658</v>
      </c>
      <c r="I208" s="345"/>
      <c r="J208" s="354"/>
      <c r="K208" s="354"/>
      <c r="L208" s="348"/>
      <c r="M208" s="348"/>
    </row>
    <row r="209" spans="1:13" x14ac:dyDescent="0.25">
      <c r="A209" s="345">
        <v>102</v>
      </c>
      <c r="B209" s="352" t="s">
        <v>1179</v>
      </c>
      <c r="C209" s="352" t="s">
        <v>1024</v>
      </c>
      <c r="D209" s="345"/>
      <c r="E209" s="345"/>
      <c r="F209" s="353"/>
      <c r="G209" s="358"/>
      <c r="H209" s="345"/>
      <c r="I209" s="345"/>
      <c r="J209" s="354">
        <v>412304.04800000001</v>
      </c>
      <c r="K209" s="354">
        <v>2293164.2769999998</v>
      </c>
      <c r="L209" s="357" t="s">
        <v>846</v>
      </c>
      <c r="M209" s="357" t="s">
        <v>799</v>
      </c>
    </row>
    <row r="210" spans="1:13" x14ac:dyDescent="0.25">
      <c r="A210" s="345"/>
      <c r="B210" s="352"/>
      <c r="C210" s="352"/>
      <c r="D210" s="345"/>
      <c r="E210" s="345"/>
      <c r="F210" s="353">
        <v>410</v>
      </c>
      <c r="G210" s="358"/>
      <c r="H210" s="345" t="s">
        <v>1171</v>
      </c>
      <c r="I210" s="345"/>
      <c r="J210" s="354"/>
      <c r="K210" s="354"/>
      <c r="L210" s="348"/>
      <c r="M210" s="348"/>
    </row>
    <row r="211" spans="1:13" x14ac:dyDescent="0.25">
      <c r="A211" s="345">
        <v>103</v>
      </c>
      <c r="B211" s="352" t="s">
        <v>1180</v>
      </c>
      <c r="C211" s="352" t="s">
        <v>1060</v>
      </c>
      <c r="D211" s="345"/>
      <c r="E211" s="345" t="s">
        <v>1181</v>
      </c>
      <c r="F211" s="360"/>
      <c r="G211" s="358">
        <f>SUM(F204:F210)</f>
        <v>1618</v>
      </c>
      <c r="H211" s="345"/>
      <c r="I211" s="345" t="s">
        <v>1182</v>
      </c>
      <c r="J211" s="354">
        <v>412590.68300000002</v>
      </c>
      <c r="K211" s="354">
        <v>2292871.38</v>
      </c>
      <c r="L211" s="357" t="s">
        <v>846</v>
      </c>
      <c r="M211" s="357" t="s">
        <v>799</v>
      </c>
    </row>
    <row r="212" spans="1:13" x14ac:dyDescent="0.25">
      <c r="A212" s="345"/>
      <c r="B212" s="352"/>
      <c r="C212" s="352"/>
      <c r="D212" s="345"/>
      <c r="E212" s="345"/>
      <c r="F212" s="352">
        <v>415</v>
      </c>
      <c r="G212" s="347"/>
      <c r="H212" s="346" t="s">
        <v>1183</v>
      </c>
      <c r="I212" s="345"/>
      <c r="J212" s="349"/>
      <c r="K212" s="349"/>
      <c r="L212" s="348"/>
      <c r="M212" s="348"/>
    </row>
    <row r="213" spans="1:13" x14ac:dyDescent="0.25">
      <c r="A213" s="345">
        <v>104</v>
      </c>
      <c r="B213" s="355" t="s">
        <v>1184</v>
      </c>
      <c r="C213" s="352" t="s">
        <v>1024</v>
      </c>
      <c r="D213" s="345"/>
      <c r="E213" s="345"/>
      <c r="F213" s="352"/>
      <c r="G213" s="347"/>
      <c r="H213" s="345"/>
      <c r="I213" s="345"/>
      <c r="J213" s="349">
        <v>412876.90399999998</v>
      </c>
      <c r="K213" s="349">
        <v>2292578.1869999999</v>
      </c>
      <c r="L213" s="357" t="s">
        <v>846</v>
      </c>
      <c r="M213" s="357" t="s">
        <v>799</v>
      </c>
    </row>
    <row r="214" spans="1:13" x14ac:dyDescent="0.25">
      <c r="A214" s="345"/>
      <c r="B214" s="356"/>
      <c r="C214" s="352"/>
      <c r="D214" s="345"/>
      <c r="E214" s="345"/>
      <c r="F214" s="352">
        <v>389</v>
      </c>
      <c r="G214" s="347"/>
      <c r="H214" s="345" t="s">
        <v>1185</v>
      </c>
      <c r="I214" s="345"/>
      <c r="J214" s="349"/>
      <c r="K214" s="349"/>
      <c r="L214" s="348"/>
      <c r="M214" s="348"/>
    </row>
    <row r="215" spans="1:13" x14ac:dyDescent="0.25">
      <c r="A215" s="345">
        <v>105</v>
      </c>
      <c r="B215" s="355" t="s">
        <v>1186</v>
      </c>
      <c r="C215" s="352" t="s">
        <v>798</v>
      </c>
      <c r="D215" s="345"/>
      <c r="E215" s="345"/>
      <c r="F215" s="352"/>
      <c r="G215" s="347"/>
      <c r="H215" s="345"/>
      <c r="I215" s="345"/>
      <c r="J215" s="349">
        <v>413148.63400000002</v>
      </c>
      <c r="K215" s="349">
        <v>2292299.8470000001</v>
      </c>
      <c r="L215" s="357" t="s">
        <v>846</v>
      </c>
      <c r="M215" s="357" t="s">
        <v>800</v>
      </c>
    </row>
    <row r="216" spans="1:13" x14ac:dyDescent="0.25">
      <c r="A216" s="345"/>
      <c r="B216" s="356"/>
      <c r="C216" s="352"/>
      <c r="D216" s="345"/>
      <c r="E216" s="345"/>
      <c r="F216" s="352">
        <v>364</v>
      </c>
      <c r="G216" s="347"/>
      <c r="H216" s="345" t="s">
        <v>1187</v>
      </c>
      <c r="I216" s="345"/>
      <c r="J216" s="349"/>
      <c r="K216" s="349"/>
      <c r="L216" s="348"/>
      <c r="M216" s="348"/>
    </row>
    <row r="217" spans="1:13" x14ac:dyDescent="0.25">
      <c r="A217" s="345">
        <v>106</v>
      </c>
      <c r="B217" s="352" t="s">
        <v>1188</v>
      </c>
      <c r="C217" s="352" t="s">
        <v>1057</v>
      </c>
      <c r="D217" s="345"/>
      <c r="E217" s="345"/>
      <c r="F217" s="352"/>
      <c r="G217" s="346"/>
      <c r="H217" s="345"/>
      <c r="I217" s="345"/>
      <c r="J217" s="349">
        <v>413402.93300000002</v>
      </c>
      <c r="K217" s="349">
        <v>2292039.3629999999</v>
      </c>
      <c r="L217" s="357" t="s">
        <v>846</v>
      </c>
      <c r="M217" s="357" t="s">
        <v>799</v>
      </c>
    </row>
    <row r="218" spans="1:13" ht="46.5" x14ac:dyDescent="0.25">
      <c r="A218" s="345"/>
      <c r="B218" s="352"/>
      <c r="C218" s="352"/>
      <c r="D218" s="345"/>
      <c r="E218" s="345"/>
      <c r="F218" s="352">
        <v>432</v>
      </c>
      <c r="G218" s="347"/>
      <c r="H218" s="345" t="s">
        <v>1189</v>
      </c>
      <c r="I218" s="345"/>
      <c r="J218" s="349"/>
      <c r="K218" s="349"/>
      <c r="L218" s="348"/>
      <c r="M218" s="348"/>
    </row>
    <row r="219" spans="1:13" x14ac:dyDescent="0.25">
      <c r="A219" s="345">
        <v>107</v>
      </c>
      <c r="B219" s="352" t="s">
        <v>1190</v>
      </c>
      <c r="C219" s="352" t="s">
        <v>940</v>
      </c>
      <c r="D219" s="345"/>
      <c r="E219" s="345" t="s">
        <v>1070</v>
      </c>
      <c r="F219" s="352"/>
      <c r="G219" s="347">
        <f>SUM(F212:F218)</f>
        <v>1600</v>
      </c>
      <c r="H219" s="345"/>
      <c r="I219" s="345"/>
      <c r="J219" s="349">
        <v>413704.89500000002</v>
      </c>
      <c r="K219" s="349">
        <v>2291730.0559999999</v>
      </c>
      <c r="L219" s="357" t="s">
        <v>846</v>
      </c>
      <c r="M219" s="357" t="s">
        <v>800</v>
      </c>
    </row>
    <row r="220" spans="1:13" x14ac:dyDescent="0.25">
      <c r="A220" s="345"/>
      <c r="B220" s="352"/>
      <c r="C220" s="352"/>
      <c r="D220" s="345"/>
      <c r="E220" s="345"/>
      <c r="F220" s="352">
        <v>402</v>
      </c>
      <c r="G220" s="347"/>
      <c r="H220" s="345" t="s">
        <v>1191</v>
      </c>
      <c r="I220" s="345"/>
      <c r="J220" s="349"/>
      <c r="K220" s="349"/>
      <c r="L220" s="348"/>
      <c r="M220" s="348"/>
    </row>
    <row r="221" spans="1:13" x14ac:dyDescent="0.25">
      <c r="A221" s="345">
        <v>108</v>
      </c>
      <c r="B221" s="352" t="s">
        <v>1192</v>
      </c>
      <c r="C221" s="352" t="s">
        <v>1024</v>
      </c>
      <c r="D221" s="345"/>
      <c r="E221" s="345"/>
      <c r="F221" s="352"/>
      <c r="G221" s="347"/>
      <c r="H221" s="345"/>
      <c r="I221" s="345"/>
      <c r="J221" s="349">
        <v>413985.79700000002</v>
      </c>
      <c r="K221" s="349">
        <v>2291442.2790000001</v>
      </c>
      <c r="L221" s="357" t="s">
        <v>846</v>
      </c>
      <c r="M221" s="357" t="s">
        <v>800</v>
      </c>
    </row>
    <row r="222" spans="1:13" x14ac:dyDescent="0.25">
      <c r="A222" s="345"/>
      <c r="B222" s="352"/>
      <c r="C222" s="352"/>
      <c r="D222" s="345"/>
      <c r="E222" s="345"/>
      <c r="F222" s="352">
        <v>373</v>
      </c>
      <c r="G222" s="347"/>
      <c r="H222" s="345" t="s">
        <v>1193</v>
      </c>
      <c r="I222" s="345"/>
      <c r="J222" s="349"/>
      <c r="K222" s="349"/>
      <c r="L222" s="348"/>
      <c r="M222" s="348"/>
    </row>
    <row r="223" spans="1:13" x14ac:dyDescent="0.25">
      <c r="A223" s="345">
        <v>109</v>
      </c>
      <c r="B223" s="352" t="s">
        <v>1194</v>
      </c>
      <c r="C223" s="352" t="s">
        <v>1024</v>
      </c>
      <c r="D223" s="345"/>
      <c r="E223" s="345"/>
      <c r="F223" s="352"/>
      <c r="G223" s="347"/>
      <c r="H223" s="345"/>
      <c r="I223" s="345"/>
      <c r="J223" s="349">
        <v>414246.288</v>
      </c>
      <c r="K223" s="349">
        <v>2291175.4130000002</v>
      </c>
      <c r="L223" s="357" t="s">
        <v>846</v>
      </c>
      <c r="M223" s="357" t="s">
        <v>800</v>
      </c>
    </row>
    <row r="224" spans="1:13" x14ac:dyDescent="0.25">
      <c r="A224" s="345"/>
      <c r="B224" s="352"/>
      <c r="C224" s="352"/>
      <c r="D224" s="345"/>
      <c r="E224" s="345"/>
      <c r="F224" s="352">
        <v>417</v>
      </c>
      <c r="G224" s="347"/>
      <c r="H224" s="345" t="s">
        <v>928</v>
      </c>
      <c r="I224" s="345"/>
      <c r="J224" s="349"/>
      <c r="K224" s="349"/>
      <c r="L224" s="348"/>
      <c r="M224" s="348"/>
    </row>
    <row r="225" spans="1:13" x14ac:dyDescent="0.25">
      <c r="A225" s="345">
        <v>110</v>
      </c>
      <c r="B225" s="352" t="s">
        <v>1195</v>
      </c>
      <c r="C225" s="352" t="s">
        <v>1024</v>
      </c>
      <c r="D225" s="345"/>
      <c r="E225" s="345"/>
      <c r="F225" s="352"/>
      <c r="G225" s="347"/>
      <c r="H225" s="345"/>
      <c r="I225" s="345"/>
      <c r="J225" s="349">
        <v>414537.57299999997</v>
      </c>
      <c r="K225" s="349">
        <v>2290877</v>
      </c>
      <c r="L225" s="357" t="s">
        <v>846</v>
      </c>
      <c r="M225" s="357" t="s">
        <v>799</v>
      </c>
    </row>
    <row r="226" spans="1:13" x14ac:dyDescent="0.25">
      <c r="A226" s="345"/>
      <c r="B226" s="352"/>
      <c r="C226" s="352"/>
      <c r="D226" s="345"/>
      <c r="E226" s="345"/>
      <c r="F226" s="352">
        <v>410</v>
      </c>
      <c r="G226" s="347"/>
      <c r="H226" s="345" t="s">
        <v>928</v>
      </c>
      <c r="I226" s="345"/>
      <c r="J226" s="349"/>
      <c r="K226" s="349"/>
      <c r="L226" s="348"/>
      <c r="M226" s="348"/>
    </row>
    <row r="227" spans="1:13" x14ac:dyDescent="0.25">
      <c r="A227" s="345">
        <v>111</v>
      </c>
      <c r="B227" s="352" t="s">
        <v>1196</v>
      </c>
      <c r="C227" s="352" t="s">
        <v>1024</v>
      </c>
      <c r="D227" s="345"/>
      <c r="E227" s="345"/>
      <c r="F227" s="352"/>
      <c r="G227" s="347"/>
      <c r="H227" s="345"/>
      <c r="I227" s="345"/>
      <c r="J227" s="349">
        <v>414823.39299999998</v>
      </c>
      <c r="K227" s="349">
        <v>2290584.1839999999</v>
      </c>
      <c r="L227" s="357" t="s">
        <v>846</v>
      </c>
      <c r="M227" s="357" t="s">
        <v>799</v>
      </c>
    </row>
    <row r="228" spans="1:13" x14ac:dyDescent="0.25">
      <c r="A228" s="345"/>
      <c r="B228" s="352"/>
      <c r="C228" s="352"/>
      <c r="D228" s="345"/>
      <c r="E228" s="345"/>
      <c r="F228" s="352">
        <v>390</v>
      </c>
      <c r="G228" s="347"/>
      <c r="H228" s="345" t="s">
        <v>965</v>
      </c>
      <c r="I228" s="345"/>
      <c r="J228" s="349"/>
      <c r="K228" s="349"/>
      <c r="L228" s="348"/>
      <c r="M228" s="348"/>
    </row>
    <row r="229" spans="1:13" x14ac:dyDescent="0.25">
      <c r="A229" s="345">
        <v>112</v>
      </c>
      <c r="B229" s="352" t="s">
        <v>1197</v>
      </c>
      <c r="C229" s="352" t="s">
        <v>1027</v>
      </c>
      <c r="D229" s="345"/>
      <c r="E229" s="345" t="s">
        <v>1198</v>
      </c>
      <c r="F229" s="352"/>
      <c r="G229" s="347">
        <f>SUM(F220:F228)</f>
        <v>1992</v>
      </c>
      <c r="H229" s="345"/>
      <c r="I229" s="345"/>
      <c r="J229" s="349">
        <v>415094.87</v>
      </c>
      <c r="K229" s="349">
        <v>2290306.0639999998</v>
      </c>
      <c r="L229" s="357" t="s">
        <v>846</v>
      </c>
      <c r="M229" s="357" t="s">
        <v>800</v>
      </c>
    </row>
    <row r="230" spans="1:13" x14ac:dyDescent="0.25">
      <c r="A230" s="345"/>
      <c r="B230" s="352"/>
      <c r="C230" s="352"/>
      <c r="D230" s="345"/>
      <c r="E230" s="345"/>
      <c r="F230" s="352">
        <v>400</v>
      </c>
      <c r="G230" s="347"/>
      <c r="H230" s="345" t="s">
        <v>1199</v>
      </c>
      <c r="I230" s="345"/>
      <c r="J230" s="349"/>
      <c r="K230" s="349"/>
      <c r="L230" s="348"/>
      <c r="M230" s="348"/>
    </row>
    <row r="231" spans="1:13" x14ac:dyDescent="0.25">
      <c r="A231" s="345">
        <v>113</v>
      </c>
      <c r="B231" s="352" t="s">
        <v>1200</v>
      </c>
      <c r="C231" s="352" t="s">
        <v>940</v>
      </c>
      <c r="D231" s="345"/>
      <c r="E231" s="345" t="s">
        <v>1201</v>
      </c>
      <c r="F231" s="352"/>
      <c r="G231" s="347">
        <f>F230</f>
        <v>400</v>
      </c>
      <c r="H231" s="345"/>
      <c r="I231" s="345"/>
      <c r="J231" s="349">
        <v>415457.913</v>
      </c>
      <c r="K231" s="349">
        <v>2290142.0950000002</v>
      </c>
      <c r="L231" s="357" t="s">
        <v>846</v>
      </c>
      <c r="M231" s="357" t="s">
        <v>800</v>
      </c>
    </row>
    <row r="232" spans="1:13" x14ac:dyDescent="0.25">
      <c r="A232" s="345"/>
      <c r="B232" s="352"/>
      <c r="C232" s="352"/>
      <c r="D232" s="345"/>
      <c r="E232" s="345"/>
      <c r="F232" s="352">
        <v>409</v>
      </c>
      <c r="G232" s="347"/>
      <c r="H232" s="345" t="s">
        <v>928</v>
      </c>
      <c r="I232" s="345"/>
      <c r="J232" s="349"/>
      <c r="K232" s="349"/>
      <c r="L232" s="348"/>
      <c r="M232" s="348"/>
    </row>
    <row r="233" spans="1:13" x14ac:dyDescent="0.25">
      <c r="A233" s="345">
        <v>114</v>
      </c>
      <c r="B233" s="352" t="s">
        <v>1202</v>
      </c>
      <c r="C233" s="352" t="s">
        <v>1024</v>
      </c>
      <c r="D233" s="345"/>
      <c r="E233" s="345"/>
      <c r="F233" s="352"/>
      <c r="G233" s="347"/>
      <c r="H233" s="345"/>
      <c r="I233" s="345"/>
      <c r="J233" s="349">
        <v>415781.62400000001</v>
      </c>
      <c r="K233" s="349">
        <v>2289891.8119999999</v>
      </c>
      <c r="L233" s="357" t="s">
        <v>846</v>
      </c>
      <c r="M233" s="357" t="s">
        <v>800</v>
      </c>
    </row>
    <row r="234" spans="1:13" x14ac:dyDescent="0.25">
      <c r="A234" s="345"/>
      <c r="B234" s="352"/>
      <c r="C234" s="352"/>
      <c r="D234" s="345"/>
      <c r="E234" s="345"/>
      <c r="F234" s="352">
        <v>397</v>
      </c>
      <c r="G234" s="347"/>
      <c r="H234" s="345" t="s">
        <v>1091</v>
      </c>
      <c r="I234" s="345"/>
      <c r="J234" s="349"/>
      <c r="K234" s="349"/>
      <c r="L234" s="348"/>
      <c r="M234" s="348"/>
    </row>
    <row r="235" spans="1:13" x14ac:dyDescent="0.25">
      <c r="A235" s="345">
        <v>115</v>
      </c>
      <c r="B235" s="352" t="s">
        <v>1203</v>
      </c>
      <c r="C235" s="352" t="s">
        <v>1024</v>
      </c>
      <c r="D235" s="345"/>
      <c r="E235" s="345"/>
      <c r="F235" s="352"/>
      <c r="G235" s="347"/>
      <c r="H235" s="345"/>
      <c r="I235" s="345"/>
      <c r="J235" s="349">
        <v>416095.90299999999</v>
      </c>
      <c r="K235" s="349">
        <v>2289648.8220000002</v>
      </c>
      <c r="L235" s="357" t="s">
        <v>846</v>
      </c>
      <c r="M235" s="357" t="s">
        <v>800</v>
      </c>
    </row>
    <row r="236" spans="1:13" x14ac:dyDescent="0.25">
      <c r="A236" s="345"/>
      <c r="B236" s="352"/>
      <c r="C236" s="352"/>
      <c r="D236" s="345"/>
      <c r="E236" s="345"/>
      <c r="F236" s="352">
        <v>384</v>
      </c>
      <c r="G236" s="347"/>
      <c r="H236" s="345" t="s">
        <v>928</v>
      </c>
      <c r="I236" s="345"/>
      <c r="J236" s="349"/>
      <c r="K236" s="349"/>
      <c r="L236" s="348"/>
      <c r="M236" s="348"/>
    </row>
    <row r="237" spans="1:13" x14ac:dyDescent="0.25">
      <c r="A237" s="345">
        <v>116</v>
      </c>
      <c r="B237" s="352" t="s">
        <v>1204</v>
      </c>
      <c r="C237" s="352" t="s">
        <v>798</v>
      </c>
      <c r="D237" s="345"/>
      <c r="E237" s="345"/>
      <c r="F237" s="352"/>
      <c r="G237" s="346"/>
      <c r="H237" s="345"/>
      <c r="I237" s="345"/>
      <c r="J237" s="349">
        <v>416399.61</v>
      </c>
      <c r="K237" s="349">
        <v>2289414.0049999999</v>
      </c>
      <c r="L237" s="357" t="s">
        <v>846</v>
      </c>
      <c r="M237" s="357" t="s">
        <v>800</v>
      </c>
    </row>
    <row r="238" spans="1:13" x14ac:dyDescent="0.25">
      <c r="A238" s="345"/>
      <c r="B238" s="352"/>
      <c r="C238" s="352"/>
      <c r="D238" s="345"/>
      <c r="E238" s="345"/>
      <c r="F238" s="352">
        <v>396</v>
      </c>
      <c r="G238" s="347"/>
      <c r="H238" s="345" t="s">
        <v>928</v>
      </c>
      <c r="I238" s="345"/>
      <c r="J238" s="349"/>
      <c r="K238" s="349"/>
      <c r="L238" s="348"/>
      <c r="M238" s="348"/>
    </row>
    <row r="239" spans="1:13" x14ac:dyDescent="0.25">
      <c r="A239" s="345">
        <v>117</v>
      </c>
      <c r="B239" s="352" t="s">
        <v>1205</v>
      </c>
      <c r="C239" s="352" t="s">
        <v>1024</v>
      </c>
      <c r="D239" s="345"/>
      <c r="E239" s="345"/>
      <c r="F239" s="352"/>
      <c r="G239" s="347"/>
      <c r="H239" s="345"/>
      <c r="I239" s="345"/>
      <c r="J239" s="349">
        <v>416712.90399999998</v>
      </c>
      <c r="K239" s="349">
        <v>2289171.7760000001</v>
      </c>
      <c r="L239" s="357" t="s">
        <v>846</v>
      </c>
      <c r="M239" s="357" t="s">
        <v>800</v>
      </c>
    </row>
    <row r="240" spans="1:13" x14ac:dyDescent="0.25">
      <c r="A240" s="345"/>
      <c r="B240" s="352"/>
      <c r="C240" s="352"/>
      <c r="D240" s="345"/>
      <c r="E240" s="345"/>
      <c r="F240" s="352">
        <v>410</v>
      </c>
      <c r="G240" s="347"/>
      <c r="H240" s="345" t="s">
        <v>1206</v>
      </c>
      <c r="I240" s="345"/>
      <c r="J240" s="349"/>
      <c r="K240" s="349"/>
      <c r="L240" s="348"/>
      <c r="M240" s="348"/>
    </row>
    <row r="241" spans="1:13" x14ac:dyDescent="0.25">
      <c r="A241" s="345">
        <v>118</v>
      </c>
      <c r="B241" s="352" t="s">
        <v>1207</v>
      </c>
      <c r="C241" s="352" t="s">
        <v>1024</v>
      </c>
      <c r="D241" s="345"/>
      <c r="E241" s="345"/>
      <c r="F241" s="352"/>
      <c r="G241" s="347"/>
      <c r="H241" s="345"/>
      <c r="I241" s="345"/>
      <c r="J241" s="349">
        <v>417037.37599999999</v>
      </c>
      <c r="K241" s="349">
        <v>2288920.9049999998</v>
      </c>
      <c r="L241" s="357" t="s">
        <v>846</v>
      </c>
      <c r="M241" s="357" t="s">
        <v>799</v>
      </c>
    </row>
    <row r="242" spans="1:13" x14ac:dyDescent="0.25">
      <c r="A242" s="345"/>
      <c r="B242" s="352"/>
      <c r="C242" s="352"/>
      <c r="D242" s="345"/>
      <c r="E242" s="345"/>
      <c r="F242" s="352">
        <v>404</v>
      </c>
      <c r="G242" s="347"/>
      <c r="H242" s="345" t="s">
        <v>928</v>
      </c>
      <c r="I242" s="345"/>
      <c r="J242" s="349"/>
      <c r="K242" s="349"/>
      <c r="L242" s="348"/>
      <c r="M242" s="348"/>
    </row>
    <row r="243" spans="1:13" x14ac:dyDescent="0.25">
      <c r="A243" s="345">
        <v>119</v>
      </c>
      <c r="B243" s="352" t="s">
        <v>1208</v>
      </c>
      <c r="C243" s="352" t="s">
        <v>1060</v>
      </c>
      <c r="D243" s="345"/>
      <c r="E243" s="345" t="s">
        <v>1209</v>
      </c>
      <c r="F243" s="352"/>
      <c r="G243" s="347">
        <f>SUM(F232:F242)</f>
        <v>2400</v>
      </c>
      <c r="H243" s="345"/>
      <c r="I243" s="345"/>
      <c r="J243" s="349">
        <v>417356.592</v>
      </c>
      <c r="K243" s="349">
        <v>2288674.0970000001</v>
      </c>
      <c r="L243" s="348" t="s">
        <v>846</v>
      </c>
      <c r="M243" s="348" t="s">
        <v>801</v>
      </c>
    </row>
    <row r="244" spans="1:13" x14ac:dyDescent="0.25">
      <c r="A244" s="345"/>
      <c r="B244" s="352"/>
      <c r="C244" s="352"/>
      <c r="D244" s="345"/>
      <c r="E244" s="345"/>
      <c r="F244" s="352">
        <v>386</v>
      </c>
      <c r="G244" s="348"/>
      <c r="H244" s="345" t="s">
        <v>965</v>
      </c>
      <c r="I244" s="345"/>
      <c r="J244" s="349"/>
      <c r="K244" s="349"/>
      <c r="L244" s="348"/>
      <c r="M244" s="348"/>
    </row>
    <row r="245" spans="1:13" x14ac:dyDescent="0.25">
      <c r="A245" s="345">
        <v>120</v>
      </c>
      <c r="B245" s="352" t="s">
        <v>1210</v>
      </c>
      <c r="C245" s="352" t="s">
        <v>798</v>
      </c>
      <c r="D245" s="345"/>
      <c r="E245" s="345"/>
      <c r="F245" s="352"/>
      <c r="G245" s="349"/>
      <c r="H245" s="345"/>
      <c r="I245" s="345"/>
      <c r="J245" s="349">
        <v>417661.93800000002</v>
      </c>
      <c r="K245" s="349">
        <v>2288438.0129999998</v>
      </c>
      <c r="L245" s="348" t="s">
        <v>846</v>
      </c>
      <c r="M245" s="348" t="s">
        <v>801</v>
      </c>
    </row>
    <row r="246" spans="1:13" x14ac:dyDescent="0.25">
      <c r="A246" s="345"/>
      <c r="B246" s="352"/>
      <c r="C246" s="352"/>
      <c r="D246" s="345"/>
      <c r="E246" s="345"/>
      <c r="F246" s="352">
        <v>395</v>
      </c>
      <c r="G246" s="348"/>
      <c r="H246" s="345" t="s">
        <v>928</v>
      </c>
      <c r="I246" s="345"/>
      <c r="J246" s="349"/>
      <c r="K246" s="349"/>
      <c r="L246" s="348"/>
      <c r="M246" s="348"/>
    </row>
    <row r="247" spans="1:13" x14ac:dyDescent="0.25">
      <c r="A247" s="345">
        <v>121</v>
      </c>
      <c r="B247" s="352" t="s">
        <v>1211</v>
      </c>
      <c r="C247" s="352" t="s">
        <v>1024</v>
      </c>
      <c r="D247" s="345"/>
      <c r="E247" s="345"/>
      <c r="F247" s="352"/>
      <c r="G247" s="349"/>
      <c r="H247" s="345"/>
      <c r="I247" s="345"/>
      <c r="J247" s="349">
        <v>417974.386</v>
      </c>
      <c r="K247" s="349">
        <v>2288196.4389999998</v>
      </c>
      <c r="L247" s="357" t="s">
        <v>846</v>
      </c>
      <c r="M247" s="357" t="s">
        <v>801</v>
      </c>
    </row>
    <row r="248" spans="1:13" x14ac:dyDescent="0.25">
      <c r="A248" s="345"/>
      <c r="B248" s="352"/>
      <c r="C248" s="352"/>
      <c r="D248" s="345"/>
      <c r="E248" s="345"/>
      <c r="F248" s="352">
        <v>392</v>
      </c>
      <c r="G248" s="349"/>
      <c r="H248" s="345" t="s">
        <v>928</v>
      </c>
      <c r="I248" s="345"/>
      <c r="J248" s="349"/>
      <c r="K248" s="349"/>
      <c r="L248" s="348"/>
      <c r="M248" s="348"/>
    </row>
    <row r="249" spans="1:13" x14ac:dyDescent="0.25">
      <c r="A249" s="345">
        <v>122</v>
      </c>
      <c r="B249" s="352" t="s">
        <v>1212</v>
      </c>
      <c r="C249" s="352" t="s">
        <v>798</v>
      </c>
      <c r="D249" s="345"/>
      <c r="E249" s="345"/>
      <c r="F249" s="352"/>
      <c r="G249" s="349"/>
      <c r="H249" s="345"/>
      <c r="I249" s="345"/>
      <c r="J249" s="349">
        <v>418284.63900000002</v>
      </c>
      <c r="K249" s="349">
        <v>2287956.5619999999</v>
      </c>
      <c r="L249" s="357" t="s">
        <v>846</v>
      </c>
      <c r="M249" s="357" t="s">
        <v>800</v>
      </c>
    </row>
    <row r="250" spans="1:13" x14ac:dyDescent="0.25">
      <c r="A250" s="345"/>
      <c r="B250" s="352"/>
      <c r="C250" s="352"/>
      <c r="D250" s="345"/>
      <c r="E250" s="345"/>
      <c r="F250" s="352">
        <v>385</v>
      </c>
      <c r="G250" s="348"/>
      <c r="H250" s="345" t="s">
        <v>928</v>
      </c>
      <c r="I250" s="345"/>
      <c r="J250" s="349"/>
      <c r="K250" s="349"/>
      <c r="L250" s="348"/>
      <c r="M250" s="348"/>
    </row>
    <row r="251" spans="1:13" x14ac:dyDescent="0.25">
      <c r="A251" s="345">
        <v>123</v>
      </c>
      <c r="B251" s="355" t="s">
        <v>1213</v>
      </c>
      <c r="C251" s="352" t="s">
        <v>1024</v>
      </c>
      <c r="D251" s="345"/>
      <c r="E251" s="345"/>
      <c r="F251" s="352"/>
      <c r="G251" s="349"/>
      <c r="H251" s="345"/>
      <c r="I251" s="345"/>
      <c r="J251" s="349">
        <v>418589.24699999997</v>
      </c>
      <c r="K251" s="349">
        <v>2287721.048</v>
      </c>
      <c r="L251" s="357" t="s">
        <v>846</v>
      </c>
      <c r="M251" s="357" t="s">
        <v>799</v>
      </c>
    </row>
    <row r="252" spans="1:13" x14ac:dyDescent="0.25">
      <c r="A252" s="345"/>
      <c r="B252" s="355"/>
      <c r="C252" s="352"/>
      <c r="D252" s="345"/>
      <c r="E252" s="345"/>
      <c r="F252" s="352">
        <v>421</v>
      </c>
      <c r="G252" s="348"/>
      <c r="H252" s="345" t="s">
        <v>928</v>
      </c>
      <c r="I252" s="345"/>
      <c r="J252" s="349"/>
      <c r="K252" s="349"/>
      <c r="L252" s="348"/>
      <c r="M252" s="348"/>
    </row>
    <row r="253" spans="1:13" x14ac:dyDescent="0.25">
      <c r="A253" s="345">
        <v>124</v>
      </c>
      <c r="B253" s="355" t="s">
        <v>1214</v>
      </c>
      <c r="C253" s="352" t="s">
        <v>1024</v>
      </c>
      <c r="D253" s="345"/>
      <c r="E253" s="345"/>
      <c r="F253" s="352"/>
      <c r="G253" s="349"/>
      <c r="H253" s="345"/>
      <c r="I253" s="345"/>
      <c r="J253" s="349">
        <v>418921.41600000003</v>
      </c>
      <c r="K253" s="349">
        <v>2287464.227</v>
      </c>
      <c r="L253" s="357" t="s">
        <v>846</v>
      </c>
      <c r="M253" s="357" t="s">
        <v>800</v>
      </c>
    </row>
    <row r="254" spans="1:13" x14ac:dyDescent="0.25">
      <c r="A254" s="345"/>
      <c r="B254" s="355"/>
      <c r="C254" s="352"/>
      <c r="D254" s="345"/>
      <c r="E254" s="345"/>
      <c r="F254" s="352">
        <v>421</v>
      </c>
      <c r="G254" s="348"/>
      <c r="H254" s="345" t="s">
        <v>928</v>
      </c>
      <c r="I254" s="345"/>
      <c r="J254" s="349"/>
      <c r="K254" s="349"/>
      <c r="L254" s="348"/>
      <c r="M254" s="348"/>
    </row>
    <row r="255" spans="1:13" x14ac:dyDescent="0.25">
      <c r="A255" s="345">
        <v>125</v>
      </c>
      <c r="B255" s="355" t="s">
        <v>1215</v>
      </c>
      <c r="C255" s="352" t="s">
        <v>1027</v>
      </c>
      <c r="D255" s="345"/>
      <c r="E255" s="345" t="s">
        <v>1216</v>
      </c>
      <c r="F255" s="352"/>
      <c r="G255" s="347">
        <f>SUM(F244:F254)</f>
        <v>2400</v>
      </c>
      <c r="H255" s="345"/>
      <c r="I255" s="345"/>
      <c r="J255" s="349">
        <v>419253.95899999997</v>
      </c>
      <c r="K255" s="349">
        <v>2287207.1150000002</v>
      </c>
      <c r="L255" s="357" t="s">
        <v>846</v>
      </c>
      <c r="M255" s="357" t="s">
        <v>800</v>
      </c>
    </row>
    <row r="256" spans="1:13" x14ac:dyDescent="0.25">
      <c r="A256" s="345"/>
      <c r="B256" s="355"/>
      <c r="C256" s="352"/>
      <c r="D256" s="345"/>
      <c r="E256" s="345"/>
      <c r="F256" s="352">
        <v>396</v>
      </c>
      <c r="G256" s="348"/>
      <c r="H256" s="345" t="s">
        <v>1217</v>
      </c>
      <c r="I256" s="345"/>
      <c r="J256" s="349"/>
      <c r="K256" s="349"/>
      <c r="L256" s="348"/>
      <c r="M256" s="348"/>
    </row>
    <row r="257" spans="1:13" x14ac:dyDescent="0.25">
      <c r="A257" s="345">
        <v>126</v>
      </c>
      <c r="B257" s="355" t="s">
        <v>1218</v>
      </c>
      <c r="C257" s="352" t="s">
        <v>1024</v>
      </c>
      <c r="D257" s="345"/>
      <c r="E257" s="345"/>
      <c r="F257" s="352"/>
      <c r="G257" s="349"/>
      <c r="H257" s="345"/>
      <c r="I257" s="345"/>
      <c r="J257" s="349">
        <v>419631.91499999998</v>
      </c>
      <c r="K257" s="349">
        <v>2287090.2069999999</v>
      </c>
      <c r="L257" s="348" t="s">
        <v>847</v>
      </c>
      <c r="M257" s="439" t="s">
        <v>843</v>
      </c>
    </row>
    <row r="258" spans="1:13" x14ac:dyDescent="0.25">
      <c r="A258" s="345"/>
      <c r="B258" s="355"/>
      <c r="C258" s="352"/>
      <c r="D258" s="345"/>
      <c r="E258" s="345"/>
      <c r="F258" s="352">
        <v>379</v>
      </c>
      <c r="G258" s="348"/>
      <c r="H258" s="345" t="s">
        <v>928</v>
      </c>
      <c r="I258" s="345"/>
      <c r="J258" s="349"/>
      <c r="K258" s="349"/>
      <c r="L258" s="348"/>
      <c r="M258" s="348"/>
    </row>
    <row r="259" spans="1:13" x14ac:dyDescent="0.25">
      <c r="A259" s="345">
        <v>127</v>
      </c>
      <c r="B259" s="355" t="s">
        <v>1219</v>
      </c>
      <c r="C259" s="352" t="s">
        <v>798</v>
      </c>
      <c r="D259" s="345"/>
      <c r="E259" s="345"/>
      <c r="F259" s="352"/>
      <c r="G259" s="349"/>
      <c r="H259" s="345"/>
      <c r="I259" s="345"/>
      <c r="J259" s="349">
        <v>419994.35200000001</v>
      </c>
      <c r="K259" s="349">
        <v>2286978.0989999999</v>
      </c>
      <c r="L259" s="348" t="s">
        <v>847</v>
      </c>
      <c r="M259" s="439" t="s">
        <v>843</v>
      </c>
    </row>
    <row r="260" spans="1:13" x14ac:dyDescent="0.25">
      <c r="A260" s="345"/>
      <c r="B260" s="355"/>
      <c r="C260" s="352"/>
      <c r="D260" s="345"/>
      <c r="E260" s="345"/>
      <c r="F260" s="352">
        <v>297</v>
      </c>
      <c r="G260" s="348"/>
      <c r="H260" s="345" t="s">
        <v>928</v>
      </c>
      <c r="I260" s="345"/>
      <c r="J260" s="349"/>
      <c r="K260" s="349"/>
      <c r="L260" s="348"/>
      <c r="M260" s="348"/>
    </row>
    <row r="261" spans="1:13" x14ac:dyDescent="0.25">
      <c r="A261" s="345">
        <v>128</v>
      </c>
      <c r="B261" s="356" t="s">
        <v>1220</v>
      </c>
      <c r="C261" s="352" t="s">
        <v>1024</v>
      </c>
      <c r="D261" s="345"/>
      <c r="E261" s="345"/>
      <c r="F261" s="352"/>
      <c r="G261" s="349"/>
      <c r="H261" s="345"/>
      <c r="I261" s="345"/>
      <c r="J261" s="349">
        <v>420277.79200000002</v>
      </c>
      <c r="K261" s="349">
        <v>2286890.4270000001</v>
      </c>
      <c r="L261" s="348" t="s">
        <v>847</v>
      </c>
      <c r="M261" s="439" t="s">
        <v>843</v>
      </c>
    </row>
    <row r="262" spans="1:13" x14ac:dyDescent="0.25">
      <c r="A262" s="345"/>
      <c r="B262" s="356"/>
      <c r="C262" s="352"/>
      <c r="D262" s="345"/>
      <c r="E262" s="345"/>
      <c r="F262" s="352">
        <v>296</v>
      </c>
      <c r="G262" s="348"/>
      <c r="H262" s="345" t="s">
        <v>1221</v>
      </c>
      <c r="I262" s="345"/>
      <c r="J262" s="349"/>
      <c r="K262" s="349"/>
      <c r="L262" s="348"/>
      <c r="M262" s="348"/>
    </row>
    <row r="263" spans="1:13" x14ac:dyDescent="0.25">
      <c r="A263" s="345">
        <v>129</v>
      </c>
      <c r="B263" s="352" t="s">
        <v>1222</v>
      </c>
      <c r="C263" s="352" t="s">
        <v>798</v>
      </c>
      <c r="D263" s="345"/>
      <c r="E263" s="345"/>
      <c r="F263" s="352"/>
      <c r="G263" s="348"/>
      <c r="H263" s="345"/>
      <c r="I263" s="345"/>
      <c r="J263" s="349">
        <v>420560.39799999999</v>
      </c>
      <c r="K263" s="349">
        <v>2286803.0120000001</v>
      </c>
      <c r="L263" s="348" t="s">
        <v>847</v>
      </c>
      <c r="M263" s="439" t="s">
        <v>843</v>
      </c>
    </row>
    <row r="264" spans="1:13" x14ac:dyDescent="0.25">
      <c r="A264" s="345"/>
      <c r="B264" s="352"/>
      <c r="C264" s="352"/>
      <c r="D264" s="345"/>
      <c r="E264" s="345"/>
      <c r="F264" s="352">
        <v>381</v>
      </c>
      <c r="G264" s="348"/>
      <c r="H264" s="345" t="s">
        <v>928</v>
      </c>
      <c r="I264" s="345"/>
      <c r="J264" s="349"/>
      <c r="K264" s="349"/>
      <c r="L264" s="348"/>
      <c r="M264" s="348"/>
    </row>
    <row r="265" spans="1:13" x14ac:dyDescent="0.25">
      <c r="A265" s="345">
        <v>130</v>
      </c>
      <c r="B265" s="352" t="s">
        <v>1223</v>
      </c>
      <c r="C265" s="352" t="s">
        <v>1024</v>
      </c>
      <c r="D265" s="345"/>
      <c r="E265" s="345"/>
      <c r="F265" s="352"/>
      <c r="G265" s="348"/>
      <c r="H265" s="345"/>
      <c r="I265" s="345"/>
      <c r="J265" s="349">
        <v>420923.88299999997</v>
      </c>
      <c r="K265" s="349">
        <v>2286690.58</v>
      </c>
      <c r="L265" s="348" t="s">
        <v>847</v>
      </c>
      <c r="M265" s="439" t="s">
        <v>843</v>
      </c>
    </row>
    <row r="266" spans="1:13" x14ac:dyDescent="0.25">
      <c r="A266" s="345"/>
      <c r="B266" s="352"/>
      <c r="C266" s="352"/>
      <c r="D266" s="345"/>
      <c r="E266" s="345"/>
      <c r="F266" s="352">
        <v>380</v>
      </c>
      <c r="G266" s="348"/>
      <c r="H266" s="345" t="s">
        <v>928</v>
      </c>
      <c r="I266" s="345"/>
      <c r="J266" s="349"/>
      <c r="K266" s="349"/>
      <c r="L266" s="348"/>
      <c r="M266" s="348"/>
    </row>
    <row r="267" spans="1:13" x14ac:dyDescent="0.25">
      <c r="A267" s="345">
        <v>131</v>
      </c>
      <c r="B267" s="352" t="s">
        <v>1224</v>
      </c>
      <c r="C267" s="352" t="s">
        <v>1024</v>
      </c>
      <c r="D267" s="345"/>
      <c r="E267" s="345"/>
      <c r="F267" s="352"/>
      <c r="G267" s="348"/>
      <c r="H267" s="345"/>
      <c r="I267" s="345"/>
      <c r="J267" s="349">
        <v>421285.98599999998</v>
      </c>
      <c r="K267" s="349">
        <v>2286578.5759999999</v>
      </c>
      <c r="L267" s="348" t="s">
        <v>847</v>
      </c>
      <c r="M267" s="439" t="s">
        <v>843</v>
      </c>
    </row>
    <row r="268" spans="1:13" x14ac:dyDescent="0.25">
      <c r="A268" s="345"/>
      <c r="B268" s="352"/>
      <c r="C268" s="352"/>
      <c r="D268" s="345"/>
      <c r="E268" s="345"/>
      <c r="F268" s="352">
        <v>388</v>
      </c>
      <c r="G268" s="348"/>
      <c r="H268" s="345" t="s">
        <v>1225</v>
      </c>
      <c r="I268" s="345"/>
      <c r="J268" s="349"/>
      <c r="K268" s="349"/>
      <c r="L268" s="348"/>
      <c r="M268" s="348"/>
    </row>
    <row r="269" spans="1:13" x14ac:dyDescent="0.25">
      <c r="A269" s="345">
        <v>132</v>
      </c>
      <c r="B269" s="352" t="s">
        <v>1226</v>
      </c>
      <c r="C269" s="352" t="s">
        <v>1027</v>
      </c>
      <c r="D269" s="345"/>
      <c r="E269" s="345" t="s">
        <v>1227</v>
      </c>
      <c r="F269" s="352"/>
      <c r="G269" s="347">
        <f>SUM(F256:F268)</f>
        <v>2517</v>
      </c>
      <c r="H269" s="345"/>
      <c r="I269" s="345"/>
      <c r="J269" s="349">
        <v>421655.989</v>
      </c>
      <c r="K269" s="349">
        <v>2286464.128</v>
      </c>
      <c r="L269" s="348" t="s">
        <v>847</v>
      </c>
      <c r="M269" s="439" t="s">
        <v>843</v>
      </c>
    </row>
    <row r="270" spans="1:13" x14ac:dyDescent="0.25">
      <c r="A270" s="345"/>
      <c r="B270" s="352"/>
      <c r="C270" s="352"/>
      <c r="D270" s="345"/>
      <c r="E270" s="345"/>
      <c r="F270" s="352">
        <v>417</v>
      </c>
      <c r="G270" s="348"/>
      <c r="H270" s="345" t="s">
        <v>928</v>
      </c>
      <c r="I270" s="345"/>
      <c r="J270" s="349"/>
      <c r="K270" s="349"/>
      <c r="L270" s="348"/>
      <c r="M270" s="348"/>
    </row>
    <row r="271" spans="1:13" x14ac:dyDescent="0.25">
      <c r="A271" s="345">
        <v>133</v>
      </c>
      <c r="B271" s="352" t="s">
        <v>1228</v>
      </c>
      <c r="C271" s="352" t="s">
        <v>1024</v>
      </c>
      <c r="D271" s="345"/>
      <c r="E271" s="345"/>
      <c r="F271" s="352"/>
      <c r="G271" s="348"/>
      <c r="H271" s="345"/>
      <c r="I271" s="345"/>
      <c r="J271" s="349">
        <v>421992.87800000003</v>
      </c>
      <c r="K271" s="349">
        <v>2286220.7609999999</v>
      </c>
      <c r="L271" s="348" t="s">
        <v>847</v>
      </c>
      <c r="M271" s="348" t="s">
        <v>2149</v>
      </c>
    </row>
    <row r="272" spans="1:13" x14ac:dyDescent="0.25">
      <c r="A272" s="345"/>
      <c r="B272" s="352"/>
      <c r="C272" s="352"/>
      <c r="D272" s="345"/>
      <c r="E272" s="345"/>
      <c r="F272" s="352">
        <v>367</v>
      </c>
      <c r="G272" s="348"/>
      <c r="H272" s="345" t="s">
        <v>1229</v>
      </c>
      <c r="I272" s="345"/>
      <c r="J272" s="349"/>
      <c r="K272" s="349"/>
      <c r="L272" s="348"/>
      <c r="M272" s="348"/>
    </row>
    <row r="273" spans="1:13" x14ac:dyDescent="0.25">
      <c r="A273" s="345">
        <v>134</v>
      </c>
      <c r="B273" s="352" t="s">
        <v>1230</v>
      </c>
      <c r="C273" s="352" t="s">
        <v>940</v>
      </c>
      <c r="D273" s="345"/>
      <c r="E273" s="345" t="s">
        <v>1231</v>
      </c>
      <c r="F273" s="352"/>
      <c r="G273" s="347">
        <f>SUM(F270:F272)</f>
        <v>784</v>
      </c>
      <c r="H273" s="345"/>
      <c r="I273" s="345"/>
      <c r="J273" s="349">
        <v>422289.99599999998</v>
      </c>
      <c r="K273" s="349">
        <v>2286006.1239999998</v>
      </c>
      <c r="L273" s="348" t="s">
        <v>847</v>
      </c>
      <c r="M273" s="348" t="s">
        <v>2149</v>
      </c>
    </row>
    <row r="274" spans="1:13" x14ac:dyDescent="0.25">
      <c r="A274" s="345"/>
      <c r="B274" s="352"/>
      <c r="C274" s="352"/>
      <c r="D274" s="345"/>
      <c r="E274" s="345"/>
      <c r="F274" s="352">
        <v>421</v>
      </c>
      <c r="G274" s="348"/>
      <c r="H274" s="345" t="s">
        <v>928</v>
      </c>
      <c r="I274" s="345"/>
      <c r="J274" s="349"/>
      <c r="K274" s="349"/>
      <c r="L274" s="348"/>
      <c r="M274" s="348"/>
    </row>
    <row r="275" spans="1:13" x14ac:dyDescent="0.25">
      <c r="A275" s="345">
        <v>135</v>
      </c>
      <c r="B275" s="352" t="s">
        <v>1232</v>
      </c>
      <c r="C275" s="352" t="s">
        <v>1057</v>
      </c>
      <c r="D275" s="345"/>
      <c r="E275" s="345"/>
      <c r="F275" s="352"/>
      <c r="G275" s="348"/>
      <c r="H275" s="345"/>
      <c r="I275" s="345"/>
      <c r="J275" s="349">
        <v>422660.58299999998</v>
      </c>
      <c r="K275" s="349">
        <v>2285807.088</v>
      </c>
      <c r="L275" s="348" t="s">
        <v>847</v>
      </c>
      <c r="M275" s="348" t="s">
        <v>2149</v>
      </c>
    </row>
    <row r="276" spans="1:13" x14ac:dyDescent="0.25">
      <c r="A276" s="345"/>
      <c r="B276" s="352"/>
      <c r="C276" s="352"/>
      <c r="D276" s="345"/>
      <c r="E276" s="345"/>
      <c r="F276" s="352">
        <v>422</v>
      </c>
      <c r="G276" s="348"/>
      <c r="H276" s="345" t="s">
        <v>928</v>
      </c>
      <c r="I276" s="345"/>
      <c r="J276" s="349"/>
      <c r="K276" s="349"/>
      <c r="L276" s="348"/>
      <c r="M276" s="348"/>
    </row>
    <row r="277" spans="1:13" x14ac:dyDescent="0.25">
      <c r="A277" s="345">
        <v>136</v>
      </c>
      <c r="B277" s="352" t="s">
        <v>1233</v>
      </c>
      <c r="C277" s="352" t="s">
        <v>1024</v>
      </c>
      <c r="D277" s="345"/>
      <c r="E277" s="345"/>
      <c r="F277" s="352"/>
      <c r="G277" s="348"/>
      <c r="H277" s="345"/>
      <c r="I277" s="345"/>
      <c r="J277" s="349">
        <v>423032.35499999998</v>
      </c>
      <c r="K277" s="349">
        <v>2285607.415</v>
      </c>
      <c r="L277" s="348" t="s">
        <v>847</v>
      </c>
      <c r="M277" s="348" t="s">
        <v>2149</v>
      </c>
    </row>
    <row r="278" spans="1:13" x14ac:dyDescent="0.25">
      <c r="A278" s="345"/>
      <c r="B278" s="352"/>
      <c r="C278" s="352"/>
      <c r="D278" s="345"/>
      <c r="E278" s="345"/>
      <c r="F278" s="352">
        <v>418</v>
      </c>
      <c r="G278" s="348"/>
      <c r="H278" s="345" t="s">
        <v>1234</v>
      </c>
      <c r="I278" s="345"/>
      <c r="J278" s="349"/>
      <c r="K278" s="349"/>
      <c r="L278" s="348"/>
      <c r="M278" s="348"/>
    </row>
    <row r="279" spans="1:13" x14ac:dyDescent="0.25">
      <c r="A279" s="345">
        <v>137</v>
      </c>
      <c r="B279" s="352" t="s">
        <v>1235</v>
      </c>
      <c r="C279" s="352" t="s">
        <v>1024</v>
      </c>
      <c r="D279" s="345"/>
      <c r="E279" s="345"/>
      <c r="F279" s="352"/>
      <c r="G279" s="348"/>
      <c r="H279" s="345"/>
      <c r="I279" s="345"/>
      <c r="J279" s="349">
        <v>423399.62199999997</v>
      </c>
      <c r="K279" s="349">
        <v>2285410.162</v>
      </c>
      <c r="L279" s="348" t="s">
        <v>847</v>
      </c>
      <c r="M279" s="348" t="s">
        <v>2149</v>
      </c>
    </row>
    <row r="280" spans="1:13" x14ac:dyDescent="0.25">
      <c r="A280" s="345"/>
      <c r="B280" s="352"/>
      <c r="C280" s="352"/>
      <c r="D280" s="345"/>
      <c r="E280" s="345"/>
      <c r="F280" s="352">
        <v>416</v>
      </c>
      <c r="G280" s="348"/>
      <c r="H280" s="345" t="s">
        <v>1236</v>
      </c>
      <c r="I280" s="345"/>
      <c r="J280" s="349"/>
      <c r="K280" s="349"/>
      <c r="L280" s="348"/>
      <c r="M280" s="348"/>
    </row>
    <row r="281" spans="1:13" x14ac:dyDescent="0.25">
      <c r="A281" s="345">
        <v>138</v>
      </c>
      <c r="B281" s="352" t="s">
        <v>1237</v>
      </c>
      <c r="C281" s="352" t="s">
        <v>1036</v>
      </c>
      <c r="D281" s="345"/>
      <c r="E281" s="345" t="s">
        <v>1238</v>
      </c>
      <c r="F281" s="352"/>
      <c r="G281" s="347">
        <f>SUM(F274:F280)</f>
        <v>1677</v>
      </c>
      <c r="H281" s="345"/>
      <c r="I281" s="345"/>
      <c r="J281" s="349">
        <v>423764.95</v>
      </c>
      <c r="K281" s="349">
        <v>2285213.9500000002</v>
      </c>
      <c r="L281" s="348" t="s">
        <v>847</v>
      </c>
      <c r="M281" s="348" t="s">
        <v>843</v>
      </c>
    </row>
    <row r="282" spans="1:13" x14ac:dyDescent="0.25">
      <c r="A282" s="345"/>
      <c r="B282" s="352"/>
      <c r="C282" s="352"/>
      <c r="D282" s="345"/>
      <c r="E282" s="345"/>
      <c r="F282" s="352">
        <v>415</v>
      </c>
      <c r="G282" s="348"/>
      <c r="H282" s="345" t="s">
        <v>928</v>
      </c>
      <c r="I282" s="345"/>
      <c r="J282" s="349"/>
      <c r="K282" s="349"/>
      <c r="L282" s="348"/>
      <c r="M282" s="348"/>
    </row>
    <row r="283" spans="1:13" x14ac:dyDescent="0.25">
      <c r="A283" s="345">
        <v>139</v>
      </c>
      <c r="B283" s="352" t="s">
        <v>1239</v>
      </c>
      <c r="C283" s="352" t="s">
        <v>1004</v>
      </c>
      <c r="D283" s="345"/>
      <c r="E283" s="345" t="s">
        <v>1240</v>
      </c>
      <c r="F283" s="352"/>
      <c r="G283" s="347">
        <f>SUM(F282)</f>
        <v>415</v>
      </c>
      <c r="H283" s="345"/>
      <c r="I283" s="345"/>
      <c r="J283" s="349">
        <v>424169.08</v>
      </c>
      <c r="K283" s="349">
        <v>2285122.1850000001</v>
      </c>
      <c r="L283" s="348" t="s">
        <v>847</v>
      </c>
      <c r="M283" s="348" t="s">
        <v>843</v>
      </c>
    </row>
    <row r="284" spans="1:13" x14ac:dyDescent="0.25">
      <c r="A284" s="345"/>
      <c r="B284" s="352"/>
      <c r="C284" s="352"/>
      <c r="D284" s="345"/>
      <c r="E284" s="345"/>
      <c r="F284" s="352">
        <v>420</v>
      </c>
      <c r="G284" s="348"/>
      <c r="H284" s="345" t="s">
        <v>1241</v>
      </c>
      <c r="I284" s="345"/>
      <c r="J284" s="349"/>
      <c r="K284" s="349"/>
      <c r="L284" s="348"/>
      <c r="M284" s="348"/>
    </row>
    <row r="285" spans="1:13" x14ac:dyDescent="0.25">
      <c r="A285" s="345">
        <v>140</v>
      </c>
      <c r="B285" s="352" t="s">
        <v>1242</v>
      </c>
      <c r="C285" s="352" t="s">
        <v>937</v>
      </c>
      <c r="D285" s="345"/>
      <c r="E285" s="345" t="s">
        <v>1243</v>
      </c>
      <c r="F285" s="352"/>
      <c r="G285" s="347">
        <f>SUM(F284)</f>
        <v>420</v>
      </c>
      <c r="H285" s="345"/>
      <c r="I285" s="345"/>
      <c r="J285" s="349">
        <v>424494.94</v>
      </c>
      <c r="K285" s="349">
        <v>2285386.1549999998</v>
      </c>
      <c r="L285" s="348" t="s">
        <v>847</v>
      </c>
      <c r="M285" s="348" t="s">
        <v>843</v>
      </c>
    </row>
    <row r="286" spans="1:13" x14ac:dyDescent="0.25">
      <c r="A286" s="345"/>
      <c r="B286" s="352"/>
      <c r="C286" s="352"/>
      <c r="D286" s="345"/>
      <c r="E286" s="345"/>
      <c r="F286" s="352">
        <v>430</v>
      </c>
      <c r="G286" s="348"/>
      <c r="H286" s="345" t="s">
        <v>1244</v>
      </c>
      <c r="I286" s="345"/>
      <c r="J286" s="349"/>
      <c r="K286" s="349"/>
      <c r="L286" s="348"/>
      <c r="M286" s="348"/>
    </row>
    <row r="287" spans="1:13" x14ac:dyDescent="0.25">
      <c r="A287" s="345">
        <v>141</v>
      </c>
      <c r="B287" s="352" t="s">
        <v>1245</v>
      </c>
      <c r="C287" s="352" t="s">
        <v>1016</v>
      </c>
      <c r="D287" s="345"/>
      <c r="E287" s="345" t="s">
        <v>1246</v>
      </c>
      <c r="F287" s="352"/>
      <c r="G287" s="347">
        <f>SUM(F286)</f>
        <v>430</v>
      </c>
      <c r="H287" s="345"/>
      <c r="I287" s="345"/>
      <c r="J287" s="349">
        <v>424612.47499999998</v>
      </c>
      <c r="K287" s="349">
        <v>2285799.8089999999</v>
      </c>
      <c r="L287" s="348" t="s">
        <v>847</v>
      </c>
      <c r="M287" s="348" t="s">
        <v>843</v>
      </c>
    </row>
    <row r="288" spans="1:13" x14ac:dyDescent="0.25">
      <c r="A288" s="345"/>
      <c r="B288" s="352"/>
      <c r="C288" s="352"/>
      <c r="D288" s="345"/>
      <c r="E288" s="345"/>
      <c r="F288" s="352">
        <v>397</v>
      </c>
      <c r="G288" s="348"/>
      <c r="H288" s="345" t="s">
        <v>1247</v>
      </c>
      <c r="I288" s="345"/>
      <c r="J288" s="349"/>
      <c r="K288" s="349"/>
      <c r="L288" s="348"/>
      <c r="M288" s="348"/>
    </row>
    <row r="289" spans="1:13" x14ac:dyDescent="0.25">
      <c r="A289" s="345">
        <v>142</v>
      </c>
      <c r="B289" s="352" t="s">
        <v>1248</v>
      </c>
      <c r="C289" s="352" t="s">
        <v>1004</v>
      </c>
      <c r="D289" s="345"/>
      <c r="E289" s="345" t="s">
        <v>1249</v>
      </c>
      <c r="F289" s="352"/>
      <c r="G289" s="347">
        <f>SUM(F288)</f>
        <v>397</v>
      </c>
      <c r="H289" s="345"/>
      <c r="I289" s="345"/>
      <c r="J289" s="349">
        <v>424738.01799999998</v>
      </c>
      <c r="K289" s="349">
        <v>2286168.1740000001</v>
      </c>
      <c r="L289" s="348" t="s">
        <v>847</v>
      </c>
      <c r="M289" s="348" t="s">
        <v>843</v>
      </c>
    </row>
    <row r="290" spans="1:13" x14ac:dyDescent="0.25">
      <c r="A290" s="345"/>
      <c r="B290" s="352"/>
      <c r="C290" s="352"/>
      <c r="D290" s="345"/>
      <c r="E290" s="345"/>
      <c r="F290" s="352">
        <v>415</v>
      </c>
      <c r="G290" s="348"/>
      <c r="H290" s="345" t="s">
        <v>928</v>
      </c>
      <c r="I290" s="345"/>
      <c r="J290" s="349"/>
      <c r="K290" s="349"/>
      <c r="L290" s="348"/>
      <c r="M290" s="348"/>
    </row>
    <row r="291" spans="1:13" x14ac:dyDescent="0.25">
      <c r="A291" s="345">
        <v>143</v>
      </c>
      <c r="B291" s="352" t="s">
        <v>1250</v>
      </c>
      <c r="C291" s="352" t="s">
        <v>1024</v>
      </c>
      <c r="D291" s="345"/>
      <c r="E291" s="345"/>
      <c r="F291" s="352"/>
      <c r="G291" s="348"/>
      <c r="H291" s="345"/>
      <c r="I291" s="345"/>
      <c r="J291" s="349">
        <v>425082.79800000001</v>
      </c>
      <c r="K291" s="349">
        <v>2286383.9589999998</v>
      </c>
      <c r="L291" s="348" t="s">
        <v>847</v>
      </c>
      <c r="M291" s="348" t="s">
        <v>843</v>
      </c>
    </row>
    <row r="292" spans="1:13" x14ac:dyDescent="0.25">
      <c r="A292" s="345"/>
      <c r="B292" s="352"/>
      <c r="C292" s="352"/>
      <c r="D292" s="345"/>
      <c r="E292" s="345"/>
      <c r="F292" s="352">
        <v>396</v>
      </c>
      <c r="G292" s="348"/>
      <c r="H292" s="345" t="s">
        <v>928</v>
      </c>
      <c r="I292" s="345"/>
      <c r="J292" s="349"/>
      <c r="K292" s="349"/>
      <c r="L292" s="348"/>
      <c r="M292" s="348"/>
    </row>
    <row r="293" spans="1:13" x14ac:dyDescent="0.25">
      <c r="A293" s="345">
        <v>144</v>
      </c>
      <c r="B293" s="352" t="s">
        <v>1251</v>
      </c>
      <c r="C293" s="352" t="s">
        <v>798</v>
      </c>
      <c r="D293" s="345"/>
      <c r="E293" s="345"/>
      <c r="F293" s="352"/>
      <c r="G293" s="348"/>
      <c r="H293" s="345"/>
      <c r="I293" s="345"/>
      <c r="J293" s="349">
        <v>425427.58500000002</v>
      </c>
      <c r="K293" s="349">
        <v>2286577.2200000002</v>
      </c>
      <c r="L293" s="348" t="s">
        <v>847</v>
      </c>
      <c r="M293" s="348" t="s">
        <v>843</v>
      </c>
    </row>
    <row r="294" spans="1:13" x14ac:dyDescent="0.25">
      <c r="A294" s="345"/>
      <c r="B294" s="352"/>
      <c r="C294" s="352"/>
      <c r="D294" s="345"/>
      <c r="E294" s="345"/>
      <c r="F294" s="352">
        <v>393</v>
      </c>
      <c r="G294" s="348"/>
      <c r="H294" s="345" t="s">
        <v>1252</v>
      </c>
      <c r="I294" s="345"/>
      <c r="J294" s="349"/>
      <c r="K294" s="349"/>
      <c r="L294" s="348"/>
      <c r="M294" s="348"/>
    </row>
    <row r="295" spans="1:13" x14ac:dyDescent="0.25">
      <c r="A295" s="345">
        <v>145</v>
      </c>
      <c r="B295" s="352" t="s">
        <v>1253</v>
      </c>
      <c r="C295" s="352" t="s">
        <v>940</v>
      </c>
      <c r="D295" s="345"/>
      <c r="E295" s="345" t="s">
        <v>1254</v>
      </c>
      <c r="F295" s="352"/>
      <c r="G295" s="347">
        <f>SUM(F290:F294)</f>
        <v>1204</v>
      </c>
      <c r="H295" s="345"/>
      <c r="I295" s="345"/>
      <c r="J295" s="349">
        <v>425769.97200000001</v>
      </c>
      <c r="K295" s="349">
        <v>2286769.1349999998</v>
      </c>
      <c r="L295" s="348" t="s">
        <v>847</v>
      </c>
      <c r="M295" s="348" t="s">
        <v>843</v>
      </c>
    </row>
    <row r="296" spans="1:13" x14ac:dyDescent="0.25">
      <c r="A296" s="345"/>
      <c r="B296" s="352"/>
      <c r="C296" s="352"/>
      <c r="D296" s="345"/>
      <c r="E296" s="345"/>
      <c r="F296" s="352">
        <v>392</v>
      </c>
      <c r="G296" s="348"/>
      <c r="H296" s="345" t="s">
        <v>1255</v>
      </c>
      <c r="I296" s="345"/>
      <c r="J296" s="349"/>
      <c r="K296" s="349"/>
      <c r="L296" s="348"/>
      <c r="M296" s="348"/>
    </row>
    <row r="297" spans="1:13" x14ac:dyDescent="0.25">
      <c r="A297" s="345">
        <v>146</v>
      </c>
      <c r="B297" s="352" t="s">
        <v>1256</v>
      </c>
      <c r="C297" s="352" t="s">
        <v>1004</v>
      </c>
      <c r="D297" s="345"/>
      <c r="E297" s="345" t="s">
        <v>1257</v>
      </c>
      <c r="F297" s="352"/>
      <c r="G297" s="347">
        <f>SUM(F296)</f>
        <v>392</v>
      </c>
      <c r="H297" s="345"/>
      <c r="I297" s="345"/>
      <c r="J297" s="349">
        <v>426135.98499999999</v>
      </c>
      <c r="K297" s="349">
        <v>2286908.1150000002</v>
      </c>
      <c r="L297" s="357" t="s">
        <v>847</v>
      </c>
      <c r="M297" s="357" t="s">
        <v>843</v>
      </c>
    </row>
    <row r="298" spans="1:13" x14ac:dyDescent="0.25">
      <c r="A298" s="345"/>
      <c r="B298" s="352"/>
      <c r="C298" s="352"/>
      <c r="D298" s="345"/>
      <c r="E298" s="345"/>
      <c r="F298" s="352">
        <v>380</v>
      </c>
      <c r="G298" s="348"/>
      <c r="H298" s="345" t="s">
        <v>928</v>
      </c>
      <c r="I298" s="345"/>
      <c r="J298" s="349"/>
      <c r="K298" s="349"/>
      <c r="L298" s="348"/>
      <c r="M298" s="348"/>
    </row>
    <row r="299" spans="1:13" x14ac:dyDescent="0.25">
      <c r="A299" s="345">
        <v>147</v>
      </c>
      <c r="B299" s="352" t="s">
        <v>1258</v>
      </c>
      <c r="C299" s="352" t="s">
        <v>798</v>
      </c>
      <c r="D299" s="345"/>
      <c r="E299" s="345"/>
      <c r="F299" s="352"/>
      <c r="G299" s="348"/>
      <c r="H299" s="345"/>
      <c r="I299" s="345"/>
      <c r="J299" s="349">
        <v>426492.902</v>
      </c>
      <c r="K299" s="349">
        <v>2286779.1370000001</v>
      </c>
      <c r="L299" s="357" t="s">
        <v>847</v>
      </c>
      <c r="M299" s="357" t="s">
        <v>2149</v>
      </c>
    </row>
    <row r="300" spans="1:13" x14ac:dyDescent="0.25">
      <c r="A300" s="345"/>
      <c r="B300" s="352"/>
      <c r="C300" s="352"/>
      <c r="D300" s="345"/>
      <c r="E300" s="345"/>
      <c r="F300" s="352">
        <v>398</v>
      </c>
      <c r="G300" s="348"/>
      <c r="H300" s="345" t="s">
        <v>928</v>
      </c>
      <c r="I300" s="345"/>
      <c r="J300" s="349"/>
      <c r="K300" s="349"/>
      <c r="L300" s="348"/>
      <c r="M300" s="348"/>
    </row>
    <row r="301" spans="1:13" x14ac:dyDescent="0.25">
      <c r="A301" s="345">
        <v>148</v>
      </c>
      <c r="B301" s="352" t="s">
        <v>1259</v>
      </c>
      <c r="C301" s="352" t="s">
        <v>1024</v>
      </c>
      <c r="D301" s="345"/>
      <c r="E301" s="345"/>
      <c r="F301" s="352"/>
      <c r="G301" s="348"/>
      <c r="H301" s="345"/>
      <c r="I301" s="345"/>
      <c r="J301" s="349">
        <v>426867.245</v>
      </c>
      <c r="K301" s="349">
        <v>2286643.8620000002</v>
      </c>
      <c r="L301" s="357" t="s">
        <v>847</v>
      </c>
      <c r="M301" s="357" t="s">
        <v>2149</v>
      </c>
    </row>
    <row r="302" spans="1:13" x14ac:dyDescent="0.25">
      <c r="A302" s="345"/>
      <c r="B302" s="352"/>
      <c r="C302" s="352"/>
      <c r="D302" s="345"/>
      <c r="E302" s="345"/>
      <c r="F302" s="352">
        <v>444</v>
      </c>
      <c r="G302" s="348"/>
      <c r="H302" s="345" t="s">
        <v>1260</v>
      </c>
      <c r="I302" s="345"/>
      <c r="J302" s="349"/>
      <c r="K302" s="349"/>
      <c r="L302" s="348"/>
      <c r="M302" s="348"/>
    </row>
    <row r="303" spans="1:13" x14ac:dyDescent="0.25">
      <c r="A303" s="345">
        <v>149</v>
      </c>
      <c r="B303" s="352" t="s">
        <v>1261</v>
      </c>
      <c r="C303" s="352" t="s">
        <v>1024</v>
      </c>
      <c r="D303" s="345"/>
      <c r="E303" s="345"/>
      <c r="F303" s="352"/>
      <c r="G303" s="348"/>
      <c r="H303" s="345"/>
      <c r="I303" s="345"/>
      <c r="J303" s="349">
        <v>427284.96100000001</v>
      </c>
      <c r="K303" s="349">
        <v>2286492.9139999999</v>
      </c>
      <c r="L303" s="357" t="s">
        <v>847</v>
      </c>
      <c r="M303" s="357" t="s">
        <v>2149</v>
      </c>
    </row>
    <row r="304" spans="1:13" x14ac:dyDescent="0.25">
      <c r="A304" s="345"/>
      <c r="B304" s="352"/>
      <c r="C304" s="352"/>
      <c r="D304" s="345"/>
      <c r="E304" s="345"/>
      <c r="F304" s="352">
        <v>389</v>
      </c>
      <c r="G304" s="348"/>
      <c r="H304" s="345" t="s">
        <v>928</v>
      </c>
      <c r="I304" s="345"/>
      <c r="J304" s="349"/>
      <c r="K304" s="349"/>
      <c r="L304" s="348"/>
      <c r="M304" s="348"/>
    </row>
    <row r="305" spans="1:13" x14ac:dyDescent="0.25">
      <c r="A305" s="345">
        <v>150</v>
      </c>
      <c r="B305" s="352" t="s">
        <v>1262</v>
      </c>
      <c r="C305" s="352" t="s">
        <v>798</v>
      </c>
      <c r="D305" s="345"/>
      <c r="E305" s="345"/>
      <c r="F305" s="352"/>
      <c r="G305" s="348"/>
      <c r="H305" s="345"/>
      <c r="I305" s="345"/>
      <c r="J305" s="349">
        <v>427651.41800000001</v>
      </c>
      <c r="K305" s="349">
        <v>2286360.4890000001</v>
      </c>
      <c r="L305" s="348" t="s">
        <v>847</v>
      </c>
      <c r="M305" s="348" t="s">
        <v>2149</v>
      </c>
    </row>
    <row r="306" spans="1:13" x14ac:dyDescent="0.25">
      <c r="A306" s="345"/>
      <c r="B306" s="352"/>
      <c r="C306" s="352"/>
      <c r="D306" s="345"/>
      <c r="E306" s="345"/>
      <c r="F306" s="352">
        <v>289</v>
      </c>
      <c r="G306" s="348"/>
      <c r="H306" s="345" t="s">
        <v>1252</v>
      </c>
      <c r="I306" s="345"/>
      <c r="J306" s="349"/>
      <c r="K306" s="349"/>
      <c r="L306" s="348"/>
      <c r="M306" s="348"/>
    </row>
    <row r="307" spans="1:13" x14ac:dyDescent="0.25">
      <c r="A307" s="345">
        <v>151</v>
      </c>
      <c r="B307" s="352" t="s">
        <v>1263</v>
      </c>
      <c r="C307" s="352" t="s">
        <v>1060</v>
      </c>
      <c r="D307" s="345"/>
      <c r="E307" s="345" t="s">
        <v>1209</v>
      </c>
      <c r="F307" s="352"/>
      <c r="G307" s="347">
        <f>SUM(F298:F306)</f>
        <v>1900</v>
      </c>
      <c r="H307" s="345"/>
      <c r="I307" s="345"/>
      <c r="J307" s="349">
        <v>427922.89199999999</v>
      </c>
      <c r="K307" s="349">
        <v>2286262.3870000001</v>
      </c>
      <c r="L307" s="348" t="s">
        <v>847</v>
      </c>
      <c r="M307" s="348" t="s">
        <v>2149</v>
      </c>
    </row>
    <row r="308" spans="1:13" x14ac:dyDescent="0.25">
      <c r="A308" s="345"/>
      <c r="B308" s="352"/>
      <c r="C308" s="352"/>
      <c r="D308" s="345"/>
      <c r="E308" s="345"/>
      <c r="F308" s="352">
        <v>387</v>
      </c>
      <c r="G308" s="348"/>
      <c r="H308" s="345" t="s">
        <v>928</v>
      </c>
      <c r="I308" s="345"/>
      <c r="J308" s="349"/>
      <c r="K308" s="349"/>
      <c r="L308" s="348"/>
      <c r="M308" s="348"/>
    </row>
    <row r="309" spans="1:13" x14ac:dyDescent="0.25">
      <c r="A309" s="345">
        <v>152</v>
      </c>
      <c r="B309" s="352" t="s">
        <v>1264</v>
      </c>
      <c r="C309" s="352" t="s">
        <v>798</v>
      </c>
      <c r="D309" s="345"/>
      <c r="E309" s="345"/>
      <c r="F309" s="352"/>
      <c r="G309" s="348"/>
      <c r="H309" s="345"/>
      <c r="I309" s="345"/>
      <c r="J309" s="349">
        <v>428286.54700000002</v>
      </c>
      <c r="K309" s="349">
        <v>2286130.9750000001</v>
      </c>
      <c r="L309" s="357" t="s">
        <v>847</v>
      </c>
      <c r="M309" s="357" t="s">
        <v>2149</v>
      </c>
    </row>
    <row r="310" spans="1:13" x14ac:dyDescent="0.25">
      <c r="A310" s="345"/>
      <c r="B310" s="352"/>
      <c r="C310" s="352"/>
      <c r="D310" s="345"/>
      <c r="E310" s="345"/>
      <c r="F310" s="352">
        <v>344</v>
      </c>
      <c r="G310" s="348"/>
      <c r="H310" s="345" t="s">
        <v>1265</v>
      </c>
      <c r="I310" s="345"/>
      <c r="J310" s="349"/>
      <c r="K310" s="349"/>
      <c r="L310" s="348"/>
      <c r="M310" s="348"/>
    </row>
    <row r="311" spans="1:13" x14ac:dyDescent="0.25">
      <c r="A311" s="345">
        <v>153</v>
      </c>
      <c r="B311" s="352" t="s">
        <v>1266</v>
      </c>
      <c r="C311" s="352" t="s">
        <v>798</v>
      </c>
      <c r="D311" s="345"/>
      <c r="E311" s="345"/>
      <c r="F311" s="352"/>
      <c r="G311" s="348"/>
      <c r="H311" s="345"/>
      <c r="I311" s="345"/>
      <c r="J311" s="349">
        <v>428609.51899999997</v>
      </c>
      <c r="K311" s="349">
        <v>2286014.264</v>
      </c>
      <c r="L311" s="348" t="s">
        <v>847</v>
      </c>
      <c r="M311" s="348" t="s">
        <v>2149</v>
      </c>
    </row>
    <row r="312" spans="1:13" x14ac:dyDescent="0.25">
      <c r="A312" s="345"/>
      <c r="B312" s="352"/>
      <c r="C312" s="352"/>
      <c r="D312" s="345"/>
      <c r="E312" s="345"/>
      <c r="F312" s="352">
        <v>389</v>
      </c>
      <c r="G312" s="348"/>
      <c r="H312" s="345" t="s">
        <v>928</v>
      </c>
      <c r="I312" s="345"/>
      <c r="J312" s="349"/>
      <c r="K312" s="349"/>
      <c r="L312" s="348"/>
      <c r="M312" s="348"/>
    </row>
    <row r="313" spans="1:13" x14ac:dyDescent="0.25">
      <c r="A313" s="345">
        <v>154</v>
      </c>
      <c r="B313" s="352" t="s">
        <v>1267</v>
      </c>
      <c r="C313" s="352" t="s">
        <v>798</v>
      </c>
      <c r="D313" s="345"/>
      <c r="E313" s="345"/>
      <c r="F313" s="352"/>
      <c r="G313" s="348"/>
      <c r="H313" s="345"/>
      <c r="I313" s="345"/>
      <c r="J313" s="349">
        <v>428974.359</v>
      </c>
      <c r="K313" s="349">
        <v>2285882.423</v>
      </c>
      <c r="L313" s="348" t="s">
        <v>847</v>
      </c>
      <c r="M313" s="348" t="s">
        <v>2149</v>
      </c>
    </row>
    <row r="314" spans="1:13" x14ac:dyDescent="0.25">
      <c r="A314" s="345"/>
      <c r="B314" s="352"/>
      <c r="C314" s="352"/>
      <c r="D314" s="345"/>
      <c r="E314" s="345"/>
      <c r="F314" s="352">
        <v>391</v>
      </c>
      <c r="G314" s="348"/>
      <c r="H314" s="345" t="s">
        <v>1241</v>
      </c>
      <c r="I314" s="345"/>
      <c r="J314" s="349"/>
      <c r="K314" s="349"/>
      <c r="L314" s="348"/>
      <c r="M314" s="348"/>
    </row>
    <row r="315" spans="1:13" x14ac:dyDescent="0.25">
      <c r="A315" s="345">
        <v>155</v>
      </c>
      <c r="B315" s="352" t="s">
        <v>1268</v>
      </c>
      <c r="C315" s="352" t="s">
        <v>1024</v>
      </c>
      <c r="D315" s="345"/>
      <c r="E315" s="345"/>
      <c r="F315" s="352"/>
      <c r="G315" s="348"/>
      <c r="H315" s="345"/>
      <c r="I315" s="345"/>
      <c r="J315" s="349">
        <v>429341.86900000001</v>
      </c>
      <c r="K315" s="349">
        <v>2285749.6170000001</v>
      </c>
      <c r="L315" s="348" t="s">
        <v>847</v>
      </c>
      <c r="M315" s="348" t="s">
        <v>2149</v>
      </c>
    </row>
    <row r="316" spans="1:13" x14ac:dyDescent="0.25">
      <c r="A316" s="345"/>
      <c r="B316" s="352"/>
      <c r="C316" s="352"/>
      <c r="D316" s="345"/>
      <c r="E316" s="345"/>
      <c r="F316" s="352">
        <v>376</v>
      </c>
      <c r="G316" s="348"/>
      <c r="H316" s="345" t="s">
        <v>1269</v>
      </c>
      <c r="I316" s="345"/>
      <c r="J316" s="349"/>
      <c r="K316" s="349"/>
      <c r="L316" s="348"/>
      <c r="M316" s="348"/>
    </row>
    <row r="317" spans="1:13" x14ac:dyDescent="0.25">
      <c r="A317" s="345">
        <v>156</v>
      </c>
      <c r="B317" s="352" t="s">
        <v>1270</v>
      </c>
      <c r="C317" s="352" t="s">
        <v>1027</v>
      </c>
      <c r="D317" s="345"/>
      <c r="E317" s="345" t="s">
        <v>1271</v>
      </c>
      <c r="F317" s="352"/>
      <c r="G317" s="347">
        <f>SUM(F308:F316)</f>
        <v>1887</v>
      </c>
      <c r="H317" s="345"/>
      <c r="I317" s="345"/>
      <c r="J317" s="349">
        <v>429695.13500000001</v>
      </c>
      <c r="K317" s="349">
        <v>2285621.9139999999</v>
      </c>
      <c r="L317" s="348" t="s">
        <v>847</v>
      </c>
      <c r="M317" s="348" t="s">
        <v>2149</v>
      </c>
    </row>
    <row r="318" spans="1:13" x14ac:dyDescent="0.25">
      <c r="A318" s="345"/>
      <c r="B318" s="352"/>
      <c r="C318" s="352"/>
      <c r="D318" s="345"/>
      <c r="E318" s="345"/>
      <c r="F318" s="352">
        <v>386</v>
      </c>
      <c r="G318" s="348"/>
      <c r="H318" s="345" t="s">
        <v>928</v>
      </c>
      <c r="I318" s="345"/>
      <c r="J318" s="349"/>
      <c r="K318" s="349"/>
      <c r="L318" s="348"/>
      <c r="M318" s="348"/>
    </row>
    <row r="319" spans="1:13" x14ac:dyDescent="0.25">
      <c r="A319" s="345">
        <v>157</v>
      </c>
      <c r="B319" s="352" t="s">
        <v>1272</v>
      </c>
      <c r="C319" s="352" t="s">
        <v>1024</v>
      </c>
      <c r="D319" s="345"/>
      <c r="E319" s="345"/>
      <c r="F319" s="352"/>
      <c r="G319" s="348"/>
      <c r="H319" s="345"/>
      <c r="I319" s="345"/>
      <c r="J319" s="349">
        <v>429981.946</v>
      </c>
      <c r="K319" s="349">
        <v>2285363.3709999998</v>
      </c>
      <c r="L319" s="357" t="s">
        <v>847</v>
      </c>
      <c r="M319" s="357" t="s">
        <v>2149</v>
      </c>
    </row>
    <row r="320" spans="1:13" x14ac:dyDescent="0.25">
      <c r="A320" s="345"/>
      <c r="B320" s="352"/>
      <c r="C320" s="352"/>
      <c r="D320" s="345"/>
      <c r="E320" s="345"/>
      <c r="F320" s="352">
        <v>401</v>
      </c>
      <c r="G320" s="348"/>
      <c r="H320" s="345" t="s">
        <v>928</v>
      </c>
      <c r="I320" s="345"/>
      <c r="J320" s="349"/>
      <c r="K320" s="349"/>
      <c r="L320" s="348"/>
      <c r="M320" s="348"/>
    </row>
    <row r="321" spans="1:13" x14ac:dyDescent="0.25">
      <c r="A321" s="345">
        <v>158</v>
      </c>
      <c r="B321" s="352" t="s">
        <v>1273</v>
      </c>
      <c r="C321" s="352" t="s">
        <v>798</v>
      </c>
      <c r="D321" s="345"/>
      <c r="E321" s="345"/>
      <c r="F321" s="352"/>
      <c r="G321" s="348"/>
      <c r="H321" s="345"/>
      <c r="I321" s="345"/>
      <c r="J321" s="349">
        <v>430279.13400000002</v>
      </c>
      <c r="K321" s="349">
        <v>2285095.4730000002</v>
      </c>
      <c r="L321" s="357" t="s">
        <v>847</v>
      </c>
      <c r="M321" s="357" t="s">
        <v>2149</v>
      </c>
    </row>
    <row r="322" spans="1:13" x14ac:dyDescent="0.25">
      <c r="A322" s="345"/>
      <c r="B322" s="352"/>
      <c r="C322" s="352"/>
      <c r="D322" s="345"/>
      <c r="E322" s="345"/>
      <c r="F322" s="352">
        <v>371</v>
      </c>
      <c r="G322" s="348"/>
      <c r="H322" s="345" t="s">
        <v>928</v>
      </c>
      <c r="I322" s="345"/>
      <c r="J322" s="349"/>
      <c r="K322" s="349"/>
      <c r="L322" s="348"/>
      <c r="M322" s="348"/>
    </row>
    <row r="323" spans="1:13" x14ac:dyDescent="0.25">
      <c r="A323" s="345">
        <v>159</v>
      </c>
      <c r="B323" s="352" t="s">
        <v>1274</v>
      </c>
      <c r="C323" s="352" t="s">
        <v>798</v>
      </c>
      <c r="D323" s="345"/>
      <c r="E323" s="345"/>
      <c r="F323" s="352"/>
      <c r="G323" s="348"/>
      <c r="H323" s="345"/>
      <c r="I323" s="345"/>
      <c r="J323" s="349">
        <v>430554.11200000002</v>
      </c>
      <c r="K323" s="349">
        <v>2284847.5970000001</v>
      </c>
      <c r="L323" s="357" t="s">
        <v>847</v>
      </c>
      <c r="M323" s="357" t="s">
        <v>2149</v>
      </c>
    </row>
    <row r="324" spans="1:13" x14ac:dyDescent="0.25">
      <c r="A324" s="345"/>
      <c r="B324" s="352"/>
      <c r="C324" s="352"/>
      <c r="D324" s="345"/>
      <c r="E324" s="345"/>
      <c r="F324" s="352">
        <v>394</v>
      </c>
      <c r="G324" s="348"/>
      <c r="H324" s="345" t="s">
        <v>1275</v>
      </c>
      <c r="I324" s="345"/>
      <c r="J324" s="349"/>
      <c r="K324" s="349"/>
      <c r="L324" s="348"/>
      <c r="M324" s="348"/>
    </row>
    <row r="325" spans="1:13" x14ac:dyDescent="0.25">
      <c r="A325" s="345">
        <v>160</v>
      </c>
      <c r="B325" s="352" t="s">
        <v>1276</v>
      </c>
      <c r="C325" s="352" t="s">
        <v>1024</v>
      </c>
      <c r="D325" s="345"/>
      <c r="E325" s="345"/>
      <c r="F325" s="352"/>
      <c r="G325" s="348"/>
      <c r="H325" s="345"/>
      <c r="I325" s="345"/>
      <c r="J325" s="349">
        <v>430846.114</v>
      </c>
      <c r="K325" s="349">
        <v>2284584.375</v>
      </c>
      <c r="L325" s="357" t="s">
        <v>847</v>
      </c>
      <c r="M325" s="357" t="s">
        <v>2149</v>
      </c>
    </row>
    <row r="326" spans="1:13" x14ac:dyDescent="0.25">
      <c r="A326" s="345"/>
      <c r="B326" s="352"/>
      <c r="C326" s="352"/>
      <c r="D326" s="345"/>
      <c r="E326" s="345"/>
      <c r="F326" s="352">
        <v>419</v>
      </c>
      <c r="G326" s="348"/>
      <c r="H326" s="345" t="s">
        <v>928</v>
      </c>
      <c r="I326" s="345"/>
      <c r="J326" s="349"/>
      <c r="K326" s="349"/>
      <c r="L326" s="348"/>
      <c r="M326" s="348"/>
    </row>
    <row r="327" spans="1:13" x14ac:dyDescent="0.25">
      <c r="A327" s="345">
        <v>161</v>
      </c>
      <c r="B327" s="352" t="s">
        <v>1277</v>
      </c>
      <c r="C327" s="352" t="s">
        <v>1024</v>
      </c>
      <c r="D327" s="345"/>
      <c r="E327" s="345"/>
      <c r="F327" s="352"/>
      <c r="G327" s="348"/>
      <c r="H327" s="345"/>
      <c r="I327" s="345"/>
      <c r="J327" s="349">
        <v>431157.32</v>
      </c>
      <c r="K327" s="349">
        <v>2284303.841</v>
      </c>
      <c r="L327" s="357" t="s">
        <v>847</v>
      </c>
      <c r="M327" s="357" t="s">
        <v>2149</v>
      </c>
    </row>
    <row r="328" spans="1:13" x14ac:dyDescent="0.25">
      <c r="A328" s="345"/>
      <c r="B328" s="352"/>
      <c r="C328" s="352"/>
      <c r="D328" s="345"/>
      <c r="E328" s="345"/>
      <c r="F328" s="352">
        <v>409</v>
      </c>
      <c r="G328" s="348"/>
      <c r="H328" s="345" t="s">
        <v>1278</v>
      </c>
      <c r="I328" s="345"/>
      <c r="J328" s="349"/>
      <c r="K328" s="349"/>
      <c r="L328" s="348"/>
      <c r="M328" s="348"/>
    </row>
    <row r="329" spans="1:13" x14ac:dyDescent="0.25">
      <c r="A329" s="345">
        <v>162</v>
      </c>
      <c r="B329" s="352" t="s">
        <v>1279</v>
      </c>
      <c r="C329" s="352" t="s">
        <v>1060</v>
      </c>
      <c r="D329" s="345"/>
      <c r="E329" s="345" t="s">
        <v>1280</v>
      </c>
      <c r="F329" s="352"/>
      <c r="G329" s="347">
        <f>SUM(F318:F328)</f>
        <v>2380</v>
      </c>
      <c r="H329" s="345"/>
      <c r="I329" s="345"/>
      <c r="J329" s="349">
        <v>431460.98800000001</v>
      </c>
      <c r="K329" s="349">
        <v>2284030.102</v>
      </c>
      <c r="L329" s="357" t="s">
        <v>847</v>
      </c>
      <c r="M329" s="357" t="s">
        <v>2149</v>
      </c>
    </row>
    <row r="330" spans="1:13" x14ac:dyDescent="0.25">
      <c r="A330" s="345"/>
      <c r="B330" s="352"/>
      <c r="C330" s="352"/>
      <c r="D330" s="345"/>
      <c r="E330" s="345"/>
      <c r="F330" s="352">
        <v>380</v>
      </c>
      <c r="G330" s="348"/>
      <c r="H330" s="345" t="s">
        <v>928</v>
      </c>
      <c r="I330" s="345"/>
      <c r="J330" s="349"/>
      <c r="K330" s="349"/>
      <c r="L330" s="348"/>
      <c r="M330" s="348"/>
    </row>
    <row r="331" spans="1:13" x14ac:dyDescent="0.25">
      <c r="A331" s="345">
        <v>163</v>
      </c>
      <c r="B331" s="352" t="s">
        <v>1281</v>
      </c>
      <c r="C331" s="352" t="s">
        <v>1024</v>
      </c>
      <c r="D331" s="345"/>
      <c r="E331" s="345"/>
      <c r="F331" s="352"/>
      <c r="G331" s="348"/>
      <c r="H331" s="345"/>
      <c r="I331" s="345"/>
      <c r="J331" s="349">
        <v>431709.04599999997</v>
      </c>
      <c r="K331" s="349">
        <v>2283742.236</v>
      </c>
      <c r="L331" s="357" t="s">
        <v>847</v>
      </c>
      <c r="M331" s="357" t="s">
        <v>2149</v>
      </c>
    </row>
    <row r="332" spans="1:13" x14ac:dyDescent="0.25">
      <c r="A332" s="345"/>
      <c r="B332" s="352"/>
      <c r="C332" s="352"/>
      <c r="D332" s="345"/>
      <c r="E332" s="345"/>
      <c r="F332" s="352">
        <v>380</v>
      </c>
      <c r="G332" s="348"/>
      <c r="H332" s="345" t="s">
        <v>1282</v>
      </c>
      <c r="I332" s="345"/>
      <c r="J332" s="349"/>
      <c r="K332" s="349"/>
      <c r="L332" s="348"/>
      <c r="M332" s="348"/>
    </row>
    <row r="333" spans="1:13" x14ac:dyDescent="0.25">
      <c r="A333" s="345">
        <v>164</v>
      </c>
      <c r="B333" s="352" t="s">
        <v>1283</v>
      </c>
      <c r="C333" s="352" t="s">
        <v>1024</v>
      </c>
      <c r="D333" s="345"/>
      <c r="E333" s="345"/>
      <c r="F333" s="352"/>
      <c r="G333" s="348"/>
      <c r="H333" s="345" t="s">
        <v>1284</v>
      </c>
      <c r="I333" s="345"/>
      <c r="J333" s="349">
        <v>431957.10499999998</v>
      </c>
      <c r="K333" s="349">
        <v>2283454.3709999998</v>
      </c>
      <c r="L333" s="357" t="s">
        <v>847</v>
      </c>
      <c r="M333" s="357" t="s">
        <v>2149</v>
      </c>
    </row>
    <row r="334" spans="1:13" x14ac:dyDescent="0.25">
      <c r="A334" s="345"/>
      <c r="B334" s="352"/>
      <c r="C334" s="352"/>
      <c r="D334" s="345"/>
      <c r="E334" s="345"/>
      <c r="F334" s="352">
        <v>380</v>
      </c>
      <c r="G334" s="348"/>
      <c r="H334" s="345" t="s">
        <v>1285</v>
      </c>
      <c r="I334" s="345"/>
      <c r="J334" s="349"/>
      <c r="K334" s="349"/>
      <c r="L334" s="348"/>
      <c r="M334" s="348"/>
    </row>
    <row r="335" spans="1:13" x14ac:dyDescent="0.25">
      <c r="A335" s="345">
        <v>165</v>
      </c>
      <c r="B335" s="352" t="s">
        <v>1286</v>
      </c>
      <c r="C335" s="352" t="s">
        <v>798</v>
      </c>
      <c r="D335" s="345"/>
      <c r="E335" s="345"/>
      <c r="F335" s="352"/>
      <c r="G335" s="348"/>
      <c r="H335" s="345"/>
      <c r="I335" s="345"/>
      <c r="J335" s="349">
        <v>432205.16499999998</v>
      </c>
      <c r="K335" s="349">
        <v>2283166.5049999999</v>
      </c>
      <c r="L335" s="357" t="s">
        <v>847</v>
      </c>
      <c r="M335" s="357" t="s">
        <v>2149</v>
      </c>
    </row>
    <row r="336" spans="1:13" x14ac:dyDescent="0.25">
      <c r="A336" s="345"/>
      <c r="B336" s="352"/>
      <c r="C336" s="352"/>
      <c r="D336" s="345"/>
      <c r="E336" s="345"/>
      <c r="F336" s="352">
        <v>380</v>
      </c>
      <c r="G336" s="348"/>
      <c r="H336" s="345" t="s">
        <v>928</v>
      </c>
      <c r="I336" s="345"/>
      <c r="J336" s="349"/>
      <c r="K336" s="349"/>
      <c r="L336" s="348"/>
      <c r="M336" s="348"/>
    </row>
    <row r="337" spans="1:13" x14ac:dyDescent="0.25">
      <c r="A337" s="345">
        <v>166</v>
      </c>
      <c r="B337" s="352" t="s">
        <v>1287</v>
      </c>
      <c r="C337" s="352" t="s">
        <v>1024</v>
      </c>
      <c r="D337" s="345"/>
      <c r="E337" s="345"/>
      <c r="F337" s="352"/>
      <c r="G337" s="348"/>
      <c r="H337" s="345"/>
      <c r="I337" s="345"/>
      <c r="J337" s="349">
        <v>432453.22399999999</v>
      </c>
      <c r="K337" s="349">
        <v>2282878.639</v>
      </c>
      <c r="L337" s="357" t="s">
        <v>847</v>
      </c>
      <c r="M337" s="357" t="s">
        <v>2149</v>
      </c>
    </row>
    <row r="338" spans="1:13" x14ac:dyDescent="0.25">
      <c r="A338" s="345"/>
      <c r="B338" s="352"/>
      <c r="C338" s="352"/>
      <c r="D338" s="345"/>
      <c r="E338" s="345"/>
      <c r="F338" s="352">
        <v>380</v>
      </c>
      <c r="G338" s="348"/>
      <c r="H338" s="345" t="s">
        <v>1288</v>
      </c>
      <c r="I338" s="345"/>
      <c r="J338" s="349"/>
      <c r="K338" s="349"/>
      <c r="L338" s="348"/>
      <c r="M338" s="348"/>
    </row>
    <row r="339" spans="1:13" x14ac:dyDescent="0.25">
      <c r="A339" s="345">
        <v>167</v>
      </c>
      <c r="B339" s="352" t="s">
        <v>1289</v>
      </c>
      <c r="C339" s="352" t="s">
        <v>798</v>
      </c>
      <c r="D339" s="345"/>
      <c r="E339" s="345"/>
      <c r="F339" s="352"/>
      <c r="G339" s="348"/>
      <c r="H339" s="345"/>
      <c r="I339" s="345"/>
      <c r="J339" s="349">
        <v>432701.283</v>
      </c>
      <c r="K339" s="349">
        <v>2282590.7740000002</v>
      </c>
      <c r="L339" s="357" t="s">
        <v>847</v>
      </c>
      <c r="M339" s="357" t="s">
        <v>2149</v>
      </c>
    </row>
    <row r="340" spans="1:13" x14ac:dyDescent="0.25">
      <c r="A340" s="345"/>
      <c r="B340" s="352"/>
      <c r="C340" s="352"/>
      <c r="D340" s="345"/>
      <c r="E340" s="345"/>
      <c r="F340" s="352">
        <v>380</v>
      </c>
      <c r="G340" s="348"/>
      <c r="H340" s="345"/>
      <c r="I340" s="345"/>
      <c r="J340" s="349"/>
      <c r="K340" s="349"/>
      <c r="L340" s="348"/>
      <c r="M340" s="348"/>
    </row>
    <row r="341" spans="1:13" x14ac:dyDescent="0.25">
      <c r="A341" s="345">
        <v>168</v>
      </c>
      <c r="B341" s="352" t="s">
        <v>1290</v>
      </c>
      <c r="C341" s="352" t="s">
        <v>1060</v>
      </c>
      <c r="D341" s="345"/>
      <c r="E341" s="345" t="s">
        <v>1070</v>
      </c>
      <c r="F341" s="352"/>
      <c r="G341" s="347">
        <f>SUM(F330:F340)</f>
        <v>2280</v>
      </c>
      <c r="H341" s="345"/>
      <c r="I341" s="345"/>
      <c r="J341" s="349">
        <v>432949.51699999999</v>
      </c>
      <c r="K341" s="349">
        <v>2282302.7050000001</v>
      </c>
      <c r="L341" s="357" t="s">
        <v>847</v>
      </c>
      <c r="M341" s="357" t="s">
        <v>2149</v>
      </c>
    </row>
    <row r="342" spans="1:13" x14ac:dyDescent="0.25">
      <c r="A342" s="345"/>
      <c r="B342" s="352"/>
      <c r="C342" s="352"/>
      <c r="D342" s="345"/>
      <c r="E342" s="345"/>
      <c r="F342" s="352">
        <v>380</v>
      </c>
      <c r="G342" s="348"/>
      <c r="H342" s="345" t="s">
        <v>928</v>
      </c>
      <c r="I342" s="345"/>
      <c r="J342" s="349"/>
      <c r="K342" s="349"/>
      <c r="L342" s="348"/>
      <c r="M342" s="348"/>
    </row>
    <row r="343" spans="1:13" x14ac:dyDescent="0.25">
      <c r="A343" s="345">
        <v>169</v>
      </c>
      <c r="B343" s="352" t="s">
        <v>1291</v>
      </c>
      <c r="C343" s="352" t="s">
        <v>798</v>
      </c>
      <c r="D343" s="345"/>
      <c r="E343" s="345"/>
      <c r="F343" s="352"/>
      <c r="G343" s="348"/>
      <c r="H343" s="345"/>
      <c r="I343" s="345"/>
      <c r="J343" s="349">
        <v>433197.57699999999</v>
      </c>
      <c r="K343" s="349">
        <v>2282014.838</v>
      </c>
      <c r="L343" s="348" t="s">
        <v>847</v>
      </c>
      <c r="M343" s="348" t="s">
        <v>2149</v>
      </c>
    </row>
    <row r="344" spans="1:13" x14ac:dyDescent="0.25">
      <c r="A344" s="345"/>
      <c r="B344" s="352"/>
      <c r="C344" s="352"/>
      <c r="D344" s="345"/>
      <c r="E344" s="345"/>
      <c r="F344" s="352">
        <v>380</v>
      </c>
      <c r="G344" s="348"/>
      <c r="H344" s="345"/>
      <c r="I344" s="345"/>
      <c r="J344" s="349"/>
      <c r="K344" s="349"/>
      <c r="L344" s="348"/>
      <c r="M344" s="348"/>
    </row>
    <row r="345" spans="1:13" x14ac:dyDescent="0.25">
      <c r="A345" s="345">
        <v>170</v>
      </c>
      <c r="B345" s="352" t="s">
        <v>1292</v>
      </c>
      <c r="C345" s="352" t="s">
        <v>798</v>
      </c>
      <c r="D345" s="345"/>
      <c r="E345" s="345"/>
      <c r="F345" s="352"/>
      <c r="G345" s="348"/>
      <c r="H345" s="345"/>
      <c r="I345" s="345"/>
      <c r="J345" s="349">
        <v>433445.636</v>
      </c>
      <c r="K345" s="349">
        <v>2281726.9720000001</v>
      </c>
      <c r="L345" s="348" t="s">
        <v>847</v>
      </c>
      <c r="M345" s="348" t="s">
        <v>2149</v>
      </c>
    </row>
    <row r="346" spans="1:13" x14ac:dyDescent="0.25">
      <c r="A346" s="345"/>
      <c r="B346" s="352"/>
      <c r="C346" s="352"/>
      <c r="D346" s="345"/>
      <c r="E346" s="345"/>
      <c r="F346" s="352">
        <v>380</v>
      </c>
      <c r="G346" s="348"/>
      <c r="H346" s="345" t="s">
        <v>928</v>
      </c>
      <c r="I346" s="345"/>
      <c r="J346" s="349"/>
      <c r="K346" s="349"/>
      <c r="L346" s="348"/>
      <c r="M346" s="348"/>
    </row>
    <row r="347" spans="1:13" x14ac:dyDescent="0.25">
      <c r="A347" s="345">
        <v>171</v>
      </c>
      <c r="B347" s="352" t="s">
        <v>1293</v>
      </c>
      <c r="C347" s="352" t="s">
        <v>798</v>
      </c>
      <c r="D347" s="345"/>
      <c r="E347" s="345"/>
      <c r="F347" s="352"/>
      <c r="G347" s="348"/>
      <c r="H347" s="345"/>
      <c r="I347" s="345"/>
      <c r="J347" s="349">
        <v>433693.69500000001</v>
      </c>
      <c r="K347" s="349">
        <v>2281439.1060000001</v>
      </c>
      <c r="L347" s="348" t="s">
        <v>847</v>
      </c>
      <c r="M347" s="348" t="s">
        <v>2149</v>
      </c>
    </row>
    <row r="348" spans="1:13" x14ac:dyDescent="0.25">
      <c r="A348" s="345"/>
      <c r="B348" s="352"/>
      <c r="C348" s="352"/>
      <c r="D348" s="345"/>
      <c r="E348" s="345"/>
      <c r="F348" s="352">
        <v>380</v>
      </c>
      <c r="G348" s="348"/>
      <c r="H348" s="345"/>
      <c r="I348" s="345"/>
      <c r="J348" s="349"/>
      <c r="K348" s="349"/>
      <c r="L348" s="348"/>
      <c r="M348" s="348"/>
    </row>
    <row r="349" spans="1:13" x14ac:dyDescent="0.25">
      <c r="A349" s="345">
        <v>172</v>
      </c>
      <c r="B349" s="352" t="s">
        <v>1294</v>
      </c>
      <c r="C349" s="352" t="s">
        <v>798</v>
      </c>
      <c r="D349" s="345"/>
      <c r="E349" s="345"/>
      <c r="F349" s="352"/>
      <c r="G349" s="348"/>
      <c r="H349" s="345"/>
      <c r="I349" s="345"/>
      <c r="J349" s="349">
        <v>433941.75400000002</v>
      </c>
      <c r="K349" s="349">
        <v>2281151.2400000002</v>
      </c>
      <c r="L349" s="348" t="s">
        <v>847</v>
      </c>
      <c r="M349" s="348" t="s">
        <v>2149</v>
      </c>
    </row>
    <row r="350" spans="1:13" x14ac:dyDescent="0.25">
      <c r="A350" s="345"/>
      <c r="B350" s="352"/>
      <c r="C350" s="352"/>
      <c r="D350" s="345"/>
      <c r="E350" s="345"/>
      <c r="F350" s="352">
        <v>380</v>
      </c>
      <c r="G350" s="348"/>
      <c r="H350" s="345" t="s">
        <v>928</v>
      </c>
      <c r="I350" s="345"/>
      <c r="J350" s="349"/>
      <c r="K350" s="349"/>
      <c r="L350" s="348"/>
      <c r="M350" s="348"/>
    </row>
    <row r="351" spans="1:13" x14ac:dyDescent="0.25">
      <c r="A351" s="345">
        <v>173</v>
      </c>
      <c r="B351" s="352" t="s">
        <v>1295</v>
      </c>
      <c r="C351" s="352" t="s">
        <v>798</v>
      </c>
      <c r="D351" s="345"/>
      <c r="E351" s="345"/>
      <c r="F351" s="352"/>
      <c r="G351" s="347"/>
      <c r="H351" s="345"/>
      <c r="I351" s="345"/>
      <c r="J351" s="349">
        <v>434189.81300000002</v>
      </c>
      <c r="K351" s="349">
        <v>2280863.3739999998</v>
      </c>
      <c r="L351" s="348" t="s">
        <v>847</v>
      </c>
      <c r="M351" s="348" t="s">
        <v>2149</v>
      </c>
    </row>
    <row r="352" spans="1:13" x14ac:dyDescent="0.25">
      <c r="A352" s="345"/>
      <c r="B352" s="352"/>
      <c r="C352" s="352"/>
      <c r="D352" s="345"/>
      <c r="E352" s="345"/>
      <c r="F352" s="352">
        <v>381</v>
      </c>
      <c r="G352" s="348"/>
      <c r="H352" s="345"/>
      <c r="I352" s="345"/>
      <c r="J352" s="349"/>
      <c r="K352" s="349"/>
      <c r="L352" s="348"/>
      <c r="M352" s="348"/>
    </row>
    <row r="353" spans="1:13" x14ac:dyDescent="0.25">
      <c r="A353" s="345">
        <v>174</v>
      </c>
      <c r="B353" s="352" t="s">
        <v>1296</v>
      </c>
      <c r="C353" s="352" t="s">
        <v>1060</v>
      </c>
      <c r="D353" s="345"/>
      <c r="E353" s="345" t="s">
        <v>1297</v>
      </c>
      <c r="F353" s="352"/>
      <c r="G353" s="347">
        <f>SUM(F342:F352)</f>
        <v>2281</v>
      </c>
      <c r="H353" s="345"/>
      <c r="I353" s="345"/>
      <c r="J353" s="349">
        <v>434438.31099999999</v>
      </c>
      <c r="K353" s="349">
        <v>2280574.983</v>
      </c>
      <c r="L353" s="348" t="s">
        <v>847</v>
      </c>
      <c r="M353" s="348" t="s">
        <v>843</v>
      </c>
    </row>
    <row r="354" spans="1:13" x14ac:dyDescent="0.25">
      <c r="A354" s="345"/>
      <c r="B354" s="352"/>
      <c r="C354" s="352"/>
      <c r="D354" s="345"/>
      <c r="E354" s="345"/>
      <c r="F354" s="352">
        <v>386</v>
      </c>
      <c r="G354" s="348"/>
      <c r="H354" s="345" t="s">
        <v>928</v>
      </c>
      <c r="I354" s="345"/>
      <c r="J354" s="349"/>
      <c r="K354" s="349"/>
      <c r="L354" s="348"/>
      <c r="M354" s="348"/>
    </row>
    <row r="355" spans="1:13" x14ac:dyDescent="0.25">
      <c r="A355" s="345">
        <v>175</v>
      </c>
      <c r="B355" s="352" t="s">
        <v>1298</v>
      </c>
      <c r="C355" s="352" t="s">
        <v>1024</v>
      </c>
      <c r="D355" s="345"/>
      <c r="E355" s="345"/>
      <c r="F355" s="352"/>
      <c r="G355" s="348"/>
      <c r="H355" s="345"/>
      <c r="I355" s="345"/>
      <c r="J355" s="349">
        <v>434672.74800000002</v>
      </c>
      <c r="K355" s="349">
        <v>2280268.2069999999</v>
      </c>
      <c r="L355" s="348" t="s">
        <v>847</v>
      </c>
      <c r="M355" s="348" t="s">
        <v>843</v>
      </c>
    </row>
    <row r="356" spans="1:13" x14ac:dyDescent="0.25">
      <c r="A356" s="345"/>
      <c r="B356" s="352"/>
      <c r="C356" s="352"/>
      <c r="D356" s="345"/>
      <c r="E356" s="345"/>
      <c r="F356" s="352">
        <v>388</v>
      </c>
      <c r="G356" s="348"/>
      <c r="H356" s="345"/>
      <c r="I356" s="345"/>
      <c r="J356" s="349"/>
      <c r="K356" s="349"/>
      <c r="L356" s="348"/>
      <c r="M356" s="348"/>
    </row>
    <row r="357" spans="1:13" x14ac:dyDescent="0.25">
      <c r="A357" s="345">
        <v>176</v>
      </c>
      <c r="B357" s="352" t="s">
        <v>1299</v>
      </c>
      <c r="C357" s="352" t="s">
        <v>1024</v>
      </c>
      <c r="D357" s="345"/>
      <c r="E357" s="345"/>
      <c r="F357" s="352"/>
      <c r="G357" s="348"/>
      <c r="H357" s="345"/>
      <c r="I357" s="345"/>
      <c r="J357" s="349">
        <v>434908.55099999998</v>
      </c>
      <c r="K357" s="349">
        <v>2279959.6430000002</v>
      </c>
      <c r="L357" s="348" t="s">
        <v>847</v>
      </c>
      <c r="M357" s="348" t="s">
        <v>843</v>
      </c>
    </row>
    <row r="358" spans="1:13" x14ac:dyDescent="0.25">
      <c r="A358" s="345"/>
      <c r="B358" s="352"/>
      <c r="C358" s="352"/>
      <c r="D358" s="345"/>
      <c r="E358" s="345"/>
      <c r="F358" s="352">
        <v>390</v>
      </c>
      <c r="G358" s="348"/>
      <c r="H358" s="345" t="s">
        <v>928</v>
      </c>
      <c r="I358" s="345"/>
      <c r="J358" s="349"/>
      <c r="K358" s="349"/>
      <c r="L358" s="348"/>
      <c r="M358" s="348"/>
    </row>
    <row r="359" spans="1:13" x14ac:dyDescent="0.25">
      <c r="A359" s="345">
        <v>177</v>
      </c>
      <c r="B359" s="352" t="s">
        <v>1300</v>
      </c>
      <c r="C359" s="352" t="s">
        <v>798</v>
      </c>
      <c r="D359" s="345"/>
      <c r="E359" s="345"/>
      <c r="F359" s="352"/>
      <c r="G359" s="348"/>
      <c r="H359" s="345"/>
      <c r="I359" s="345"/>
      <c r="J359" s="349">
        <v>435145.06300000002</v>
      </c>
      <c r="K359" s="349">
        <v>2279650.1510000001</v>
      </c>
      <c r="L359" s="348" t="s">
        <v>847</v>
      </c>
      <c r="M359" s="348" t="s">
        <v>843</v>
      </c>
    </row>
    <row r="360" spans="1:13" x14ac:dyDescent="0.25">
      <c r="A360" s="345"/>
      <c r="B360" s="352"/>
      <c r="C360" s="352"/>
      <c r="D360" s="345"/>
      <c r="E360" s="345"/>
      <c r="F360" s="352">
        <v>400</v>
      </c>
      <c r="G360" s="348"/>
      <c r="H360" s="345" t="s">
        <v>1041</v>
      </c>
      <c r="I360" s="345"/>
      <c r="J360" s="349"/>
      <c r="K360" s="349"/>
      <c r="L360" s="348"/>
      <c r="M360" s="348"/>
    </row>
    <row r="361" spans="1:13" x14ac:dyDescent="0.25">
      <c r="A361" s="345">
        <v>178</v>
      </c>
      <c r="B361" s="352" t="s">
        <v>1301</v>
      </c>
      <c r="C361" s="352" t="s">
        <v>1024</v>
      </c>
      <c r="D361" s="345"/>
      <c r="E361" s="345"/>
      <c r="F361" s="352"/>
      <c r="G361" s="347"/>
      <c r="H361" s="345"/>
      <c r="I361" s="345"/>
      <c r="J361" s="349">
        <v>435387.99</v>
      </c>
      <c r="K361" s="349">
        <v>2279332.2650000001</v>
      </c>
      <c r="L361" s="348" t="s">
        <v>847</v>
      </c>
      <c r="M361" s="348" t="s">
        <v>843</v>
      </c>
    </row>
    <row r="362" spans="1:13" x14ac:dyDescent="0.25">
      <c r="A362" s="345"/>
      <c r="B362" s="352"/>
      <c r="C362" s="352"/>
      <c r="D362" s="345"/>
      <c r="E362" s="345"/>
      <c r="F362" s="352">
        <v>330</v>
      </c>
      <c r="G362" s="348"/>
      <c r="H362" s="345" t="s">
        <v>1302</v>
      </c>
      <c r="I362" s="345"/>
      <c r="J362" s="349"/>
      <c r="K362" s="349"/>
      <c r="L362" s="348"/>
      <c r="M362" s="348"/>
    </row>
    <row r="363" spans="1:13" x14ac:dyDescent="0.25">
      <c r="A363" s="345">
        <v>179</v>
      </c>
      <c r="B363" s="352" t="s">
        <v>1303</v>
      </c>
      <c r="C363" s="352" t="s">
        <v>1060</v>
      </c>
      <c r="D363" s="345"/>
      <c r="E363" s="345" t="s">
        <v>1304</v>
      </c>
      <c r="F363" s="352"/>
      <c r="G363" s="348">
        <f>SUM(F354:F362)</f>
        <v>1894</v>
      </c>
      <c r="H363" s="345"/>
      <c r="I363" s="345"/>
      <c r="J363" s="349">
        <v>435588.19500000001</v>
      </c>
      <c r="K363" s="349">
        <v>2279070.284</v>
      </c>
      <c r="L363" s="348" t="s">
        <v>847</v>
      </c>
      <c r="M363" s="348" t="s">
        <v>843</v>
      </c>
    </row>
    <row r="364" spans="1:13" x14ac:dyDescent="0.25">
      <c r="A364" s="345"/>
      <c r="B364" s="352"/>
      <c r="C364" s="352"/>
      <c r="D364" s="345"/>
      <c r="E364" s="345"/>
      <c r="F364" s="352">
        <v>402</v>
      </c>
      <c r="G364" s="348"/>
      <c r="H364" s="345" t="s">
        <v>1305</v>
      </c>
      <c r="I364" s="345"/>
      <c r="J364" s="349"/>
      <c r="K364" s="349"/>
      <c r="L364" s="348"/>
      <c r="M364" s="348"/>
    </row>
    <row r="365" spans="1:13" x14ac:dyDescent="0.25">
      <c r="A365" s="345">
        <v>180</v>
      </c>
      <c r="B365" s="352" t="s">
        <v>1306</v>
      </c>
      <c r="C365" s="352" t="s">
        <v>967</v>
      </c>
      <c r="D365" s="345">
        <v>3</v>
      </c>
      <c r="E365" s="345" t="s">
        <v>1070</v>
      </c>
      <c r="F365" s="352"/>
      <c r="G365" s="348">
        <f>F364</f>
        <v>402</v>
      </c>
      <c r="H365" s="345"/>
      <c r="I365" s="345"/>
      <c r="J365" s="349">
        <v>435845.23499999999</v>
      </c>
      <c r="K365" s="349">
        <v>2278761.4580000001</v>
      </c>
      <c r="L365" s="348" t="s">
        <v>847</v>
      </c>
      <c r="M365" s="348" t="s">
        <v>1307</v>
      </c>
    </row>
    <row r="366" spans="1:13" x14ac:dyDescent="0.25">
      <c r="A366" s="345"/>
      <c r="B366" s="352"/>
      <c r="C366" s="352"/>
      <c r="D366" s="345"/>
      <c r="E366" s="345"/>
      <c r="F366" s="352">
        <v>465</v>
      </c>
      <c r="G366" s="348"/>
      <c r="H366" s="351" t="s">
        <v>1307</v>
      </c>
      <c r="I366" s="345"/>
      <c r="J366" s="349"/>
      <c r="K366" s="349"/>
      <c r="L366" s="348"/>
      <c r="M366" s="348"/>
    </row>
    <row r="367" spans="1:13" x14ac:dyDescent="0.25">
      <c r="A367" s="345">
        <v>181</v>
      </c>
      <c r="B367" s="352" t="s">
        <v>1308</v>
      </c>
      <c r="C367" s="352" t="s">
        <v>967</v>
      </c>
      <c r="D367" s="345">
        <v>3</v>
      </c>
      <c r="E367" s="345" t="s">
        <v>1070</v>
      </c>
      <c r="F367" s="352"/>
      <c r="G367" s="348">
        <f>F366</f>
        <v>465</v>
      </c>
      <c r="H367" s="345"/>
      <c r="I367" s="345"/>
      <c r="J367" s="349">
        <v>436142.62400000001</v>
      </c>
      <c r="K367" s="349">
        <v>2278404.1570000001</v>
      </c>
      <c r="L367" s="348" t="s">
        <v>847</v>
      </c>
      <c r="M367" s="348" t="s">
        <v>1307</v>
      </c>
    </row>
    <row r="368" spans="1:13" x14ac:dyDescent="0.25">
      <c r="A368" s="345"/>
      <c r="B368" s="352"/>
      <c r="C368" s="352"/>
      <c r="D368" s="345"/>
      <c r="E368" s="345"/>
      <c r="F368" s="352">
        <v>224</v>
      </c>
      <c r="G368" s="348"/>
      <c r="H368" s="345" t="s">
        <v>1041</v>
      </c>
      <c r="I368" s="345"/>
      <c r="J368" s="349"/>
      <c r="K368" s="349"/>
      <c r="L368" s="348"/>
      <c r="M368" s="348"/>
    </row>
    <row r="369" spans="1:13" x14ac:dyDescent="0.25">
      <c r="A369" s="345">
        <v>182</v>
      </c>
      <c r="B369" s="352" t="s">
        <v>1309</v>
      </c>
      <c r="C369" s="352" t="s">
        <v>937</v>
      </c>
      <c r="D369" s="345">
        <v>2</v>
      </c>
      <c r="E369" s="345"/>
      <c r="F369" s="352"/>
      <c r="G369" s="348">
        <f>F368</f>
        <v>224</v>
      </c>
      <c r="H369" s="345"/>
      <c r="I369" s="345"/>
      <c r="J369" s="349">
        <v>436285.85100000002</v>
      </c>
      <c r="K369" s="349">
        <v>2278232.074</v>
      </c>
      <c r="L369" s="348" t="s">
        <v>847</v>
      </c>
      <c r="M369" s="348" t="s">
        <v>1307</v>
      </c>
    </row>
    <row r="370" spans="1:13" ht="41.45" customHeight="1" x14ac:dyDescent="0.25">
      <c r="F370" s="361">
        <f>SUM(F7:F369)</f>
        <v>67926</v>
      </c>
      <c r="G370" s="362"/>
      <c r="J370" s="364"/>
      <c r="K370" s="364"/>
    </row>
    <row r="372" spans="1:13" x14ac:dyDescent="0.25">
      <c r="L372" s="343" t="s">
        <v>846</v>
      </c>
      <c r="M372" s="343">
        <f>+COUNTIF($L$7:$L$369,L372)</f>
        <v>120</v>
      </c>
    </row>
    <row r="373" spans="1:13" x14ac:dyDescent="0.25">
      <c r="L373" s="343" t="s">
        <v>847</v>
      </c>
      <c r="M373" s="343">
        <f>+COUNTIF($L$7:$L$369,L373)</f>
        <v>62</v>
      </c>
    </row>
  </sheetData>
  <autoFilter ref="A6:M370"/>
  <mergeCells count="17">
    <mergeCell ref="A1:M1"/>
    <mergeCell ref="A2:M2"/>
    <mergeCell ref="A3:M3"/>
    <mergeCell ref="A4:A6"/>
    <mergeCell ref="B4:B6"/>
    <mergeCell ref="C4:C6"/>
    <mergeCell ref="D4:D6"/>
    <mergeCell ref="E4:E6"/>
    <mergeCell ref="F4:F6"/>
    <mergeCell ref="G4:G6"/>
    <mergeCell ref="H4:H6"/>
    <mergeCell ref="I4:I6"/>
    <mergeCell ref="J4:K4"/>
    <mergeCell ref="L4:L6"/>
    <mergeCell ref="M4:M6"/>
    <mergeCell ref="J5:J6"/>
    <mergeCell ref="K5:K6"/>
  </mergeCells>
  <printOptions horizontalCentered="1"/>
  <pageMargins left="0.15748031496062992" right="0" top="0.31496062992125984" bottom="0" header="0" footer="0"/>
  <pageSetup paperSize="9" scale="50" fitToHeight="5" orientation="landscape" r:id="rId1"/>
  <rowBreaks count="2" manualBreakCount="2">
    <brk id="72" max="12" man="1"/>
    <brk id="148" max="12"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showZeros="0" view="pageBreakPreview" zoomScale="80" zoomScaleNormal="80" zoomScaleSheetLayoutView="80" workbookViewId="0">
      <pane xSplit="4" ySplit="7" topLeftCell="E8" activePane="bottomRight" state="frozen"/>
      <selection activeCell="L17" sqref="L17"/>
      <selection pane="topRight" activeCell="L17" sqref="L17"/>
      <selection pane="bottomLeft" activeCell="L17" sqref="L17"/>
      <selection pane="bottomRight" activeCell="L4" sqref="L4"/>
    </sheetView>
  </sheetViews>
  <sheetFormatPr defaultColWidth="9.140625" defaultRowHeight="16.5" x14ac:dyDescent="0.3"/>
  <cols>
    <col min="1" max="1" width="9.140625" style="366"/>
    <col min="2" max="2" width="19.5703125" style="366" bestFit="1" customWidth="1"/>
    <col min="3" max="3" width="8.140625" style="366" bestFit="1" customWidth="1"/>
    <col min="4" max="4" width="9.140625" style="366"/>
    <col min="5" max="18" width="9.7109375" style="367" customWidth="1"/>
    <col min="19" max="19" width="11.28515625" style="367" bestFit="1" customWidth="1"/>
    <col min="20" max="25" width="9.7109375" style="367" customWidth="1"/>
    <col min="26" max="26" width="14.28515625" style="366" bestFit="1" customWidth="1"/>
    <col min="27" max="16384" width="9.140625" style="366"/>
  </cols>
  <sheetData>
    <row r="1" spans="1:26" x14ac:dyDescent="0.3">
      <c r="A1" s="802" t="s">
        <v>1310</v>
      </c>
      <c r="B1" s="802"/>
      <c r="C1" s="802"/>
      <c r="D1" s="802"/>
      <c r="E1" s="802"/>
      <c r="F1" s="802"/>
      <c r="G1" s="802"/>
      <c r="H1" s="802"/>
      <c r="I1" s="802"/>
      <c r="J1" s="802"/>
      <c r="K1" s="802"/>
      <c r="L1" s="802"/>
      <c r="M1" s="802"/>
      <c r="N1" s="802"/>
      <c r="O1" s="802"/>
      <c r="P1" s="802"/>
      <c r="Q1" s="802"/>
      <c r="R1" s="802"/>
      <c r="S1" s="802"/>
      <c r="T1" s="802"/>
      <c r="U1" s="802"/>
      <c r="V1" s="802"/>
      <c r="W1" s="802"/>
      <c r="X1" s="802"/>
      <c r="Y1" s="802"/>
      <c r="Z1" s="802"/>
    </row>
    <row r="2" spans="1:26" x14ac:dyDescent="0.3">
      <c r="A2" s="802" t="s">
        <v>2154</v>
      </c>
      <c r="B2" s="802"/>
      <c r="C2" s="802"/>
      <c r="D2" s="802"/>
      <c r="E2" s="802"/>
      <c r="F2" s="802"/>
      <c r="G2" s="802"/>
      <c r="H2" s="802"/>
      <c r="I2" s="802"/>
      <c r="J2" s="802"/>
      <c r="K2" s="802"/>
      <c r="L2" s="802"/>
      <c r="M2" s="802"/>
      <c r="N2" s="802"/>
      <c r="O2" s="802"/>
      <c r="P2" s="802"/>
      <c r="Q2" s="802"/>
      <c r="R2" s="802"/>
      <c r="S2" s="802"/>
      <c r="T2" s="802"/>
      <c r="U2" s="802"/>
      <c r="V2" s="802"/>
      <c r="W2" s="802"/>
      <c r="X2" s="802"/>
      <c r="Y2" s="802"/>
      <c r="Z2" s="802"/>
    </row>
    <row r="3" spans="1:26" x14ac:dyDescent="0.3">
      <c r="A3" s="365"/>
    </row>
    <row r="4" spans="1:26" s="371" customFormat="1" ht="30" x14ac:dyDescent="0.25">
      <c r="A4" s="368"/>
      <c r="B4" s="368"/>
      <c r="C4" s="369"/>
      <c r="D4" s="369" t="s">
        <v>1311</v>
      </c>
      <c r="E4" s="370">
        <f>99-2</f>
        <v>97</v>
      </c>
      <c r="F4" s="370">
        <f>53-2</f>
        <v>51</v>
      </c>
      <c r="G4" s="370">
        <v>46</v>
      </c>
      <c r="H4" s="370">
        <v>8</v>
      </c>
      <c r="I4" s="370">
        <f>2+3</f>
        <v>5</v>
      </c>
      <c r="J4" s="370">
        <f>18+2</f>
        <v>20</v>
      </c>
      <c r="K4" s="370">
        <f>12+2</f>
        <v>14</v>
      </c>
      <c r="L4" s="370">
        <v>6</v>
      </c>
      <c r="M4" s="370">
        <v>0</v>
      </c>
      <c r="N4" s="370">
        <v>1</v>
      </c>
      <c r="O4" s="370">
        <v>14</v>
      </c>
      <c r="P4" s="370">
        <v>12</v>
      </c>
      <c r="Q4" s="370">
        <v>2</v>
      </c>
      <c r="R4" s="370">
        <v>2</v>
      </c>
      <c r="S4" s="370">
        <v>51</v>
      </c>
      <c r="T4" s="370">
        <v>43</v>
      </c>
      <c r="U4" s="370">
        <v>8</v>
      </c>
      <c r="V4" s="370">
        <v>5</v>
      </c>
      <c r="W4" s="370">
        <f>5+2</f>
        <v>7</v>
      </c>
      <c r="X4" s="370">
        <v>16</v>
      </c>
      <c r="Y4" s="370">
        <v>8</v>
      </c>
      <c r="Z4" s="807" t="s">
        <v>1312</v>
      </c>
    </row>
    <row r="5" spans="1:26" s="373" customFormat="1" ht="15" customHeight="1" x14ac:dyDescent="0.25">
      <c r="A5" s="808" t="s">
        <v>0</v>
      </c>
      <c r="B5" s="807" t="s">
        <v>706</v>
      </c>
      <c r="C5" s="807" t="s">
        <v>1313</v>
      </c>
      <c r="D5" s="807" t="s">
        <v>1314</v>
      </c>
      <c r="E5" s="809" t="s">
        <v>1315</v>
      </c>
      <c r="F5" s="810"/>
      <c r="G5" s="810"/>
      <c r="H5" s="810"/>
      <c r="I5" s="810"/>
      <c r="J5" s="810"/>
      <c r="K5" s="810"/>
      <c r="L5" s="810"/>
      <c r="M5" s="810"/>
      <c r="N5" s="810"/>
      <c r="O5" s="810"/>
      <c r="P5" s="810"/>
      <c r="Q5" s="810"/>
      <c r="R5" s="810"/>
      <c r="S5" s="810"/>
      <c r="T5" s="810"/>
      <c r="U5" s="810"/>
      <c r="V5" s="810"/>
      <c r="W5" s="811"/>
      <c r="X5" s="372"/>
      <c r="Y5" s="372"/>
      <c r="Z5" s="807"/>
    </row>
    <row r="6" spans="1:26" s="373" customFormat="1" ht="15" customHeight="1" x14ac:dyDescent="0.25">
      <c r="A6" s="808"/>
      <c r="B6" s="807"/>
      <c r="C6" s="807"/>
      <c r="D6" s="807"/>
      <c r="E6" s="812" t="s">
        <v>693</v>
      </c>
      <c r="F6" s="813"/>
      <c r="G6" s="813"/>
      <c r="H6" s="813"/>
      <c r="I6" s="814"/>
      <c r="J6" s="812" t="s">
        <v>698</v>
      </c>
      <c r="K6" s="813"/>
      <c r="L6" s="813"/>
      <c r="M6" s="813"/>
      <c r="N6" s="814"/>
      <c r="O6" s="812" t="s">
        <v>699</v>
      </c>
      <c r="P6" s="813"/>
      <c r="Q6" s="813"/>
      <c r="R6" s="813"/>
      <c r="S6" s="812" t="s">
        <v>700</v>
      </c>
      <c r="T6" s="813"/>
      <c r="U6" s="813"/>
      <c r="V6" s="813"/>
      <c r="W6" s="813"/>
      <c r="X6" s="813"/>
      <c r="Y6" s="814"/>
      <c r="Z6" s="807"/>
    </row>
    <row r="7" spans="1:26" s="375" customFormat="1" ht="47.25" customHeight="1" x14ac:dyDescent="0.25">
      <c r="A7" s="808"/>
      <c r="B7" s="807"/>
      <c r="C7" s="807"/>
      <c r="D7" s="807"/>
      <c r="E7" s="374" t="s">
        <v>694</v>
      </c>
      <c r="F7" s="374" t="s">
        <v>695</v>
      </c>
      <c r="G7" s="374" t="s">
        <v>682</v>
      </c>
      <c r="H7" s="374" t="s">
        <v>683</v>
      </c>
      <c r="I7" s="374" t="s">
        <v>696</v>
      </c>
      <c r="J7" s="374" t="s">
        <v>694</v>
      </c>
      <c r="K7" s="374" t="s">
        <v>695</v>
      </c>
      <c r="L7" s="374" t="s">
        <v>682</v>
      </c>
      <c r="M7" s="374" t="s">
        <v>683</v>
      </c>
      <c r="N7" s="374" t="s">
        <v>696</v>
      </c>
      <c r="O7" s="374" t="s">
        <v>694</v>
      </c>
      <c r="P7" s="374" t="s">
        <v>695</v>
      </c>
      <c r="Q7" s="374" t="s">
        <v>682</v>
      </c>
      <c r="R7" s="374" t="s">
        <v>683</v>
      </c>
      <c r="S7" s="374" t="s">
        <v>694</v>
      </c>
      <c r="T7" s="374" t="s">
        <v>695</v>
      </c>
      <c r="U7" s="374" t="s">
        <v>682</v>
      </c>
      <c r="V7" s="374" t="s">
        <v>683</v>
      </c>
      <c r="W7" s="374" t="s">
        <v>696</v>
      </c>
      <c r="X7" s="374" t="s">
        <v>701</v>
      </c>
      <c r="Y7" s="374" t="s">
        <v>702</v>
      </c>
      <c r="Z7" s="807"/>
    </row>
    <row r="8" spans="1:26" x14ac:dyDescent="0.3">
      <c r="A8" s="376">
        <v>1</v>
      </c>
      <c r="B8" s="803" t="s">
        <v>1316</v>
      </c>
      <c r="C8" s="376" t="s">
        <v>1317</v>
      </c>
      <c r="D8" s="377">
        <v>0.11899999999999999</v>
      </c>
      <c r="E8" s="378">
        <v>686</v>
      </c>
      <c r="F8" s="378">
        <v>232</v>
      </c>
      <c r="G8" s="378">
        <v>288</v>
      </c>
      <c r="H8" s="378">
        <v>288</v>
      </c>
      <c r="I8" s="378">
        <v>336</v>
      </c>
      <c r="J8" s="378">
        <v>455</v>
      </c>
      <c r="K8" s="378">
        <v>256</v>
      </c>
      <c r="L8" s="378">
        <v>184</v>
      </c>
      <c r="M8" s="378">
        <v>300</v>
      </c>
      <c r="N8" s="378">
        <v>372</v>
      </c>
      <c r="O8" s="378">
        <v>420</v>
      </c>
      <c r="P8" s="378">
        <v>272</v>
      </c>
      <c r="Q8" s="378">
        <v>344</v>
      </c>
      <c r="R8" s="378">
        <v>352</v>
      </c>
      <c r="S8" s="378">
        <v>1479</v>
      </c>
      <c r="T8" s="378">
        <v>344</v>
      </c>
      <c r="U8" s="378">
        <v>436</v>
      </c>
      <c r="V8" s="378">
        <v>420</v>
      </c>
      <c r="W8" s="378">
        <v>512</v>
      </c>
      <c r="X8" s="378">
        <v>828</v>
      </c>
      <c r="Y8" s="378">
        <v>892</v>
      </c>
      <c r="Z8" s="376">
        <f t="shared" ref="Z8:Z27" si="0">SUMPRODUCT(E8:Y8,$E$4:$Y$4)</f>
        <v>240079</v>
      </c>
    </row>
    <row r="9" spans="1:26" x14ac:dyDescent="0.3">
      <c r="A9" s="379">
        <f t="shared" ref="A9:A27" si="1">A8+1</f>
        <v>2</v>
      </c>
      <c r="B9" s="804"/>
      <c r="C9" s="379" t="s">
        <v>1318</v>
      </c>
      <c r="D9" s="380">
        <v>0.126</v>
      </c>
      <c r="E9" s="381">
        <v>869</v>
      </c>
      <c r="F9" s="381">
        <v>148</v>
      </c>
      <c r="G9" s="381">
        <v>220</v>
      </c>
      <c r="H9" s="381">
        <v>186</v>
      </c>
      <c r="I9" s="381">
        <v>282</v>
      </c>
      <c r="J9" s="381">
        <v>1104</v>
      </c>
      <c r="K9" s="381">
        <v>204</v>
      </c>
      <c r="L9" s="381">
        <v>352</v>
      </c>
      <c r="M9" s="381">
        <v>360</v>
      </c>
      <c r="N9" s="381">
        <v>404</v>
      </c>
      <c r="O9" s="381">
        <v>1098</v>
      </c>
      <c r="P9" s="381">
        <v>180</v>
      </c>
      <c r="Q9" s="381">
        <v>220</v>
      </c>
      <c r="R9" s="381">
        <v>264</v>
      </c>
      <c r="S9" s="381">
        <v>1156</v>
      </c>
      <c r="T9" s="381">
        <v>152</v>
      </c>
      <c r="U9" s="381">
        <v>260</v>
      </c>
      <c r="V9" s="381">
        <v>324</v>
      </c>
      <c r="W9" s="381">
        <v>256</v>
      </c>
      <c r="X9" s="381">
        <v>656</v>
      </c>
      <c r="Y9" s="381">
        <v>580</v>
      </c>
      <c r="Z9" s="379">
        <f t="shared" si="0"/>
        <v>236931</v>
      </c>
    </row>
    <row r="10" spans="1:26" x14ac:dyDescent="0.3">
      <c r="A10" s="379">
        <f t="shared" si="1"/>
        <v>3</v>
      </c>
      <c r="B10" s="804"/>
      <c r="C10" s="379" t="s">
        <v>1319</v>
      </c>
      <c r="D10" s="380">
        <v>0.13400000000000001</v>
      </c>
      <c r="E10" s="381">
        <v>1018</v>
      </c>
      <c r="F10" s="381">
        <v>144</v>
      </c>
      <c r="G10" s="381">
        <v>192</v>
      </c>
      <c r="H10" s="381">
        <v>282</v>
      </c>
      <c r="I10" s="381">
        <v>334</v>
      </c>
      <c r="J10" s="381">
        <v>990</v>
      </c>
      <c r="K10" s="381">
        <v>160</v>
      </c>
      <c r="L10" s="381">
        <v>328</v>
      </c>
      <c r="M10" s="381">
        <v>138</v>
      </c>
      <c r="N10" s="381">
        <v>202</v>
      </c>
      <c r="O10" s="381">
        <v>909</v>
      </c>
      <c r="P10" s="381">
        <v>72</v>
      </c>
      <c r="Q10" s="381">
        <v>216</v>
      </c>
      <c r="R10" s="381">
        <v>160</v>
      </c>
      <c r="S10" s="381">
        <v>1516</v>
      </c>
      <c r="T10" s="381">
        <v>205</v>
      </c>
      <c r="U10" s="381">
        <v>256</v>
      </c>
      <c r="V10" s="381">
        <v>231</v>
      </c>
      <c r="W10" s="381">
        <v>492</v>
      </c>
      <c r="X10" s="381">
        <v>1064</v>
      </c>
      <c r="Y10" s="381">
        <v>896</v>
      </c>
      <c r="Z10" s="379">
        <f t="shared" si="0"/>
        <v>274370</v>
      </c>
    </row>
    <row r="11" spans="1:26" x14ac:dyDescent="0.3">
      <c r="A11" s="379">
        <f t="shared" si="1"/>
        <v>4</v>
      </c>
      <c r="B11" s="804"/>
      <c r="C11" s="379" t="s">
        <v>1320</v>
      </c>
      <c r="D11" s="380">
        <v>0.14199999999999999</v>
      </c>
      <c r="E11" s="381">
        <v>460</v>
      </c>
      <c r="F11" s="381">
        <v>24</v>
      </c>
      <c r="G11" s="381">
        <v>32</v>
      </c>
      <c r="H11" s="381">
        <v>38</v>
      </c>
      <c r="I11" s="381">
        <v>72</v>
      </c>
      <c r="J11" s="381">
        <v>527</v>
      </c>
      <c r="K11" s="381">
        <v>48</v>
      </c>
      <c r="L11" s="381">
        <v>72</v>
      </c>
      <c r="M11" s="381">
        <v>116</v>
      </c>
      <c r="N11" s="381">
        <v>108</v>
      </c>
      <c r="O11" s="381">
        <v>646</v>
      </c>
      <c r="P11" s="381">
        <v>88</v>
      </c>
      <c r="Q11" s="381">
        <v>188</v>
      </c>
      <c r="R11" s="381">
        <v>164</v>
      </c>
      <c r="S11" s="381">
        <v>510</v>
      </c>
      <c r="T11" s="381">
        <v>128</v>
      </c>
      <c r="U11" s="381">
        <v>152</v>
      </c>
      <c r="V11" s="381">
        <v>106</v>
      </c>
      <c r="W11" s="381">
        <v>108</v>
      </c>
      <c r="X11" s="381">
        <v>600</v>
      </c>
      <c r="Y11" s="381">
        <v>836</v>
      </c>
      <c r="Z11" s="379">
        <f t="shared" si="0"/>
        <v>120840</v>
      </c>
    </row>
    <row r="12" spans="1:26" x14ac:dyDescent="0.3">
      <c r="A12" s="379">
        <f t="shared" si="1"/>
        <v>5</v>
      </c>
      <c r="B12" s="804"/>
      <c r="C12" s="379" t="s">
        <v>1321</v>
      </c>
      <c r="D12" s="380">
        <v>0.15</v>
      </c>
      <c r="E12" s="381">
        <v>416</v>
      </c>
      <c r="F12" s="381">
        <v>182</v>
      </c>
      <c r="G12" s="381">
        <v>186</v>
      </c>
      <c r="H12" s="381">
        <v>102</v>
      </c>
      <c r="I12" s="381">
        <v>148</v>
      </c>
      <c r="J12" s="381">
        <v>214</v>
      </c>
      <c r="K12" s="381"/>
      <c r="L12" s="381"/>
      <c r="M12" s="381">
        <v>4</v>
      </c>
      <c r="N12" s="381">
        <v>4</v>
      </c>
      <c r="O12" s="381">
        <v>430</v>
      </c>
      <c r="P12" s="381">
        <v>56</v>
      </c>
      <c r="Q12" s="381">
        <v>36</v>
      </c>
      <c r="R12" s="381">
        <v>16</v>
      </c>
      <c r="S12" s="381">
        <v>398</v>
      </c>
      <c r="T12" s="381">
        <v>104</v>
      </c>
      <c r="U12" s="381">
        <v>176</v>
      </c>
      <c r="V12" s="381">
        <v>88</v>
      </c>
      <c r="W12" s="381">
        <v>184</v>
      </c>
      <c r="X12" s="381">
        <v>324</v>
      </c>
      <c r="Y12" s="381">
        <v>340</v>
      </c>
      <c r="Z12" s="379">
        <f t="shared" si="0"/>
        <v>106636</v>
      </c>
    </row>
    <row r="13" spans="1:26" x14ac:dyDescent="0.3">
      <c r="A13" s="379">
        <f t="shared" si="1"/>
        <v>6</v>
      </c>
      <c r="B13" s="804"/>
      <c r="C13" s="379" t="s">
        <v>1322</v>
      </c>
      <c r="D13" s="380">
        <v>0.158</v>
      </c>
      <c r="E13" s="381">
        <v>28</v>
      </c>
      <c r="F13" s="381">
        <v>2</v>
      </c>
      <c r="G13" s="381">
        <v>2</v>
      </c>
      <c r="H13" s="381">
        <v>10</v>
      </c>
      <c r="I13" s="381">
        <v>16</v>
      </c>
      <c r="J13" s="381">
        <v>526</v>
      </c>
      <c r="K13" s="381"/>
      <c r="L13" s="381"/>
      <c r="M13" s="381">
        <v>32</v>
      </c>
      <c r="N13" s="381">
        <v>32</v>
      </c>
      <c r="O13" s="381">
        <v>374</v>
      </c>
      <c r="P13" s="381"/>
      <c r="Q13" s="381"/>
      <c r="R13" s="381"/>
      <c r="S13" s="381">
        <v>100</v>
      </c>
      <c r="T13" s="381"/>
      <c r="U13" s="381">
        <v>8</v>
      </c>
      <c r="V13" s="381"/>
      <c r="W13" s="381">
        <v>8</v>
      </c>
      <c r="X13" s="381">
        <v>160</v>
      </c>
      <c r="Y13" s="381">
        <v>396</v>
      </c>
      <c r="Z13" s="379">
        <f t="shared" si="0"/>
        <v>29806</v>
      </c>
    </row>
    <row r="14" spans="1:26" x14ac:dyDescent="0.3">
      <c r="A14" s="379">
        <f t="shared" si="1"/>
        <v>7</v>
      </c>
      <c r="B14" s="804"/>
      <c r="C14" s="379" t="s">
        <v>1323</v>
      </c>
      <c r="D14" s="380">
        <v>0.16400000000000001</v>
      </c>
      <c r="E14" s="381"/>
      <c r="F14" s="381"/>
      <c r="G14" s="381"/>
      <c r="H14" s="381"/>
      <c r="I14" s="381"/>
      <c r="J14" s="381">
        <v>114</v>
      </c>
      <c r="K14" s="381">
        <v>180</v>
      </c>
      <c r="L14" s="381">
        <v>182</v>
      </c>
      <c r="M14" s="381">
        <v>88</v>
      </c>
      <c r="N14" s="381">
        <v>182</v>
      </c>
      <c r="O14" s="381">
        <v>56</v>
      </c>
      <c r="P14" s="381"/>
      <c r="Q14" s="381"/>
      <c r="R14" s="381">
        <v>32</v>
      </c>
      <c r="S14" s="381">
        <v>162</v>
      </c>
      <c r="T14" s="381">
        <v>8</v>
      </c>
      <c r="U14" s="381"/>
      <c r="V14" s="381">
        <v>8</v>
      </c>
      <c r="W14" s="381"/>
      <c r="X14" s="381">
        <v>8</v>
      </c>
      <c r="Y14" s="381">
        <v>8</v>
      </c>
      <c r="Z14" s="379">
        <f t="shared" si="0"/>
        <v>15760</v>
      </c>
    </row>
    <row r="15" spans="1:26" x14ac:dyDescent="0.3">
      <c r="A15" s="379">
        <f t="shared" si="1"/>
        <v>8</v>
      </c>
      <c r="B15" s="804"/>
      <c r="C15" s="379" t="s">
        <v>1324</v>
      </c>
      <c r="D15" s="380">
        <v>0.17299999999999999</v>
      </c>
      <c r="E15" s="381"/>
      <c r="F15" s="381"/>
      <c r="G15" s="381"/>
      <c r="H15" s="381"/>
      <c r="I15" s="381">
        <v>28</v>
      </c>
      <c r="J15" s="381">
        <v>2</v>
      </c>
      <c r="K15" s="381">
        <v>44</v>
      </c>
      <c r="L15" s="381">
        <v>42</v>
      </c>
      <c r="M15" s="381">
        <v>32</v>
      </c>
      <c r="N15" s="381">
        <v>34</v>
      </c>
      <c r="O15" s="381">
        <v>362</v>
      </c>
      <c r="P15" s="381"/>
      <c r="Q15" s="381"/>
      <c r="R15" s="381"/>
      <c r="S15" s="381">
        <v>26</v>
      </c>
      <c r="T15" s="381"/>
      <c r="U15" s="381">
        <v>24</v>
      </c>
      <c r="V15" s="381"/>
      <c r="W15" s="381">
        <v>16</v>
      </c>
      <c r="X15" s="381">
        <v>16</v>
      </c>
      <c r="Y15" s="381"/>
      <c r="Z15" s="379">
        <f t="shared" si="0"/>
        <v>8036</v>
      </c>
    </row>
    <row r="16" spans="1:26" x14ac:dyDescent="0.3">
      <c r="A16" s="379">
        <f t="shared" si="1"/>
        <v>9</v>
      </c>
      <c r="B16" s="804"/>
      <c r="C16" s="379" t="s">
        <v>1325</v>
      </c>
      <c r="D16" s="380">
        <v>0.18</v>
      </c>
      <c r="E16" s="381"/>
      <c r="F16" s="381"/>
      <c r="G16" s="381"/>
      <c r="H16" s="381"/>
      <c r="I16" s="381"/>
      <c r="J16" s="381"/>
      <c r="K16" s="381"/>
      <c r="L16" s="381"/>
      <c r="M16" s="381"/>
      <c r="N16" s="381"/>
      <c r="O16" s="381">
        <v>6</v>
      </c>
      <c r="P16" s="381">
        <v>242</v>
      </c>
      <c r="Q16" s="381">
        <v>220</v>
      </c>
      <c r="R16" s="381">
        <v>128</v>
      </c>
      <c r="S16" s="381">
        <v>40</v>
      </c>
      <c r="T16" s="381">
        <v>24</v>
      </c>
      <c r="U16" s="381"/>
      <c r="V16" s="381">
        <v>24</v>
      </c>
      <c r="W16" s="381"/>
      <c r="X16" s="381">
        <v>24</v>
      </c>
      <c r="Y16" s="381">
        <v>48</v>
      </c>
      <c r="Z16" s="379">
        <f t="shared" si="0"/>
        <v>7644</v>
      </c>
    </row>
    <row r="17" spans="1:26" x14ac:dyDescent="0.3">
      <c r="A17" s="379">
        <f t="shared" si="1"/>
        <v>10</v>
      </c>
      <c r="B17" s="804"/>
      <c r="C17" s="379" t="s">
        <v>1326</v>
      </c>
      <c r="D17" s="380">
        <v>0.185</v>
      </c>
      <c r="E17" s="381"/>
      <c r="F17" s="381"/>
      <c r="G17" s="381"/>
      <c r="H17" s="381"/>
      <c r="I17" s="381"/>
      <c r="J17" s="381"/>
      <c r="K17" s="381"/>
      <c r="L17" s="381"/>
      <c r="M17" s="381"/>
      <c r="N17" s="381"/>
      <c r="O17" s="381"/>
      <c r="P17" s="381">
        <v>14</v>
      </c>
      <c r="Q17" s="381">
        <v>12</v>
      </c>
      <c r="R17" s="381">
        <v>8</v>
      </c>
      <c r="S17" s="381"/>
      <c r="T17" s="381"/>
      <c r="U17" s="381"/>
      <c r="V17" s="381"/>
      <c r="W17" s="381"/>
      <c r="X17" s="381"/>
      <c r="Y17" s="381"/>
      <c r="Z17" s="379">
        <f t="shared" si="0"/>
        <v>208</v>
      </c>
    </row>
    <row r="18" spans="1:26" x14ac:dyDescent="0.3">
      <c r="A18" s="382">
        <f t="shared" si="1"/>
        <v>11</v>
      </c>
      <c r="B18" s="805"/>
      <c r="C18" s="382" t="s">
        <v>1327</v>
      </c>
      <c r="D18" s="383">
        <v>0.193</v>
      </c>
      <c r="E18" s="384"/>
      <c r="F18" s="384"/>
      <c r="G18" s="384"/>
      <c r="H18" s="384"/>
      <c r="I18" s="384"/>
      <c r="J18" s="384"/>
      <c r="K18" s="384"/>
      <c r="L18" s="384"/>
      <c r="M18" s="384"/>
      <c r="N18" s="384"/>
      <c r="O18" s="384"/>
      <c r="P18" s="384"/>
      <c r="Q18" s="384"/>
      <c r="R18" s="384"/>
      <c r="S18" s="384"/>
      <c r="T18" s="384"/>
      <c r="U18" s="384"/>
      <c r="V18" s="384"/>
      <c r="W18" s="384"/>
      <c r="X18" s="384"/>
      <c r="Y18" s="384"/>
      <c r="Z18" s="382">
        <f t="shared" si="0"/>
        <v>0</v>
      </c>
    </row>
    <row r="19" spans="1:26" x14ac:dyDescent="0.3">
      <c r="A19" s="376">
        <f t="shared" si="1"/>
        <v>12</v>
      </c>
      <c r="B19" s="803" t="s">
        <v>1328</v>
      </c>
      <c r="C19" s="376" t="s">
        <v>1329</v>
      </c>
      <c r="D19" s="377">
        <v>0.41599999999999998</v>
      </c>
      <c r="E19" s="378"/>
      <c r="F19" s="378"/>
      <c r="G19" s="378"/>
      <c r="H19" s="378"/>
      <c r="I19" s="378"/>
      <c r="J19" s="378"/>
      <c r="K19" s="378"/>
      <c r="L19" s="378"/>
      <c r="M19" s="378"/>
      <c r="N19" s="378"/>
      <c r="O19" s="378"/>
      <c r="P19" s="378"/>
      <c r="Q19" s="378"/>
      <c r="R19" s="378"/>
      <c r="S19" s="378">
        <v>45</v>
      </c>
      <c r="T19" s="378"/>
      <c r="U19" s="378"/>
      <c r="V19" s="378"/>
      <c r="W19" s="378"/>
      <c r="X19" s="378"/>
      <c r="Y19" s="378"/>
      <c r="Z19" s="376">
        <f t="shared" si="0"/>
        <v>2295</v>
      </c>
    </row>
    <row r="20" spans="1:26" x14ac:dyDescent="0.3">
      <c r="A20" s="379">
        <f t="shared" si="1"/>
        <v>13</v>
      </c>
      <c r="B20" s="806"/>
      <c r="C20" s="379" t="s">
        <v>1330</v>
      </c>
      <c r="D20" s="380">
        <v>0.434</v>
      </c>
      <c r="E20" s="381"/>
      <c r="F20" s="381"/>
      <c r="G20" s="381"/>
      <c r="H20" s="381"/>
      <c r="I20" s="381"/>
      <c r="J20" s="381"/>
      <c r="K20" s="381"/>
      <c r="L20" s="381"/>
      <c r="M20" s="381"/>
      <c r="N20" s="381"/>
      <c r="O20" s="381"/>
      <c r="P20" s="381"/>
      <c r="Q20" s="381"/>
      <c r="R20" s="381"/>
      <c r="S20" s="381">
        <v>63</v>
      </c>
      <c r="T20" s="381"/>
      <c r="U20" s="381"/>
      <c r="V20" s="381"/>
      <c r="W20" s="381"/>
      <c r="X20" s="381"/>
      <c r="Y20" s="381"/>
      <c r="Z20" s="379">
        <f t="shared" si="0"/>
        <v>3213</v>
      </c>
    </row>
    <row r="21" spans="1:26" x14ac:dyDescent="0.3">
      <c r="A21" s="379">
        <f t="shared" si="1"/>
        <v>14</v>
      </c>
      <c r="B21" s="806"/>
      <c r="C21" s="379" t="s">
        <v>1331</v>
      </c>
      <c r="D21" s="380">
        <v>0.45200000000000001</v>
      </c>
      <c r="E21" s="381"/>
      <c r="F21" s="381"/>
      <c r="G21" s="381"/>
      <c r="H21" s="381"/>
      <c r="I21" s="381"/>
      <c r="J21" s="381"/>
      <c r="K21" s="381"/>
      <c r="L21" s="381"/>
      <c r="M21" s="381"/>
      <c r="N21" s="381"/>
      <c r="O21" s="381"/>
      <c r="P21" s="381"/>
      <c r="Q21" s="381"/>
      <c r="R21" s="381"/>
      <c r="S21" s="381">
        <v>66</v>
      </c>
      <c r="T21" s="381"/>
      <c r="U21" s="381"/>
      <c r="V21" s="381"/>
      <c r="W21" s="381"/>
      <c r="X21" s="381"/>
      <c r="Y21" s="381"/>
      <c r="Z21" s="379">
        <f t="shared" si="0"/>
        <v>3366</v>
      </c>
    </row>
    <row r="22" spans="1:26" x14ac:dyDescent="0.3">
      <c r="A22" s="379">
        <f t="shared" si="1"/>
        <v>15</v>
      </c>
      <c r="B22" s="804"/>
      <c r="C22" s="379" t="s">
        <v>1332</v>
      </c>
      <c r="D22" s="380">
        <v>0.48799999999999999</v>
      </c>
      <c r="E22" s="381"/>
      <c r="F22" s="381"/>
      <c r="G22" s="381"/>
      <c r="H22" s="381"/>
      <c r="I22" s="381"/>
      <c r="J22" s="381"/>
      <c r="K22" s="381"/>
      <c r="L22" s="381"/>
      <c r="M22" s="381"/>
      <c r="N22" s="381"/>
      <c r="O22" s="381"/>
      <c r="P22" s="381"/>
      <c r="Q22" s="381"/>
      <c r="R22" s="381"/>
      <c r="S22" s="381">
        <v>233</v>
      </c>
      <c r="T22" s="381"/>
      <c r="U22" s="381"/>
      <c r="V22" s="381"/>
      <c r="W22" s="381"/>
      <c r="X22" s="381"/>
      <c r="Y22" s="381"/>
      <c r="Z22" s="379">
        <f t="shared" si="0"/>
        <v>11883</v>
      </c>
    </row>
    <row r="23" spans="1:26" x14ac:dyDescent="0.3">
      <c r="A23" s="379">
        <f t="shared" si="1"/>
        <v>16</v>
      </c>
      <c r="B23" s="804"/>
      <c r="C23" s="379" t="s">
        <v>1333</v>
      </c>
      <c r="D23" s="380">
        <v>0.50600000000000001</v>
      </c>
      <c r="E23" s="381"/>
      <c r="F23" s="381"/>
      <c r="G23" s="381"/>
      <c r="H23" s="381"/>
      <c r="I23" s="381"/>
      <c r="J23" s="381"/>
      <c r="K23" s="381"/>
      <c r="L23" s="381"/>
      <c r="M23" s="381"/>
      <c r="N23" s="381"/>
      <c r="O23" s="381"/>
      <c r="P23" s="381"/>
      <c r="Q23" s="381"/>
      <c r="R23" s="381"/>
      <c r="S23" s="381">
        <v>86</v>
      </c>
      <c r="T23" s="381">
        <v>149</v>
      </c>
      <c r="U23" s="381">
        <v>148</v>
      </c>
      <c r="V23" s="381">
        <v>72</v>
      </c>
      <c r="W23" s="381">
        <v>147</v>
      </c>
      <c r="X23" s="381">
        <v>75</v>
      </c>
      <c r="Y23" s="381"/>
      <c r="Z23" s="379">
        <f t="shared" si="0"/>
        <v>14566</v>
      </c>
    </row>
    <row r="24" spans="1:26" x14ac:dyDescent="0.3">
      <c r="A24" s="379">
        <f t="shared" si="1"/>
        <v>17</v>
      </c>
      <c r="B24" s="804"/>
      <c r="C24" s="379" t="s">
        <v>1334</v>
      </c>
      <c r="D24" s="380">
        <v>0.52400000000000002</v>
      </c>
      <c r="E24" s="381"/>
      <c r="F24" s="381"/>
      <c r="G24" s="381"/>
      <c r="H24" s="381"/>
      <c r="I24" s="381"/>
      <c r="J24" s="381"/>
      <c r="K24" s="381"/>
      <c r="L24" s="381"/>
      <c r="M24" s="381"/>
      <c r="N24" s="381"/>
      <c r="O24" s="381"/>
      <c r="P24" s="381"/>
      <c r="Q24" s="381"/>
      <c r="R24" s="381"/>
      <c r="S24" s="381">
        <v>3</v>
      </c>
      <c r="T24" s="381">
        <v>11</v>
      </c>
      <c r="U24" s="381">
        <v>12</v>
      </c>
      <c r="V24" s="381">
        <v>14</v>
      </c>
      <c r="W24" s="381">
        <v>19</v>
      </c>
      <c r="X24" s="381">
        <v>225</v>
      </c>
      <c r="Y24" s="381">
        <v>349</v>
      </c>
      <c r="Z24" s="379">
        <f t="shared" si="0"/>
        <v>7317</v>
      </c>
    </row>
    <row r="25" spans="1:26" x14ac:dyDescent="0.3">
      <c r="A25" s="379">
        <f t="shared" si="1"/>
        <v>18</v>
      </c>
      <c r="B25" s="804"/>
      <c r="C25" s="379" t="s">
        <v>1335</v>
      </c>
      <c r="D25" s="380">
        <v>0.54100000000000004</v>
      </c>
      <c r="E25" s="381"/>
      <c r="F25" s="381"/>
      <c r="G25" s="381"/>
      <c r="H25" s="381"/>
      <c r="I25" s="381"/>
      <c r="J25" s="381"/>
      <c r="K25" s="381"/>
      <c r="L25" s="381"/>
      <c r="M25" s="381"/>
      <c r="N25" s="381"/>
      <c r="O25" s="381"/>
      <c r="P25" s="381"/>
      <c r="Q25" s="381"/>
      <c r="R25" s="381"/>
      <c r="S25" s="381"/>
      <c r="T25" s="381"/>
      <c r="U25" s="381"/>
      <c r="V25" s="381"/>
      <c r="W25" s="381"/>
      <c r="X25" s="381">
        <v>18</v>
      </c>
      <c r="Y25" s="381">
        <v>24</v>
      </c>
      <c r="Z25" s="379">
        <f t="shared" si="0"/>
        <v>480</v>
      </c>
    </row>
    <row r="26" spans="1:26" x14ac:dyDescent="0.3">
      <c r="A26" s="379">
        <f t="shared" si="1"/>
        <v>19</v>
      </c>
      <c r="B26" s="804"/>
      <c r="C26" s="379" t="s">
        <v>1336</v>
      </c>
      <c r="D26" s="380">
        <v>0.56000000000000005</v>
      </c>
      <c r="E26" s="381"/>
      <c r="F26" s="381"/>
      <c r="G26" s="381"/>
      <c r="H26" s="381"/>
      <c r="I26" s="381"/>
      <c r="J26" s="381"/>
      <c r="K26" s="381"/>
      <c r="L26" s="381"/>
      <c r="M26" s="381"/>
      <c r="N26" s="381"/>
      <c r="O26" s="381"/>
      <c r="P26" s="381"/>
      <c r="Q26" s="381"/>
      <c r="R26" s="381"/>
      <c r="S26" s="381"/>
      <c r="T26" s="381"/>
      <c r="U26" s="381"/>
      <c r="V26" s="381"/>
      <c r="W26" s="381"/>
      <c r="X26" s="381">
        <v>8</v>
      </c>
      <c r="Y26" s="381">
        <v>27</v>
      </c>
      <c r="Z26" s="379">
        <f t="shared" si="0"/>
        <v>344</v>
      </c>
    </row>
    <row r="27" spans="1:26" x14ac:dyDescent="0.3">
      <c r="A27" s="382">
        <f t="shared" si="1"/>
        <v>20</v>
      </c>
      <c r="B27" s="805"/>
      <c r="C27" s="382" t="s">
        <v>1337</v>
      </c>
      <c r="D27" s="383">
        <v>0.57499999999999996</v>
      </c>
      <c r="E27" s="384"/>
      <c r="F27" s="384"/>
      <c r="G27" s="384"/>
      <c r="H27" s="384"/>
      <c r="I27" s="384"/>
      <c r="J27" s="384"/>
      <c r="K27" s="384"/>
      <c r="L27" s="384"/>
      <c r="M27" s="384"/>
      <c r="N27" s="384"/>
      <c r="O27" s="384"/>
      <c r="P27" s="384"/>
      <c r="Q27" s="384"/>
      <c r="R27" s="384"/>
      <c r="S27" s="384"/>
      <c r="T27" s="384"/>
      <c r="U27" s="384"/>
      <c r="V27" s="384"/>
      <c r="W27" s="384"/>
      <c r="X27" s="384"/>
      <c r="Y27" s="384"/>
      <c r="Z27" s="382">
        <f t="shared" si="0"/>
        <v>0</v>
      </c>
    </row>
    <row r="28" spans="1:26" x14ac:dyDescent="0.3">
      <c r="A28" s="385"/>
      <c r="B28" s="385"/>
      <c r="C28" s="385"/>
      <c r="D28" s="385"/>
      <c r="E28" s="386"/>
      <c r="F28" s="386"/>
      <c r="G28" s="386"/>
      <c r="H28" s="386"/>
      <c r="I28" s="386"/>
      <c r="J28" s="386"/>
      <c r="K28" s="386"/>
      <c r="L28" s="386"/>
      <c r="M28" s="386"/>
      <c r="N28" s="386"/>
      <c r="O28" s="386"/>
      <c r="P28" s="386"/>
      <c r="Q28" s="386"/>
      <c r="R28" s="386"/>
      <c r="S28" s="386"/>
      <c r="T28" s="386"/>
      <c r="U28" s="386"/>
      <c r="V28" s="386"/>
      <c r="W28" s="386"/>
      <c r="X28" s="386"/>
      <c r="Y28" s="386"/>
      <c r="Z28" s="387">
        <f>+SUM(Z8:Z27)</f>
        <v>1083774</v>
      </c>
    </row>
    <row r="29" spans="1:26" x14ac:dyDescent="0.3">
      <c r="E29" s="388"/>
      <c r="F29" s="388"/>
      <c r="G29" s="388"/>
      <c r="H29" s="388"/>
      <c r="I29" s="388"/>
      <c r="J29" s="388"/>
      <c r="K29" s="388"/>
      <c r="L29" s="388"/>
      <c r="M29" s="388"/>
      <c r="N29" s="388"/>
      <c r="O29" s="388"/>
      <c r="P29" s="388"/>
      <c r="Q29" s="388"/>
      <c r="R29" s="388"/>
      <c r="S29" s="388"/>
      <c r="T29" s="388"/>
      <c r="U29" s="388"/>
      <c r="V29" s="388"/>
      <c r="W29" s="388"/>
      <c r="X29" s="388"/>
      <c r="Y29" s="388"/>
      <c r="Z29" s="389"/>
    </row>
    <row r="30" spans="1:26" x14ac:dyDescent="0.3">
      <c r="E30" s="388"/>
      <c r="F30" s="388"/>
      <c r="G30" s="388"/>
      <c r="H30" s="388"/>
      <c r="I30" s="388"/>
      <c r="J30" s="388"/>
      <c r="K30" s="388"/>
      <c r="L30" s="388"/>
      <c r="M30" s="388"/>
      <c r="N30" s="388"/>
      <c r="O30" s="388"/>
      <c r="P30" s="388"/>
      <c r="Q30" s="388"/>
      <c r="R30" s="388"/>
      <c r="S30" s="388"/>
      <c r="T30" s="388"/>
      <c r="U30" s="388"/>
      <c r="V30" s="388"/>
      <c r="W30" s="388"/>
      <c r="X30" s="388"/>
      <c r="Y30" s="388"/>
      <c r="Z30" s="389"/>
    </row>
  </sheetData>
  <mergeCells count="14">
    <mergeCell ref="A1:Z1"/>
    <mergeCell ref="A2:Z2"/>
    <mergeCell ref="B8:B18"/>
    <mergeCell ref="B19:B27"/>
    <mergeCell ref="Z4:Z7"/>
    <mergeCell ref="A5:A7"/>
    <mergeCell ref="B5:B7"/>
    <mergeCell ref="C5:C7"/>
    <mergeCell ref="D5:D7"/>
    <mergeCell ref="E5:W5"/>
    <mergeCell ref="E6:I6"/>
    <mergeCell ref="J6:N6"/>
    <mergeCell ref="O6:R6"/>
    <mergeCell ref="S6:Y6"/>
  </mergeCells>
  <pageMargins left="0.7" right="0.7" top="0.75" bottom="0.75" header="0.3" footer="0.3"/>
  <pageSetup paperSize="9" scale="31"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N453"/>
  <sheetViews>
    <sheetView view="pageBreakPreview" zoomScale="50" zoomScaleNormal="40" zoomScaleSheetLayoutView="50" workbookViewId="0">
      <pane xSplit="6" ySplit="5" topLeftCell="G6" activePane="bottomRight" state="frozen"/>
      <selection activeCell="J110" sqref="J110"/>
      <selection pane="topRight" activeCell="J110" sqref="J110"/>
      <selection pane="bottomLeft" activeCell="J110" sqref="J110"/>
      <selection pane="bottomRight" activeCell="F9" sqref="F9"/>
    </sheetView>
  </sheetViews>
  <sheetFormatPr defaultColWidth="9.140625" defaultRowHeight="44.65" customHeight="1" x14ac:dyDescent="0.25"/>
  <cols>
    <col min="1" max="1" width="9.85546875" style="390" customWidth="1"/>
    <col min="2" max="2" width="14.5703125" style="390" customWidth="1"/>
    <col min="3" max="3" width="17.42578125" style="390" customWidth="1"/>
    <col min="4" max="4" width="22.85546875" style="390" customWidth="1"/>
    <col min="5" max="5" width="13.28515625" style="390" customWidth="1"/>
    <col min="6" max="6" width="13.28515625" style="412" customWidth="1"/>
    <col min="7" max="7" width="24.7109375" style="390" hidden="1" customWidth="1"/>
    <col min="8" max="8" width="21.5703125" style="390" hidden="1" customWidth="1"/>
    <col min="9" max="9" width="15.85546875" style="413" hidden="1" customWidth="1"/>
    <col min="10" max="10" width="69.28515625" style="412" customWidth="1"/>
    <col min="11" max="11" width="36.85546875" style="390" customWidth="1"/>
    <col min="12" max="12" width="21.28515625" style="390" customWidth="1"/>
    <col min="13" max="13" width="23" style="390" customWidth="1"/>
    <col min="14" max="14" width="9.140625" style="390"/>
    <col min="15" max="15" width="9.140625" style="390" customWidth="1"/>
    <col min="16" max="16384" width="9.140625" style="390"/>
  </cols>
  <sheetData>
    <row r="1" spans="1:13" ht="44.65" customHeight="1" x14ac:dyDescent="0.25">
      <c r="A1" s="816" t="s">
        <v>662</v>
      </c>
      <c r="B1" s="816"/>
      <c r="C1" s="816"/>
      <c r="D1" s="816"/>
      <c r="E1" s="816"/>
      <c r="F1" s="816"/>
      <c r="G1" s="816"/>
      <c r="H1" s="816"/>
      <c r="I1" s="816"/>
      <c r="J1" s="816"/>
      <c r="K1" s="816"/>
      <c r="L1" s="816"/>
      <c r="M1" s="816"/>
    </row>
    <row r="2" spans="1:13" ht="44.65" customHeight="1" x14ac:dyDescent="0.25">
      <c r="A2" s="816" t="s">
        <v>1338</v>
      </c>
      <c r="B2" s="816"/>
      <c r="C2" s="816"/>
      <c r="D2" s="816"/>
      <c r="E2" s="816"/>
      <c r="F2" s="816"/>
      <c r="G2" s="816"/>
      <c r="H2" s="816"/>
      <c r="I2" s="816"/>
      <c r="J2" s="816"/>
      <c r="K2" s="816"/>
      <c r="L2" s="816"/>
      <c r="M2" s="816"/>
    </row>
    <row r="3" spans="1:13" ht="44.65" customHeight="1" x14ac:dyDescent="0.25">
      <c r="A3" s="816" t="s">
        <v>1339</v>
      </c>
      <c r="B3" s="816"/>
      <c r="C3" s="816"/>
      <c r="D3" s="816"/>
      <c r="E3" s="816"/>
      <c r="F3" s="816"/>
      <c r="G3" s="816"/>
      <c r="H3" s="816"/>
      <c r="I3" s="816"/>
      <c r="J3" s="816"/>
      <c r="K3" s="816"/>
      <c r="L3" s="816"/>
      <c r="M3" s="816"/>
    </row>
    <row r="4" spans="1:13" ht="44.65" customHeight="1" x14ac:dyDescent="0.25">
      <c r="A4" s="817" t="s">
        <v>1340</v>
      </c>
      <c r="B4" s="818" t="s">
        <v>1341</v>
      </c>
      <c r="C4" s="817" t="s">
        <v>1342</v>
      </c>
      <c r="D4" s="819" t="s">
        <v>1343</v>
      </c>
      <c r="E4" s="817" t="s">
        <v>1344</v>
      </c>
      <c r="F4" s="817" t="s">
        <v>1345</v>
      </c>
      <c r="G4" s="820" t="s">
        <v>1346</v>
      </c>
      <c r="H4" s="820"/>
      <c r="I4" s="821" t="s">
        <v>1347</v>
      </c>
      <c r="J4" s="817" t="s">
        <v>1348</v>
      </c>
      <c r="K4" s="815" t="s">
        <v>1349</v>
      </c>
      <c r="L4" s="820" t="s">
        <v>919</v>
      </c>
      <c r="M4" s="820" t="s">
        <v>920</v>
      </c>
    </row>
    <row r="5" spans="1:13" ht="44.65" customHeight="1" x14ac:dyDescent="0.25">
      <c r="A5" s="817"/>
      <c r="B5" s="818"/>
      <c r="C5" s="817"/>
      <c r="D5" s="819"/>
      <c r="E5" s="817"/>
      <c r="F5" s="817"/>
      <c r="G5" s="391" t="s">
        <v>1350</v>
      </c>
      <c r="H5" s="391" t="s">
        <v>1351</v>
      </c>
      <c r="I5" s="821"/>
      <c r="J5" s="817"/>
      <c r="K5" s="815"/>
      <c r="L5" s="820"/>
      <c r="M5" s="820"/>
    </row>
    <row r="6" spans="1:13" ht="48.6" customHeight="1" x14ac:dyDescent="0.25">
      <c r="A6" s="392">
        <v>1</v>
      </c>
      <c r="B6" s="393" t="s">
        <v>932</v>
      </c>
      <c r="C6" s="393" t="s">
        <v>1352</v>
      </c>
      <c r="D6" s="393" t="s">
        <v>1353</v>
      </c>
      <c r="E6" s="393"/>
      <c r="F6" s="393"/>
      <c r="G6" s="393" t="s">
        <v>1354</v>
      </c>
      <c r="H6" s="393" t="s">
        <v>1355</v>
      </c>
      <c r="I6" s="394">
        <v>24.634</v>
      </c>
      <c r="J6" s="395" t="s">
        <v>1356</v>
      </c>
      <c r="K6" s="396" t="s">
        <v>1357</v>
      </c>
      <c r="L6" s="397"/>
      <c r="M6" s="397"/>
    </row>
    <row r="7" spans="1:13" ht="50.45" customHeight="1" x14ac:dyDescent="0.25">
      <c r="A7" s="392"/>
      <c r="B7" s="393"/>
      <c r="C7" s="393"/>
      <c r="D7" s="393"/>
      <c r="E7" s="393">
        <v>221</v>
      </c>
      <c r="F7" s="396"/>
      <c r="G7" s="393"/>
      <c r="H7" s="393"/>
      <c r="I7" s="394"/>
      <c r="J7" s="395" t="s">
        <v>1358</v>
      </c>
      <c r="K7" s="396"/>
      <c r="L7" s="396"/>
      <c r="M7" s="396"/>
    </row>
    <row r="8" spans="1:13" ht="39.6" customHeight="1" x14ac:dyDescent="0.25">
      <c r="A8" s="392">
        <v>2</v>
      </c>
      <c r="B8" s="393" t="s">
        <v>936</v>
      </c>
      <c r="C8" s="393" t="s">
        <v>1359</v>
      </c>
      <c r="D8" s="393" t="s">
        <v>1360</v>
      </c>
      <c r="E8" s="393"/>
      <c r="F8" s="393">
        <f>E7</f>
        <v>221</v>
      </c>
      <c r="G8" s="393" t="s">
        <v>1361</v>
      </c>
      <c r="H8" s="393" t="s">
        <v>1362</v>
      </c>
      <c r="I8" s="394">
        <v>24.977</v>
      </c>
      <c r="J8" s="398" t="s">
        <v>1363</v>
      </c>
      <c r="K8" s="396" t="s">
        <v>1357</v>
      </c>
      <c r="L8" s="399" t="s">
        <v>847</v>
      </c>
      <c r="M8" s="399" t="s">
        <v>1364</v>
      </c>
    </row>
    <row r="9" spans="1:13" ht="33.950000000000003" customHeight="1" x14ac:dyDescent="0.25">
      <c r="A9" s="393"/>
      <c r="B9" s="393"/>
      <c r="C9" s="393"/>
      <c r="D9" s="393"/>
      <c r="E9" s="393">
        <v>283</v>
      </c>
      <c r="F9" s="393"/>
      <c r="G9" s="393"/>
      <c r="H9" s="393"/>
      <c r="I9" s="394"/>
      <c r="J9" s="395" t="s">
        <v>1365</v>
      </c>
      <c r="K9" s="396"/>
      <c r="L9" s="396"/>
      <c r="M9" s="396"/>
    </row>
    <row r="10" spans="1:13" ht="36.6" customHeight="1" x14ac:dyDescent="0.25">
      <c r="A10" s="393">
        <v>3</v>
      </c>
      <c r="B10" s="400" t="s">
        <v>1366</v>
      </c>
      <c r="C10" s="396" t="s">
        <v>1367</v>
      </c>
      <c r="D10" s="396" t="s">
        <v>1368</v>
      </c>
      <c r="E10" s="401"/>
      <c r="F10" s="393">
        <f>E9</f>
        <v>283</v>
      </c>
      <c r="G10" s="402" t="s">
        <v>1369</v>
      </c>
      <c r="H10" s="403" t="s">
        <v>1370</v>
      </c>
      <c r="I10" s="404">
        <v>24.148</v>
      </c>
      <c r="J10" s="398" t="s">
        <v>1363</v>
      </c>
      <c r="K10" s="396" t="s">
        <v>1371</v>
      </c>
      <c r="L10" s="399" t="s">
        <v>847</v>
      </c>
      <c r="M10" s="399" t="s">
        <v>1364</v>
      </c>
    </row>
    <row r="11" spans="1:13" ht="33.950000000000003" customHeight="1" x14ac:dyDescent="0.25">
      <c r="A11" s="393"/>
      <c r="B11" s="400"/>
      <c r="C11" s="396"/>
      <c r="D11" s="396"/>
      <c r="E11" s="401">
        <v>322</v>
      </c>
      <c r="F11" s="405"/>
      <c r="G11" s="402"/>
      <c r="H11" s="403"/>
      <c r="I11" s="404"/>
      <c r="J11" s="405" t="s">
        <v>1372</v>
      </c>
      <c r="K11" s="396"/>
      <c r="L11" s="396"/>
      <c r="M11" s="396"/>
    </row>
    <row r="12" spans="1:13" ht="33.950000000000003" customHeight="1" x14ac:dyDescent="0.25">
      <c r="A12" s="396">
        <v>4</v>
      </c>
      <c r="B12" s="396" t="s">
        <v>1373</v>
      </c>
      <c r="C12" s="396" t="s">
        <v>1374</v>
      </c>
      <c r="D12" s="396" t="s">
        <v>1375</v>
      </c>
      <c r="E12" s="401"/>
      <c r="F12" s="405">
        <f>E11</f>
        <v>322</v>
      </c>
      <c r="G12" s="396" t="s">
        <v>1376</v>
      </c>
      <c r="H12" s="396" t="s">
        <v>1377</v>
      </c>
      <c r="I12" s="406">
        <v>22.518000000000001</v>
      </c>
      <c r="J12" s="401"/>
      <c r="K12" s="396" t="s">
        <v>1371</v>
      </c>
      <c r="L12" s="396" t="s">
        <v>847</v>
      </c>
      <c r="M12" s="396"/>
    </row>
    <row r="13" spans="1:13" ht="33.950000000000003" customHeight="1" x14ac:dyDescent="0.25">
      <c r="A13" s="396"/>
      <c r="B13" s="396"/>
      <c r="C13" s="396"/>
      <c r="D13" s="396"/>
      <c r="E13" s="401">
        <v>300</v>
      </c>
      <c r="F13" s="401"/>
      <c r="G13" s="396"/>
      <c r="H13" s="396"/>
      <c r="I13" s="406"/>
      <c r="J13" s="401" t="s">
        <v>1378</v>
      </c>
      <c r="K13" s="396"/>
      <c r="L13" s="396"/>
      <c r="M13" s="396"/>
    </row>
    <row r="14" spans="1:13" ht="33.950000000000003" customHeight="1" x14ac:dyDescent="0.25">
      <c r="A14" s="396">
        <v>5</v>
      </c>
      <c r="B14" s="396" t="s">
        <v>939</v>
      </c>
      <c r="C14" s="396" t="s">
        <v>1374</v>
      </c>
      <c r="D14" s="396" t="s">
        <v>1379</v>
      </c>
      <c r="E14" s="401"/>
      <c r="F14" s="401">
        <f>E13</f>
        <v>300</v>
      </c>
      <c r="G14" s="396" t="s">
        <v>1380</v>
      </c>
      <c r="H14" s="396" t="s">
        <v>1381</v>
      </c>
      <c r="I14" s="406">
        <v>22.306999999999999</v>
      </c>
      <c r="J14" s="401"/>
      <c r="K14" s="396" t="s">
        <v>1382</v>
      </c>
      <c r="L14" s="399" t="s">
        <v>847</v>
      </c>
      <c r="M14" s="399" t="s">
        <v>1364</v>
      </c>
    </row>
    <row r="15" spans="1:13" ht="33.950000000000003" customHeight="1" x14ac:dyDescent="0.25">
      <c r="A15" s="396"/>
      <c r="B15" s="396"/>
      <c r="C15" s="396"/>
      <c r="D15" s="396"/>
      <c r="E15" s="401">
        <v>362</v>
      </c>
      <c r="F15" s="401"/>
      <c r="G15" s="396"/>
      <c r="H15" s="396"/>
      <c r="I15" s="406"/>
      <c r="J15" s="401" t="s">
        <v>1100</v>
      </c>
      <c r="K15" s="396"/>
      <c r="L15" s="396"/>
      <c r="M15" s="396"/>
    </row>
    <row r="16" spans="1:13" ht="33.950000000000003" customHeight="1" x14ac:dyDescent="0.25">
      <c r="A16" s="396">
        <v>6</v>
      </c>
      <c r="B16" s="396" t="s">
        <v>1383</v>
      </c>
      <c r="C16" s="396" t="s">
        <v>1384</v>
      </c>
      <c r="D16" s="396"/>
      <c r="E16" s="401"/>
      <c r="F16" s="401"/>
      <c r="G16" s="396" t="s">
        <v>1385</v>
      </c>
      <c r="H16" s="396" t="s">
        <v>1386</v>
      </c>
      <c r="I16" s="406">
        <v>21.471</v>
      </c>
      <c r="J16" s="401"/>
      <c r="K16" s="396" t="s">
        <v>1382</v>
      </c>
      <c r="L16" s="396" t="s">
        <v>846</v>
      </c>
      <c r="M16" s="396" t="s">
        <v>801</v>
      </c>
    </row>
    <row r="17" spans="1:13" ht="33.950000000000003" customHeight="1" x14ac:dyDescent="0.25">
      <c r="A17" s="396"/>
      <c r="B17" s="396"/>
      <c r="C17" s="396"/>
      <c r="D17" s="396"/>
      <c r="E17" s="401">
        <v>307</v>
      </c>
      <c r="F17" s="401"/>
      <c r="G17" s="396"/>
      <c r="H17" s="396"/>
      <c r="I17" s="406"/>
      <c r="J17" s="401" t="s">
        <v>1387</v>
      </c>
      <c r="K17" s="396"/>
      <c r="L17" s="396"/>
      <c r="M17" s="396"/>
    </row>
    <row r="18" spans="1:13" ht="33.950000000000003" customHeight="1" x14ac:dyDescent="0.25">
      <c r="A18" s="396">
        <v>7</v>
      </c>
      <c r="B18" s="396" t="s">
        <v>1388</v>
      </c>
      <c r="C18" s="396" t="s">
        <v>1389</v>
      </c>
      <c r="D18" s="396"/>
      <c r="E18" s="401"/>
      <c r="F18" s="401"/>
      <c r="G18" s="396" t="s">
        <v>1390</v>
      </c>
      <c r="H18" s="396" t="s">
        <v>1391</v>
      </c>
      <c r="I18" s="406">
        <v>21.303000000000001</v>
      </c>
      <c r="J18" s="401"/>
      <c r="K18" s="396" t="s">
        <v>1382</v>
      </c>
      <c r="L18" s="396" t="s">
        <v>846</v>
      </c>
      <c r="M18" s="396" t="s">
        <v>801</v>
      </c>
    </row>
    <row r="19" spans="1:13" ht="33.950000000000003" customHeight="1" x14ac:dyDescent="0.25">
      <c r="A19" s="396"/>
      <c r="B19" s="396"/>
      <c r="C19" s="396"/>
      <c r="D19" s="396"/>
      <c r="E19" s="401">
        <v>278</v>
      </c>
      <c r="F19" s="401"/>
      <c r="G19" s="396"/>
      <c r="H19" s="396"/>
      <c r="I19" s="406"/>
      <c r="J19" s="401"/>
      <c r="K19" s="396"/>
      <c r="L19" s="396"/>
      <c r="M19" s="396"/>
    </row>
    <row r="20" spans="1:13" ht="33.950000000000003" customHeight="1" x14ac:dyDescent="0.25">
      <c r="A20" s="396">
        <v>8</v>
      </c>
      <c r="B20" s="396" t="s">
        <v>943</v>
      </c>
      <c r="C20" s="396" t="s">
        <v>1352</v>
      </c>
      <c r="D20" s="396" t="s">
        <v>1392</v>
      </c>
      <c r="E20" s="401"/>
      <c r="F20" s="401">
        <f>SUM(E15:E19)</f>
        <v>947</v>
      </c>
      <c r="G20" s="396" t="s">
        <v>1393</v>
      </c>
      <c r="H20" s="396" t="s">
        <v>1394</v>
      </c>
      <c r="I20" s="406">
        <v>21.119</v>
      </c>
      <c r="J20" s="401"/>
      <c r="K20" s="396" t="s">
        <v>1395</v>
      </c>
      <c r="L20" s="396" t="s">
        <v>847</v>
      </c>
      <c r="M20" s="396"/>
    </row>
    <row r="21" spans="1:13" ht="33.950000000000003" customHeight="1" x14ac:dyDescent="0.25">
      <c r="A21" s="396"/>
      <c r="B21" s="396"/>
      <c r="C21" s="396"/>
      <c r="D21" s="396"/>
      <c r="E21" s="401">
        <v>287</v>
      </c>
      <c r="F21" s="401"/>
      <c r="G21" s="396"/>
      <c r="H21" s="396"/>
      <c r="I21" s="406"/>
      <c r="J21" s="401" t="s">
        <v>1396</v>
      </c>
      <c r="K21" s="396"/>
      <c r="L21" s="396"/>
      <c r="M21" s="396"/>
    </row>
    <row r="22" spans="1:13" ht="33.950000000000003" customHeight="1" x14ac:dyDescent="0.25">
      <c r="A22" s="396">
        <v>9</v>
      </c>
      <c r="B22" s="396" t="s">
        <v>1397</v>
      </c>
      <c r="C22" s="396" t="s">
        <v>1398</v>
      </c>
      <c r="D22" s="396"/>
      <c r="E22" s="401"/>
      <c r="F22" s="401"/>
      <c r="G22" s="396" t="s">
        <v>1399</v>
      </c>
      <c r="H22" s="396" t="s">
        <v>1400</v>
      </c>
      <c r="I22" s="406">
        <v>20.667000000000002</v>
      </c>
      <c r="J22" s="401"/>
      <c r="K22" s="396" t="s">
        <v>1382</v>
      </c>
      <c r="L22" s="396" t="s">
        <v>846</v>
      </c>
      <c r="M22" s="396" t="s">
        <v>801</v>
      </c>
    </row>
    <row r="23" spans="1:13" ht="54.6" customHeight="1" x14ac:dyDescent="0.25">
      <c r="A23" s="396"/>
      <c r="B23" s="396"/>
      <c r="C23" s="396"/>
      <c r="D23" s="396"/>
      <c r="E23" s="401">
        <v>293</v>
      </c>
      <c r="F23" s="401"/>
      <c r="G23" s="396"/>
      <c r="H23" s="396"/>
      <c r="I23" s="406"/>
      <c r="J23" s="407" t="s">
        <v>1401</v>
      </c>
      <c r="K23" s="396"/>
      <c r="L23" s="396"/>
      <c r="M23" s="396"/>
    </row>
    <row r="24" spans="1:13" ht="33.950000000000003" customHeight="1" x14ac:dyDescent="0.25">
      <c r="A24" s="396">
        <v>10</v>
      </c>
      <c r="B24" s="396" t="s">
        <v>947</v>
      </c>
      <c r="C24" s="396" t="s">
        <v>1374</v>
      </c>
      <c r="D24" s="396" t="s">
        <v>1402</v>
      </c>
      <c r="E24" s="401"/>
      <c r="F24" s="401">
        <v>580</v>
      </c>
      <c r="G24" s="396" t="s">
        <v>1403</v>
      </c>
      <c r="H24" s="396" t="s">
        <v>1404</v>
      </c>
      <c r="I24" s="406">
        <v>21.355</v>
      </c>
      <c r="J24" s="401"/>
      <c r="K24" s="396" t="s">
        <v>1405</v>
      </c>
      <c r="L24" s="396" t="s">
        <v>847</v>
      </c>
      <c r="M24" s="396"/>
    </row>
    <row r="25" spans="1:13" ht="33.950000000000003" customHeight="1" x14ac:dyDescent="0.25">
      <c r="A25" s="396"/>
      <c r="B25" s="396"/>
      <c r="C25" s="396"/>
      <c r="D25" s="396"/>
      <c r="E25" s="401">
        <v>275</v>
      </c>
      <c r="F25" s="401"/>
      <c r="G25" s="396"/>
      <c r="H25" s="396"/>
      <c r="I25" s="406"/>
      <c r="J25" s="401"/>
      <c r="K25" s="396"/>
      <c r="L25" s="396"/>
      <c r="M25" s="396"/>
    </row>
    <row r="26" spans="1:13" ht="33.950000000000003" customHeight="1" x14ac:dyDescent="0.25">
      <c r="A26" s="396">
        <v>11</v>
      </c>
      <c r="B26" s="396" t="s">
        <v>1406</v>
      </c>
      <c r="C26" s="396" t="s">
        <v>1389</v>
      </c>
      <c r="D26" s="396"/>
      <c r="E26" s="401"/>
      <c r="F26" s="401"/>
      <c r="G26" s="396" t="s">
        <v>1407</v>
      </c>
      <c r="H26" s="396" t="s">
        <v>1408</v>
      </c>
      <c r="I26" s="406">
        <v>21.132000000000001</v>
      </c>
      <c r="J26" s="401"/>
      <c r="K26" s="396" t="s">
        <v>1405</v>
      </c>
      <c r="L26" s="396" t="s">
        <v>846</v>
      </c>
      <c r="M26" s="396" t="s">
        <v>801</v>
      </c>
    </row>
    <row r="27" spans="1:13" ht="33.950000000000003" customHeight="1" x14ac:dyDescent="0.25">
      <c r="A27" s="396"/>
      <c r="B27" s="396"/>
      <c r="C27" s="396"/>
      <c r="D27" s="396"/>
      <c r="E27" s="401">
        <v>275</v>
      </c>
      <c r="F27" s="401"/>
      <c r="G27" s="396"/>
      <c r="H27" s="396"/>
      <c r="I27" s="406"/>
      <c r="J27" s="401"/>
      <c r="K27" s="396"/>
      <c r="L27" s="396"/>
      <c r="M27" s="396"/>
    </row>
    <row r="28" spans="1:13" ht="33.950000000000003" customHeight="1" x14ac:dyDescent="0.25">
      <c r="A28" s="396">
        <v>12</v>
      </c>
      <c r="B28" s="396" t="s">
        <v>1409</v>
      </c>
      <c r="C28" s="396" t="s">
        <v>1389</v>
      </c>
      <c r="D28" s="396"/>
      <c r="E28" s="401"/>
      <c r="F28" s="401"/>
      <c r="G28" s="396" t="s">
        <v>1410</v>
      </c>
      <c r="H28" s="396" t="s">
        <v>1411</v>
      </c>
      <c r="I28" s="406">
        <v>20.984999999999999</v>
      </c>
      <c r="J28" s="401"/>
      <c r="K28" s="396" t="s">
        <v>1405</v>
      </c>
      <c r="L28" s="396" t="s">
        <v>846</v>
      </c>
      <c r="M28" s="396" t="s">
        <v>801</v>
      </c>
    </row>
    <row r="29" spans="1:13" ht="33.950000000000003" customHeight="1" x14ac:dyDescent="0.25">
      <c r="A29" s="396"/>
      <c r="B29" s="396"/>
      <c r="C29" s="396"/>
      <c r="D29" s="396"/>
      <c r="E29" s="401">
        <v>275</v>
      </c>
      <c r="F29" s="401"/>
      <c r="G29" s="396"/>
      <c r="H29" s="396"/>
      <c r="I29" s="406"/>
      <c r="J29" s="401"/>
      <c r="K29" s="396"/>
      <c r="L29" s="396"/>
      <c r="M29" s="396"/>
    </row>
    <row r="30" spans="1:13" ht="33.950000000000003" customHeight="1" x14ac:dyDescent="0.25">
      <c r="A30" s="396">
        <v>13</v>
      </c>
      <c r="B30" s="396" t="s">
        <v>1412</v>
      </c>
      <c r="C30" s="396" t="s">
        <v>1389</v>
      </c>
      <c r="D30" s="396"/>
      <c r="E30" s="401"/>
      <c r="F30" s="401"/>
      <c r="G30" s="396" t="s">
        <v>1413</v>
      </c>
      <c r="H30" s="396" t="s">
        <v>1414</v>
      </c>
      <c r="I30" s="406">
        <v>20.86</v>
      </c>
      <c r="J30" s="401"/>
      <c r="K30" s="396" t="s">
        <v>1405</v>
      </c>
      <c r="L30" s="396" t="s">
        <v>846</v>
      </c>
      <c r="M30" s="396" t="s">
        <v>801</v>
      </c>
    </row>
    <row r="31" spans="1:13" ht="33.950000000000003" customHeight="1" x14ac:dyDescent="0.25">
      <c r="A31" s="396"/>
      <c r="B31" s="396"/>
      <c r="C31" s="396"/>
      <c r="D31" s="396"/>
      <c r="E31" s="401">
        <v>275</v>
      </c>
      <c r="F31" s="401"/>
      <c r="G31" s="396"/>
      <c r="H31" s="396"/>
      <c r="I31" s="406"/>
      <c r="J31" s="401"/>
      <c r="K31" s="396"/>
      <c r="L31" s="396"/>
      <c r="M31" s="396"/>
    </row>
    <row r="32" spans="1:13" ht="33.950000000000003" customHeight="1" x14ac:dyDescent="0.25">
      <c r="A32" s="396">
        <v>14</v>
      </c>
      <c r="B32" s="396" t="s">
        <v>1415</v>
      </c>
      <c r="C32" s="396" t="s">
        <v>1389</v>
      </c>
      <c r="D32" s="396"/>
      <c r="E32" s="401"/>
      <c r="F32" s="401"/>
      <c r="G32" s="396" t="s">
        <v>1416</v>
      </c>
      <c r="H32" s="396" t="s">
        <v>1417</v>
      </c>
      <c r="I32" s="406">
        <v>20.738</v>
      </c>
      <c r="J32" s="401"/>
      <c r="K32" s="396" t="s">
        <v>1405</v>
      </c>
      <c r="L32" s="396" t="s">
        <v>846</v>
      </c>
      <c r="M32" s="396" t="s">
        <v>801</v>
      </c>
    </row>
    <row r="33" spans="1:13" ht="33.950000000000003" customHeight="1" x14ac:dyDescent="0.25">
      <c r="A33" s="396"/>
      <c r="B33" s="396"/>
      <c r="C33" s="396"/>
      <c r="D33" s="396"/>
      <c r="E33" s="401">
        <v>275</v>
      </c>
      <c r="F33" s="401"/>
      <c r="G33" s="396"/>
      <c r="H33" s="396"/>
      <c r="I33" s="406"/>
      <c r="J33" s="401"/>
      <c r="K33" s="396"/>
      <c r="L33" s="396"/>
      <c r="M33" s="396"/>
    </row>
    <row r="34" spans="1:13" ht="33.950000000000003" customHeight="1" x14ac:dyDescent="0.25">
      <c r="A34" s="396">
        <v>15</v>
      </c>
      <c r="B34" s="396" t="s">
        <v>1418</v>
      </c>
      <c r="C34" s="396" t="s">
        <v>1389</v>
      </c>
      <c r="D34" s="396"/>
      <c r="E34" s="401"/>
      <c r="F34" s="401"/>
      <c r="G34" s="396" t="s">
        <v>1419</v>
      </c>
      <c r="H34" s="396" t="s">
        <v>1420</v>
      </c>
      <c r="I34" s="406">
        <v>20.234999999999999</v>
      </c>
      <c r="J34" s="401"/>
      <c r="K34" s="396" t="s">
        <v>1421</v>
      </c>
      <c r="L34" s="396" t="s">
        <v>846</v>
      </c>
      <c r="M34" s="396" t="s">
        <v>801</v>
      </c>
    </row>
    <row r="35" spans="1:13" ht="33.950000000000003" customHeight="1" x14ac:dyDescent="0.25">
      <c r="A35" s="396"/>
      <c r="B35" s="396"/>
      <c r="C35" s="396"/>
      <c r="D35" s="396"/>
      <c r="E35" s="401">
        <v>275</v>
      </c>
      <c r="F35" s="401"/>
      <c r="G35" s="396"/>
      <c r="H35" s="396"/>
      <c r="I35" s="406"/>
      <c r="J35" s="401"/>
      <c r="K35" s="396"/>
      <c r="L35" s="396"/>
      <c r="M35" s="396"/>
    </row>
    <row r="36" spans="1:13" ht="33.950000000000003" customHeight="1" x14ac:dyDescent="0.25">
      <c r="A36" s="396">
        <v>16</v>
      </c>
      <c r="B36" s="396" t="s">
        <v>1422</v>
      </c>
      <c r="C36" s="396" t="s">
        <v>1389</v>
      </c>
      <c r="D36" s="396"/>
      <c r="E36" s="401"/>
      <c r="F36" s="401"/>
      <c r="G36" s="396" t="s">
        <v>1423</v>
      </c>
      <c r="H36" s="396" t="s">
        <v>1424</v>
      </c>
      <c r="I36" s="406">
        <v>19.547999999999998</v>
      </c>
      <c r="J36" s="401"/>
      <c r="K36" s="396" t="s">
        <v>1421</v>
      </c>
      <c r="L36" s="396" t="s">
        <v>846</v>
      </c>
      <c r="M36" s="396" t="s">
        <v>801</v>
      </c>
    </row>
    <row r="37" spans="1:13" ht="33.950000000000003" customHeight="1" x14ac:dyDescent="0.25">
      <c r="A37" s="396"/>
      <c r="B37" s="396"/>
      <c r="C37" s="396"/>
      <c r="D37" s="396"/>
      <c r="E37" s="401">
        <v>275</v>
      </c>
      <c r="F37" s="401"/>
      <c r="G37" s="396"/>
      <c r="H37" s="396"/>
      <c r="I37" s="406"/>
      <c r="J37" s="401" t="s">
        <v>1425</v>
      </c>
      <c r="K37" s="396"/>
      <c r="L37" s="396"/>
      <c r="M37" s="396"/>
    </row>
    <row r="38" spans="1:13" ht="33.950000000000003" customHeight="1" x14ac:dyDescent="0.25">
      <c r="A38" s="396">
        <v>17</v>
      </c>
      <c r="B38" s="396" t="s">
        <v>1426</v>
      </c>
      <c r="C38" s="396" t="s">
        <v>1384</v>
      </c>
      <c r="D38" s="396"/>
      <c r="E38" s="396"/>
      <c r="F38" s="396"/>
      <c r="G38" s="396" t="s">
        <v>1427</v>
      </c>
      <c r="H38" s="396" t="s">
        <v>1428</v>
      </c>
      <c r="I38" s="396">
        <v>19.225999999999999</v>
      </c>
      <c r="J38" s="396"/>
      <c r="K38" s="396" t="s">
        <v>1421</v>
      </c>
      <c r="L38" s="396" t="s">
        <v>846</v>
      </c>
      <c r="M38" s="396" t="s">
        <v>801</v>
      </c>
    </row>
    <row r="39" spans="1:13" ht="33.950000000000003" customHeight="1" x14ac:dyDescent="0.25">
      <c r="A39" s="396"/>
      <c r="B39" s="396"/>
      <c r="C39" s="396"/>
      <c r="D39" s="396"/>
      <c r="E39" s="396">
        <v>262</v>
      </c>
      <c r="F39" s="396"/>
      <c r="G39" s="396"/>
      <c r="H39" s="396"/>
      <c r="I39" s="396"/>
      <c r="J39" s="396" t="s">
        <v>1429</v>
      </c>
      <c r="K39" s="396"/>
      <c r="L39" s="396"/>
      <c r="M39" s="396"/>
    </row>
    <row r="40" spans="1:13" ht="33.950000000000003" customHeight="1" x14ac:dyDescent="0.25">
      <c r="A40" s="396">
        <v>18</v>
      </c>
      <c r="B40" s="396" t="s">
        <v>950</v>
      </c>
      <c r="C40" s="396" t="s">
        <v>1359</v>
      </c>
      <c r="D40" s="396" t="s">
        <v>1430</v>
      </c>
      <c r="E40" s="401"/>
      <c r="F40" s="401">
        <v>2187</v>
      </c>
      <c r="G40" s="396" t="s">
        <v>1431</v>
      </c>
      <c r="H40" s="396" t="s">
        <v>1432</v>
      </c>
      <c r="I40" s="406">
        <v>19.704999999999998</v>
      </c>
      <c r="J40" s="401"/>
      <c r="K40" s="396" t="s">
        <v>1421</v>
      </c>
      <c r="L40" s="396" t="s">
        <v>847</v>
      </c>
      <c r="M40" s="396"/>
    </row>
    <row r="41" spans="1:13" ht="33.950000000000003" customHeight="1" x14ac:dyDescent="0.25">
      <c r="A41" s="396"/>
      <c r="B41" s="396"/>
      <c r="C41" s="396"/>
      <c r="D41" s="396"/>
      <c r="E41" s="401">
        <v>264</v>
      </c>
      <c r="F41" s="401"/>
      <c r="G41" s="396"/>
      <c r="H41" s="396"/>
      <c r="I41" s="406"/>
      <c r="J41" s="401" t="s">
        <v>1433</v>
      </c>
      <c r="K41" s="396"/>
      <c r="L41" s="396"/>
      <c r="M41" s="396"/>
    </row>
    <row r="42" spans="1:13" ht="33.950000000000003" customHeight="1" x14ac:dyDescent="0.25">
      <c r="A42" s="396">
        <v>19</v>
      </c>
      <c r="B42" s="396" t="s">
        <v>1434</v>
      </c>
      <c r="C42" s="396" t="s">
        <v>1398</v>
      </c>
      <c r="D42" s="396"/>
      <c r="E42" s="401"/>
      <c r="F42" s="401"/>
      <c r="G42" s="396" t="s">
        <v>1435</v>
      </c>
      <c r="H42" s="396" t="s">
        <v>1436</v>
      </c>
      <c r="I42" s="406">
        <v>19.681000000000001</v>
      </c>
      <c r="J42" s="401"/>
      <c r="K42" s="396" t="s">
        <v>1421</v>
      </c>
      <c r="L42" s="396" t="s">
        <v>846</v>
      </c>
      <c r="M42" s="396" t="s">
        <v>801</v>
      </c>
    </row>
    <row r="43" spans="1:13" ht="33.950000000000003" customHeight="1" x14ac:dyDescent="0.25">
      <c r="A43" s="396"/>
      <c r="B43" s="396"/>
      <c r="C43" s="396"/>
      <c r="D43" s="396"/>
      <c r="E43" s="401">
        <v>316</v>
      </c>
      <c r="F43" s="401"/>
      <c r="G43" s="396"/>
      <c r="H43" s="396"/>
      <c r="I43" s="406"/>
      <c r="J43" s="401" t="s">
        <v>1437</v>
      </c>
      <c r="K43" s="396"/>
      <c r="L43" s="396"/>
      <c r="M43" s="396"/>
    </row>
    <row r="44" spans="1:13" ht="33.950000000000003" customHeight="1" x14ac:dyDescent="0.25">
      <c r="A44" s="396">
        <v>20</v>
      </c>
      <c r="B44" s="396" t="s">
        <v>1438</v>
      </c>
      <c r="C44" s="396" t="s">
        <v>1384</v>
      </c>
      <c r="D44" s="396"/>
      <c r="E44" s="401"/>
      <c r="F44" s="401"/>
      <c r="G44" s="396" t="s">
        <v>1439</v>
      </c>
      <c r="H44" s="396" t="s">
        <v>1440</v>
      </c>
      <c r="I44" s="406">
        <v>19.247</v>
      </c>
      <c r="J44" s="401"/>
      <c r="K44" s="396" t="s">
        <v>1421</v>
      </c>
      <c r="L44" s="396" t="s">
        <v>846</v>
      </c>
      <c r="M44" s="396" t="s">
        <v>801</v>
      </c>
    </row>
    <row r="45" spans="1:13" ht="33.950000000000003" customHeight="1" x14ac:dyDescent="0.25">
      <c r="A45" s="396"/>
      <c r="B45" s="396"/>
      <c r="C45" s="396"/>
      <c r="D45" s="396"/>
      <c r="E45" s="401">
        <v>328</v>
      </c>
      <c r="F45" s="401"/>
      <c r="G45" s="396"/>
      <c r="H45" s="396"/>
      <c r="I45" s="406"/>
      <c r="J45" s="401" t="s">
        <v>1441</v>
      </c>
      <c r="K45" s="396"/>
      <c r="L45" s="396"/>
      <c r="M45" s="396"/>
    </row>
    <row r="46" spans="1:13" ht="33.950000000000003" customHeight="1" x14ac:dyDescent="0.25">
      <c r="A46" s="396">
        <v>21</v>
      </c>
      <c r="B46" s="396" t="s">
        <v>1442</v>
      </c>
      <c r="C46" s="396" t="s">
        <v>1384</v>
      </c>
      <c r="D46" s="396"/>
      <c r="E46" s="401"/>
      <c r="F46" s="401"/>
      <c r="G46" s="396" t="s">
        <v>1443</v>
      </c>
      <c r="H46" s="396" t="s">
        <v>1444</v>
      </c>
      <c r="I46" s="406">
        <v>19.619</v>
      </c>
      <c r="J46" s="401"/>
      <c r="K46" s="396" t="s">
        <v>1421</v>
      </c>
      <c r="L46" s="396" t="s">
        <v>846</v>
      </c>
      <c r="M46" s="396" t="s">
        <v>801</v>
      </c>
    </row>
    <row r="47" spans="1:13" ht="33.950000000000003" customHeight="1" x14ac:dyDescent="0.25">
      <c r="A47" s="396"/>
      <c r="B47" s="396"/>
      <c r="C47" s="396"/>
      <c r="D47" s="396"/>
      <c r="E47" s="401">
        <v>337</v>
      </c>
      <c r="F47" s="401"/>
      <c r="G47" s="396"/>
      <c r="H47" s="396"/>
      <c r="I47" s="406"/>
      <c r="J47" s="401"/>
      <c r="K47" s="396"/>
      <c r="L47" s="396"/>
      <c r="M47" s="396"/>
    </row>
    <row r="48" spans="1:13" ht="33.950000000000003" customHeight="1" x14ac:dyDescent="0.25">
      <c r="A48" s="396">
        <v>22</v>
      </c>
      <c r="B48" s="396" t="s">
        <v>953</v>
      </c>
      <c r="C48" s="396" t="s">
        <v>1445</v>
      </c>
      <c r="D48" s="396" t="s">
        <v>1446</v>
      </c>
      <c r="E48" s="401"/>
      <c r="F48" s="401">
        <v>1245</v>
      </c>
      <c r="G48" s="396" t="s">
        <v>1447</v>
      </c>
      <c r="H48" s="396" t="s">
        <v>1448</v>
      </c>
      <c r="I48" s="406">
        <v>18.911999999999999</v>
      </c>
      <c r="J48" s="401"/>
      <c r="K48" s="396" t="s">
        <v>1449</v>
      </c>
      <c r="L48" s="396" t="s">
        <v>847</v>
      </c>
      <c r="M48" s="396"/>
    </row>
    <row r="49" spans="1:13" ht="33.950000000000003" customHeight="1" x14ac:dyDescent="0.25">
      <c r="A49" s="396"/>
      <c r="B49" s="396"/>
      <c r="C49" s="396"/>
      <c r="D49" s="396"/>
      <c r="E49" s="401">
        <v>238</v>
      </c>
      <c r="F49" s="401"/>
      <c r="G49" s="396"/>
      <c r="H49" s="396"/>
      <c r="I49" s="406"/>
      <c r="J49" s="401" t="s">
        <v>1450</v>
      </c>
      <c r="K49" s="396"/>
      <c r="L49" s="396"/>
      <c r="M49" s="396"/>
    </row>
    <row r="50" spans="1:13" ht="33.950000000000003" customHeight="1" x14ac:dyDescent="0.25">
      <c r="A50" s="396">
        <v>23</v>
      </c>
      <c r="B50" s="396" t="s">
        <v>1451</v>
      </c>
      <c r="C50" s="396" t="s">
        <v>1389</v>
      </c>
      <c r="D50" s="396"/>
      <c r="E50" s="401"/>
      <c r="F50" s="401"/>
      <c r="G50" s="396" t="s">
        <v>1452</v>
      </c>
      <c r="H50" s="396" t="s">
        <v>1453</v>
      </c>
      <c r="I50" s="406">
        <v>19.102</v>
      </c>
      <c r="J50" s="401"/>
      <c r="K50" s="396" t="s">
        <v>1449</v>
      </c>
      <c r="L50" s="396" t="s">
        <v>846</v>
      </c>
      <c r="M50" s="396" t="s">
        <v>801</v>
      </c>
    </row>
    <row r="51" spans="1:13" ht="33.950000000000003" customHeight="1" x14ac:dyDescent="0.25">
      <c r="A51" s="396"/>
      <c r="B51" s="396"/>
      <c r="C51" s="396"/>
      <c r="D51" s="396"/>
      <c r="E51" s="401">
        <v>251</v>
      </c>
      <c r="F51" s="401"/>
      <c r="G51" s="396"/>
      <c r="H51" s="396"/>
      <c r="I51" s="406"/>
      <c r="J51" s="401" t="s">
        <v>1378</v>
      </c>
      <c r="K51" s="396"/>
      <c r="L51" s="396"/>
      <c r="M51" s="396"/>
    </row>
    <row r="52" spans="1:13" ht="33.950000000000003" customHeight="1" x14ac:dyDescent="0.25">
      <c r="A52" s="396">
        <v>24</v>
      </c>
      <c r="B52" s="396" t="s">
        <v>1454</v>
      </c>
      <c r="C52" s="396" t="s">
        <v>1389</v>
      </c>
      <c r="D52" s="396"/>
      <c r="E52" s="401"/>
      <c r="F52" s="401"/>
      <c r="G52" s="396" t="s">
        <v>1455</v>
      </c>
      <c r="H52" s="396" t="s">
        <v>1456</v>
      </c>
      <c r="I52" s="406">
        <v>19.186</v>
      </c>
      <c r="J52" s="401"/>
      <c r="K52" s="396" t="s">
        <v>1449</v>
      </c>
      <c r="L52" s="396" t="s">
        <v>846</v>
      </c>
      <c r="M52" s="396" t="s">
        <v>801</v>
      </c>
    </row>
    <row r="53" spans="1:13" ht="33.950000000000003" customHeight="1" x14ac:dyDescent="0.25">
      <c r="A53" s="396"/>
      <c r="B53" s="396"/>
      <c r="C53" s="396"/>
      <c r="D53" s="396"/>
      <c r="E53" s="401">
        <v>266</v>
      </c>
      <c r="F53" s="401"/>
      <c r="G53" s="396"/>
      <c r="H53" s="396"/>
      <c r="I53" s="406"/>
      <c r="J53" s="401"/>
      <c r="K53" s="396"/>
      <c r="L53" s="396"/>
      <c r="M53" s="396"/>
    </row>
    <row r="54" spans="1:13" ht="33.950000000000003" customHeight="1" x14ac:dyDescent="0.25">
      <c r="A54" s="396">
        <v>25</v>
      </c>
      <c r="B54" s="396" t="s">
        <v>1457</v>
      </c>
      <c r="C54" s="396" t="s">
        <v>1389</v>
      </c>
      <c r="D54" s="396"/>
      <c r="E54" s="396"/>
      <c r="F54" s="396"/>
      <c r="G54" s="396" t="s">
        <v>1458</v>
      </c>
      <c r="H54" s="396" t="s">
        <v>1459</v>
      </c>
      <c r="I54" s="396">
        <v>18.931999999999999</v>
      </c>
      <c r="J54" s="396"/>
      <c r="K54" s="396" t="s">
        <v>1449</v>
      </c>
      <c r="L54" s="396" t="s">
        <v>846</v>
      </c>
      <c r="M54" s="396" t="s">
        <v>801</v>
      </c>
    </row>
    <row r="55" spans="1:13" ht="33.950000000000003" customHeight="1" x14ac:dyDescent="0.25">
      <c r="A55" s="396"/>
      <c r="B55" s="396"/>
      <c r="C55" s="396"/>
      <c r="D55" s="396"/>
      <c r="E55" s="396">
        <v>283</v>
      </c>
      <c r="F55" s="396"/>
      <c r="G55" s="396"/>
      <c r="H55" s="396"/>
      <c r="I55" s="396"/>
      <c r="J55" s="396" t="s">
        <v>1460</v>
      </c>
      <c r="K55" s="396"/>
      <c r="L55" s="396"/>
      <c r="M55" s="396"/>
    </row>
    <row r="56" spans="1:13" ht="33.950000000000003" customHeight="1" x14ac:dyDescent="0.25">
      <c r="A56" s="396">
        <v>26</v>
      </c>
      <c r="B56" s="396" t="s">
        <v>957</v>
      </c>
      <c r="C56" s="396" t="s">
        <v>1367</v>
      </c>
      <c r="D56" s="396" t="s">
        <v>1461</v>
      </c>
      <c r="E56" s="401"/>
      <c r="F56" s="401">
        <v>1038</v>
      </c>
      <c r="G56" s="396" t="s">
        <v>1462</v>
      </c>
      <c r="H56" s="396" t="s">
        <v>1463</v>
      </c>
      <c r="I56" s="406">
        <v>19.122</v>
      </c>
      <c r="J56" s="401"/>
      <c r="K56" s="396" t="s">
        <v>1464</v>
      </c>
      <c r="L56" s="396" t="s">
        <v>847</v>
      </c>
      <c r="M56" s="396"/>
    </row>
    <row r="57" spans="1:13" ht="52.5" x14ac:dyDescent="0.25">
      <c r="A57" s="396"/>
      <c r="B57" s="396"/>
      <c r="C57" s="396"/>
      <c r="D57" s="396"/>
      <c r="E57" s="401">
        <v>299</v>
      </c>
      <c r="F57" s="401"/>
      <c r="G57" s="396"/>
      <c r="H57" s="396"/>
      <c r="I57" s="406"/>
      <c r="J57" s="407" t="s">
        <v>1465</v>
      </c>
      <c r="K57" s="396"/>
      <c r="L57" s="396"/>
      <c r="M57" s="396"/>
    </row>
    <row r="58" spans="1:13" ht="33.950000000000003" customHeight="1" x14ac:dyDescent="0.25">
      <c r="A58" s="396">
        <v>27</v>
      </c>
      <c r="B58" s="396" t="s">
        <v>960</v>
      </c>
      <c r="C58" s="396" t="s">
        <v>1352</v>
      </c>
      <c r="D58" s="396" t="s">
        <v>1466</v>
      </c>
      <c r="E58" s="401"/>
      <c r="F58" s="401">
        <v>299</v>
      </c>
      <c r="G58" s="396" t="s">
        <v>1467</v>
      </c>
      <c r="H58" s="396" t="s">
        <v>1468</v>
      </c>
      <c r="I58" s="406">
        <v>18.928999999999998</v>
      </c>
      <c r="J58" s="401"/>
      <c r="K58" s="396" t="s">
        <v>1464</v>
      </c>
      <c r="L58" s="396" t="s">
        <v>847</v>
      </c>
      <c r="M58" s="396"/>
    </row>
    <row r="59" spans="1:13" ht="33.950000000000003" customHeight="1" x14ac:dyDescent="0.25">
      <c r="A59" s="396"/>
      <c r="B59" s="396"/>
      <c r="C59" s="396"/>
      <c r="D59" s="396"/>
      <c r="E59" s="401">
        <v>330</v>
      </c>
      <c r="F59" s="401"/>
      <c r="G59" s="396"/>
      <c r="H59" s="396"/>
      <c r="I59" s="406"/>
      <c r="J59" s="401" t="s">
        <v>1469</v>
      </c>
      <c r="K59" s="396"/>
      <c r="L59" s="396"/>
      <c r="M59" s="396"/>
    </row>
    <row r="60" spans="1:13" ht="33.950000000000003" customHeight="1" x14ac:dyDescent="0.25">
      <c r="A60" s="396">
        <v>28</v>
      </c>
      <c r="B60" s="396" t="s">
        <v>1470</v>
      </c>
      <c r="C60" s="396" t="s">
        <v>1398</v>
      </c>
      <c r="D60" s="396"/>
      <c r="E60" s="401"/>
      <c r="F60" s="401"/>
      <c r="G60" s="396" t="s">
        <v>1471</v>
      </c>
      <c r="H60" s="396" t="s">
        <v>1472</v>
      </c>
      <c r="I60" s="406">
        <v>18.734000000000002</v>
      </c>
      <c r="J60" s="401"/>
      <c r="K60" s="396" t="s">
        <v>1464</v>
      </c>
      <c r="L60" s="396" t="s">
        <v>846</v>
      </c>
      <c r="M60" s="396" t="s">
        <v>801</v>
      </c>
    </row>
    <row r="61" spans="1:13" ht="26.25" x14ac:dyDescent="0.25">
      <c r="A61" s="396"/>
      <c r="B61" s="396"/>
      <c r="C61" s="396"/>
      <c r="D61" s="396"/>
      <c r="E61" s="401">
        <v>324</v>
      </c>
      <c r="F61" s="401"/>
      <c r="G61" s="396"/>
      <c r="H61" s="396"/>
      <c r="I61" s="406"/>
      <c r="J61" s="407" t="s">
        <v>1473</v>
      </c>
      <c r="K61" s="396"/>
      <c r="L61" s="396"/>
      <c r="M61" s="396"/>
    </row>
    <row r="62" spans="1:13" ht="33.950000000000003" customHeight="1" x14ac:dyDescent="0.25">
      <c r="A62" s="396">
        <v>29</v>
      </c>
      <c r="B62" s="396" t="s">
        <v>1474</v>
      </c>
      <c r="C62" s="396" t="s">
        <v>1384</v>
      </c>
      <c r="D62" s="396"/>
      <c r="E62" s="401"/>
      <c r="F62" s="401"/>
      <c r="G62" s="396" t="s">
        <v>1475</v>
      </c>
      <c r="H62" s="396" t="s">
        <v>1476</v>
      </c>
      <c r="I62" s="406">
        <v>18.814</v>
      </c>
      <c r="J62" s="401"/>
      <c r="K62" s="396" t="s">
        <v>1477</v>
      </c>
      <c r="L62" s="396" t="s">
        <v>846</v>
      </c>
      <c r="M62" s="396" t="s">
        <v>801</v>
      </c>
    </row>
    <row r="63" spans="1:13" ht="33.950000000000003" customHeight="1" x14ac:dyDescent="0.25">
      <c r="A63" s="396"/>
      <c r="B63" s="396"/>
      <c r="C63" s="396"/>
      <c r="D63" s="396"/>
      <c r="E63" s="401">
        <v>256</v>
      </c>
      <c r="F63" s="401"/>
      <c r="G63" s="396"/>
      <c r="H63" s="396"/>
      <c r="I63" s="406"/>
      <c r="J63" s="401"/>
      <c r="K63" s="396"/>
      <c r="L63" s="396"/>
      <c r="M63" s="396"/>
    </row>
    <row r="64" spans="1:13" ht="33.950000000000003" customHeight="1" x14ac:dyDescent="0.25">
      <c r="A64" s="396">
        <v>30</v>
      </c>
      <c r="B64" s="396" t="s">
        <v>963</v>
      </c>
      <c r="C64" s="396" t="s">
        <v>1445</v>
      </c>
      <c r="D64" s="396" t="s">
        <v>1478</v>
      </c>
      <c r="E64" s="401"/>
      <c r="F64" s="401">
        <v>910</v>
      </c>
      <c r="G64" s="396" t="s">
        <v>1479</v>
      </c>
      <c r="H64" s="396" t="s">
        <v>1480</v>
      </c>
      <c r="I64" s="406">
        <v>18.863</v>
      </c>
      <c r="J64" s="401"/>
      <c r="K64" s="396" t="s">
        <v>1477</v>
      </c>
      <c r="L64" s="396" t="s">
        <v>847</v>
      </c>
      <c r="M64" s="396"/>
    </row>
    <row r="65" spans="1:13" ht="33.950000000000003" customHeight="1" x14ac:dyDescent="0.25">
      <c r="A65" s="396"/>
      <c r="B65" s="396"/>
      <c r="C65" s="396"/>
      <c r="D65" s="396"/>
      <c r="E65" s="401">
        <v>272</v>
      </c>
      <c r="F65" s="401"/>
      <c r="G65" s="396"/>
      <c r="H65" s="396"/>
      <c r="I65" s="406"/>
      <c r="J65" s="401"/>
      <c r="K65" s="396"/>
      <c r="L65" s="396"/>
      <c r="M65" s="396"/>
    </row>
    <row r="66" spans="1:13" ht="33.950000000000003" customHeight="1" x14ac:dyDescent="0.25">
      <c r="A66" s="396">
        <v>31</v>
      </c>
      <c r="B66" s="396" t="s">
        <v>1481</v>
      </c>
      <c r="C66" s="396" t="s">
        <v>1384</v>
      </c>
      <c r="D66" s="396"/>
      <c r="E66" s="401"/>
      <c r="F66" s="401"/>
      <c r="G66" s="396" t="s">
        <v>1482</v>
      </c>
      <c r="H66" s="396" t="s">
        <v>1483</v>
      </c>
      <c r="I66" s="406">
        <v>18.684000000000001</v>
      </c>
      <c r="J66" s="401"/>
      <c r="K66" s="396" t="s">
        <v>1477</v>
      </c>
      <c r="L66" s="396" t="s">
        <v>846</v>
      </c>
      <c r="M66" s="396" t="s">
        <v>801</v>
      </c>
    </row>
    <row r="67" spans="1:13" ht="33.950000000000003" customHeight="1" x14ac:dyDescent="0.25">
      <c r="A67" s="396"/>
      <c r="B67" s="396"/>
      <c r="C67" s="396"/>
      <c r="D67" s="396"/>
      <c r="E67" s="401">
        <v>295</v>
      </c>
      <c r="F67" s="401"/>
      <c r="G67" s="396"/>
      <c r="H67" s="396"/>
      <c r="I67" s="406"/>
      <c r="J67" s="401" t="s">
        <v>1484</v>
      </c>
      <c r="K67" s="396"/>
      <c r="L67" s="396"/>
      <c r="M67" s="396"/>
    </row>
    <row r="68" spans="1:13" ht="33.950000000000003" customHeight="1" x14ac:dyDescent="0.25">
      <c r="A68" s="396">
        <v>32</v>
      </c>
      <c r="B68" s="396" t="s">
        <v>1485</v>
      </c>
      <c r="C68" s="396" t="s">
        <v>1384</v>
      </c>
      <c r="D68" s="396"/>
      <c r="E68" s="401"/>
      <c r="F68" s="401"/>
      <c r="G68" s="396" t="s">
        <v>1486</v>
      </c>
      <c r="H68" s="396" t="s">
        <v>1487</v>
      </c>
      <c r="I68" s="406">
        <v>18.782</v>
      </c>
      <c r="J68" s="401"/>
      <c r="K68" s="396" t="s">
        <v>1477</v>
      </c>
      <c r="L68" s="396" t="s">
        <v>846</v>
      </c>
      <c r="M68" s="396" t="s">
        <v>801</v>
      </c>
    </row>
    <row r="69" spans="1:13" ht="33.950000000000003" customHeight="1" x14ac:dyDescent="0.25">
      <c r="A69" s="396"/>
      <c r="B69" s="396"/>
      <c r="C69" s="396"/>
      <c r="D69" s="396"/>
      <c r="E69" s="401">
        <v>289</v>
      </c>
      <c r="F69" s="401"/>
      <c r="G69" s="396"/>
      <c r="H69" s="396"/>
      <c r="I69" s="406"/>
      <c r="J69" s="401" t="s">
        <v>1171</v>
      </c>
      <c r="K69" s="396"/>
      <c r="L69" s="396"/>
      <c r="M69" s="396"/>
    </row>
    <row r="70" spans="1:13" ht="33.950000000000003" customHeight="1" x14ac:dyDescent="0.25">
      <c r="A70" s="396">
        <v>33</v>
      </c>
      <c r="B70" s="396" t="s">
        <v>1488</v>
      </c>
      <c r="C70" s="396" t="s">
        <v>1384</v>
      </c>
      <c r="D70" s="396"/>
      <c r="E70" s="401"/>
      <c r="F70" s="401"/>
      <c r="G70" s="396" t="s">
        <v>1489</v>
      </c>
      <c r="H70" s="396" t="s">
        <v>1490</v>
      </c>
      <c r="I70" s="406">
        <v>18.882999999999999</v>
      </c>
      <c r="J70" s="401"/>
      <c r="K70" s="396" t="s">
        <v>1477</v>
      </c>
      <c r="L70" s="396" t="s">
        <v>846</v>
      </c>
      <c r="M70" s="396" t="s">
        <v>801</v>
      </c>
    </row>
    <row r="71" spans="1:13" ht="33.950000000000003" customHeight="1" x14ac:dyDescent="0.25">
      <c r="A71" s="396"/>
      <c r="B71" s="396"/>
      <c r="C71" s="396"/>
      <c r="D71" s="396"/>
      <c r="E71" s="401">
        <v>280</v>
      </c>
      <c r="F71" s="401"/>
      <c r="G71" s="396"/>
      <c r="H71" s="396"/>
      <c r="I71" s="406"/>
      <c r="J71" s="401" t="s">
        <v>1491</v>
      </c>
      <c r="K71" s="396"/>
      <c r="L71" s="396"/>
      <c r="M71" s="396"/>
    </row>
    <row r="72" spans="1:13" ht="33.950000000000003" customHeight="1" x14ac:dyDescent="0.25">
      <c r="A72" s="396">
        <v>34</v>
      </c>
      <c r="B72" s="396" t="s">
        <v>1492</v>
      </c>
      <c r="C72" s="396" t="s">
        <v>1384</v>
      </c>
      <c r="D72" s="396"/>
      <c r="E72" s="401"/>
      <c r="F72" s="401"/>
      <c r="G72" s="396" t="s">
        <v>1493</v>
      </c>
      <c r="H72" s="396" t="s">
        <v>1494</v>
      </c>
      <c r="I72" s="406">
        <v>19.341000000000001</v>
      </c>
      <c r="J72" s="401"/>
      <c r="K72" s="396" t="s">
        <v>1477</v>
      </c>
      <c r="L72" s="396" t="s">
        <v>846</v>
      </c>
      <c r="M72" s="396" t="s">
        <v>801</v>
      </c>
    </row>
    <row r="73" spans="1:13" ht="33.950000000000003" customHeight="1" x14ac:dyDescent="0.25">
      <c r="A73" s="396"/>
      <c r="B73" s="396"/>
      <c r="C73" s="396"/>
      <c r="D73" s="396"/>
      <c r="E73" s="401">
        <v>303</v>
      </c>
      <c r="F73" s="401"/>
      <c r="G73" s="396"/>
      <c r="H73" s="396"/>
      <c r="I73" s="406"/>
      <c r="J73" s="401"/>
      <c r="K73" s="396"/>
      <c r="L73" s="396"/>
      <c r="M73" s="396"/>
    </row>
    <row r="74" spans="1:13" ht="33.950000000000003" customHeight="1" x14ac:dyDescent="0.25">
      <c r="A74" s="396">
        <v>35</v>
      </c>
      <c r="B74" s="396" t="s">
        <v>1495</v>
      </c>
      <c r="C74" s="396" t="s">
        <v>1389</v>
      </c>
      <c r="D74" s="396"/>
      <c r="E74" s="396"/>
      <c r="F74" s="396"/>
      <c r="G74" s="396" t="s">
        <v>1496</v>
      </c>
      <c r="H74" s="396" t="s">
        <v>1497</v>
      </c>
      <c r="I74" s="396">
        <v>19.32</v>
      </c>
      <c r="J74" s="396"/>
      <c r="K74" s="396" t="s">
        <v>1477</v>
      </c>
      <c r="L74" s="396" t="s">
        <v>846</v>
      </c>
      <c r="M74" s="396" t="s">
        <v>801</v>
      </c>
    </row>
    <row r="75" spans="1:13" ht="33.950000000000003" customHeight="1" x14ac:dyDescent="0.25">
      <c r="A75" s="396"/>
      <c r="B75" s="396"/>
      <c r="C75" s="396"/>
      <c r="D75" s="396"/>
      <c r="E75" s="396">
        <v>288</v>
      </c>
      <c r="F75" s="396"/>
      <c r="G75" s="396"/>
      <c r="H75" s="396"/>
      <c r="I75" s="396"/>
      <c r="J75" s="396"/>
      <c r="K75" s="396"/>
      <c r="L75" s="396"/>
      <c r="M75" s="396"/>
    </row>
    <row r="76" spans="1:13" ht="33.950000000000003" customHeight="1" x14ac:dyDescent="0.25">
      <c r="A76" s="396">
        <v>36</v>
      </c>
      <c r="B76" s="396" t="s">
        <v>966</v>
      </c>
      <c r="C76" s="396" t="s">
        <v>1445</v>
      </c>
      <c r="D76" s="396" t="s">
        <v>1498</v>
      </c>
      <c r="E76" s="401"/>
      <c r="F76" s="401">
        <v>1727</v>
      </c>
      <c r="G76" s="396" t="s">
        <v>1499</v>
      </c>
      <c r="H76" s="396" t="s">
        <v>1500</v>
      </c>
      <c r="I76" s="406">
        <v>19.321999999999999</v>
      </c>
      <c r="J76" s="401"/>
      <c r="K76" s="396" t="s">
        <v>1477</v>
      </c>
      <c r="L76" s="396" t="s">
        <v>847</v>
      </c>
      <c r="M76" s="396"/>
    </row>
    <row r="77" spans="1:13" ht="33.950000000000003" customHeight="1" x14ac:dyDescent="0.25">
      <c r="A77" s="396"/>
      <c r="B77" s="396"/>
      <c r="C77" s="396"/>
      <c r="D77" s="396"/>
      <c r="E77" s="401">
        <v>233</v>
      </c>
      <c r="F77" s="401"/>
      <c r="G77" s="396"/>
      <c r="H77" s="396"/>
      <c r="I77" s="406"/>
      <c r="J77" s="401" t="s">
        <v>1501</v>
      </c>
      <c r="K77" s="396"/>
      <c r="L77" s="396"/>
      <c r="M77" s="396"/>
    </row>
    <row r="78" spans="1:13" ht="33.950000000000003" customHeight="1" x14ac:dyDescent="0.25">
      <c r="A78" s="396">
        <v>37</v>
      </c>
      <c r="B78" s="396" t="s">
        <v>970</v>
      </c>
      <c r="C78" s="396" t="s">
        <v>1445</v>
      </c>
      <c r="D78" s="396" t="s">
        <v>1502</v>
      </c>
      <c r="E78" s="401"/>
      <c r="F78" s="401">
        <v>233</v>
      </c>
      <c r="G78" s="396" t="s">
        <v>1503</v>
      </c>
      <c r="H78" s="396" t="s">
        <v>1504</v>
      </c>
      <c r="I78" s="406">
        <v>19.771000000000001</v>
      </c>
      <c r="J78" s="401"/>
      <c r="K78" s="396" t="s">
        <v>1505</v>
      </c>
      <c r="L78" s="396" t="s">
        <v>847</v>
      </c>
      <c r="M78" s="396"/>
    </row>
    <row r="79" spans="1:13" ht="33.950000000000003" customHeight="1" x14ac:dyDescent="0.25">
      <c r="A79" s="396"/>
      <c r="B79" s="396"/>
      <c r="C79" s="396"/>
      <c r="D79" s="396"/>
      <c r="E79" s="401">
        <v>290</v>
      </c>
      <c r="F79" s="401"/>
      <c r="G79" s="396"/>
      <c r="H79" s="396"/>
      <c r="I79" s="406"/>
      <c r="J79" s="401" t="s">
        <v>1100</v>
      </c>
      <c r="K79" s="396"/>
      <c r="L79" s="396"/>
      <c r="M79" s="396"/>
    </row>
    <row r="80" spans="1:13" ht="33.950000000000003" customHeight="1" x14ac:dyDescent="0.25">
      <c r="A80" s="396">
        <v>38</v>
      </c>
      <c r="B80" s="396" t="s">
        <v>973</v>
      </c>
      <c r="C80" s="396" t="s">
        <v>1352</v>
      </c>
      <c r="D80" s="396" t="s">
        <v>1506</v>
      </c>
      <c r="E80" s="401"/>
      <c r="F80" s="401">
        <v>290</v>
      </c>
      <c r="G80" s="396" t="s">
        <v>1507</v>
      </c>
      <c r="H80" s="396" t="s">
        <v>1508</v>
      </c>
      <c r="I80" s="406">
        <v>19.597999999999999</v>
      </c>
      <c r="J80" s="401"/>
      <c r="K80" s="396" t="s">
        <v>1505</v>
      </c>
      <c r="L80" s="396" t="s">
        <v>847</v>
      </c>
      <c r="M80" s="396"/>
    </row>
    <row r="81" spans="1:13" ht="52.5" x14ac:dyDescent="0.25">
      <c r="A81" s="396"/>
      <c r="B81" s="396"/>
      <c r="C81" s="396"/>
      <c r="D81" s="396"/>
      <c r="E81" s="401">
        <v>216</v>
      </c>
      <c r="F81" s="401"/>
      <c r="G81" s="396"/>
      <c r="H81" s="396"/>
      <c r="I81" s="406"/>
      <c r="J81" s="407" t="s">
        <v>1509</v>
      </c>
      <c r="K81" s="396"/>
      <c r="L81" s="396"/>
      <c r="M81" s="396"/>
    </row>
    <row r="82" spans="1:13" ht="33.950000000000003" customHeight="1" x14ac:dyDescent="0.25">
      <c r="A82" s="396">
        <v>39</v>
      </c>
      <c r="B82" s="396" t="s">
        <v>979</v>
      </c>
      <c r="C82" s="396" t="s">
        <v>1352</v>
      </c>
      <c r="D82" s="396" t="s">
        <v>1510</v>
      </c>
      <c r="E82" s="401"/>
      <c r="F82" s="401">
        <v>216</v>
      </c>
      <c r="G82" s="396" t="s">
        <v>1511</v>
      </c>
      <c r="H82" s="396" t="s">
        <v>1512</v>
      </c>
      <c r="I82" s="406">
        <v>19.527999999999999</v>
      </c>
      <c r="J82" s="401"/>
      <c r="K82" s="396" t="s">
        <v>1505</v>
      </c>
      <c r="L82" s="396" t="s">
        <v>847</v>
      </c>
      <c r="M82" s="396"/>
    </row>
    <row r="83" spans="1:13" ht="33.950000000000003" customHeight="1" x14ac:dyDescent="0.25">
      <c r="A83" s="396"/>
      <c r="B83" s="396"/>
      <c r="C83" s="396"/>
      <c r="D83" s="396"/>
      <c r="E83" s="401">
        <v>187</v>
      </c>
      <c r="F83" s="401"/>
      <c r="G83" s="396"/>
      <c r="H83" s="396"/>
      <c r="I83" s="406"/>
      <c r="J83" s="401" t="s">
        <v>1513</v>
      </c>
      <c r="K83" s="396"/>
      <c r="L83" s="396"/>
      <c r="M83" s="396"/>
    </row>
    <row r="84" spans="1:13" ht="33.950000000000003" customHeight="1" x14ac:dyDescent="0.25">
      <c r="A84" s="396">
        <v>40</v>
      </c>
      <c r="B84" s="396" t="s">
        <v>1514</v>
      </c>
      <c r="C84" s="396" t="s">
        <v>1384</v>
      </c>
      <c r="D84" s="396"/>
      <c r="E84" s="396"/>
      <c r="F84" s="396"/>
      <c r="G84" s="396" t="s">
        <v>1515</v>
      </c>
      <c r="H84" s="396" t="s">
        <v>1516</v>
      </c>
      <c r="I84" s="396">
        <v>19.742000000000001</v>
      </c>
      <c r="J84" s="396"/>
      <c r="K84" s="396" t="s">
        <v>1505</v>
      </c>
      <c r="L84" s="396" t="s">
        <v>846</v>
      </c>
      <c r="M84" s="396" t="s">
        <v>801</v>
      </c>
    </row>
    <row r="85" spans="1:13" ht="33.950000000000003" customHeight="1" x14ac:dyDescent="0.25">
      <c r="A85" s="396"/>
      <c r="B85" s="396"/>
      <c r="C85" s="396"/>
      <c r="D85" s="396"/>
      <c r="E85" s="396">
        <v>191</v>
      </c>
      <c r="F85" s="396"/>
      <c r="G85" s="396"/>
      <c r="H85" s="396"/>
      <c r="I85" s="396"/>
      <c r="J85" s="396" t="s">
        <v>1513</v>
      </c>
      <c r="K85" s="396"/>
      <c r="L85" s="396"/>
      <c r="M85" s="396"/>
    </row>
    <row r="86" spans="1:13" ht="33.950000000000003" customHeight="1" x14ac:dyDescent="0.25">
      <c r="A86" s="396">
        <v>41</v>
      </c>
      <c r="B86" s="396" t="s">
        <v>981</v>
      </c>
      <c r="C86" s="396" t="s">
        <v>1445</v>
      </c>
      <c r="D86" s="396" t="s">
        <v>1517</v>
      </c>
      <c r="E86" s="401"/>
      <c r="F86" s="401">
        <v>378</v>
      </c>
      <c r="G86" s="396" t="s">
        <v>1518</v>
      </c>
      <c r="H86" s="396" t="s">
        <v>1519</v>
      </c>
      <c r="I86" s="406">
        <v>19.901</v>
      </c>
      <c r="J86" s="401"/>
      <c r="K86" s="396" t="s">
        <v>1505</v>
      </c>
      <c r="L86" s="396" t="s">
        <v>847</v>
      </c>
      <c r="M86" s="396"/>
    </row>
    <row r="87" spans="1:13" ht="52.5" x14ac:dyDescent="0.25">
      <c r="A87" s="396"/>
      <c r="B87" s="396"/>
      <c r="C87" s="396"/>
      <c r="D87" s="396"/>
      <c r="E87" s="401">
        <v>292</v>
      </c>
      <c r="F87" s="401"/>
      <c r="G87" s="396"/>
      <c r="H87" s="396"/>
      <c r="I87" s="406"/>
      <c r="J87" s="407" t="s">
        <v>1520</v>
      </c>
      <c r="K87" s="396"/>
      <c r="L87" s="396"/>
      <c r="M87" s="396"/>
    </row>
    <row r="88" spans="1:13" ht="33.950000000000003" customHeight="1" x14ac:dyDescent="0.25">
      <c r="A88" s="396">
        <v>42</v>
      </c>
      <c r="B88" s="396" t="s">
        <v>984</v>
      </c>
      <c r="C88" s="396" t="s">
        <v>1521</v>
      </c>
      <c r="D88" s="396" t="s">
        <v>1522</v>
      </c>
      <c r="E88" s="401"/>
      <c r="F88" s="401">
        <v>292</v>
      </c>
      <c r="G88" s="396" t="s">
        <v>1523</v>
      </c>
      <c r="H88" s="396" t="s">
        <v>1524</v>
      </c>
      <c r="I88" s="406">
        <v>22.541</v>
      </c>
      <c r="J88" s="398"/>
      <c r="K88" s="396" t="s">
        <v>1505</v>
      </c>
      <c r="L88" s="396" t="s">
        <v>847</v>
      </c>
      <c r="M88" s="396"/>
    </row>
    <row r="89" spans="1:13" ht="52.5" x14ac:dyDescent="0.25">
      <c r="A89" s="396"/>
      <c r="B89" s="396"/>
      <c r="C89" s="396"/>
      <c r="D89" s="396"/>
      <c r="E89" s="401">
        <v>399</v>
      </c>
      <c r="F89" s="401"/>
      <c r="G89" s="396"/>
      <c r="H89" s="396"/>
      <c r="I89" s="406"/>
      <c r="J89" s="407" t="s">
        <v>1525</v>
      </c>
      <c r="K89" s="396"/>
      <c r="L89" s="396"/>
      <c r="M89" s="396"/>
    </row>
    <row r="90" spans="1:13" ht="33.950000000000003" customHeight="1" x14ac:dyDescent="0.25">
      <c r="A90" s="396">
        <v>43</v>
      </c>
      <c r="B90" s="396" t="s">
        <v>987</v>
      </c>
      <c r="C90" s="396" t="s">
        <v>1521</v>
      </c>
      <c r="D90" s="396" t="s">
        <v>1526</v>
      </c>
      <c r="E90" s="401"/>
      <c r="F90" s="401">
        <v>399</v>
      </c>
      <c r="G90" s="396" t="s">
        <v>1527</v>
      </c>
      <c r="H90" s="396" t="s">
        <v>1528</v>
      </c>
      <c r="I90" s="406">
        <v>18.033999999999999</v>
      </c>
      <c r="J90" s="401"/>
      <c r="K90" s="396" t="s">
        <v>1529</v>
      </c>
      <c r="L90" s="396" t="s">
        <v>847</v>
      </c>
      <c r="M90" s="396"/>
    </row>
    <row r="91" spans="1:13" ht="33.950000000000003" customHeight="1" x14ac:dyDescent="0.25">
      <c r="A91" s="396"/>
      <c r="B91" s="396"/>
      <c r="C91" s="396"/>
      <c r="D91" s="396"/>
      <c r="E91" s="401">
        <v>289</v>
      </c>
      <c r="F91" s="401"/>
      <c r="G91" s="396"/>
      <c r="H91" s="396"/>
      <c r="I91" s="406"/>
      <c r="J91" s="401" t="s">
        <v>1530</v>
      </c>
      <c r="K91" s="396"/>
      <c r="L91" s="396"/>
      <c r="M91" s="396"/>
    </row>
    <row r="92" spans="1:13" ht="33.950000000000003" customHeight="1" x14ac:dyDescent="0.25">
      <c r="A92" s="396">
        <v>44</v>
      </c>
      <c r="B92" s="396" t="s">
        <v>1531</v>
      </c>
      <c r="C92" s="396" t="s">
        <v>1389</v>
      </c>
      <c r="D92" s="396"/>
      <c r="E92" s="401"/>
      <c r="F92" s="401"/>
      <c r="G92" s="396" t="s">
        <v>1532</v>
      </c>
      <c r="H92" s="396" t="s">
        <v>1533</v>
      </c>
      <c r="I92" s="406">
        <v>18.402999999999999</v>
      </c>
      <c r="J92" s="401"/>
      <c r="K92" s="396" t="s">
        <v>1529</v>
      </c>
      <c r="L92" s="396" t="s">
        <v>846</v>
      </c>
      <c r="M92" s="396" t="s">
        <v>801</v>
      </c>
    </row>
    <row r="93" spans="1:13" ht="33.950000000000003" customHeight="1" x14ac:dyDescent="0.25">
      <c r="A93" s="396"/>
      <c r="B93" s="396"/>
      <c r="C93" s="396"/>
      <c r="D93" s="396"/>
      <c r="E93" s="401">
        <v>228</v>
      </c>
      <c r="F93" s="401"/>
      <c r="G93" s="396"/>
      <c r="H93" s="396"/>
      <c r="I93" s="406"/>
      <c r="J93" s="401"/>
      <c r="K93" s="396"/>
      <c r="L93" s="396"/>
      <c r="M93" s="396"/>
    </row>
    <row r="94" spans="1:13" ht="33.950000000000003" customHeight="1" x14ac:dyDescent="0.25">
      <c r="A94" s="396">
        <v>45</v>
      </c>
      <c r="B94" s="396" t="s">
        <v>1534</v>
      </c>
      <c r="C94" s="396" t="s">
        <v>1389</v>
      </c>
      <c r="D94" s="396"/>
      <c r="E94" s="396"/>
      <c r="F94" s="396"/>
      <c r="G94" s="396" t="s">
        <v>1535</v>
      </c>
      <c r="H94" s="396" t="s">
        <v>1536</v>
      </c>
      <c r="I94" s="396">
        <v>18.414999999999999</v>
      </c>
      <c r="J94" s="396"/>
      <c r="K94" s="396" t="s">
        <v>1529</v>
      </c>
      <c r="L94" s="396" t="s">
        <v>846</v>
      </c>
      <c r="M94" s="396" t="s">
        <v>801</v>
      </c>
    </row>
    <row r="95" spans="1:13" ht="33.950000000000003" customHeight="1" x14ac:dyDescent="0.25">
      <c r="A95" s="396"/>
      <c r="B95" s="396"/>
      <c r="C95" s="396"/>
      <c r="D95" s="396"/>
      <c r="E95" s="396">
        <v>216</v>
      </c>
      <c r="F95" s="396"/>
      <c r="G95" s="396"/>
      <c r="H95" s="396"/>
      <c r="I95" s="396"/>
      <c r="J95" s="396"/>
      <c r="K95" s="396"/>
      <c r="L95" s="396"/>
      <c r="M95" s="396"/>
    </row>
    <row r="96" spans="1:13" ht="33.950000000000003" customHeight="1" x14ac:dyDescent="0.25">
      <c r="A96" s="396">
        <v>46</v>
      </c>
      <c r="B96" s="396" t="s">
        <v>991</v>
      </c>
      <c r="C96" s="396" t="s">
        <v>1445</v>
      </c>
      <c r="D96" s="396" t="s">
        <v>1537</v>
      </c>
      <c r="E96" s="401"/>
      <c r="F96" s="401">
        <v>733</v>
      </c>
      <c r="G96" s="396" t="s">
        <v>1538</v>
      </c>
      <c r="H96" s="396" t="s">
        <v>1539</v>
      </c>
      <c r="I96" s="406">
        <v>18.498000000000001</v>
      </c>
      <c r="J96" s="401"/>
      <c r="K96" s="396" t="s">
        <v>1529</v>
      </c>
      <c r="L96" s="396" t="s">
        <v>847</v>
      </c>
      <c r="M96" s="396"/>
    </row>
    <row r="97" spans="1:13" ht="33.950000000000003" customHeight="1" x14ac:dyDescent="0.25">
      <c r="A97" s="396"/>
      <c r="B97" s="396"/>
      <c r="C97" s="396"/>
      <c r="D97" s="396"/>
      <c r="E97" s="401">
        <v>297</v>
      </c>
      <c r="F97" s="401"/>
      <c r="G97" s="396"/>
      <c r="H97" s="396"/>
      <c r="I97" s="406"/>
      <c r="J97" s="401" t="s">
        <v>1041</v>
      </c>
      <c r="K97" s="396"/>
      <c r="L97" s="396"/>
      <c r="M97" s="396"/>
    </row>
    <row r="98" spans="1:13" ht="33.950000000000003" customHeight="1" x14ac:dyDescent="0.25">
      <c r="A98" s="396">
        <v>47</v>
      </c>
      <c r="B98" s="396" t="s">
        <v>1540</v>
      </c>
      <c r="C98" s="396" t="s">
        <v>1389</v>
      </c>
      <c r="D98" s="396"/>
      <c r="E98" s="401"/>
      <c r="F98" s="401"/>
      <c r="G98" s="396" t="s">
        <v>1541</v>
      </c>
      <c r="H98" s="396" t="s">
        <v>1542</v>
      </c>
      <c r="I98" s="406">
        <v>18.452999999999999</v>
      </c>
      <c r="J98" s="401"/>
      <c r="K98" s="396" t="s">
        <v>1543</v>
      </c>
      <c r="L98" s="396" t="s">
        <v>846</v>
      </c>
      <c r="M98" s="396" t="s">
        <v>801</v>
      </c>
    </row>
    <row r="99" spans="1:13" ht="33.950000000000003" customHeight="1" x14ac:dyDescent="0.25">
      <c r="A99" s="396"/>
      <c r="B99" s="396"/>
      <c r="C99" s="396"/>
      <c r="D99" s="396"/>
      <c r="E99" s="401">
        <v>290</v>
      </c>
      <c r="F99" s="401"/>
      <c r="G99" s="396"/>
      <c r="H99" s="396"/>
      <c r="I99" s="406"/>
      <c r="J99" s="401" t="s">
        <v>1091</v>
      </c>
      <c r="K99" s="396"/>
      <c r="L99" s="396"/>
      <c r="M99" s="396"/>
    </row>
    <row r="100" spans="1:13" ht="33.950000000000003" customHeight="1" x14ac:dyDescent="0.25">
      <c r="A100" s="396">
        <v>48</v>
      </c>
      <c r="B100" s="396" t="s">
        <v>1544</v>
      </c>
      <c r="C100" s="396" t="s">
        <v>1389</v>
      </c>
      <c r="D100" s="396"/>
      <c r="E100" s="401"/>
      <c r="F100" s="401"/>
      <c r="G100" s="396" t="s">
        <v>1545</v>
      </c>
      <c r="H100" s="396" t="s">
        <v>1546</v>
      </c>
      <c r="I100" s="406">
        <v>18.780999999999999</v>
      </c>
      <c r="J100" s="401"/>
      <c r="K100" s="396" t="s">
        <v>1547</v>
      </c>
      <c r="L100" s="396" t="s">
        <v>846</v>
      </c>
      <c r="M100" s="396" t="s">
        <v>801</v>
      </c>
    </row>
    <row r="101" spans="1:13" ht="33.950000000000003" customHeight="1" x14ac:dyDescent="0.25">
      <c r="A101" s="396"/>
      <c r="B101" s="396"/>
      <c r="C101" s="396"/>
      <c r="D101" s="396"/>
      <c r="E101" s="401">
        <v>305</v>
      </c>
      <c r="F101" s="401"/>
      <c r="G101" s="396"/>
      <c r="H101" s="396"/>
      <c r="I101" s="406"/>
      <c r="J101" s="401" t="s">
        <v>1041</v>
      </c>
      <c r="K101" s="396"/>
      <c r="L101" s="396"/>
      <c r="M101" s="396"/>
    </row>
    <row r="102" spans="1:13" ht="33.950000000000003" customHeight="1" x14ac:dyDescent="0.25">
      <c r="A102" s="396">
        <v>49</v>
      </c>
      <c r="B102" s="396" t="s">
        <v>1548</v>
      </c>
      <c r="C102" s="396" t="s">
        <v>1389</v>
      </c>
      <c r="D102" s="396"/>
      <c r="E102" s="401"/>
      <c r="F102" s="401"/>
      <c r="G102" s="396" t="s">
        <v>1549</v>
      </c>
      <c r="H102" s="396" t="s">
        <v>1550</v>
      </c>
      <c r="I102" s="406">
        <v>18.544</v>
      </c>
      <c r="J102" s="401"/>
      <c r="K102" s="396" t="s">
        <v>1547</v>
      </c>
      <c r="L102" s="396" t="s">
        <v>846</v>
      </c>
      <c r="M102" s="396" t="s">
        <v>801</v>
      </c>
    </row>
    <row r="103" spans="1:13" ht="33.950000000000003" customHeight="1" x14ac:dyDescent="0.25">
      <c r="A103" s="396"/>
      <c r="B103" s="396"/>
      <c r="C103" s="396"/>
      <c r="D103" s="396"/>
      <c r="E103" s="401">
        <v>288</v>
      </c>
      <c r="F103" s="401"/>
      <c r="G103" s="396"/>
      <c r="H103" s="396"/>
      <c r="I103" s="406"/>
      <c r="J103" s="401"/>
      <c r="K103" s="396"/>
      <c r="L103" s="396"/>
      <c r="M103" s="396"/>
    </row>
    <row r="104" spans="1:13" ht="33.950000000000003" customHeight="1" x14ac:dyDescent="0.25">
      <c r="A104" s="396">
        <v>50</v>
      </c>
      <c r="B104" s="396" t="s">
        <v>1551</v>
      </c>
      <c r="C104" s="396" t="s">
        <v>1389</v>
      </c>
      <c r="D104" s="396"/>
      <c r="E104" s="401"/>
      <c r="F104" s="401"/>
      <c r="G104" s="396" t="s">
        <v>1552</v>
      </c>
      <c r="H104" s="396" t="s">
        <v>1553</v>
      </c>
      <c r="I104" s="406">
        <v>18.516999999999999</v>
      </c>
      <c r="J104" s="401"/>
      <c r="K104" s="396" t="s">
        <v>1547</v>
      </c>
      <c r="L104" s="396" t="s">
        <v>846</v>
      </c>
      <c r="M104" s="396" t="s">
        <v>801</v>
      </c>
    </row>
    <row r="105" spans="1:13" ht="33.950000000000003" customHeight="1" x14ac:dyDescent="0.25">
      <c r="A105" s="396"/>
      <c r="B105" s="396"/>
      <c r="C105" s="396"/>
      <c r="D105" s="396"/>
      <c r="E105" s="401">
        <v>250</v>
      </c>
      <c r="F105" s="401"/>
      <c r="G105" s="396"/>
      <c r="H105" s="396"/>
      <c r="I105" s="406"/>
      <c r="J105" s="401" t="s">
        <v>1554</v>
      </c>
      <c r="K105" s="396"/>
      <c r="L105" s="396"/>
      <c r="M105" s="396"/>
    </row>
    <row r="106" spans="1:13" ht="33.950000000000003" customHeight="1" x14ac:dyDescent="0.25">
      <c r="A106" s="396">
        <v>51</v>
      </c>
      <c r="B106" s="396" t="s">
        <v>994</v>
      </c>
      <c r="C106" s="396" t="s">
        <v>1445</v>
      </c>
      <c r="D106" s="396" t="s">
        <v>1555</v>
      </c>
      <c r="E106" s="401"/>
      <c r="F106" s="401">
        <v>1430</v>
      </c>
      <c r="G106" s="396" t="s">
        <v>1556</v>
      </c>
      <c r="H106" s="396" t="s">
        <v>1557</v>
      </c>
      <c r="I106" s="406">
        <v>18.920999999999999</v>
      </c>
      <c r="J106" s="401"/>
      <c r="K106" s="396" t="s">
        <v>1547</v>
      </c>
      <c r="L106" s="396" t="s">
        <v>847</v>
      </c>
      <c r="M106" s="396"/>
    </row>
    <row r="107" spans="1:13" ht="33.950000000000003" customHeight="1" x14ac:dyDescent="0.25">
      <c r="A107" s="396"/>
      <c r="B107" s="396"/>
      <c r="C107" s="396"/>
      <c r="D107" s="396"/>
      <c r="E107" s="401">
        <v>236</v>
      </c>
      <c r="F107" s="401"/>
      <c r="G107" s="396"/>
      <c r="H107" s="396"/>
      <c r="I107" s="406"/>
      <c r="J107" s="401" t="s">
        <v>1554</v>
      </c>
      <c r="K107" s="396"/>
      <c r="L107" s="396"/>
      <c r="M107" s="396"/>
    </row>
    <row r="108" spans="1:13" ht="33.950000000000003" customHeight="1" x14ac:dyDescent="0.25">
      <c r="A108" s="396">
        <v>52</v>
      </c>
      <c r="B108" s="396" t="s">
        <v>1558</v>
      </c>
      <c r="C108" s="396" t="s">
        <v>1384</v>
      </c>
      <c r="D108" s="396"/>
      <c r="E108" s="401"/>
      <c r="F108" s="401"/>
      <c r="G108" s="396" t="s">
        <v>1559</v>
      </c>
      <c r="H108" s="396" t="s">
        <v>1560</v>
      </c>
      <c r="I108" s="406">
        <v>19.396999999999998</v>
      </c>
      <c r="J108" s="401"/>
      <c r="K108" s="396" t="s">
        <v>1547</v>
      </c>
      <c r="L108" s="399" t="s">
        <v>846</v>
      </c>
      <c r="M108" s="399" t="s">
        <v>800</v>
      </c>
    </row>
    <row r="109" spans="1:13" ht="33.950000000000003" customHeight="1" x14ac:dyDescent="0.25">
      <c r="A109" s="396"/>
      <c r="B109" s="396"/>
      <c r="C109" s="396"/>
      <c r="D109" s="396"/>
      <c r="E109" s="401">
        <v>244</v>
      </c>
      <c r="F109" s="401"/>
      <c r="G109" s="396"/>
      <c r="H109" s="396"/>
      <c r="I109" s="406"/>
      <c r="J109" s="401" t="s">
        <v>1561</v>
      </c>
      <c r="K109" s="396"/>
      <c r="L109" s="396"/>
      <c r="M109" s="396"/>
    </row>
    <row r="110" spans="1:13" ht="33.950000000000003" customHeight="1" x14ac:dyDescent="0.25">
      <c r="A110" s="396">
        <v>53</v>
      </c>
      <c r="B110" s="396" t="s">
        <v>1001</v>
      </c>
      <c r="C110" s="396" t="s">
        <v>1445</v>
      </c>
      <c r="D110" s="396" t="s">
        <v>1562</v>
      </c>
      <c r="E110" s="401"/>
      <c r="F110" s="401">
        <v>480</v>
      </c>
      <c r="G110" s="396" t="s">
        <v>1563</v>
      </c>
      <c r="H110" s="396" t="s">
        <v>1564</v>
      </c>
      <c r="I110" s="406">
        <v>19.931000000000001</v>
      </c>
      <c r="J110" s="401"/>
      <c r="K110" s="396" t="s">
        <v>1547</v>
      </c>
      <c r="L110" s="399" t="s">
        <v>846</v>
      </c>
      <c r="M110" s="399" t="s">
        <v>801</v>
      </c>
    </row>
    <row r="111" spans="1:13" ht="33.950000000000003" customHeight="1" x14ac:dyDescent="0.25">
      <c r="A111" s="396"/>
      <c r="B111" s="396"/>
      <c r="C111" s="396"/>
      <c r="D111" s="396"/>
      <c r="E111" s="401">
        <v>310</v>
      </c>
      <c r="F111" s="401"/>
      <c r="G111" s="396"/>
      <c r="H111" s="396"/>
      <c r="I111" s="406"/>
      <c r="J111" s="401" t="s">
        <v>1565</v>
      </c>
      <c r="K111" s="396"/>
      <c r="L111" s="396"/>
      <c r="M111" s="396"/>
    </row>
    <row r="112" spans="1:13" ht="33.950000000000003" customHeight="1" x14ac:dyDescent="0.25">
      <c r="A112" s="396">
        <v>54</v>
      </c>
      <c r="B112" s="396" t="s">
        <v>1003</v>
      </c>
      <c r="C112" s="396" t="s">
        <v>1445</v>
      </c>
      <c r="D112" s="396" t="s">
        <v>1566</v>
      </c>
      <c r="E112" s="401"/>
      <c r="F112" s="401">
        <v>310</v>
      </c>
      <c r="G112" s="396" t="s">
        <v>1567</v>
      </c>
      <c r="H112" s="396" t="s">
        <v>1568</v>
      </c>
      <c r="I112" s="406">
        <v>19.939</v>
      </c>
      <c r="J112" s="401"/>
      <c r="K112" s="396" t="s">
        <v>1547</v>
      </c>
      <c r="L112" s="399" t="s">
        <v>846</v>
      </c>
      <c r="M112" s="399" t="s">
        <v>801</v>
      </c>
    </row>
    <row r="113" spans="1:13" ht="33.950000000000003" customHeight="1" x14ac:dyDescent="0.25">
      <c r="A113" s="396"/>
      <c r="B113" s="396"/>
      <c r="C113" s="396"/>
      <c r="D113" s="396"/>
      <c r="E113" s="401">
        <v>280</v>
      </c>
      <c r="F113" s="401"/>
      <c r="G113" s="396"/>
      <c r="H113" s="396"/>
      <c r="I113" s="406"/>
      <c r="J113" s="401"/>
      <c r="K113" s="396"/>
      <c r="L113" s="396"/>
      <c r="M113" s="396"/>
    </row>
    <row r="114" spans="1:13" ht="33.950000000000003" customHeight="1" x14ac:dyDescent="0.25">
      <c r="A114" s="396">
        <v>55</v>
      </c>
      <c r="B114" s="396" t="s">
        <v>1569</v>
      </c>
      <c r="C114" s="396" t="s">
        <v>1389</v>
      </c>
      <c r="D114" s="396"/>
      <c r="E114" s="401"/>
      <c r="F114" s="401"/>
      <c r="G114" s="396" t="s">
        <v>1570</v>
      </c>
      <c r="H114" s="396" t="s">
        <v>1571</v>
      </c>
      <c r="I114" s="406">
        <v>19.815999999999999</v>
      </c>
      <c r="J114" s="401"/>
      <c r="K114" s="396" t="s">
        <v>1547</v>
      </c>
      <c r="L114" s="399" t="s">
        <v>846</v>
      </c>
      <c r="M114" s="399" t="s">
        <v>800</v>
      </c>
    </row>
    <row r="115" spans="1:13" ht="33.950000000000003" customHeight="1" x14ac:dyDescent="0.25">
      <c r="A115" s="396"/>
      <c r="B115" s="396"/>
      <c r="C115" s="396"/>
      <c r="D115" s="396"/>
      <c r="E115" s="401">
        <v>301</v>
      </c>
      <c r="F115" s="401"/>
      <c r="G115" s="396"/>
      <c r="H115" s="396"/>
      <c r="I115" s="406"/>
      <c r="J115" s="401"/>
      <c r="K115" s="396"/>
      <c r="L115" s="396"/>
      <c r="M115" s="396"/>
    </row>
    <row r="116" spans="1:13" ht="33.950000000000003" customHeight="1" x14ac:dyDescent="0.25">
      <c r="A116" s="396">
        <v>56</v>
      </c>
      <c r="B116" s="396" t="s">
        <v>1572</v>
      </c>
      <c r="C116" s="396" t="s">
        <v>1384</v>
      </c>
      <c r="D116" s="396"/>
      <c r="E116" s="401"/>
      <c r="F116" s="401"/>
      <c r="G116" s="396" t="s">
        <v>1573</v>
      </c>
      <c r="H116" s="396" t="s">
        <v>1574</v>
      </c>
      <c r="I116" s="406">
        <v>19.402000000000001</v>
      </c>
      <c r="J116" s="401"/>
      <c r="K116" s="396" t="s">
        <v>1547</v>
      </c>
      <c r="L116" s="396" t="s">
        <v>846</v>
      </c>
      <c r="M116" s="396" t="s">
        <v>801</v>
      </c>
    </row>
    <row r="117" spans="1:13" ht="33.950000000000003" customHeight="1" x14ac:dyDescent="0.25">
      <c r="A117" s="396"/>
      <c r="B117" s="396"/>
      <c r="C117" s="396"/>
      <c r="D117" s="396"/>
      <c r="E117" s="401">
        <v>254</v>
      </c>
      <c r="F117" s="401"/>
      <c r="G117" s="396"/>
      <c r="H117" s="396"/>
      <c r="I117" s="406"/>
      <c r="J117" s="401" t="s">
        <v>1575</v>
      </c>
      <c r="K117" s="396"/>
      <c r="L117" s="396"/>
      <c r="M117" s="396"/>
    </row>
    <row r="118" spans="1:13" ht="33.950000000000003" customHeight="1" x14ac:dyDescent="0.25">
      <c r="A118" s="396">
        <v>57</v>
      </c>
      <c r="B118" s="396" t="s">
        <v>1576</v>
      </c>
      <c r="C118" s="396" t="s">
        <v>1384</v>
      </c>
      <c r="D118" s="396"/>
      <c r="E118" s="401"/>
      <c r="F118" s="401"/>
      <c r="G118" s="396" t="s">
        <v>1577</v>
      </c>
      <c r="H118" s="396" t="s">
        <v>1578</v>
      </c>
      <c r="I118" s="406">
        <v>19.103999999999999</v>
      </c>
      <c r="J118" s="401"/>
      <c r="K118" s="396" t="s">
        <v>1579</v>
      </c>
      <c r="L118" s="396" t="s">
        <v>846</v>
      </c>
      <c r="M118" s="396" t="s">
        <v>801</v>
      </c>
    </row>
    <row r="119" spans="1:13" ht="33.950000000000003" customHeight="1" x14ac:dyDescent="0.25">
      <c r="A119" s="396"/>
      <c r="B119" s="396"/>
      <c r="C119" s="396"/>
      <c r="D119" s="396"/>
      <c r="E119" s="401">
        <v>278</v>
      </c>
      <c r="F119" s="401"/>
      <c r="G119" s="396"/>
      <c r="H119" s="396"/>
      <c r="I119" s="406"/>
      <c r="J119" s="401"/>
      <c r="K119" s="396"/>
      <c r="L119" s="396"/>
      <c r="M119" s="396"/>
    </row>
    <row r="120" spans="1:13" ht="33.950000000000003" customHeight="1" x14ac:dyDescent="0.25">
      <c r="A120" s="396">
        <v>58</v>
      </c>
      <c r="B120" s="396" t="s">
        <v>1580</v>
      </c>
      <c r="C120" s="396" t="s">
        <v>1389</v>
      </c>
      <c r="D120" s="396"/>
      <c r="E120" s="396"/>
      <c r="F120" s="396"/>
      <c r="G120" s="396" t="s">
        <v>1581</v>
      </c>
      <c r="H120" s="396" t="s">
        <v>1582</v>
      </c>
      <c r="I120" s="396">
        <v>18.701000000000001</v>
      </c>
      <c r="J120" s="396"/>
      <c r="K120" s="396" t="s">
        <v>1579</v>
      </c>
      <c r="L120" s="396" t="s">
        <v>846</v>
      </c>
      <c r="M120" s="396" t="s">
        <v>801</v>
      </c>
    </row>
    <row r="121" spans="1:13" ht="33.950000000000003" customHeight="1" x14ac:dyDescent="0.25">
      <c r="A121" s="396"/>
      <c r="B121" s="396"/>
      <c r="C121" s="396"/>
      <c r="D121" s="396"/>
      <c r="E121" s="396">
        <v>257</v>
      </c>
      <c r="F121" s="396"/>
      <c r="G121" s="396"/>
      <c r="H121" s="396"/>
      <c r="I121" s="396"/>
      <c r="J121" s="396"/>
      <c r="K121" s="396"/>
      <c r="L121" s="396"/>
      <c r="M121" s="396"/>
    </row>
    <row r="122" spans="1:13" ht="33.950000000000003" customHeight="1" x14ac:dyDescent="0.25">
      <c r="A122" s="396">
        <v>59</v>
      </c>
      <c r="B122" s="396" t="s">
        <v>1010</v>
      </c>
      <c r="C122" s="396" t="s">
        <v>1352</v>
      </c>
      <c r="D122" s="396" t="s">
        <v>1583</v>
      </c>
      <c r="E122" s="401"/>
      <c r="F122" s="401">
        <v>1370</v>
      </c>
      <c r="G122" s="396" t="s">
        <v>1584</v>
      </c>
      <c r="H122" s="396" t="s">
        <v>1585</v>
      </c>
      <c r="I122" s="406">
        <v>18.439</v>
      </c>
      <c r="J122" s="401"/>
      <c r="K122" s="396" t="s">
        <v>1579</v>
      </c>
      <c r="L122" s="396" t="s">
        <v>847</v>
      </c>
      <c r="M122" s="396"/>
    </row>
    <row r="123" spans="1:13" ht="33.950000000000003" customHeight="1" x14ac:dyDescent="0.25">
      <c r="A123" s="396"/>
      <c r="B123" s="396"/>
      <c r="C123" s="396"/>
      <c r="D123" s="396"/>
      <c r="E123" s="401">
        <v>296</v>
      </c>
      <c r="F123" s="401"/>
      <c r="G123" s="396"/>
      <c r="H123" s="396"/>
      <c r="I123" s="406"/>
      <c r="J123" s="401" t="s">
        <v>1187</v>
      </c>
      <c r="K123" s="396"/>
      <c r="L123" s="396"/>
      <c r="M123" s="396"/>
    </row>
    <row r="124" spans="1:13" ht="33.950000000000003" customHeight="1" x14ac:dyDescent="0.25">
      <c r="A124" s="396">
        <v>60</v>
      </c>
      <c r="B124" s="396" t="s">
        <v>1586</v>
      </c>
      <c r="C124" s="396" t="s">
        <v>1389</v>
      </c>
      <c r="D124" s="396"/>
      <c r="E124" s="401"/>
      <c r="F124" s="401"/>
      <c r="G124" s="396" t="s">
        <v>1587</v>
      </c>
      <c r="H124" s="396" t="s">
        <v>1588</v>
      </c>
      <c r="I124" s="406">
        <v>18.114999999999998</v>
      </c>
      <c r="J124" s="401"/>
      <c r="K124" s="396" t="s">
        <v>1579</v>
      </c>
      <c r="L124" s="396" t="s">
        <v>846</v>
      </c>
      <c r="M124" s="396" t="s">
        <v>801</v>
      </c>
    </row>
    <row r="125" spans="1:13" ht="33.950000000000003" customHeight="1" x14ac:dyDescent="0.25">
      <c r="A125" s="396"/>
      <c r="B125" s="396"/>
      <c r="C125" s="396"/>
      <c r="D125" s="396"/>
      <c r="E125" s="401">
        <v>265</v>
      </c>
      <c r="F125" s="401"/>
      <c r="G125" s="396"/>
      <c r="H125" s="396"/>
      <c r="I125" s="406"/>
      <c r="J125" s="401" t="s">
        <v>1187</v>
      </c>
      <c r="K125" s="396"/>
      <c r="L125" s="396"/>
      <c r="M125" s="396"/>
    </row>
    <row r="126" spans="1:13" ht="33.950000000000003" customHeight="1" x14ac:dyDescent="0.25">
      <c r="A126" s="396">
        <v>61</v>
      </c>
      <c r="B126" s="396" t="s">
        <v>1013</v>
      </c>
      <c r="C126" s="396" t="s">
        <v>1445</v>
      </c>
      <c r="D126" s="396" t="s">
        <v>1589</v>
      </c>
      <c r="E126" s="401"/>
      <c r="F126" s="401">
        <v>561</v>
      </c>
      <c r="G126" s="396" t="s">
        <v>1590</v>
      </c>
      <c r="H126" s="396" t="s">
        <v>1591</v>
      </c>
      <c r="I126" s="406">
        <v>18.155999999999999</v>
      </c>
      <c r="J126" s="401"/>
      <c r="K126" s="396" t="s">
        <v>1579</v>
      </c>
      <c r="L126" s="396" t="s">
        <v>847</v>
      </c>
      <c r="M126" s="396"/>
    </row>
    <row r="127" spans="1:13" ht="33.950000000000003" customHeight="1" x14ac:dyDescent="0.25">
      <c r="A127" s="396"/>
      <c r="B127" s="396"/>
      <c r="C127" s="396"/>
      <c r="D127" s="396"/>
      <c r="E127" s="401">
        <v>271</v>
      </c>
      <c r="F127" s="401"/>
      <c r="G127" s="396"/>
      <c r="H127" s="396"/>
      <c r="I127" s="406"/>
      <c r="J127" s="401" t="s">
        <v>1378</v>
      </c>
      <c r="K127" s="396"/>
      <c r="L127" s="396"/>
      <c r="M127" s="396"/>
    </row>
    <row r="128" spans="1:13" ht="33.950000000000003" customHeight="1" x14ac:dyDescent="0.25">
      <c r="A128" s="396">
        <v>62</v>
      </c>
      <c r="B128" s="396" t="s">
        <v>1592</v>
      </c>
      <c r="C128" s="396" t="s">
        <v>1389</v>
      </c>
      <c r="D128" s="396"/>
      <c r="E128" s="401"/>
      <c r="F128" s="401"/>
      <c r="G128" s="396" t="s">
        <v>1593</v>
      </c>
      <c r="H128" s="396" t="s">
        <v>1594</v>
      </c>
      <c r="I128" s="406">
        <v>18.765000000000001</v>
      </c>
      <c r="J128" s="401"/>
      <c r="K128" s="396" t="s">
        <v>1579</v>
      </c>
      <c r="L128" s="396" t="s">
        <v>846</v>
      </c>
      <c r="M128" s="396" t="s">
        <v>801</v>
      </c>
    </row>
    <row r="129" spans="1:13" ht="33.950000000000003" customHeight="1" x14ac:dyDescent="0.25">
      <c r="A129" s="396"/>
      <c r="B129" s="396"/>
      <c r="C129" s="396"/>
      <c r="D129" s="396"/>
      <c r="E129" s="401">
        <v>252</v>
      </c>
      <c r="F129" s="401"/>
      <c r="G129" s="396"/>
      <c r="H129" s="396"/>
      <c r="I129" s="406"/>
      <c r="J129" s="401"/>
      <c r="K129" s="396"/>
      <c r="L129" s="396"/>
      <c r="M129" s="396"/>
    </row>
    <row r="130" spans="1:13" ht="33.950000000000003" customHeight="1" x14ac:dyDescent="0.25">
      <c r="A130" s="396">
        <v>63</v>
      </c>
      <c r="B130" s="396" t="s">
        <v>1595</v>
      </c>
      <c r="C130" s="396" t="s">
        <v>1389</v>
      </c>
      <c r="D130" s="396"/>
      <c r="E130" s="401"/>
      <c r="F130" s="401"/>
      <c r="G130" s="396" t="s">
        <v>1596</v>
      </c>
      <c r="H130" s="396" t="s">
        <v>1597</v>
      </c>
      <c r="I130" s="406">
        <v>19.055</v>
      </c>
      <c r="J130" s="401"/>
      <c r="K130" s="396" t="s">
        <v>1598</v>
      </c>
      <c r="L130" s="396" t="s">
        <v>846</v>
      </c>
      <c r="M130" s="396" t="s">
        <v>801</v>
      </c>
    </row>
    <row r="131" spans="1:13" ht="33.950000000000003" customHeight="1" x14ac:dyDescent="0.25">
      <c r="A131" s="396"/>
      <c r="B131" s="396"/>
      <c r="C131" s="396"/>
      <c r="D131" s="396"/>
      <c r="E131" s="401">
        <v>245</v>
      </c>
      <c r="F131" s="401"/>
      <c r="G131" s="396"/>
      <c r="H131" s="396"/>
      <c r="I131" s="406"/>
      <c r="J131" s="401" t="s">
        <v>1599</v>
      </c>
      <c r="K131" s="396"/>
      <c r="L131" s="396"/>
      <c r="M131" s="396"/>
    </row>
    <row r="132" spans="1:13" ht="33.950000000000003" customHeight="1" x14ac:dyDescent="0.25">
      <c r="A132" s="396">
        <v>64</v>
      </c>
      <c r="B132" s="396" t="s">
        <v>1600</v>
      </c>
      <c r="C132" s="396" t="s">
        <v>1389</v>
      </c>
      <c r="D132" s="396"/>
      <c r="E132" s="396"/>
      <c r="F132" s="396"/>
      <c r="G132" s="396" t="s">
        <v>1601</v>
      </c>
      <c r="H132" s="396" t="s">
        <v>1602</v>
      </c>
      <c r="I132" s="396">
        <v>19.003</v>
      </c>
      <c r="J132" s="396"/>
      <c r="K132" s="396" t="s">
        <v>1598</v>
      </c>
      <c r="L132" s="396" t="s">
        <v>846</v>
      </c>
      <c r="M132" s="396" t="s">
        <v>801</v>
      </c>
    </row>
    <row r="133" spans="1:13" ht="33.950000000000003" customHeight="1" x14ac:dyDescent="0.25">
      <c r="A133" s="396"/>
      <c r="B133" s="396"/>
      <c r="C133" s="396"/>
      <c r="D133" s="396"/>
      <c r="E133" s="396">
        <v>248</v>
      </c>
      <c r="F133" s="396"/>
      <c r="G133" s="396"/>
      <c r="H133" s="396"/>
      <c r="I133" s="396"/>
      <c r="J133" s="396" t="s">
        <v>1460</v>
      </c>
      <c r="K133" s="396"/>
      <c r="L133" s="396"/>
      <c r="M133" s="396"/>
    </row>
    <row r="134" spans="1:13" ht="33.950000000000003" customHeight="1" x14ac:dyDescent="0.25">
      <c r="A134" s="396">
        <v>65</v>
      </c>
      <c r="B134" s="396" t="s">
        <v>1015</v>
      </c>
      <c r="C134" s="396" t="s">
        <v>1359</v>
      </c>
      <c r="D134" s="396" t="s">
        <v>1603</v>
      </c>
      <c r="E134" s="401"/>
      <c r="F134" s="401">
        <v>1016</v>
      </c>
      <c r="G134" s="396" t="s">
        <v>1604</v>
      </c>
      <c r="H134" s="396" t="s">
        <v>1605</v>
      </c>
      <c r="I134" s="406">
        <v>19.515999999999998</v>
      </c>
      <c r="J134" s="401"/>
      <c r="K134" s="396" t="s">
        <v>1598</v>
      </c>
      <c r="L134" s="396" t="s">
        <v>847</v>
      </c>
      <c r="M134" s="396"/>
    </row>
    <row r="135" spans="1:13" ht="33.950000000000003" customHeight="1" x14ac:dyDescent="0.25">
      <c r="A135" s="396"/>
      <c r="B135" s="396"/>
      <c r="C135" s="396"/>
      <c r="D135" s="396"/>
      <c r="E135" s="401">
        <v>299</v>
      </c>
      <c r="F135" s="401"/>
      <c r="G135" s="396"/>
      <c r="H135" s="396"/>
      <c r="I135" s="406"/>
      <c r="J135" s="401" t="s">
        <v>1606</v>
      </c>
      <c r="K135" s="396"/>
      <c r="L135" s="396"/>
      <c r="M135" s="396"/>
    </row>
    <row r="136" spans="1:13" ht="33.950000000000003" customHeight="1" x14ac:dyDescent="0.25">
      <c r="A136" s="396">
        <v>66</v>
      </c>
      <c r="B136" s="396" t="s">
        <v>1607</v>
      </c>
      <c r="C136" s="396" t="s">
        <v>1398</v>
      </c>
      <c r="D136" s="396"/>
      <c r="E136" s="401"/>
      <c r="F136" s="401"/>
      <c r="G136" s="396" t="s">
        <v>1608</v>
      </c>
      <c r="H136" s="396" t="s">
        <v>1609</v>
      </c>
      <c r="I136" s="406">
        <v>19.265999999999998</v>
      </c>
      <c r="J136" s="401"/>
      <c r="K136" s="396" t="s">
        <v>1598</v>
      </c>
      <c r="L136" s="396" t="s">
        <v>846</v>
      </c>
      <c r="M136" s="396" t="s">
        <v>801</v>
      </c>
    </row>
    <row r="137" spans="1:13" ht="33.950000000000003" customHeight="1" x14ac:dyDescent="0.25">
      <c r="A137" s="396"/>
      <c r="B137" s="396"/>
      <c r="C137" s="396"/>
      <c r="D137" s="396"/>
      <c r="E137" s="401">
        <v>208</v>
      </c>
      <c r="F137" s="401"/>
      <c r="G137" s="396"/>
      <c r="H137" s="396"/>
      <c r="I137" s="406"/>
      <c r="J137" s="401" t="s">
        <v>1460</v>
      </c>
      <c r="K137" s="396"/>
      <c r="L137" s="396"/>
      <c r="M137" s="396"/>
    </row>
    <row r="138" spans="1:13" ht="33.950000000000003" customHeight="1" x14ac:dyDescent="0.25">
      <c r="A138" s="396">
        <v>67</v>
      </c>
      <c r="B138" s="396" t="s">
        <v>1019</v>
      </c>
      <c r="C138" s="396" t="s">
        <v>1374</v>
      </c>
      <c r="D138" s="396" t="s">
        <v>1610</v>
      </c>
      <c r="E138" s="401"/>
      <c r="F138" s="401">
        <v>507</v>
      </c>
      <c r="G138" s="396" t="s">
        <v>1611</v>
      </c>
      <c r="H138" s="396" t="s">
        <v>1612</v>
      </c>
      <c r="I138" s="406">
        <v>18.956</v>
      </c>
      <c r="J138" s="401"/>
      <c r="K138" s="396" t="s">
        <v>1598</v>
      </c>
      <c r="L138" s="396" t="s">
        <v>847</v>
      </c>
      <c r="M138" s="396"/>
    </row>
    <row r="139" spans="1:13" ht="33.950000000000003" customHeight="1" x14ac:dyDescent="0.25">
      <c r="A139" s="396"/>
      <c r="B139" s="396"/>
      <c r="C139" s="396"/>
      <c r="D139" s="396"/>
      <c r="E139" s="401">
        <v>279</v>
      </c>
      <c r="F139" s="401"/>
      <c r="G139" s="396"/>
      <c r="H139" s="396"/>
      <c r="I139" s="406"/>
      <c r="J139" s="401" t="s">
        <v>1613</v>
      </c>
      <c r="K139" s="396"/>
      <c r="L139" s="396"/>
      <c r="M139" s="396"/>
    </row>
    <row r="140" spans="1:13" ht="33.950000000000003" customHeight="1" x14ac:dyDescent="0.25">
      <c r="A140" s="396">
        <v>68</v>
      </c>
      <c r="B140" s="396" t="s">
        <v>1021</v>
      </c>
      <c r="C140" s="396" t="s">
        <v>1389</v>
      </c>
      <c r="D140" s="396"/>
      <c r="E140" s="401"/>
      <c r="F140" s="401"/>
      <c r="G140" s="396" t="s">
        <v>1614</v>
      </c>
      <c r="H140" s="396" t="s">
        <v>1615</v>
      </c>
      <c r="I140" s="406">
        <v>19.137</v>
      </c>
      <c r="J140" s="401"/>
      <c r="K140" s="396" t="s">
        <v>1598</v>
      </c>
      <c r="L140" s="396" t="s">
        <v>846</v>
      </c>
      <c r="M140" s="396" t="s">
        <v>801</v>
      </c>
    </row>
    <row r="141" spans="1:13" ht="33.950000000000003" customHeight="1" x14ac:dyDescent="0.25">
      <c r="A141" s="396"/>
      <c r="B141" s="396"/>
      <c r="C141" s="396"/>
      <c r="D141" s="396"/>
      <c r="E141" s="401">
        <v>247</v>
      </c>
      <c r="F141" s="401"/>
      <c r="G141" s="396"/>
      <c r="H141" s="396"/>
      <c r="I141" s="406"/>
      <c r="J141" s="401" t="s">
        <v>1171</v>
      </c>
      <c r="K141" s="396"/>
      <c r="L141" s="396"/>
      <c r="M141" s="396"/>
    </row>
    <row r="142" spans="1:13" ht="33.950000000000003" customHeight="1" x14ac:dyDescent="0.25">
      <c r="A142" s="396">
        <v>69</v>
      </c>
      <c r="B142" s="396" t="s">
        <v>1023</v>
      </c>
      <c r="C142" s="396" t="s">
        <v>1389</v>
      </c>
      <c r="D142" s="396"/>
      <c r="E142" s="401"/>
      <c r="F142" s="401"/>
      <c r="G142" s="396" t="s">
        <v>1616</v>
      </c>
      <c r="H142" s="396" t="s">
        <v>1617</v>
      </c>
      <c r="I142" s="406">
        <v>18.888000000000002</v>
      </c>
      <c r="J142" s="401"/>
      <c r="K142" s="396" t="s">
        <v>1598</v>
      </c>
      <c r="L142" s="396" t="s">
        <v>846</v>
      </c>
      <c r="M142" s="396" t="s">
        <v>801</v>
      </c>
    </row>
    <row r="143" spans="1:13" ht="33.950000000000003" customHeight="1" x14ac:dyDescent="0.25">
      <c r="A143" s="396"/>
      <c r="B143" s="396"/>
      <c r="C143" s="396"/>
      <c r="D143" s="396"/>
      <c r="E143" s="401">
        <v>263</v>
      </c>
      <c r="F143" s="401"/>
      <c r="G143" s="396"/>
      <c r="H143" s="396"/>
      <c r="I143" s="406"/>
      <c r="J143" s="401" t="s">
        <v>1171</v>
      </c>
      <c r="K143" s="396"/>
      <c r="L143" s="396"/>
      <c r="M143" s="396"/>
    </row>
    <row r="144" spans="1:13" ht="33.950000000000003" customHeight="1" x14ac:dyDescent="0.25">
      <c r="A144" s="396">
        <v>70</v>
      </c>
      <c r="B144" s="396" t="s">
        <v>1618</v>
      </c>
      <c r="C144" s="396" t="s">
        <v>1389</v>
      </c>
      <c r="D144" s="396"/>
      <c r="E144" s="396"/>
      <c r="F144" s="396"/>
      <c r="G144" s="396" t="s">
        <v>1619</v>
      </c>
      <c r="H144" s="396" t="s">
        <v>1620</v>
      </c>
      <c r="I144" s="396">
        <v>18.658999999999999</v>
      </c>
      <c r="J144" s="396"/>
      <c r="K144" s="396" t="s">
        <v>1598</v>
      </c>
      <c r="L144" s="396" t="s">
        <v>846</v>
      </c>
      <c r="M144" s="396" t="s">
        <v>801</v>
      </c>
    </row>
    <row r="145" spans="1:13" ht="33.950000000000003" customHeight="1" x14ac:dyDescent="0.25">
      <c r="A145" s="396"/>
      <c r="B145" s="396"/>
      <c r="C145" s="396"/>
      <c r="D145" s="396"/>
      <c r="E145" s="396">
        <v>275</v>
      </c>
      <c r="F145" s="396"/>
      <c r="G145" s="396"/>
      <c r="H145" s="396"/>
      <c r="I145" s="396"/>
      <c r="J145" s="396" t="s">
        <v>1621</v>
      </c>
      <c r="K145" s="396"/>
      <c r="L145" s="396"/>
      <c r="M145" s="396"/>
    </row>
    <row r="146" spans="1:13" ht="33.950000000000003" customHeight="1" x14ac:dyDescent="0.25">
      <c r="A146" s="396">
        <v>71</v>
      </c>
      <c r="B146" s="396" t="s">
        <v>1026</v>
      </c>
      <c r="C146" s="396" t="s">
        <v>1445</v>
      </c>
      <c r="D146" s="396" t="s">
        <v>1622</v>
      </c>
      <c r="E146" s="401"/>
      <c r="F146" s="401">
        <v>1064</v>
      </c>
      <c r="G146" s="396" t="s">
        <v>1623</v>
      </c>
      <c r="H146" s="396" t="s">
        <v>1624</v>
      </c>
      <c r="I146" s="406">
        <v>18.45</v>
      </c>
      <c r="J146" s="401"/>
      <c r="K146" s="396" t="s">
        <v>1625</v>
      </c>
      <c r="L146" s="399" t="s">
        <v>846</v>
      </c>
      <c r="M146" s="399" t="s">
        <v>800</v>
      </c>
    </row>
    <row r="147" spans="1:13" ht="33.950000000000003" customHeight="1" x14ac:dyDescent="0.25">
      <c r="A147" s="396"/>
      <c r="B147" s="396"/>
      <c r="C147" s="396"/>
      <c r="D147" s="396"/>
      <c r="E147" s="401">
        <v>252</v>
      </c>
      <c r="F147" s="401"/>
      <c r="G147" s="396"/>
      <c r="H147" s="396"/>
      <c r="I147" s="406"/>
      <c r="J147" s="401" t="s">
        <v>1626</v>
      </c>
      <c r="K147" s="396"/>
      <c r="L147" s="396"/>
      <c r="M147" s="396"/>
    </row>
    <row r="148" spans="1:13" ht="33.950000000000003" customHeight="1" x14ac:dyDescent="0.25">
      <c r="A148" s="396">
        <v>72</v>
      </c>
      <c r="B148" s="396" t="s">
        <v>1627</v>
      </c>
      <c r="C148" s="396" t="s">
        <v>1384</v>
      </c>
      <c r="D148" s="396"/>
      <c r="E148" s="401"/>
      <c r="F148" s="401"/>
      <c r="G148" s="396" t="s">
        <v>1628</v>
      </c>
      <c r="H148" s="396" t="s">
        <v>1629</v>
      </c>
      <c r="I148" s="406">
        <v>18.242999999999999</v>
      </c>
      <c r="J148" s="401"/>
      <c r="K148" s="396" t="s">
        <v>1630</v>
      </c>
      <c r="L148" s="399" t="s">
        <v>846</v>
      </c>
      <c r="M148" s="399" t="s">
        <v>800</v>
      </c>
    </row>
    <row r="149" spans="1:13" ht="33.950000000000003" customHeight="1" x14ac:dyDescent="0.25">
      <c r="A149" s="396"/>
      <c r="B149" s="396"/>
      <c r="C149" s="396"/>
      <c r="D149" s="396"/>
      <c r="E149" s="401">
        <v>256</v>
      </c>
      <c r="F149" s="401"/>
      <c r="G149" s="396"/>
      <c r="H149" s="396"/>
      <c r="I149" s="406"/>
      <c r="J149" s="401"/>
      <c r="K149" s="396"/>
      <c r="L149" s="396"/>
      <c r="M149" s="396"/>
    </row>
    <row r="150" spans="1:13" ht="33.950000000000003" customHeight="1" x14ac:dyDescent="0.25">
      <c r="A150" s="396">
        <v>73</v>
      </c>
      <c r="B150" s="396" t="s">
        <v>1031</v>
      </c>
      <c r="C150" s="396" t="s">
        <v>1445</v>
      </c>
      <c r="D150" s="396" t="s">
        <v>1631</v>
      </c>
      <c r="E150" s="401"/>
      <c r="F150" s="401">
        <v>508</v>
      </c>
      <c r="G150" s="396" t="s">
        <v>1632</v>
      </c>
      <c r="H150" s="396" t="s">
        <v>1633</v>
      </c>
      <c r="I150" s="406">
        <v>18.149999999999999</v>
      </c>
      <c r="J150" s="401"/>
      <c r="K150" s="396" t="s">
        <v>1630</v>
      </c>
      <c r="L150" s="399" t="s">
        <v>846</v>
      </c>
      <c r="M150" s="399" t="s">
        <v>801</v>
      </c>
    </row>
    <row r="151" spans="1:13" ht="33.950000000000003" customHeight="1" x14ac:dyDescent="0.25">
      <c r="A151" s="396"/>
      <c r="B151" s="396"/>
      <c r="C151" s="396"/>
      <c r="D151" s="396"/>
      <c r="E151" s="401">
        <v>359</v>
      </c>
      <c r="F151" s="401"/>
      <c r="G151" s="396"/>
      <c r="H151" s="396"/>
      <c r="I151" s="406"/>
      <c r="J151" s="401" t="s">
        <v>1041</v>
      </c>
      <c r="K151" s="396"/>
      <c r="L151" s="396"/>
      <c r="M151" s="396"/>
    </row>
    <row r="152" spans="1:13" ht="33.950000000000003" customHeight="1" x14ac:dyDescent="0.25">
      <c r="A152" s="396">
        <v>74</v>
      </c>
      <c r="B152" s="396" t="s">
        <v>1634</v>
      </c>
      <c r="C152" s="396" t="s">
        <v>1384</v>
      </c>
      <c r="D152" s="396"/>
      <c r="E152" s="401"/>
      <c r="F152" s="401"/>
      <c r="G152" s="396" t="s">
        <v>1635</v>
      </c>
      <c r="H152" s="396" t="s">
        <v>1636</v>
      </c>
      <c r="I152" s="406">
        <v>18.334</v>
      </c>
      <c r="J152" s="401"/>
      <c r="K152" s="396" t="s">
        <v>1630</v>
      </c>
      <c r="L152" s="396" t="s">
        <v>846</v>
      </c>
      <c r="M152" s="396" t="s">
        <v>801</v>
      </c>
    </row>
    <row r="153" spans="1:13" ht="33.950000000000003" customHeight="1" x14ac:dyDescent="0.25">
      <c r="A153" s="396"/>
      <c r="B153" s="396"/>
      <c r="C153" s="396"/>
      <c r="D153" s="396"/>
      <c r="E153" s="401">
        <v>245</v>
      </c>
      <c r="F153" s="401"/>
      <c r="G153" s="396"/>
      <c r="H153" s="396"/>
      <c r="I153" s="406"/>
      <c r="J153" s="401" t="s">
        <v>1460</v>
      </c>
      <c r="K153" s="396"/>
      <c r="L153" s="396"/>
      <c r="M153" s="396"/>
    </row>
    <row r="154" spans="1:13" ht="33.950000000000003" customHeight="1" x14ac:dyDescent="0.25">
      <c r="A154" s="396">
        <v>75</v>
      </c>
      <c r="B154" s="396" t="s">
        <v>1637</v>
      </c>
      <c r="C154" s="396" t="s">
        <v>1389</v>
      </c>
      <c r="D154" s="396"/>
      <c r="E154" s="401"/>
      <c r="F154" s="401"/>
      <c r="G154" s="396" t="s">
        <v>1638</v>
      </c>
      <c r="H154" s="396" t="s">
        <v>1639</v>
      </c>
      <c r="I154" s="406">
        <v>18.513000000000002</v>
      </c>
      <c r="J154" s="401"/>
      <c r="K154" s="396" t="s">
        <v>1630</v>
      </c>
      <c r="L154" s="399" t="s">
        <v>846</v>
      </c>
      <c r="M154" s="399" t="s">
        <v>801</v>
      </c>
    </row>
    <row r="155" spans="1:13" ht="33.950000000000003" customHeight="1" x14ac:dyDescent="0.25">
      <c r="A155" s="396"/>
      <c r="B155" s="396"/>
      <c r="C155" s="396"/>
      <c r="D155" s="396"/>
      <c r="E155" s="401">
        <v>330</v>
      </c>
      <c r="F155" s="401"/>
      <c r="G155" s="396"/>
      <c r="H155" s="396"/>
      <c r="I155" s="406"/>
      <c r="J155" s="401" t="s">
        <v>1041</v>
      </c>
      <c r="K155" s="396"/>
      <c r="L155" s="396"/>
      <c r="M155" s="396"/>
    </row>
    <row r="156" spans="1:13" ht="33.950000000000003" customHeight="1" x14ac:dyDescent="0.25">
      <c r="A156" s="396">
        <v>76</v>
      </c>
      <c r="B156" s="396" t="s">
        <v>1035</v>
      </c>
      <c r="C156" s="396" t="s">
        <v>1445</v>
      </c>
      <c r="D156" s="396" t="s">
        <v>1640</v>
      </c>
      <c r="E156" s="401"/>
      <c r="F156" s="401">
        <v>934</v>
      </c>
      <c r="G156" s="396" t="s">
        <v>1641</v>
      </c>
      <c r="H156" s="396" t="s">
        <v>1642</v>
      </c>
      <c r="I156" s="406">
        <v>18.649999999999999</v>
      </c>
      <c r="J156" s="401"/>
      <c r="K156" s="396" t="s">
        <v>1630</v>
      </c>
      <c r="L156" s="399" t="s">
        <v>846</v>
      </c>
      <c r="M156" s="399" t="s">
        <v>802</v>
      </c>
    </row>
    <row r="157" spans="1:13" ht="33.950000000000003" customHeight="1" x14ac:dyDescent="0.25">
      <c r="A157" s="396"/>
      <c r="B157" s="396"/>
      <c r="C157" s="396"/>
      <c r="D157" s="396"/>
      <c r="E157" s="401">
        <v>256</v>
      </c>
      <c r="F157" s="401"/>
      <c r="G157" s="396"/>
      <c r="H157" s="396"/>
      <c r="I157" s="406"/>
      <c r="J157" s="401" t="s">
        <v>1643</v>
      </c>
      <c r="K157" s="396"/>
      <c r="L157" s="396"/>
      <c r="M157" s="396"/>
    </row>
    <row r="158" spans="1:13" ht="33.950000000000003" customHeight="1" x14ac:dyDescent="0.25">
      <c r="A158" s="396">
        <v>77</v>
      </c>
      <c r="B158" s="396" t="s">
        <v>1644</v>
      </c>
      <c r="C158" s="396" t="s">
        <v>1389</v>
      </c>
      <c r="D158" s="396"/>
      <c r="E158" s="401"/>
      <c r="F158" s="401"/>
      <c r="G158" s="396" t="s">
        <v>1645</v>
      </c>
      <c r="H158" s="396" t="s">
        <v>1646</v>
      </c>
      <c r="I158" s="406">
        <v>18.338999999999999</v>
      </c>
      <c r="J158" s="401"/>
      <c r="K158" s="396" t="s">
        <v>1630</v>
      </c>
      <c r="L158" s="399" t="s">
        <v>846</v>
      </c>
      <c r="M158" s="399" t="s">
        <v>800</v>
      </c>
    </row>
    <row r="159" spans="1:13" ht="33.950000000000003" customHeight="1" x14ac:dyDescent="0.25">
      <c r="A159" s="396"/>
      <c r="B159" s="396"/>
      <c r="C159" s="396"/>
      <c r="D159" s="396"/>
      <c r="E159" s="401">
        <v>242</v>
      </c>
      <c r="F159" s="401"/>
      <c r="G159" s="396"/>
      <c r="H159" s="396"/>
      <c r="I159" s="406"/>
      <c r="J159" s="401"/>
      <c r="K159" s="396"/>
      <c r="L159" s="396"/>
      <c r="M159" s="396"/>
    </row>
    <row r="160" spans="1:13" ht="33.950000000000003" customHeight="1" x14ac:dyDescent="0.25">
      <c r="A160" s="396">
        <v>78</v>
      </c>
      <c r="B160" s="396" t="s">
        <v>1647</v>
      </c>
      <c r="C160" s="396" t="s">
        <v>1389</v>
      </c>
      <c r="D160" s="396"/>
      <c r="E160" s="401"/>
      <c r="F160" s="401"/>
      <c r="G160" s="396" t="s">
        <v>1648</v>
      </c>
      <c r="H160" s="396" t="s">
        <v>1649</v>
      </c>
      <c r="I160" s="406">
        <v>18.260999999999999</v>
      </c>
      <c r="J160" s="401"/>
      <c r="K160" s="396" t="s">
        <v>1650</v>
      </c>
      <c r="L160" s="396" t="s">
        <v>846</v>
      </c>
      <c r="M160" s="396" t="s">
        <v>801</v>
      </c>
    </row>
    <row r="161" spans="1:13" ht="33.950000000000003" customHeight="1" x14ac:dyDescent="0.25">
      <c r="A161" s="396"/>
      <c r="B161" s="396"/>
      <c r="C161" s="396"/>
      <c r="D161" s="396"/>
      <c r="E161" s="401">
        <v>230</v>
      </c>
      <c r="F161" s="401"/>
      <c r="G161" s="396"/>
      <c r="H161" s="396"/>
      <c r="I161" s="406"/>
      <c r="J161" s="401" t="s">
        <v>1651</v>
      </c>
      <c r="K161" s="396"/>
      <c r="L161" s="396"/>
      <c r="M161" s="396"/>
    </row>
    <row r="162" spans="1:13" ht="33.950000000000003" customHeight="1" x14ac:dyDescent="0.25">
      <c r="A162" s="396">
        <v>79</v>
      </c>
      <c r="B162" s="396" t="s">
        <v>1039</v>
      </c>
      <c r="C162" s="396" t="s">
        <v>1359</v>
      </c>
      <c r="D162" s="396" t="s">
        <v>1652</v>
      </c>
      <c r="E162" s="401"/>
      <c r="F162" s="401">
        <v>728</v>
      </c>
      <c r="G162" s="396" t="s">
        <v>1653</v>
      </c>
      <c r="H162" s="396" t="s">
        <v>1654</v>
      </c>
      <c r="I162" s="406">
        <v>17.52</v>
      </c>
      <c r="J162" s="401"/>
      <c r="K162" s="396" t="s">
        <v>1650</v>
      </c>
      <c r="L162" s="399" t="s">
        <v>847</v>
      </c>
      <c r="M162" s="399" t="s">
        <v>1655</v>
      </c>
    </row>
    <row r="163" spans="1:13" ht="33.950000000000003" customHeight="1" x14ac:dyDescent="0.25">
      <c r="A163" s="396"/>
      <c r="B163" s="396"/>
      <c r="C163" s="396"/>
      <c r="D163" s="396"/>
      <c r="E163" s="401">
        <v>204</v>
      </c>
      <c r="F163" s="401"/>
      <c r="G163" s="396"/>
      <c r="H163" s="396"/>
      <c r="I163" s="406"/>
      <c r="J163" s="401" t="s">
        <v>1656</v>
      </c>
      <c r="K163" s="396"/>
      <c r="L163" s="396"/>
      <c r="M163" s="396"/>
    </row>
    <row r="164" spans="1:13" ht="33.950000000000003" customHeight="1" x14ac:dyDescent="0.25">
      <c r="A164" s="396">
        <v>80</v>
      </c>
      <c r="B164" s="396" t="s">
        <v>1042</v>
      </c>
      <c r="C164" s="396" t="s">
        <v>1374</v>
      </c>
      <c r="D164" s="396" t="s">
        <v>1657</v>
      </c>
      <c r="E164" s="401"/>
      <c r="F164" s="401">
        <v>204</v>
      </c>
      <c r="G164" s="396" t="s">
        <v>1658</v>
      </c>
      <c r="H164" s="396" t="s">
        <v>1659</v>
      </c>
      <c r="I164" s="406">
        <v>17.09</v>
      </c>
      <c r="J164" s="401"/>
      <c r="K164" s="396" t="s">
        <v>1650</v>
      </c>
      <c r="L164" s="396" t="s">
        <v>847</v>
      </c>
      <c r="M164" s="396"/>
    </row>
    <row r="165" spans="1:13" ht="33.950000000000003" customHeight="1" x14ac:dyDescent="0.25">
      <c r="A165" s="396"/>
      <c r="B165" s="396"/>
      <c r="C165" s="396"/>
      <c r="D165" s="396"/>
      <c r="E165" s="401">
        <v>283</v>
      </c>
      <c r="F165" s="401"/>
      <c r="G165" s="396"/>
      <c r="H165" s="396"/>
      <c r="I165" s="406"/>
      <c r="J165" s="401" t="s">
        <v>1660</v>
      </c>
      <c r="K165" s="396"/>
      <c r="L165" s="396"/>
      <c r="M165" s="396"/>
    </row>
    <row r="166" spans="1:13" ht="33.950000000000003" customHeight="1" x14ac:dyDescent="0.25">
      <c r="A166" s="396">
        <v>81</v>
      </c>
      <c r="B166" s="396" t="s">
        <v>1051</v>
      </c>
      <c r="C166" s="396" t="s">
        <v>1445</v>
      </c>
      <c r="D166" s="396" t="s">
        <v>1661</v>
      </c>
      <c r="E166" s="401"/>
      <c r="F166" s="401">
        <v>283</v>
      </c>
      <c r="G166" s="396" t="s">
        <v>1662</v>
      </c>
      <c r="H166" s="396" t="s">
        <v>1663</v>
      </c>
      <c r="I166" s="406">
        <v>17.649999999999999</v>
      </c>
      <c r="J166" s="401"/>
      <c r="K166" s="396" t="s">
        <v>1664</v>
      </c>
      <c r="L166" s="396" t="s">
        <v>847</v>
      </c>
      <c r="M166" s="396"/>
    </row>
    <row r="167" spans="1:13" ht="33.950000000000003" customHeight="1" x14ac:dyDescent="0.25">
      <c r="A167" s="396"/>
      <c r="B167" s="396"/>
      <c r="C167" s="396"/>
      <c r="D167" s="396"/>
      <c r="E167" s="401">
        <v>240</v>
      </c>
      <c r="F167" s="401"/>
      <c r="G167" s="396"/>
      <c r="H167" s="396"/>
      <c r="I167" s="406"/>
      <c r="J167" s="401"/>
      <c r="K167" s="396"/>
      <c r="L167" s="396"/>
      <c r="M167" s="396"/>
    </row>
    <row r="168" spans="1:13" ht="33.950000000000003" customHeight="1" x14ac:dyDescent="0.25">
      <c r="A168" s="396">
        <v>82</v>
      </c>
      <c r="B168" s="396" t="s">
        <v>1665</v>
      </c>
      <c r="C168" s="396" t="s">
        <v>1389</v>
      </c>
      <c r="D168" s="396"/>
      <c r="E168" s="401"/>
      <c r="F168" s="401"/>
      <c r="G168" s="396" t="s">
        <v>1666</v>
      </c>
      <c r="H168" s="396" t="s">
        <v>1667</v>
      </c>
      <c r="I168" s="406">
        <v>17.689</v>
      </c>
      <c r="J168" s="401"/>
      <c r="K168" s="396" t="s">
        <v>1664</v>
      </c>
      <c r="L168" s="399" t="s">
        <v>846</v>
      </c>
      <c r="M168" s="399" t="s">
        <v>800</v>
      </c>
    </row>
    <row r="169" spans="1:13" ht="33.950000000000003" customHeight="1" x14ac:dyDescent="0.25">
      <c r="A169" s="396"/>
      <c r="B169" s="396"/>
      <c r="C169" s="396"/>
      <c r="D169" s="396"/>
      <c r="E169" s="401">
        <v>262</v>
      </c>
      <c r="F169" s="401"/>
      <c r="G169" s="396"/>
      <c r="H169" s="396"/>
      <c r="I169" s="406"/>
      <c r="J169" s="401"/>
      <c r="K169" s="396"/>
      <c r="L169" s="396"/>
      <c r="M169" s="396"/>
    </row>
    <row r="170" spans="1:13" ht="33.950000000000003" customHeight="1" x14ac:dyDescent="0.25">
      <c r="A170" s="396">
        <v>83</v>
      </c>
      <c r="B170" s="396" t="s">
        <v>1668</v>
      </c>
      <c r="C170" s="396" t="s">
        <v>1389</v>
      </c>
      <c r="D170" s="396"/>
      <c r="E170" s="401"/>
      <c r="F170" s="401"/>
      <c r="G170" s="396" t="s">
        <v>1669</v>
      </c>
      <c r="H170" s="396" t="s">
        <v>1670</v>
      </c>
      <c r="I170" s="406">
        <v>17.577000000000002</v>
      </c>
      <c r="J170" s="401"/>
      <c r="K170" s="396" t="s">
        <v>1671</v>
      </c>
      <c r="L170" s="399" t="s">
        <v>846</v>
      </c>
      <c r="M170" s="399" t="s">
        <v>800</v>
      </c>
    </row>
    <row r="171" spans="1:13" ht="33.950000000000003" customHeight="1" x14ac:dyDescent="0.25">
      <c r="A171" s="396"/>
      <c r="B171" s="396"/>
      <c r="C171" s="396"/>
      <c r="D171" s="396"/>
      <c r="E171" s="401">
        <v>280</v>
      </c>
      <c r="F171" s="401"/>
      <c r="G171" s="396"/>
      <c r="H171" s="396"/>
      <c r="I171" s="406"/>
      <c r="J171" s="401"/>
      <c r="K171" s="396"/>
      <c r="L171" s="396"/>
      <c r="M171" s="396"/>
    </row>
    <row r="172" spans="1:13" ht="33.950000000000003" customHeight="1" x14ac:dyDescent="0.25">
      <c r="A172" s="396">
        <v>84</v>
      </c>
      <c r="B172" s="396" t="s">
        <v>1672</v>
      </c>
      <c r="C172" s="396" t="s">
        <v>1389</v>
      </c>
      <c r="D172" s="396"/>
      <c r="E172" s="401"/>
      <c r="F172" s="401"/>
      <c r="G172" s="396" t="s">
        <v>1673</v>
      </c>
      <c r="H172" s="396" t="s">
        <v>1674</v>
      </c>
      <c r="I172" s="406">
        <v>17.710999999999999</v>
      </c>
      <c r="J172" s="401"/>
      <c r="K172" s="396" t="s">
        <v>1671</v>
      </c>
      <c r="L172" s="396" t="s">
        <v>846</v>
      </c>
      <c r="M172" s="396" t="s">
        <v>801</v>
      </c>
    </row>
    <row r="173" spans="1:13" ht="33.950000000000003" customHeight="1" x14ac:dyDescent="0.25">
      <c r="A173" s="396"/>
      <c r="B173" s="396"/>
      <c r="C173" s="396"/>
      <c r="D173" s="396"/>
      <c r="E173" s="401">
        <v>274</v>
      </c>
      <c r="F173" s="401"/>
      <c r="G173" s="396"/>
      <c r="H173" s="396"/>
      <c r="I173" s="406"/>
      <c r="J173" s="401"/>
      <c r="K173" s="396"/>
      <c r="L173" s="396"/>
      <c r="M173" s="396"/>
    </row>
    <row r="174" spans="1:13" ht="33.950000000000003" customHeight="1" x14ac:dyDescent="0.25">
      <c r="A174" s="396">
        <v>85</v>
      </c>
      <c r="B174" s="396" t="s">
        <v>1675</v>
      </c>
      <c r="C174" s="396" t="s">
        <v>1389</v>
      </c>
      <c r="D174" s="396"/>
      <c r="E174" s="401"/>
      <c r="F174" s="401"/>
      <c r="G174" s="396" t="s">
        <v>1676</v>
      </c>
      <c r="H174" s="396" t="s">
        <v>1677</v>
      </c>
      <c r="I174" s="406">
        <v>17.545000000000002</v>
      </c>
      <c r="J174" s="401"/>
      <c r="K174" s="396" t="s">
        <v>1678</v>
      </c>
      <c r="L174" s="396" t="s">
        <v>846</v>
      </c>
      <c r="M174" s="396" t="s">
        <v>801</v>
      </c>
    </row>
    <row r="175" spans="1:13" ht="33.950000000000003" customHeight="1" x14ac:dyDescent="0.25">
      <c r="A175" s="396"/>
      <c r="B175" s="396"/>
      <c r="C175" s="396"/>
      <c r="D175" s="396"/>
      <c r="E175" s="401">
        <v>300</v>
      </c>
      <c r="F175" s="401"/>
      <c r="G175" s="396"/>
      <c r="H175" s="396"/>
      <c r="I175" s="406"/>
      <c r="J175" s="401"/>
      <c r="K175" s="396"/>
      <c r="L175" s="396"/>
      <c r="M175" s="396"/>
    </row>
    <row r="176" spans="1:13" ht="33.950000000000003" customHeight="1" x14ac:dyDescent="0.25">
      <c r="A176" s="396">
        <v>86</v>
      </c>
      <c r="B176" s="396" t="s">
        <v>1679</v>
      </c>
      <c r="C176" s="396" t="s">
        <v>1384</v>
      </c>
      <c r="D176" s="396"/>
      <c r="E176" s="396"/>
      <c r="F176" s="396"/>
      <c r="G176" s="396" t="s">
        <v>1680</v>
      </c>
      <c r="H176" s="396" t="s">
        <v>1681</v>
      </c>
      <c r="I176" s="396">
        <v>17.553999999999998</v>
      </c>
      <c r="J176" s="396"/>
      <c r="K176" s="396" t="s">
        <v>1678</v>
      </c>
      <c r="L176" s="396" t="s">
        <v>847</v>
      </c>
      <c r="M176" s="396"/>
    </row>
    <row r="177" spans="1:13" ht="33.950000000000003" customHeight="1" x14ac:dyDescent="0.25">
      <c r="A177" s="396"/>
      <c r="B177" s="396"/>
      <c r="C177" s="396"/>
      <c r="D177" s="396"/>
      <c r="E177" s="396">
        <v>224</v>
      </c>
      <c r="F177" s="396"/>
      <c r="G177" s="396"/>
      <c r="H177" s="396"/>
      <c r="I177" s="396"/>
      <c r="J177" s="396" t="s">
        <v>1682</v>
      </c>
      <c r="K177" s="396"/>
      <c r="L177" s="396"/>
      <c r="M177" s="396"/>
    </row>
    <row r="178" spans="1:13" ht="33.950000000000003" customHeight="1" x14ac:dyDescent="0.25">
      <c r="A178" s="396">
        <v>87</v>
      </c>
      <c r="B178" s="396" t="s">
        <v>1053</v>
      </c>
      <c r="C178" s="396" t="s">
        <v>1445</v>
      </c>
      <c r="D178" s="396" t="s">
        <v>1683</v>
      </c>
      <c r="E178" s="401"/>
      <c r="F178" s="401">
        <v>1580</v>
      </c>
      <c r="G178" s="396" t="s">
        <v>1684</v>
      </c>
      <c r="H178" s="396" t="s">
        <v>1685</v>
      </c>
      <c r="I178" s="406">
        <v>18.14</v>
      </c>
      <c r="J178" s="401"/>
      <c r="K178" s="396" t="s">
        <v>1678</v>
      </c>
      <c r="L178" s="396" t="s">
        <v>847</v>
      </c>
      <c r="M178" s="396"/>
    </row>
    <row r="179" spans="1:13" ht="33.950000000000003" customHeight="1" x14ac:dyDescent="0.25">
      <c r="A179" s="396"/>
      <c r="B179" s="396"/>
      <c r="C179" s="396"/>
      <c r="D179" s="396"/>
      <c r="E179" s="401">
        <v>302</v>
      </c>
      <c r="F179" s="401"/>
      <c r="G179" s="396"/>
      <c r="H179" s="396"/>
      <c r="I179" s="406"/>
      <c r="J179" s="401" t="s">
        <v>1686</v>
      </c>
      <c r="K179" s="396"/>
      <c r="L179" s="396"/>
      <c r="M179" s="396"/>
    </row>
    <row r="180" spans="1:13" ht="33.950000000000003" customHeight="1" x14ac:dyDescent="0.25">
      <c r="A180" s="396">
        <v>88</v>
      </c>
      <c r="B180" s="396" t="s">
        <v>1056</v>
      </c>
      <c r="C180" s="396" t="s">
        <v>1389</v>
      </c>
      <c r="D180" s="396"/>
      <c r="E180" s="401"/>
      <c r="F180" s="401"/>
      <c r="G180" s="396" t="s">
        <v>1687</v>
      </c>
      <c r="H180" s="396" t="s">
        <v>1688</v>
      </c>
      <c r="I180" s="406">
        <v>18.170999999999999</v>
      </c>
      <c r="J180" s="401"/>
      <c r="K180" s="396" t="s">
        <v>1689</v>
      </c>
      <c r="L180" s="396" t="s">
        <v>847</v>
      </c>
      <c r="M180" s="396"/>
    </row>
    <row r="181" spans="1:13" ht="33.950000000000003" customHeight="1" x14ac:dyDescent="0.25">
      <c r="A181" s="396"/>
      <c r="B181" s="396"/>
      <c r="C181" s="396"/>
      <c r="D181" s="396"/>
      <c r="E181" s="401">
        <v>300</v>
      </c>
      <c r="F181" s="401"/>
      <c r="G181" s="396"/>
      <c r="H181" s="396"/>
      <c r="I181" s="406"/>
      <c r="J181" s="401"/>
      <c r="K181" s="396"/>
      <c r="L181" s="396"/>
      <c r="M181" s="396"/>
    </row>
    <row r="182" spans="1:13" ht="33.950000000000003" customHeight="1" x14ac:dyDescent="0.25">
      <c r="A182" s="396">
        <v>89</v>
      </c>
      <c r="B182" s="396" t="s">
        <v>1690</v>
      </c>
      <c r="C182" s="396" t="s">
        <v>1384</v>
      </c>
      <c r="D182" s="396"/>
      <c r="E182" s="401"/>
      <c r="F182" s="401"/>
      <c r="G182" s="396" t="s">
        <v>1691</v>
      </c>
      <c r="H182" s="396" t="s">
        <v>1692</v>
      </c>
      <c r="I182" s="406">
        <v>17.928999999999998</v>
      </c>
      <c r="J182" s="401"/>
      <c r="K182" s="396" t="s">
        <v>1689</v>
      </c>
      <c r="L182" s="399" t="s">
        <v>846</v>
      </c>
      <c r="M182" s="399" t="s">
        <v>800</v>
      </c>
    </row>
    <row r="183" spans="1:13" ht="33.950000000000003" customHeight="1" x14ac:dyDescent="0.25">
      <c r="A183" s="396"/>
      <c r="B183" s="396"/>
      <c r="C183" s="396"/>
      <c r="D183" s="396"/>
      <c r="E183" s="401">
        <v>271</v>
      </c>
      <c r="F183" s="401"/>
      <c r="G183" s="396"/>
      <c r="H183" s="396"/>
      <c r="I183" s="406"/>
      <c r="J183" s="401" t="s">
        <v>1561</v>
      </c>
      <c r="K183" s="396"/>
      <c r="L183" s="396"/>
      <c r="M183" s="396"/>
    </row>
    <row r="184" spans="1:13" ht="33.950000000000003" customHeight="1" x14ac:dyDescent="0.25">
      <c r="A184" s="396">
        <v>90</v>
      </c>
      <c r="B184" s="396" t="s">
        <v>1693</v>
      </c>
      <c r="C184" s="396" t="s">
        <v>1389</v>
      </c>
      <c r="D184" s="396"/>
      <c r="E184" s="401"/>
      <c r="F184" s="401"/>
      <c r="G184" s="396" t="s">
        <v>1694</v>
      </c>
      <c r="H184" s="396" t="s">
        <v>1695</v>
      </c>
      <c r="I184" s="406">
        <v>17.542999999999999</v>
      </c>
      <c r="J184" s="401"/>
      <c r="K184" s="396" t="s">
        <v>1696</v>
      </c>
      <c r="L184" s="399" t="s">
        <v>846</v>
      </c>
      <c r="M184" s="399" t="s">
        <v>800</v>
      </c>
    </row>
    <row r="185" spans="1:13" ht="33.950000000000003" customHeight="1" x14ac:dyDescent="0.25">
      <c r="A185" s="396"/>
      <c r="B185" s="396"/>
      <c r="C185" s="396"/>
      <c r="D185" s="396"/>
      <c r="E185" s="401">
        <v>311</v>
      </c>
      <c r="F185" s="401"/>
      <c r="G185" s="396"/>
      <c r="H185" s="396"/>
      <c r="I185" s="406"/>
      <c r="J185" s="401"/>
      <c r="K185" s="396"/>
      <c r="L185" s="396"/>
      <c r="M185" s="396"/>
    </row>
    <row r="186" spans="1:13" ht="33.950000000000003" customHeight="1" x14ac:dyDescent="0.25">
      <c r="A186" s="396">
        <v>91</v>
      </c>
      <c r="B186" s="396" t="s">
        <v>1697</v>
      </c>
      <c r="C186" s="396" t="s">
        <v>1389</v>
      </c>
      <c r="D186" s="396"/>
      <c r="E186" s="401"/>
      <c r="F186" s="401"/>
      <c r="G186" s="396" t="s">
        <v>1698</v>
      </c>
      <c r="H186" s="396" t="s">
        <v>1699</v>
      </c>
      <c r="I186" s="406">
        <v>17.315999999999999</v>
      </c>
      <c r="J186" s="401"/>
      <c r="K186" s="396" t="s">
        <v>1696</v>
      </c>
      <c r="L186" s="396" t="s">
        <v>847</v>
      </c>
      <c r="M186" s="396"/>
    </row>
    <row r="187" spans="1:13" ht="33.950000000000003" customHeight="1" x14ac:dyDescent="0.25">
      <c r="A187" s="396"/>
      <c r="B187" s="396"/>
      <c r="C187" s="396"/>
      <c r="D187" s="396"/>
      <c r="E187" s="401">
        <v>298</v>
      </c>
      <c r="F187" s="401"/>
      <c r="G187" s="396"/>
      <c r="H187" s="396"/>
      <c r="I187" s="406"/>
      <c r="J187" s="401"/>
      <c r="K187" s="396"/>
      <c r="L187" s="396"/>
      <c r="M187" s="396"/>
    </row>
    <row r="188" spans="1:13" ht="33.950000000000003" customHeight="1" x14ac:dyDescent="0.25">
      <c r="A188" s="396">
        <v>92</v>
      </c>
      <c r="B188" s="396" t="s">
        <v>1700</v>
      </c>
      <c r="C188" s="396" t="s">
        <v>1389</v>
      </c>
      <c r="D188" s="396"/>
      <c r="E188" s="401"/>
      <c r="F188" s="401"/>
      <c r="G188" s="396" t="s">
        <v>1701</v>
      </c>
      <c r="H188" s="396" t="s">
        <v>1702</v>
      </c>
      <c r="I188" s="406">
        <v>17.111000000000001</v>
      </c>
      <c r="J188" s="401"/>
      <c r="K188" s="396" t="s">
        <v>1696</v>
      </c>
      <c r="L188" s="399" t="s">
        <v>846</v>
      </c>
      <c r="M188" s="399" t="s">
        <v>799</v>
      </c>
    </row>
    <row r="189" spans="1:13" ht="33.950000000000003" customHeight="1" x14ac:dyDescent="0.25">
      <c r="A189" s="396"/>
      <c r="B189" s="396"/>
      <c r="C189" s="396"/>
      <c r="D189" s="396"/>
      <c r="E189" s="401">
        <v>288</v>
      </c>
      <c r="F189" s="401"/>
      <c r="G189" s="396"/>
      <c r="H189" s="396"/>
      <c r="I189" s="406"/>
      <c r="J189" s="401"/>
      <c r="K189" s="396"/>
      <c r="L189" s="396"/>
      <c r="M189" s="396"/>
    </row>
    <row r="190" spans="1:13" ht="33.950000000000003" customHeight="1" x14ac:dyDescent="0.25">
      <c r="A190" s="396">
        <v>93</v>
      </c>
      <c r="B190" s="396" t="s">
        <v>1703</v>
      </c>
      <c r="C190" s="396" t="s">
        <v>1389</v>
      </c>
      <c r="D190" s="396"/>
      <c r="E190" s="396"/>
      <c r="F190" s="396"/>
      <c r="G190" s="396" t="s">
        <v>1704</v>
      </c>
      <c r="H190" s="396" t="s">
        <v>1705</v>
      </c>
      <c r="I190" s="396">
        <v>17.123000000000001</v>
      </c>
      <c r="J190" s="396"/>
      <c r="K190" s="396" t="s">
        <v>1706</v>
      </c>
      <c r="L190" s="399" t="s">
        <v>846</v>
      </c>
      <c r="M190" s="399" t="s">
        <v>799</v>
      </c>
    </row>
    <row r="191" spans="1:13" ht="33.950000000000003" customHeight="1" x14ac:dyDescent="0.25">
      <c r="A191" s="396"/>
      <c r="B191" s="396"/>
      <c r="C191" s="396"/>
      <c r="D191" s="396"/>
      <c r="E191" s="396">
        <v>280</v>
      </c>
      <c r="F191" s="396"/>
      <c r="G191" s="396"/>
      <c r="H191" s="396"/>
      <c r="I191" s="396"/>
      <c r="J191" s="396" t="s">
        <v>1707</v>
      </c>
      <c r="K191" s="396"/>
      <c r="L191" s="396"/>
      <c r="M191" s="396"/>
    </row>
    <row r="192" spans="1:13" ht="33.950000000000003" customHeight="1" x14ac:dyDescent="0.25">
      <c r="A192" s="396">
        <v>94</v>
      </c>
      <c r="B192" s="396" t="s">
        <v>1059</v>
      </c>
      <c r="C192" s="396" t="s">
        <v>1359</v>
      </c>
      <c r="D192" s="396" t="s">
        <v>1708</v>
      </c>
      <c r="E192" s="401"/>
      <c r="F192" s="401">
        <v>2050</v>
      </c>
      <c r="G192" s="396" t="s">
        <v>1709</v>
      </c>
      <c r="H192" s="396" t="s">
        <v>1710</v>
      </c>
      <c r="I192" s="406">
        <v>16.98</v>
      </c>
      <c r="J192" s="401"/>
      <c r="K192" s="396" t="s">
        <v>1706</v>
      </c>
      <c r="L192" s="396" t="s">
        <v>847</v>
      </c>
      <c r="M192" s="396"/>
    </row>
    <row r="193" spans="1:13" ht="33.950000000000003" customHeight="1" x14ac:dyDescent="0.25">
      <c r="A193" s="396"/>
      <c r="B193" s="396"/>
      <c r="C193" s="396"/>
      <c r="D193" s="396"/>
      <c r="E193" s="401">
        <v>269</v>
      </c>
      <c r="F193" s="401"/>
      <c r="G193" s="396"/>
      <c r="H193" s="396"/>
      <c r="I193" s="406"/>
      <c r="J193" s="401" t="s">
        <v>1187</v>
      </c>
      <c r="K193" s="396"/>
      <c r="L193" s="396"/>
      <c r="M193" s="396"/>
    </row>
    <row r="194" spans="1:13" ht="33.950000000000003" customHeight="1" x14ac:dyDescent="0.25">
      <c r="A194" s="396">
        <v>95</v>
      </c>
      <c r="B194" s="396" t="s">
        <v>1064</v>
      </c>
      <c r="C194" s="396" t="s">
        <v>1389</v>
      </c>
      <c r="D194" s="396"/>
      <c r="E194" s="401"/>
      <c r="F194" s="401"/>
      <c r="G194" s="396" t="s">
        <v>1711</v>
      </c>
      <c r="H194" s="396" t="s">
        <v>1712</v>
      </c>
      <c r="I194" s="406">
        <v>16.829000000000001</v>
      </c>
      <c r="J194" s="401"/>
      <c r="K194" s="396" t="s">
        <v>1713</v>
      </c>
      <c r="L194" s="396" t="s">
        <v>847</v>
      </c>
      <c r="M194" s="396"/>
    </row>
    <row r="195" spans="1:13" ht="33.950000000000003" customHeight="1" x14ac:dyDescent="0.25">
      <c r="A195" s="396"/>
      <c r="B195" s="396"/>
      <c r="C195" s="396"/>
      <c r="D195" s="396"/>
      <c r="E195" s="401">
        <v>250</v>
      </c>
      <c r="F195" s="401"/>
      <c r="G195" s="396"/>
      <c r="H195" s="396"/>
      <c r="I195" s="406"/>
      <c r="J195" s="401"/>
      <c r="K195" s="396"/>
      <c r="L195" s="396"/>
      <c r="M195" s="396"/>
    </row>
    <row r="196" spans="1:13" ht="33.950000000000003" customHeight="1" x14ac:dyDescent="0.25">
      <c r="A196" s="396">
        <v>96</v>
      </c>
      <c r="B196" s="396" t="s">
        <v>1066</v>
      </c>
      <c r="C196" s="396" t="s">
        <v>1389</v>
      </c>
      <c r="D196" s="396"/>
      <c r="E196" s="401"/>
      <c r="F196" s="401"/>
      <c r="G196" s="396" t="s">
        <v>1714</v>
      </c>
      <c r="H196" s="396" t="s">
        <v>1715</v>
      </c>
      <c r="I196" s="406">
        <v>16.949000000000002</v>
      </c>
      <c r="J196" s="401"/>
      <c r="K196" s="396" t="s">
        <v>1713</v>
      </c>
      <c r="L196" s="396" t="s">
        <v>847</v>
      </c>
      <c r="M196" s="396"/>
    </row>
    <row r="197" spans="1:13" ht="33.950000000000003" customHeight="1" x14ac:dyDescent="0.25">
      <c r="A197" s="396"/>
      <c r="B197" s="396"/>
      <c r="C197" s="396"/>
      <c r="D197" s="396"/>
      <c r="E197" s="401">
        <v>239</v>
      </c>
      <c r="F197" s="401"/>
      <c r="G197" s="396"/>
      <c r="H197" s="396"/>
      <c r="I197" s="406"/>
      <c r="J197" s="401" t="s">
        <v>1041</v>
      </c>
      <c r="K197" s="396"/>
      <c r="L197" s="396"/>
      <c r="M197" s="396"/>
    </row>
    <row r="198" spans="1:13" ht="33.950000000000003" customHeight="1" x14ac:dyDescent="0.25">
      <c r="A198" s="396">
        <v>97</v>
      </c>
      <c r="B198" s="396" t="s">
        <v>1067</v>
      </c>
      <c r="C198" s="396" t="s">
        <v>1389</v>
      </c>
      <c r="D198" s="396"/>
      <c r="E198" s="401"/>
      <c r="F198" s="401"/>
      <c r="G198" s="396" t="s">
        <v>1716</v>
      </c>
      <c r="H198" s="396" t="s">
        <v>1717</v>
      </c>
      <c r="I198" s="406">
        <v>17.138000000000002</v>
      </c>
      <c r="J198" s="401"/>
      <c r="K198" s="396" t="s">
        <v>1713</v>
      </c>
      <c r="L198" s="399" t="s">
        <v>846</v>
      </c>
      <c r="M198" s="399" t="s">
        <v>799</v>
      </c>
    </row>
    <row r="199" spans="1:13" ht="33.950000000000003" customHeight="1" x14ac:dyDescent="0.25">
      <c r="A199" s="396"/>
      <c r="B199" s="396"/>
      <c r="C199" s="396"/>
      <c r="D199" s="396"/>
      <c r="E199" s="401">
        <v>281</v>
      </c>
      <c r="F199" s="401"/>
      <c r="G199" s="396"/>
      <c r="H199" s="396"/>
      <c r="I199" s="406"/>
      <c r="J199" s="401"/>
      <c r="K199" s="396"/>
      <c r="L199" s="396"/>
      <c r="M199" s="396"/>
    </row>
    <row r="200" spans="1:13" ht="33.950000000000003" customHeight="1" x14ac:dyDescent="0.25">
      <c r="A200" s="396">
        <v>98</v>
      </c>
      <c r="B200" s="396" t="s">
        <v>1068</v>
      </c>
      <c r="C200" s="396" t="s">
        <v>1389</v>
      </c>
      <c r="D200" s="396"/>
      <c r="E200" s="396"/>
      <c r="F200" s="396"/>
      <c r="G200" s="396" t="s">
        <v>1718</v>
      </c>
      <c r="H200" s="396" t="s">
        <v>1719</v>
      </c>
      <c r="I200" s="396">
        <v>17.111999999999998</v>
      </c>
      <c r="J200" s="396"/>
      <c r="K200" s="396" t="s">
        <v>1713</v>
      </c>
      <c r="L200" s="399" t="s">
        <v>846</v>
      </c>
      <c r="M200" s="399" t="s">
        <v>800</v>
      </c>
    </row>
    <row r="201" spans="1:13" ht="33.950000000000003" customHeight="1" x14ac:dyDescent="0.25">
      <c r="A201" s="396"/>
      <c r="B201" s="396"/>
      <c r="C201" s="396"/>
      <c r="D201" s="396"/>
      <c r="E201" s="396">
        <v>247</v>
      </c>
      <c r="F201" s="396"/>
      <c r="G201" s="396"/>
      <c r="H201" s="396"/>
      <c r="I201" s="396"/>
      <c r="J201" s="396" t="s">
        <v>1041</v>
      </c>
      <c r="K201" s="396"/>
      <c r="L201" s="396"/>
      <c r="M201" s="396"/>
    </row>
    <row r="202" spans="1:13" ht="33.950000000000003" customHeight="1" x14ac:dyDescent="0.25">
      <c r="A202" s="396">
        <v>99</v>
      </c>
      <c r="B202" s="396" t="s">
        <v>1069</v>
      </c>
      <c r="C202" s="396" t="s">
        <v>1445</v>
      </c>
      <c r="D202" s="396" t="s">
        <v>1720</v>
      </c>
      <c r="E202" s="401"/>
      <c r="F202" s="401">
        <v>1286</v>
      </c>
      <c r="G202" s="396" t="s">
        <v>1721</v>
      </c>
      <c r="H202" s="396" t="s">
        <v>1722</v>
      </c>
      <c r="I202" s="406">
        <v>17.21</v>
      </c>
      <c r="J202" s="401"/>
      <c r="K202" s="396" t="s">
        <v>1713</v>
      </c>
      <c r="L202" s="396" t="s">
        <v>847</v>
      </c>
      <c r="M202" s="396"/>
    </row>
    <row r="203" spans="1:13" ht="33.950000000000003" customHeight="1" x14ac:dyDescent="0.25">
      <c r="A203" s="396"/>
      <c r="B203" s="396"/>
      <c r="C203" s="396"/>
      <c r="D203" s="396"/>
      <c r="E203" s="401">
        <v>287</v>
      </c>
      <c r="F203" s="401"/>
      <c r="G203" s="396"/>
      <c r="H203" s="396"/>
      <c r="I203" s="406"/>
      <c r="J203" s="401"/>
      <c r="K203" s="396"/>
      <c r="L203" s="396"/>
      <c r="M203" s="396"/>
    </row>
    <row r="204" spans="1:13" ht="33.950000000000003" customHeight="1" x14ac:dyDescent="0.25">
      <c r="A204" s="396">
        <v>100</v>
      </c>
      <c r="B204" s="396" t="s">
        <v>1072</v>
      </c>
      <c r="C204" s="396" t="s">
        <v>1389</v>
      </c>
      <c r="D204" s="396"/>
      <c r="E204" s="401"/>
      <c r="F204" s="401"/>
      <c r="G204" s="396" t="s">
        <v>1723</v>
      </c>
      <c r="H204" s="396" t="s">
        <v>1724</v>
      </c>
      <c r="I204" s="406">
        <v>17.088999999999999</v>
      </c>
      <c r="J204" s="401"/>
      <c r="K204" s="396" t="s">
        <v>1713</v>
      </c>
      <c r="L204" s="396" t="s">
        <v>847</v>
      </c>
      <c r="M204" s="396"/>
    </row>
    <row r="205" spans="1:13" ht="33.950000000000003" customHeight="1" x14ac:dyDescent="0.25">
      <c r="A205" s="396"/>
      <c r="B205" s="396"/>
      <c r="C205" s="396"/>
      <c r="D205" s="396"/>
      <c r="E205" s="401">
        <v>233</v>
      </c>
      <c r="F205" s="401"/>
      <c r="G205" s="396"/>
      <c r="H205" s="396"/>
      <c r="I205" s="406"/>
      <c r="J205" s="401" t="s">
        <v>1725</v>
      </c>
      <c r="K205" s="396"/>
      <c r="L205" s="396"/>
      <c r="M205" s="396"/>
    </row>
    <row r="206" spans="1:13" ht="33.950000000000003" customHeight="1" x14ac:dyDescent="0.25">
      <c r="A206" s="396">
        <v>101</v>
      </c>
      <c r="B206" s="396" t="s">
        <v>1074</v>
      </c>
      <c r="C206" s="396" t="s">
        <v>1389</v>
      </c>
      <c r="D206" s="396"/>
      <c r="E206" s="401"/>
      <c r="F206" s="401"/>
      <c r="G206" s="396" t="s">
        <v>1726</v>
      </c>
      <c r="H206" s="396" t="s">
        <v>1727</v>
      </c>
      <c r="I206" s="406">
        <v>17.29</v>
      </c>
      <c r="J206" s="401"/>
      <c r="K206" s="396" t="s">
        <v>1728</v>
      </c>
      <c r="L206" s="396" t="s">
        <v>847</v>
      </c>
      <c r="M206" s="396"/>
    </row>
    <row r="207" spans="1:13" ht="33.950000000000003" customHeight="1" x14ac:dyDescent="0.25">
      <c r="A207" s="396"/>
      <c r="B207" s="396"/>
      <c r="C207" s="396"/>
      <c r="D207" s="396"/>
      <c r="E207" s="401">
        <v>264</v>
      </c>
      <c r="F207" s="401"/>
      <c r="G207" s="396"/>
      <c r="H207" s="396"/>
      <c r="I207" s="406"/>
      <c r="J207" s="401"/>
      <c r="K207" s="396"/>
      <c r="L207" s="396"/>
      <c r="M207" s="396"/>
    </row>
    <row r="208" spans="1:13" ht="33.950000000000003" customHeight="1" x14ac:dyDescent="0.25">
      <c r="A208" s="396">
        <v>102</v>
      </c>
      <c r="B208" s="396" t="s">
        <v>1075</v>
      </c>
      <c r="C208" s="396" t="s">
        <v>1389</v>
      </c>
      <c r="D208" s="396"/>
      <c r="E208" s="401"/>
      <c r="F208" s="401"/>
      <c r="G208" s="396" t="s">
        <v>1729</v>
      </c>
      <c r="H208" s="396" t="s">
        <v>1730</v>
      </c>
      <c r="I208" s="406">
        <v>17.484000000000002</v>
      </c>
      <c r="J208" s="401"/>
      <c r="K208" s="396" t="s">
        <v>1728</v>
      </c>
      <c r="L208" s="399" t="s">
        <v>846</v>
      </c>
      <c r="M208" s="399" t="s">
        <v>800</v>
      </c>
    </row>
    <row r="209" spans="1:13" ht="33.950000000000003" customHeight="1" x14ac:dyDescent="0.25">
      <c r="A209" s="396"/>
      <c r="B209" s="396"/>
      <c r="C209" s="396"/>
      <c r="D209" s="396"/>
      <c r="E209" s="401">
        <v>231</v>
      </c>
      <c r="F209" s="401"/>
      <c r="G209" s="396"/>
      <c r="H209" s="396"/>
      <c r="I209" s="406"/>
      <c r="J209" s="401" t="s">
        <v>1731</v>
      </c>
      <c r="K209" s="396"/>
      <c r="L209" s="396"/>
      <c r="M209" s="396"/>
    </row>
    <row r="210" spans="1:13" ht="33.950000000000003" customHeight="1" x14ac:dyDescent="0.25">
      <c r="A210" s="396">
        <v>103</v>
      </c>
      <c r="B210" s="396" t="s">
        <v>1077</v>
      </c>
      <c r="C210" s="396" t="s">
        <v>1445</v>
      </c>
      <c r="D210" s="396" t="s">
        <v>1732</v>
      </c>
      <c r="E210" s="401"/>
      <c r="F210" s="401">
        <v>1015</v>
      </c>
      <c r="G210" s="396" t="s">
        <v>1733</v>
      </c>
      <c r="H210" s="396" t="s">
        <v>1734</v>
      </c>
      <c r="I210" s="406">
        <v>17.72</v>
      </c>
      <c r="J210" s="401"/>
      <c r="K210" s="396" t="s">
        <v>1728</v>
      </c>
      <c r="L210" s="396" t="s">
        <v>847</v>
      </c>
      <c r="M210" s="396"/>
    </row>
    <row r="211" spans="1:13" ht="33.950000000000003" customHeight="1" x14ac:dyDescent="0.25">
      <c r="A211" s="396"/>
      <c r="B211" s="396"/>
      <c r="C211" s="396"/>
      <c r="D211" s="396"/>
      <c r="E211" s="401">
        <v>304</v>
      </c>
      <c r="F211" s="401"/>
      <c r="G211" s="396"/>
      <c r="H211" s="396"/>
      <c r="I211" s="406"/>
      <c r="J211" s="401" t="s">
        <v>1735</v>
      </c>
      <c r="K211" s="396"/>
      <c r="L211" s="396"/>
      <c r="M211" s="396"/>
    </row>
    <row r="212" spans="1:13" ht="33.950000000000003" customHeight="1" x14ac:dyDescent="0.25">
      <c r="A212" s="396">
        <v>104</v>
      </c>
      <c r="B212" s="396" t="s">
        <v>1736</v>
      </c>
      <c r="C212" s="396" t="s">
        <v>1389</v>
      </c>
      <c r="D212" s="396"/>
      <c r="E212" s="401"/>
      <c r="F212" s="401"/>
      <c r="G212" s="396" t="s">
        <v>1737</v>
      </c>
      <c r="H212" s="396" t="s">
        <v>1738</v>
      </c>
      <c r="I212" s="406">
        <v>17.885000000000002</v>
      </c>
      <c r="J212" s="401"/>
      <c r="K212" s="396" t="s">
        <v>1739</v>
      </c>
      <c r="L212" s="396" t="s">
        <v>847</v>
      </c>
      <c r="M212" s="396"/>
    </row>
    <row r="213" spans="1:13" ht="33.950000000000003" customHeight="1" x14ac:dyDescent="0.25">
      <c r="A213" s="396"/>
      <c r="B213" s="396"/>
      <c r="C213" s="396"/>
      <c r="D213" s="396"/>
      <c r="E213" s="401">
        <v>323</v>
      </c>
      <c r="F213" s="401"/>
      <c r="G213" s="396"/>
      <c r="H213" s="396"/>
      <c r="I213" s="406"/>
      <c r="J213" s="401"/>
      <c r="K213" s="396"/>
      <c r="L213" s="396"/>
      <c r="M213" s="396"/>
    </row>
    <row r="214" spans="1:13" ht="33.950000000000003" customHeight="1" x14ac:dyDescent="0.25">
      <c r="A214" s="396">
        <v>105</v>
      </c>
      <c r="B214" s="396" t="s">
        <v>1740</v>
      </c>
      <c r="C214" s="396" t="s">
        <v>1389</v>
      </c>
      <c r="D214" s="396"/>
      <c r="E214" s="401"/>
      <c r="F214" s="401"/>
      <c r="G214" s="396" t="s">
        <v>1741</v>
      </c>
      <c r="H214" s="396" t="s">
        <v>1742</v>
      </c>
      <c r="I214" s="406">
        <v>18.024000000000001</v>
      </c>
      <c r="J214" s="401"/>
      <c r="K214" s="396" t="s">
        <v>1739</v>
      </c>
      <c r="L214" s="396" t="s">
        <v>847</v>
      </c>
      <c r="M214" s="396"/>
    </row>
    <row r="215" spans="1:13" ht="33.950000000000003" customHeight="1" x14ac:dyDescent="0.25">
      <c r="A215" s="396"/>
      <c r="B215" s="396"/>
      <c r="C215" s="396"/>
      <c r="D215" s="396"/>
      <c r="E215" s="401">
        <v>311</v>
      </c>
      <c r="F215" s="401"/>
      <c r="G215" s="396"/>
      <c r="H215" s="396"/>
      <c r="I215" s="406"/>
      <c r="J215" s="401"/>
      <c r="K215" s="396"/>
      <c r="L215" s="396"/>
      <c r="M215" s="396"/>
    </row>
    <row r="216" spans="1:13" ht="33.950000000000003" customHeight="1" x14ac:dyDescent="0.25">
      <c r="A216" s="396">
        <v>106</v>
      </c>
      <c r="B216" s="396" t="s">
        <v>1743</v>
      </c>
      <c r="C216" s="396" t="s">
        <v>1389</v>
      </c>
      <c r="D216" s="396"/>
      <c r="E216" s="401"/>
      <c r="F216" s="401"/>
      <c r="G216" s="396" t="s">
        <v>1744</v>
      </c>
      <c r="H216" s="396" t="s">
        <v>1745</v>
      </c>
      <c r="I216" s="406">
        <v>18.065999999999999</v>
      </c>
      <c r="J216" s="401"/>
      <c r="K216" s="396" t="s">
        <v>1505</v>
      </c>
      <c r="L216" s="396" t="s">
        <v>847</v>
      </c>
      <c r="M216" s="396"/>
    </row>
    <row r="217" spans="1:13" ht="33.950000000000003" customHeight="1" x14ac:dyDescent="0.25">
      <c r="A217" s="396"/>
      <c r="B217" s="396"/>
      <c r="C217" s="396"/>
      <c r="D217" s="396"/>
      <c r="E217" s="401">
        <v>331</v>
      </c>
      <c r="F217" s="401"/>
      <c r="G217" s="396"/>
      <c r="H217" s="396"/>
      <c r="I217" s="406"/>
      <c r="J217" s="401"/>
      <c r="K217" s="396"/>
      <c r="L217" s="396"/>
      <c r="M217" s="396"/>
    </row>
    <row r="218" spans="1:13" ht="33.950000000000003" customHeight="1" x14ac:dyDescent="0.25">
      <c r="A218" s="396">
        <v>107</v>
      </c>
      <c r="B218" s="396" t="s">
        <v>1746</v>
      </c>
      <c r="C218" s="396" t="s">
        <v>1384</v>
      </c>
      <c r="D218" s="396"/>
      <c r="E218" s="401"/>
      <c r="F218" s="401"/>
      <c r="G218" s="396" t="s">
        <v>1747</v>
      </c>
      <c r="H218" s="396" t="s">
        <v>1748</v>
      </c>
      <c r="I218" s="406">
        <v>18.148</v>
      </c>
      <c r="J218" s="401"/>
      <c r="K218" s="396" t="s">
        <v>1505</v>
      </c>
      <c r="L218" s="396" t="s">
        <v>847</v>
      </c>
      <c r="M218" s="396"/>
    </row>
    <row r="219" spans="1:13" ht="33.950000000000003" customHeight="1" x14ac:dyDescent="0.25">
      <c r="A219" s="396"/>
      <c r="B219" s="396"/>
      <c r="C219" s="396"/>
      <c r="D219" s="396"/>
      <c r="E219" s="401">
        <v>295</v>
      </c>
      <c r="F219" s="401"/>
      <c r="G219" s="396"/>
      <c r="H219" s="396"/>
      <c r="I219" s="406"/>
      <c r="J219" s="401" t="s">
        <v>1749</v>
      </c>
      <c r="K219" s="396"/>
      <c r="L219" s="396"/>
      <c r="M219" s="396"/>
    </row>
    <row r="220" spans="1:13" ht="33.950000000000003" customHeight="1" x14ac:dyDescent="0.25">
      <c r="A220" s="396">
        <v>108</v>
      </c>
      <c r="B220" s="396" t="s">
        <v>1080</v>
      </c>
      <c r="C220" s="396" t="s">
        <v>1521</v>
      </c>
      <c r="D220" s="396" t="s">
        <v>1750</v>
      </c>
      <c r="E220" s="401"/>
      <c r="F220" s="401">
        <v>1564</v>
      </c>
      <c r="G220" s="396" t="s">
        <v>1751</v>
      </c>
      <c r="H220" s="396" t="s">
        <v>1752</v>
      </c>
      <c r="I220" s="406">
        <v>18.52</v>
      </c>
      <c r="J220" s="401"/>
      <c r="K220" s="396" t="s">
        <v>1505</v>
      </c>
      <c r="L220" s="399" t="s">
        <v>847</v>
      </c>
      <c r="M220" s="399" t="s">
        <v>1364</v>
      </c>
    </row>
    <row r="221" spans="1:13" ht="52.5" x14ac:dyDescent="0.25">
      <c r="A221" s="396"/>
      <c r="B221" s="396"/>
      <c r="C221" s="396"/>
      <c r="D221" s="396"/>
      <c r="E221" s="401">
        <v>325</v>
      </c>
      <c r="F221" s="401"/>
      <c r="G221" s="396"/>
      <c r="H221" s="396"/>
      <c r="I221" s="406"/>
      <c r="J221" s="407" t="s">
        <v>1753</v>
      </c>
      <c r="K221" s="396"/>
      <c r="L221" s="396"/>
      <c r="M221" s="396"/>
    </row>
    <row r="222" spans="1:13" ht="33.950000000000003" customHeight="1" x14ac:dyDescent="0.25">
      <c r="A222" s="396">
        <v>109</v>
      </c>
      <c r="B222" s="396" t="s">
        <v>1083</v>
      </c>
      <c r="C222" s="396" t="s">
        <v>1521</v>
      </c>
      <c r="D222" s="396" t="s">
        <v>1754</v>
      </c>
      <c r="E222" s="401"/>
      <c r="F222" s="401">
        <v>325</v>
      </c>
      <c r="G222" s="396" t="s">
        <v>1755</v>
      </c>
      <c r="H222" s="396" t="s">
        <v>1756</v>
      </c>
      <c r="I222" s="406">
        <v>18.55</v>
      </c>
      <c r="J222" s="401"/>
      <c r="K222" s="396" t="s">
        <v>1757</v>
      </c>
      <c r="L222" s="396" t="s">
        <v>847</v>
      </c>
      <c r="M222" s="396"/>
    </row>
    <row r="223" spans="1:13" ht="33.950000000000003" customHeight="1" x14ac:dyDescent="0.25">
      <c r="A223" s="396"/>
      <c r="B223" s="396"/>
      <c r="C223" s="396"/>
      <c r="D223" s="396"/>
      <c r="E223" s="401">
        <v>361</v>
      </c>
      <c r="F223" s="401"/>
      <c r="G223" s="396"/>
      <c r="H223" s="396"/>
      <c r="I223" s="406"/>
      <c r="J223" s="401"/>
      <c r="K223" s="396"/>
      <c r="L223" s="396"/>
      <c r="M223" s="396"/>
    </row>
    <row r="224" spans="1:13" ht="33.950000000000003" customHeight="1" x14ac:dyDescent="0.25">
      <c r="A224" s="396">
        <v>110</v>
      </c>
      <c r="B224" s="396" t="s">
        <v>1758</v>
      </c>
      <c r="C224" s="396" t="s">
        <v>1389</v>
      </c>
      <c r="D224" s="396"/>
      <c r="E224" s="401"/>
      <c r="F224" s="401"/>
      <c r="G224" s="396" t="s">
        <v>1759</v>
      </c>
      <c r="H224" s="396" t="s">
        <v>1760</v>
      </c>
      <c r="I224" s="406">
        <v>18.279</v>
      </c>
      <c r="J224" s="401"/>
      <c r="K224" s="396" t="s">
        <v>1757</v>
      </c>
      <c r="L224" s="396" t="s">
        <v>847</v>
      </c>
      <c r="M224" s="396"/>
    </row>
    <row r="225" spans="1:13" ht="33.950000000000003" customHeight="1" x14ac:dyDescent="0.25">
      <c r="A225" s="396"/>
      <c r="B225" s="396"/>
      <c r="C225" s="396"/>
      <c r="D225" s="396"/>
      <c r="E225" s="401">
        <v>301</v>
      </c>
      <c r="F225" s="401"/>
      <c r="G225" s="396"/>
      <c r="H225" s="396"/>
      <c r="I225" s="406"/>
      <c r="J225" s="401" t="s">
        <v>1288</v>
      </c>
      <c r="K225" s="396"/>
      <c r="L225" s="396"/>
      <c r="M225" s="396"/>
    </row>
    <row r="226" spans="1:13" ht="33.950000000000003" customHeight="1" x14ac:dyDescent="0.25">
      <c r="A226" s="396">
        <v>111</v>
      </c>
      <c r="B226" s="396" t="s">
        <v>1761</v>
      </c>
      <c r="C226" s="396" t="s">
        <v>1389</v>
      </c>
      <c r="D226" s="396"/>
      <c r="E226" s="401"/>
      <c r="F226" s="401"/>
      <c r="G226" s="396" t="s">
        <v>1762</v>
      </c>
      <c r="H226" s="396" t="s">
        <v>1763</v>
      </c>
      <c r="I226" s="406">
        <v>18.303999999999998</v>
      </c>
      <c r="J226" s="401"/>
      <c r="K226" s="408" t="s">
        <v>1764</v>
      </c>
      <c r="L226" s="396" t="s">
        <v>847</v>
      </c>
      <c r="M226" s="396"/>
    </row>
    <row r="227" spans="1:13" ht="33.950000000000003" customHeight="1" x14ac:dyDescent="0.25">
      <c r="A227" s="396"/>
      <c r="B227" s="396"/>
      <c r="C227" s="396"/>
      <c r="D227" s="396"/>
      <c r="E227" s="401">
        <v>281</v>
      </c>
      <c r="F227" s="401"/>
      <c r="G227" s="396"/>
      <c r="H227" s="396"/>
      <c r="I227" s="406"/>
      <c r="J227" s="401" t="s">
        <v>1765</v>
      </c>
      <c r="K227" s="396"/>
      <c r="L227" s="396"/>
      <c r="M227" s="396"/>
    </row>
    <row r="228" spans="1:13" ht="33.950000000000003" customHeight="1" x14ac:dyDescent="0.25">
      <c r="A228" s="396">
        <v>112</v>
      </c>
      <c r="B228" s="396" t="s">
        <v>1766</v>
      </c>
      <c r="C228" s="396" t="s">
        <v>1389</v>
      </c>
      <c r="D228" s="396"/>
      <c r="E228" s="401"/>
      <c r="F228" s="401"/>
      <c r="G228" s="396" t="s">
        <v>1767</v>
      </c>
      <c r="H228" s="396" t="s">
        <v>1768</v>
      </c>
      <c r="I228" s="406">
        <v>18.257999999999999</v>
      </c>
      <c r="J228" s="401"/>
      <c r="K228" s="408" t="s">
        <v>1764</v>
      </c>
      <c r="L228" s="396" t="s">
        <v>847</v>
      </c>
      <c r="M228" s="396"/>
    </row>
    <row r="229" spans="1:13" ht="33.950000000000003" customHeight="1" x14ac:dyDescent="0.25">
      <c r="A229" s="396"/>
      <c r="B229" s="396"/>
      <c r="C229" s="396"/>
      <c r="D229" s="396"/>
      <c r="E229" s="401">
        <v>327</v>
      </c>
      <c r="F229" s="401"/>
      <c r="G229" s="396"/>
      <c r="H229" s="396"/>
      <c r="I229" s="406"/>
      <c r="J229" s="401" t="s">
        <v>1561</v>
      </c>
      <c r="K229" s="396"/>
      <c r="L229" s="396"/>
      <c r="M229" s="396"/>
    </row>
    <row r="230" spans="1:13" ht="33.950000000000003" customHeight="1" x14ac:dyDescent="0.25">
      <c r="A230" s="396">
        <v>113</v>
      </c>
      <c r="B230" s="396" t="s">
        <v>1086</v>
      </c>
      <c r="C230" s="396" t="s">
        <v>1445</v>
      </c>
      <c r="D230" s="396" t="s">
        <v>1769</v>
      </c>
      <c r="E230" s="401"/>
      <c r="F230" s="401">
        <v>1270</v>
      </c>
      <c r="G230" s="396" t="s">
        <v>1770</v>
      </c>
      <c r="H230" s="396" t="s">
        <v>1771</v>
      </c>
      <c r="I230" s="406">
        <v>18.21</v>
      </c>
      <c r="J230" s="401"/>
      <c r="K230" s="396" t="s">
        <v>1772</v>
      </c>
      <c r="L230" s="396" t="s">
        <v>847</v>
      </c>
      <c r="M230" s="396"/>
    </row>
    <row r="231" spans="1:13" ht="33.950000000000003" customHeight="1" x14ac:dyDescent="0.25">
      <c r="A231" s="396"/>
      <c r="B231" s="396"/>
      <c r="C231" s="396"/>
      <c r="D231" s="396"/>
      <c r="E231" s="401">
        <v>339</v>
      </c>
      <c r="F231" s="401"/>
      <c r="G231" s="396"/>
      <c r="H231" s="396"/>
      <c r="I231" s="406"/>
      <c r="J231" s="401" t="s">
        <v>1561</v>
      </c>
      <c r="K231" s="396"/>
      <c r="L231" s="396"/>
      <c r="M231" s="396"/>
    </row>
    <row r="232" spans="1:13" ht="33.950000000000003" customHeight="1" x14ac:dyDescent="0.25">
      <c r="A232" s="396">
        <v>114</v>
      </c>
      <c r="B232" s="396" t="s">
        <v>1088</v>
      </c>
      <c r="C232" s="396" t="s">
        <v>1389</v>
      </c>
      <c r="D232" s="396"/>
      <c r="E232" s="401"/>
      <c r="F232" s="401"/>
      <c r="G232" s="396" t="s">
        <v>1773</v>
      </c>
      <c r="H232" s="396" t="s">
        <v>1774</v>
      </c>
      <c r="I232" s="406">
        <v>17.920999999999999</v>
      </c>
      <c r="J232" s="401"/>
      <c r="K232" s="396" t="s">
        <v>1772</v>
      </c>
      <c r="L232" s="396" t="s">
        <v>847</v>
      </c>
      <c r="M232" s="396"/>
    </row>
    <row r="233" spans="1:13" ht="33.950000000000003" customHeight="1" x14ac:dyDescent="0.25">
      <c r="A233" s="396"/>
      <c r="B233" s="396"/>
      <c r="C233" s="396"/>
      <c r="D233" s="396"/>
      <c r="E233" s="401">
        <v>330</v>
      </c>
      <c r="F233" s="401"/>
      <c r="G233" s="396"/>
      <c r="H233" s="396"/>
      <c r="I233" s="406"/>
      <c r="J233" s="401"/>
      <c r="K233" s="396"/>
      <c r="L233" s="396"/>
      <c r="M233" s="396"/>
    </row>
    <row r="234" spans="1:13" ht="33.950000000000003" customHeight="1" x14ac:dyDescent="0.25">
      <c r="A234" s="396">
        <v>115</v>
      </c>
      <c r="B234" s="396" t="s">
        <v>1089</v>
      </c>
      <c r="C234" s="396" t="s">
        <v>1384</v>
      </c>
      <c r="D234" s="396"/>
      <c r="E234" s="401"/>
      <c r="F234" s="401"/>
      <c r="G234" s="396" t="s">
        <v>1775</v>
      </c>
      <c r="H234" s="396" t="s">
        <v>1776</v>
      </c>
      <c r="I234" s="406">
        <v>17.919</v>
      </c>
      <c r="J234" s="401"/>
      <c r="K234" s="396" t="s">
        <v>1772</v>
      </c>
      <c r="L234" s="396" t="s">
        <v>847</v>
      </c>
      <c r="M234" s="396"/>
    </row>
    <row r="235" spans="1:13" ht="33.950000000000003" customHeight="1" x14ac:dyDescent="0.25">
      <c r="A235" s="396"/>
      <c r="B235" s="396"/>
      <c r="C235" s="396"/>
      <c r="D235" s="396"/>
      <c r="E235" s="401">
        <v>343</v>
      </c>
      <c r="F235" s="401"/>
      <c r="G235" s="396"/>
      <c r="H235" s="396"/>
      <c r="I235" s="406"/>
      <c r="J235" s="401" t="s">
        <v>1777</v>
      </c>
      <c r="K235" s="396"/>
      <c r="L235" s="396"/>
      <c r="M235" s="396"/>
    </row>
    <row r="236" spans="1:13" ht="33.950000000000003" customHeight="1" x14ac:dyDescent="0.25">
      <c r="A236" s="396">
        <v>116</v>
      </c>
      <c r="B236" s="396" t="s">
        <v>1090</v>
      </c>
      <c r="C236" s="396" t="s">
        <v>1384</v>
      </c>
      <c r="D236" s="396"/>
      <c r="E236" s="401"/>
      <c r="F236" s="401"/>
      <c r="G236" s="396" t="s">
        <v>1778</v>
      </c>
      <c r="H236" s="396" t="s">
        <v>1779</v>
      </c>
      <c r="I236" s="406">
        <v>17.806999999999999</v>
      </c>
      <c r="J236" s="401"/>
      <c r="K236" s="396" t="s">
        <v>1780</v>
      </c>
      <c r="L236" s="396" t="s">
        <v>847</v>
      </c>
      <c r="M236" s="396"/>
    </row>
    <row r="237" spans="1:13" ht="33.950000000000003" customHeight="1" x14ac:dyDescent="0.25">
      <c r="A237" s="396"/>
      <c r="B237" s="396"/>
      <c r="C237" s="396"/>
      <c r="D237" s="396"/>
      <c r="E237" s="401">
        <v>278</v>
      </c>
      <c r="F237" s="401"/>
      <c r="G237" s="396"/>
      <c r="H237" s="396"/>
      <c r="I237" s="406"/>
      <c r="J237" s="401" t="s">
        <v>1041</v>
      </c>
      <c r="K237" s="396"/>
      <c r="L237" s="396"/>
      <c r="M237" s="396"/>
    </row>
    <row r="238" spans="1:13" ht="33.950000000000003" customHeight="1" x14ac:dyDescent="0.25">
      <c r="A238" s="396">
        <v>117</v>
      </c>
      <c r="B238" s="396" t="s">
        <v>1094</v>
      </c>
      <c r="C238" s="396" t="s">
        <v>1445</v>
      </c>
      <c r="D238" s="396" t="s">
        <v>1781</v>
      </c>
      <c r="E238" s="401"/>
      <c r="F238" s="401">
        <v>1290</v>
      </c>
      <c r="G238" s="396" t="s">
        <v>1782</v>
      </c>
      <c r="H238" s="396" t="s">
        <v>1783</v>
      </c>
      <c r="I238" s="406">
        <v>17.920000000000002</v>
      </c>
      <c r="J238" s="401"/>
      <c r="K238" s="396" t="s">
        <v>1780</v>
      </c>
      <c r="L238" s="396" t="s">
        <v>847</v>
      </c>
      <c r="M238" s="396"/>
    </row>
    <row r="239" spans="1:13" ht="33.950000000000003" customHeight="1" x14ac:dyDescent="0.25">
      <c r="A239" s="396"/>
      <c r="B239" s="396"/>
      <c r="C239" s="396"/>
      <c r="D239" s="396"/>
      <c r="E239" s="401">
        <v>291</v>
      </c>
      <c r="F239" s="401"/>
      <c r="G239" s="396"/>
      <c r="H239" s="396"/>
      <c r="I239" s="406"/>
      <c r="J239" s="401" t="s">
        <v>1041</v>
      </c>
      <c r="K239" s="396"/>
      <c r="L239" s="396"/>
      <c r="M239" s="396"/>
    </row>
    <row r="240" spans="1:13" ht="33.950000000000003" customHeight="1" x14ac:dyDescent="0.25">
      <c r="A240" s="396">
        <v>118</v>
      </c>
      <c r="B240" s="396" t="s">
        <v>1096</v>
      </c>
      <c r="C240" s="396" t="s">
        <v>1389</v>
      </c>
      <c r="D240" s="396"/>
      <c r="E240" s="401"/>
      <c r="F240" s="401"/>
      <c r="G240" s="396" t="s">
        <v>1784</v>
      </c>
      <c r="H240" s="396" t="s">
        <v>1785</v>
      </c>
      <c r="I240" s="406">
        <v>17.885000000000002</v>
      </c>
      <c r="J240" s="401"/>
      <c r="K240" s="396" t="s">
        <v>1780</v>
      </c>
      <c r="L240" s="396" t="s">
        <v>847</v>
      </c>
      <c r="M240" s="396"/>
    </row>
    <row r="241" spans="1:13" ht="33.950000000000003" customHeight="1" x14ac:dyDescent="0.25">
      <c r="A241" s="396"/>
      <c r="B241" s="396"/>
      <c r="C241" s="396"/>
      <c r="D241" s="396"/>
      <c r="E241" s="401">
        <v>227</v>
      </c>
      <c r="F241" s="401"/>
      <c r="G241" s="396"/>
      <c r="H241" s="396"/>
      <c r="I241" s="406"/>
      <c r="J241" s="401"/>
      <c r="K241" s="396"/>
      <c r="L241" s="396"/>
      <c r="M241" s="396"/>
    </row>
    <row r="242" spans="1:13" ht="33.950000000000003" customHeight="1" x14ac:dyDescent="0.25">
      <c r="A242" s="396">
        <v>119</v>
      </c>
      <c r="B242" s="396" t="s">
        <v>1097</v>
      </c>
      <c r="C242" s="396" t="s">
        <v>1389</v>
      </c>
      <c r="D242" s="396"/>
      <c r="E242" s="401"/>
      <c r="F242" s="401"/>
      <c r="G242" s="396" t="s">
        <v>1786</v>
      </c>
      <c r="H242" s="396" t="s">
        <v>1787</v>
      </c>
      <c r="I242" s="406">
        <v>17.824000000000002</v>
      </c>
      <c r="J242" s="401"/>
      <c r="K242" s="396" t="s">
        <v>1788</v>
      </c>
      <c r="L242" s="396" t="s">
        <v>847</v>
      </c>
      <c r="M242" s="396"/>
    </row>
    <row r="243" spans="1:13" ht="33.950000000000003" customHeight="1" x14ac:dyDescent="0.25">
      <c r="A243" s="396"/>
      <c r="B243" s="396"/>
      <c r="C243" s="396"/>
      <c r="D243" s="396"/>
      <c r="E243" s="401">
        <v>264</v>
      </c>
      <c r="F243" s="401"/>
      <c r="G243" s="396"/>
      <c r="H243" s="396"/>
      <c r="I243" s="406"/>
      <c r="J243" s="401" t="s">
        <v>1789</v>
      </c>
      <c r="K243" s="396"/>
      <c r="L243" s="396"/>
      <c r="M243" s="396"/>
    </row>
    <row r="244" spans="1:13" ht="33.950000000000003" customHeight="1" x14ac:dyDescent="0.25">
      <c r="A244" s="396">
        <v>120</v>
      </c>
      <c r="B244" s="396" t="s">
        <v>1099</v>
      </c>
      <c r="C244" s="396" t="s">
        <v>1384</v>
      </c>
      <c r="D244" s="396"/>
      <c r="E244" s="401"/>
      <c r="F244" s="401"/>
      <c r="G244" s="396" t="s">
        <v>1790</v>
      </c>
      <c r="H244" s="396" t="s">
        <v>1791</v>
      </c>
      <c r="I244" s="406">
        <v>17.681999999999999</v>
      </c>
      <c r="J244" s="401"/>
      <c r="K244" s="396" t="s">
        <v>1788</v>
      </c>
      <c r="L244" s="396" t="s">
        <v>847</v>
      </c>
      <c r="M244" s="396"/>
    </row>
    <row r="245" spans="1:13" ht="33.950000000000003" customHeight="1" x14ac:dyDescent="0.25">
      <c r="A245" s="396"/>
      <c r="B245" s="396"/>
      <c r="C245" s="396"/>
      <c r="D245" s="396"/>
      <c r="E245" s="401">
        <v>265</v>
      </c>
      <c r="F245" s="401"/>
      <c r="G245" s="396"/>
      <c r="H245" s="396"/>
      <c r="I245" s="406"/>
      <c r="J245" s="401"/>
      <c r="K245" s="396"/>
      <c r="L245" s="396"/>
      <c r="M245" s="396"/>
    </row>
    <row r="246" spans="1:13" ht="33.950000000000003" customHeight="1" x14ac:dyDescent="0.25">
      <c r="A246" s="396">
        <v>121</v>
      </c>
      <c r="B246" s="396" t="s">
        <v>1102</v>
      </c>
      <c r="C246" s="396" t="s">
        <v>1521</v>
      </c>
      <c r="D246" s="396" t="s">
        <v>1792</v>
      </c>
      <c r="E246" s="401"/>
      <c r="F246" s="401">
        <v>1047</v>
      </c>
      <c r="G246" s="396" t="s">
        <v>1793</v>
      </c>
      <c r="H246" s="396" t="s">
        <v>1794</v>
      </c>
      <c r="I246" s="406">
        <v>17.613</v>
      </c>
      <c r="J246" s="401"/>
      <c r="K246" s="396" t="s">
        <v>1788</v>
      </c>
      <c r="L246" s="396" t="s">
        <v>847</v>
      </c>
      <c r="M246" s="396"/>
    </row>
    <row r="247" spans="1:13" ht="52.5" x14ac:dyDescent="0.25">
      <c r="A247" s="396"/>
      <c r="B247" s="396"/>
      <c r="C247" s="396"/>
      <c r="D247" s="396"/>
      <c r="E247" s="401">
        <v>342</v>
      </c>
      <c r="F247" s="401"/>
      <c r="G247" s="396"/>
      <c r="H247" s="396"/>
      <c r="I247" s="406"/>
      <c r="J247" s="407" t="s">
        <v>1795</v>
      </c>
      <c r="K247" s="396"/>
      <c r="L247" s="396"/>
      <c r="M247" s="396"/>
    </row>
    <row r="248" spans="1:13" ht="33.950000000000003" customHeight="1" x14ac:dyDescent="0.25">
      <c r="A248" s="396">
        <v>122</v>
      </c>
      <c r="B248" s="396" t="s">
        <v>1106</v>
      </c>
      <c r="C248" s="396" t="s">
        <v>1398</v>
      </c>
      <c r="D248" s="396"/>
      <c r="E248" s="401"/>
      <c r="F248" s="401"/>
      <c r="G248" s="396" t="s">
        <v>1796</v>
      </c>
      <c r="H248" s="396" t="s">
        <v>1797</v>
      </c>
      <c r="I248" s="406">
        <v>14.214</v>
      </c>
      <c r="J248" s="398" t="s">
        <v>1798</v>
      </c>
      <c r="K248" s="396" t="s">
        <v>1788</v>
      </c>
      <c r="L248" s="396" t="s">
        <v>847</v>
      </c>
      <c r="M248" s="396" t="s">
        <v>1799</v>
      </c>
    </row>
    <row r="249" spans="1:13" ht="33.950000000000003" customHeight="1" x14ac:dyDescent="0.25">
      <c r="A249" s="396"/>
      <c r="B249" s="396"/>
      <c r="C249" s="396"/>
      <c r="D249" s="396"/>
      <c r="E249" s="401">
        <v>315</v>
      </c>
      <c r="F249" s="401"/>
      <c r="G249" s="396"/>
      <c r="H249" s="396"/>
      <c r="I249" s="406"/>
      <c r="J249" s="409" t="s">
        <v>1800</v>
      </c>
      <c r="K249" s="396"/>
      <c r="L249" s="396"/>
      <c r="M249" s="396"/>
    </row>
    <row r="250" spans="1:13" ht="33.950000000000003" customHeight="1" x14ac:dyDescent="0.25">
      <c r="A250" s="396">
        <v>123</v>
      </c>
      <c r="B250" s="396" t="s">
        <v>1801</v>
      </c>
      <c r="C250" s="396" t="s">
        <v>1398</v>
      </c>
      <c r="D250" s="396"/>
      <c r="E250" s="401"/>
      <c r="F250" s="401"/>
      <c r="G250" s="396" t="s">
        <v>1802</v>
      </c>
      <c r="H250" s="396" t="s">
        <v>1803</v>
      </c>
      <c r="I250" s="406">
        <v>14.923999999999999</v>
      </c>
      <c r="J250" s="398" t="s">
        <v>1798</v>
      </c>
      <c r="K250" s="396" t="s">
        <v>1788</v>
      </c>
      <c r="L250" s="396" t="s">
        <v>847</v>
      </c>
      <c r="M250" s="396" t="s">
        <v>1799</v>
      </c>
    </row>
    <row r="251" spans="1:13" ht="33.950000000000003" customHeight="1" x14ac:dyDescent="0.25">
      <c r="A251" s="396"/>
      <c r="B251" s="396"/>
      <c r="C251" s="396"/>
      <c r="D251" s="396"/>
      <c r="E251" s="401">
        <v>359</v>
      </c>
      <c r="F251" s="401"/>
      <c r="G251" s="396"/>
      <c r="H251" s="396"/>
      <c r="I251" s="406"/>
      <c r="J251" s="401" t="s">
        <v>1804</v>
      </c>
      <c r="K251" s="396"/>
      <c r="L251" s="396"/>
      <c r="M251" s="396"/>
    </row>
    <row r="252" spans="1:13" ht="33.950000000000003" customHeight="1" x14ac:dyDescent="0.25">
      <c r="A252" s="396">
        <v>124</v>
      </c>
      <c r="B252" s="396" t="s">
        <v>1107</v>
      </c>
      <c r="C252" s="396" t="s">
        <v>1521</v>
      </c>
      <c r="D252" s="396" t="s">
        <v>1805</v>
      </c>
      <c r="E252" s="401"/>
      <c r="F252" s="401">
        <v>1016</v>
      </c>
      <c r="G252" s="396" t="s">
        <v>1806</v>
      </c>
      <c r="H252" s="396" t="s">
        <v>1807</v>
      </c>
      <c r="I252" s="406">
        <v>16.079999999999998</v>
      </c>
      <c r="J252" s="401"/>
      <c r="K252" s="396" t="s">
        <v>1808</v>
      </c>
      <c r="L252" s="396" t="s">
        <v>847</v>
      </c>
      <c r="M252" s="396"/>
    </row>
    <row r="253" spans="1:13" ht="33.950000000000003" customHeight="1" x14ac:dyDescent="0.25">
      <c r="A253" s="396"/>
      <c r="B253" s="396"/>
      <c r="C253" s="396"/>
      <c r="D253" s="396"/>
      <c r="E253" s="401">
        <v>287</v>
      </c>
      <c r="F253" s="401"/>
      <c r="G253" s="396"/>
      <c r="H253" s="396"/>
      <c r="I253" s="406"/>
      <c r="J253" s="401" t="s">
        <v>1041</v>
      </c>
      <c r="K253" s="396"/>
      <c r="L253" s="396"/>
      <c r="M253" s="396"/>
    </row>
    <row r="254" spans="1:13" ht="33.950000000000003" customHeight="1" x14ac:dyDescent="0.25">
      <c r="A254" s="396">
        <v>125</v>
      </c>
      <c r="B254" s="396" t="s">
        <v>1111</v>
      </c>
      <c r="C254" s="396" t="s">
        <v>1389</v>
      </c>
      <c r="D254" s="396"/>
      <c r="E254" s="401"/>
      <c r="F254" s="401"/>
      <c r="G254" s="396" t="s">
        <v>1809</v>
      </c>
      <c r="H254" s="396" t="s">
        <v>1810</v>
      </c>
      <c r="I254" s="406">
        <v>15.775</v>
      </c>
      <c r="J254" s="401"/>
      <c r="K254" s="396" t="s">
        <v>1811</v>
      </c>
      <c r="L254" s="396" t="s">
        <v>847</v>
      </c>
      <c r="M254" s="396"/>
    </row>
    <row r="255" spans="1:13" ht="33.950000000000003" customHeight="1" x14ac:dyDescent="0.25">
      <c r="A255" s="396"/>
      <c r="B255" s="396"/>
      <c r="C255" s="396"/>
      <c r="D255" s="396"/>
      <c r="E255" s="401">
        <v>285</v>
      </c>
      <c r="F255" s="401"/>
      <c r="G255" s="396"/>
      <c r="H255" s="396"/>
      <c r="I255" s="406"/>
      <c r="J255" s="401" t="s">
        <v>1656</v>
      </c>
      <c r="K255" s="396"/>
      <c r="L255" s="396"/>
      <c r="M255" s="396"/>
    </row>
    <row r="256" spans="1:13" ht="33.950000000000003" customHeight="1" x14ac:dyDescent="0.25">
      <c r="A256" s="396">
        <v>126</v>
      </c>
      <c r="B256" s="396" t="s">
        <v>1112</v>
      </c>
      <c r="C256" s="396" t="s">
        <v>1352</v>
      </c>
      <c r="D256" s="396" t="s">
        <v>1812</v>
      </c>
      <c r="E256" s="401"/>
      <c r="F256" s="401">
        <v>572</v>
      </c>
      <c r="G256" s="396" t="s">
        <v>1813</v>
      </c>
      <c r="H256" s="396" t="s">
        <v>1814</v>
      </c>
      <c r="I256" s="406">
        <v>15.712</v>
      </c>
      <c r="J256" s="401"/>
      <c r="K256" s="396" t="s">
        <v>1811</v>
      </c>
      <c r="L256" s="396" t="s">
        <v>847</v>
      </c>
      <c r="M256" s="396"/>
    </row>
    <row r="257" spans="1:13" ht="45.6" customHeight="1" x14ac:dyDescent="0.25">
      <c r="A257" s="396"/>
      <c r="B257" s="396"/>
      <c r="C257" s="396"/>
      <c r="D257" s="396"/>
      <c r="E257" s="401">
        <v>292</v>
      </c>
      <c r="F257" s="401"/>
      <c r="G257" s="396"/>
      <c r="H257" s="396"/>
      <c r="I257" s="406"/>
      <c r="J257" s="407" t="s">
        <v>1815</v>
      </c>
      <c r="K257" s="396"/>
      <c r="L257" s="396"/>
      <c r="M257" s="396"/>
    </row>
    <row r="258" spans="1:13" ht="33.950000000000003" customHeight="1" x14ac:dyDescent="0.25">
      <c r="A258" s="396">
        <v>127</v>
      </c>
      <c r="B258" s="396" t="s">
        <v>1816</v>
      </c>
      <c r="C258" s="396" t="s">
        <v>1398</v>
      </c>
      <c r="D258" s="396"/>
      <c r="E258" s="401"/>
      <c r="F258" s="401"/>
      <c r="G258" s="396" t="s">
        <v>1817</v>
      </c>
      <c r="H258" s="396" t="s">
        <v>1818</v>
      </c>
      <c r="I258" s="406">
        <v>15.516999999999999</v>
      </c>
      <c r="J258" s="401"/>
      <c r="K258" s="396" t="s">
        <v>1819</v>
      </c>
      <c r="L258" s="396" t="s">
        <v>847</v>
      </c>
      <c r="M258" s="396"/>
    </row>
    <row r="259" spans="1:13" ht="33.950000000000003" customHeight="1" x14ac:dyDescent="0.25">
      <c r="A259" s="396"/>
      <c r="B259" s="396"/>
      <c r="C259" s="396"/>
      <c r="D259" s="396"/>
      <c r="E259" s="401">
        <v>250</v>
      </c>
      <c r="F259" s="401"/>
      <c r="G259" s="396"/>
      <c r="H259" s="396"/>
      <c r="I259" s="406"/>
      <c r="J259" s="401" t="s">
        <v>1460</v>
      </c>
      <c r="K259" s="396"/>
      <c r="L259" s="396"/>
      <c r="M259" s="396"/>
    </row>
    <row r="260" spans="1:13" ht="33.950000000000003" customHeight="1" x14ac:dyDescent="0.25">
      <c r="A260" s="396">
        <v>128</v>
      </c>
      <c r="B260" s="396" t="s">
        <v>1820</v>
      </c>
      <c r="C260" s="396" t="s">
        <v>1398</v>
      </c>
      <c r="D260" s="396"/>
      <c r="E260" s="401"/>
      <c r="F260" s="401"/>
      <c r="G260" s="396" t="s">
        <v>1821</v>
      </c>
      <c r="H260" s="396" t="s">
        <v>1822</v>
      </c>
      <c r="I260" s="406">
        <v>15.372999999999999</v>
      </c>
      <c r="J260" s="401"/>
      <c r="K260" s="396" t="s">
        <v>1819</v>
      </c>
      <c r="L260" s="396" t="s">
        <v>847</v>
      </c>
      <c r="M260" s="396"/>
    </row>
    <row r="261" spans="1:13" ht="33.950000000000003" customHeight="1" x14ac:dyDescent="0.25">
      <c r="A261" s="396"/>
      <c r="B261" s="396"/>
      <c r="C261" s="396"/>
      <c r="D261" s="396"/>
      <c r="E261" s="401">
        <v>354</v>
      </c>
      <c r="F261" s="401"/>
      <c r="G261" s="396"/>
      <c r="H261" s="396"/>
      <c r="I261" s="406"/>
      <c r="J261" s="401" t="s">
        <v>1823</v>
      </c>
      <c r="K261" s="396"/>
      <c r="L261" s="396"/>
      <c r="M261" s="396"/>
    </row>
    <row r="262" spans="1:13" ht="33.950000000000003" customHeight="1" x14ac:dyDescent="0.25">
      <c r="A262" s="396">
        <v>129</v>
      </c>
      <c r="B262" s="396" t="s">
        <v>1115</v>
      </c>
      <c r="C262" s="396" t="s">
        <v>1445</v>
      </c>
      <c r="D262" s="396" t="s">
        <v>1824</v>
      </c>
      <c r="E262" s="401"/>
      <c r="F262" s="401">
        <v>896</v>
      </c>
      <c r="G262" s="396" t="s">
        <v>1825</v>
      </c>
      <c r="H262" s="396" t="s">
        <v>1826</v>
      </c>
      <c r="I262" s="406">
        <v>15.484999999999999</v>
      </c>
      <c r="J262" s="401"/>
      <c r="K262" s="396" t="s">
        <v>1819</v>
      </c>
      <c r="L262" s="396" t="s">
        <v>847</v>
      </c>
      <c r="M262" s="396"/>
    </row>
    <row r="263" spans="1:13" ht="33.950000000000003" customHeight="1" x14ac:dyDescent="0.25">
      <c r="A263" s="396"/>
      <c r="B263" s="396"/>
      <c r="C263" s="396"/>
      <c r="D263" s="396"/>
      <c r="E263" s="401">
        <v>281</v>
      </c>
      <c r="F263" s="401"/>
      <c r="G263" s="396"/>
      <c r="H263" s="396"/>
      <c r="I263" s="406"/>
      <c r="J263" s="401" t="s">
        <v>1827</v>
      </c>
      <c r="K263" s="396"/>
      <c r="L263" s="396"/>
      <c r="M263" s="396"/>
    </row>
    <row r="264" spans="1:13" ht="33.950000000000003" customHeight="1" x14ac:dyDescent="0.25">
      <c r="A264" s="396">
        <v>130</v>
      </c>
      <c r="B264" s="396" t="s">
        <v>1118</v>
      </c>
      <c r="C264" s="396" t="s">
        <v>1398</v>
      </c>
      <c r="D264" s="396"/>
      <c r="E264" s="401"/>
      <c r="F264" s="401"/>
      <c r="G264" s="396" t="s">
        <v>1828</v>
      </c>
      <c r="H264" s="396" t="s">
        <v>1829</v>
      </c>
      <c r="I264" s="406">
        <v>15.471</v>
      </c>
      <c r="J264" s="401"/>
      <c r="K264" s="408" t="s">
        <v>1830</v>
      </c>
      <c r="L264" s="396" t="s">
        <v>847</v>
      </c>
      <c r="M264" s="396"/>
    </row>
    <row r="265" spans="1:13" ht="33.950000000000003" customHeight="1" x14ac:dyDescent="0.25">
      <c r="A265" s="396"/>
      <c r="B265" s="396"/>
      <c r="C265" s="396"/>
      <c r="D265" s="396"/>
      <c r="E265" s="401">
        <v>327</v>
      </c>
      <c r="F265" s="401"/>
      <c r="G265" s="396"/>
      <c r="H265" s="396"/>
      <c r="I265" s="406"/>
      <c r="J265" s="401"/>
      <c r="K265" s="396"/>
      <c r="L265" s="396"/>
      <c r="M265" s="396"/>
    </row>
    <row r="266" spans="1:13" ht="33.950000000000003" customHeight="1" x14ac:dyDescent="0.25">
      <c r="A266" s="396">
        <v>131</v>
      </c>
      <c r="B266" s="396" t="s">
        <v>1119</v>
      </c>
      <c r="C266" s="396" t="s">
        <v>1389</v>
      </c>
      <c r="D266" s="396"/>
      <c r="E266" s="401"/>
      <c r="F266" s="401"/>
      <c r="G266" s="396" t="s">
        <v>1831</v>
      </c>
      <c r="H266" s="396" t="s">
        <v>1832</v>
      </c>
      <c r="I266" s="406">
        <v>15.506</v>
      </c>
      <c r="J266" s="401"/>
      <c r="K266" s="396" t="s">
        <v>1833</v>
      </c>
      <c r="L266" s="396" t="s">
        <v>847</v>
      </c>
      <c r="M266" s="396"/>
    </row>
    <row r="267" spans="1:13" ht="33.950000000000003" customHeight="1" x14ac:dyDescent="0.25">
      <c r="A267" s="396"/>
      <c r="B267" s="396"/>
      <c r="C267" s="396"/>
      <c r="D267" s="396"/>
      <c r="E267" s="401">
        <v>267</v>
      </c>
      <c r="F267" s="401"/>
      <c r="G267" s="396"/>
      <c r="H267" s="396"/>
      <c r="I267" s="406"/>
      <c r="J267" s="401"/>
      <c r="K267" s="396"/>
      <c r="L267" s="396"/>
      <c r="M267" s="396"/>
    </row>
    <row r="268" spans="1:13" ht="33.950000000000003" customHeight="1" x14ac:dyDescent="0.25">
      <c r="A268" s="396">
        <v>132</v>
      </c>
      <c r="B268" s="396" t="s">
        <v>1834</v>
      </c>
      <c r="C268" s="396" t="s">
        <v>1389</v>
      </c>
      <c r="D268" s="396"/>
      <c r="E268" s="401"/>
      <c r="F268" s="401"/>
      <c r="G268" s="396" t="s">
        <v>1835</v>
      </c>
      <c r="H268" s="396" t="s">
        <v>1836</v>
      </c>
      <c r="I268" s="406">
        <v>15.537000000000001</v>
      </c>
      <c r="J268" s="401"/>
      <c r="K268" s="396" t="s">
        <v>1833</v>
      </c>
      <c r="L268" s="396" t="s">
        <v>847</v>
      </c>
      <c r="M268" s="396"/>
    </row>
    <row r="269" spans="1:13" ht="33.950000000000003" customHeight="1" x14ac:dyDescent="0.25">
      <c r="A269" s="396"/>
      <c r="B269" s="396"/>
      <c r="C269" s="396"/>
      <c r="D269" s="396"/>
      <c r="E269" s="401">
        <v>270</v>
      </c>
      <c r="F269" s="401"/>
      <c r="G269" s="396"/>
      <c r="H269" s="396"/>
      <c r="I269" s="406"/>
      <c r="J269" s="401"/>
      <c r="K269" s="396"/>
      <c r="L269" s="396"/>
      <c r="M269" s="396"/>
    </row>
    <row r="270" spans="1:13" ht="33.950000000000003" customHeight="1" x14ac:dyDescent="0.25">
      <c r="A270" s="396">
        <v>133</v>
      </c>
      <c r="B270" s="396" t="s">
        <v>1837</v>
      </c>
      <c r="C270" s="396" t="s">
        <v>1389</v>
      </c>
      <c r="D270" s="396"/>
      <c r="E270" s="401"/>
      <c r="F270" s="401"/>
      <c r="G270" s="396" t="s">
        <v>1838</v>
      </c>
      <c r="H270" s="396" t="s">
        <v>1839</v>
      </c>
      <c r="I270" s="406">
        <v>15.324</v>
      </c>
      <c r="J270" s="401"/>
      <c r="K270" s="396" t="s">
        <v>1833</v>
      </c>
      <c r="L270" s="396" t="s">
        <v>847</v>
      </c>
      <c r="M270" s="396"/>
    </row>
    <row r="271" spans="1:13" ht="33.950000000000003" customHeight="1" x14ac:dyDescent="0.25">
      <c r="A271" s="396"/>
      <c r="B271" s="396"/>
      <c r="C271" s="396"/>
      <c r="D271" s="396"/>
      <c r="E271" s="401">
        <v>285</v>
      </c>
      <c r="F271" s="401"/>
      <c r="G271" s="396"/>
      <c r="H271" s="396"/>
      <c r="I271" s="406"/>
      <c r="J271" s="401"/>
      <c r="K271" s="396"/>
      <c r="L271" s="396"/>
      <c r="M271" s="396"/>
    </row>
    <row r="272" spans="1:13" ht="33.950000000000003" customHeight="1" x14ac:dyDescent="0.25">
      <c r="A272" s="396">
        <v>134</v>
      </c>
      <c r="B272" s="396" t="s">
        <v>1840</v>
      </c>
      <c r="C272" s="396" t="s">
        <v>1389</v>
      </c>
      <c r="D272" s="396"/>
      <c r="E272" s="401"/>
      <c r="F272" s="401"/>
      <c r="G272" s="396" t="s">
        <v>1841</v>
      </c>
      <c r="H272" s="396" t="s">
        <v>1842</v>
      </c>
      <c r="I272" s="406">
        <v>15.451000000000001</v>
      </c>
      <c r="J272" s="401"/>
      <c r="K272" s="396" t="s">
        <v>1833</v>
      </c>
      <c r="L272" s="396" t="s">
        <v>847</v>
      </c>
      <c r="M272" s="396"/>
    </row>
    <row r="273" spans="1:13" ht="33.950000000000003" customHeight="1" x14ac:dyDescent="0.25">
      <c r="A273" s="396"/>
      <c r="B273" s="396"/>
      <c r="C273" s="396"/>
      <c r="D273" s="396"/>
      <c r="E273" s="401">
        <v>340</v>
      </c>
      <c r="F273" s="401"/>
      <c r="G273" s="396"/>
      <c r="H273" s="396"/>
      <c r="I273" s="406"/>
      <c r="J273" s="401" t="s">
        <v>1651</v>
      </c>
      <c r="K273" s="396"/>
      <c r="L273" s="396"/>
      <c r="M273" s="396"/>
    </row>
    <row r="274" spans="1:13" ht="33.950000000000003" customHeight="1" x14ac:dyDescent="0.25">
      <c r="A274" s="396">
        <v>135</v>
      </c>
      <c r="B274" s="396" t="s">
        <v>1121</v>
      </c>
      <c r="C274" s="396" t="s">
        <v>1359</v>
      </c>
      <c r="D274" s="396" t="s">
        <v>1843</v>
      </c>
      <c r="E274" s="401"/>
      <c r="F274" s="401">
        <v>1770</v>
      </c>
      <c r="G274" s="396" t="s">
        <v>1844</v>
      </c>
      <c r="H274" s="396" t="s">
        <v>1845</v>
      </c>
      <c r="I274" s="406">
        <v>16.145</v>
      </c>
      <c r="J274" s="401"/>
      <c r="K274" s="396" t="s">
        <v>1833</v>
      </c>
      <c r="L274" s="396" t="s">
        <v>847</v>
      </c>
      <c r="M274" s="396"/>
    </row>
    <row r="275" spans="1:13" ht="33.950000000000003" customHeight="1" x14ac:dyDescent="0.25">
      <c r="A275" s="396"/>
      <c r="B275" s="396"/>
      <c r="C275" s="396"/>
      <c r="D275" s="396"/>
      <c r="E275" s="401">
        <v>271</v>
      </c>
      <c r="F275" s="401"/>
      <c r="G275" s="396"/>
      <c r="H275" s="396"/>
      <c r="I275" s="406"/>
      <c r="J275" s="401" t="s">
        <v>1846</v>
      </c>
      <c r="K275" s="396"/>
      <c r="L275" s="396"/>
      <c r="M275" s="396"/>
    </row>
    <row r="276" spans="1:13" ht="33.950000000000003" customHeight="1" x14ac:dyDescent="0.25">
      <c r="A276" s="396">
        <v>136</v>
      </c>
      <c r="B276" s="396" t="s">
        <v>1125</v>
      </c>
      <c r="C276" s="396" t="s">
        <v>1359</v>
      </c>
      <c r="D276" s="396" t="s">
        <v>1847</v>
      </c>
      <c r="E276" s="401"/>
      <c r="F276" s="401">
        <v>271</v>
      </c>
      <c r="G276" s="396" t="s">
        <v>1848</v>
      </c>
      <c r="H276" s="396" t="s">
        <v>1849</v>
      </c>
      <c r="I276" s="406">
        <v>16.361999999999998</v>
      </c>
      <c r="J276" s="401"/>
      <c r="K276" s="396" t="s">
        <v>1833</v>
      </c>
      <c r="L276" s="396" t="s">
        <v>847</v>
      </c>
      <c r="M276" s="396"/>
    </row>
    <row r="277" spans="1:13" ht="52.5" x14ac:dyDescent="0.25">
      <c r="A277" s="396"/>
      <c r="B277" s="396"/>
      <c r="C277" s="396"/>
      <c r="D277" s="396"/>
      <c r="E277" s="401">
        <v>300</v>
      </c>
      <c r="F277" s="401"/>
      <c r="G277" s="396"/>
      <c r="H277" s="396"/>
      <c r="I277" s="406"/>
      <c r="J277" s="407" t="s">
        <v>1850</v>
      </c>
      <c r="K277" s="396"/>
      <c r="L277" s="396"/>
      <c r="M277" s="396"/>
    </row>
    <row r="278" spans="1:13" ht="33.950000000000003" customHeight="1" x14ac:dyDescent="0.25">
      <c r="A278" s="396">
        <v>137</v>
      </c>
      <c r="B278" s="396" t="s">
        <v>1129</v>
      </c>
      <c r="C278" s="396" t="s">
        <v>1359</v>
      </c>
      <c r="D278" s="396" t="s">
        <v>1851</v>
      </c>
      <c r="E278" s="401"/>
      <c r="F278" s="401">
        <v>300</v>
      </c>
      <c r="G278" s="396" t="s">
        <v>1852</v>
      </c>
      <c r="H278" s="396" t="s">
        <v>1853</v>
      </c>
      <c r="I278" s="406">
        <v>15.795999999999999</v>
      </c>
      <c r="J278" s="401"/>
      <c r="K278" s="396" t="s">
        <v>1854</v>
      </c>
      <c r="L278" s="396" t="s">
        <v>847</v>
      </c>
      <c r="M278" s="396"/>
    </row>
    <row r="279" spans="1:13" ht="33.950000000000003" customHeight="1" x14ac:dyDescent="0.25">
      <c r="A279" s="396"/>
      <c r="B279" s="396"/>
      <c r="C279" s="396"/>
      <c r="D279" s="396"/>
      <c r="E279" s="401">
        <v>317</v>
      </c>
      <c r="F279" s="401"/>
      <c r="G279" s="396"/>
      <c r="H279" s="396"/>
      <c r="I279" s="406"/>
      <c r="J279" s="401" t="s">
        <v>1387</v>
      </c>
      <c r="K279" s="396"/>
      <c r="L279" s="396"/>
      <c r="M279" s="396"/>
    </row>
    <row r="280" spans="1:13" ht="33.950000000000003" customHeight="1" x14ac:dyDescent="0.25">
      <c r="A280" s="396">
        <v>138</v>
      </c>
      <c r="B280" s="396" t="s">
        <v>1132</v>
      </c>
      <c r="C280" s="396" t="s">
        <v>1389</v>
      </c>
      <c r="D280" s="396"/>
      <c r="E280" s="401"/>
      <c r="F280" s="401"/>
      <c r="G280" s="396" t="s">
        <v>1855</v>
      </c>
      <c r="H280" s="396" t="s">
        <v>1856</v>
      </c>
      <c r="I280" s="406">
        <v>15.593</v>
      </c>
      <c r="J280" s="401"/>
      <c r="K280" s="396" t="s">
        <v>1854</v>
      </c>
      <c r="L280" s="396" t="s">
        <v>847</v>
      </c>
      <c r="M280" s="396"/>
    </row>
    <row r="281" spans="1:13" ht="33.950000000000003" customHeight="1" x14ac:dyDescent="0.25">
      <c r="A281" s="396"/>
      <c r="B281" s="396"/>
      <c r="C281" s="396"/>
      <c r="D281" s="396"/>
      <c r="E281" s="401">
        <v>285</v>
      </c>
      <c r="F281" s="401"/>
      <c r="G281" s="396"/>
      <c r="H281" s="396"/>
      <c r="I281" s="406"/>
      <c r="J281" s="401"/>
      <c r="K281" s="396"/>
      <c r="L281" s="396"/>
      <c r="M281" s="396"/>
    </row>
    <row r="282" spans="1:13" ht="33.950000000000003" customHeight="1" x14ac:dyDescent="0.25">
      <c r="A282" s="396">
        <v>139</v>
      </c>
      <c r="B282" s="396" t="s">
        <v>1857</v>
      </c>
      <c r="C282" s="396" t="s">
        <v>1389</v>
      </c>
      <c r="D282" s="396"/>
      <c r="E282" s="401"/>
      <c r="F282" s="401"/>
      <c r="G282" s="396" t="s">
        <v>1858</v>
      </c>
      <c r="H282" s="396" t="s">
        <v>1859</v>
      </c>
      <c r="I282" s="406">
        <v>15.478</v>
      </c>
      <c r="J282" s="401"/>
      <c r="K282" s="396" t="s">
        <v>1854</v>
      </c>
      <c r="L282" s="396" t="s">
        <v>847</v>
      </c>
      <c r="M282" s="396"/>
    </row>
    <row r="283" spans="1:13" ht="33.950000000000003" customHeight="1" x14ac:dyDescent="0.25">
      <c r="A283" s="396"/>
      <c r="B283" s="396"/>
      <c r="C283" s="396"/>
      <c r="D283" s="396"/>
      <c r="E283" s="401">
        <v>296</v>
      </c>
      <c r="F283" s="401"/>
      <c r="G283" s="396"/>
      <c r="H283" s="396"/>
      <c r="I283" s="406"/>
      <c r="J283" s="401"/>
      <c r="K283" s="396"/>
      <c r="L283" s="396"/>
      <c r="M283" s="396"/>
    </row>
    <row r="284" spans="1:13" ht="33.950000000000003" customHeight="1" x14ac:dyDescent="0.25">
      <c r="A284" s="396">
        <v>140</v>
      </c>
      <c r="B284" s="396" t="s">
        <v>1860</v>
      </c>
      <c r="C284" s="396" t="s">
        <v>1389</v>
      </c>
      <c r="D284" s="396"/>
      <c r="E284" s="401"/>
      <c r="F284" s="401"/>
      <c r="G284" s="396" t="s">
        <v>1861</v>
      </c>
      <c r="H284" s="396" t="s">
        <v>1862</v>
      </c>
      <c r="I284" s="406">
        <v>15.324999999999999</v>
      </c>
      <c r="J284" s="401"/>
      <c r="K284" s="396" t="s">
        <v>1854</v>
      </c>
      <c r="L284" s="396" t="s">
        <v>847</v>
      </c>
      <c r="M284" s="396"/>
    </row>
    <row r="285" spans="1:13" ht="33.950000000000003" customHeight="1" x14ac:dyDescent="0.25">
      <c r="A285" s="396"/>
      <c r="B285" s="396"/>
      <c r="C285" s="396"/>
      <c r="D285" s="396"/>
      <c r="E285" s="401">
        <v>281</v>
      </c>
      <c r="F285" s="401"/>
      <c r="G285" s="396"/>
      <c r="H285" s="396"/>
      <c r="I285" s="406"/>
      <c r="J285" s="401"/>
      <c r="K285" s="396"/>
      <c r="L285" s="396"/>
      <c r="M285" s="396"/>
    </row>
    <row r="286" spans="1:13" ht="33.950000000000003" customHeight="1" x14ac:dyDescent="0.25">
      <c r="A286" s="396">
        <v>141</v>
      </c>
      <c r="B286" s="396" t="s">
        <v>1863</v>
      </c>
      <c r="C286" s="396" t="s">
        <v>1389</v>
      </c>
      <c r="D286" s="396"/>
      <c r="E286" s="401"/>
      <c r="F286" s="401"/>
      <c r="G286" s="396" t="s">
        <v>1864</v>
      </c>
      <c r="H286" s="396" t="s">
        <v>1865</v>
      </c>
      <c r="I286" s="406">
        <v>15.269</v>
      </c>
      <c r="J286" s="401"/>
      <c r="K286" s="396" t="s">
        <v>1866</v>
      </c>
      <c r="L286" s="396" t="s">
        <v>847</v>
      </c>
      <c r="M286" s="396"/>
    </row>
    <row r="287" spans="1:13" ht="33.950000000000003" customHeight="1" x14ac:dyDescent="0.25">
      <c r="A287" s="396"/>
      <c r="B287" s="396"/>
      <c r="C287" s="396"/>
      <c r="D287" s="396"/>
      <c r="E287" s="401">
        <v>314</v>
      </c>
      <c r="F287" s="401"/>
      <c r="G287" s="396"/>
      <c r="H287" s="396"/>
      <c r="I287" s="406"/>
      <c r="J287" s="401"/>
      <c r="K287" s="396"/>
      <c r="L287" s="396"/>
      <c r="M287" s="396"/>
    </row>
    <row r="288" spans="1:13" ht="33.950000000000003" customHeight="1" x14ac:dyDescent="0.25">
      <c r="A288" s="396">
        <v>142</v>
      </c>
      <c r="B288" s="396" t="s">
        <v>1134</v>
      </c>
      <c r="C288" s="396" t="s">
        <v>1521</v>
      </c>
      <c r="D288" s="396" t="s">
        <v>1867</v>
      </c>
      <c r="E288" s="401"/>
      <c r="F288" s="401">
        <v>1493</v>
      </c>
      <c r="G288" s="396" t="s">
        <v>1868</v>
      </c>
      <c r="H288" s="396" t="s">
        <v>1869</v>
      </c>
      <c r="I288" s="406">
        <v>15.221</v>
      </c>
      <c r="J288" s="401"/>
      <c r="K288" s="396" t="s">
        <v>1866</v>
      </c>
      <c r="L288" s="396" t="s">
        <v>847</v>
      </c>
      <c r="M288" s="396"/>
    </row>
    <row r="289" spans="1:13" ht="56.45" customHeight="1" x14ac:dyDescent="0.25">
      <c r="A289" s="396"/>
      <c r="B289" s="396"/>
      <c r="C289" s="396"/>
      <c r="D289" s="396"/>
      <c r="E289" s="401">
        <v>327</v>
      </c>
      <c r="F289" s="401"/>
      <c r="G289" s="396"/>
      <c r="H289" s="396"/>
      <c r="I289" s="406"/>
      <c r="J289" s="407" t="s">
        <v>1870</v>
      </c>
      <c r="K289" s="396"/>
      <c r="L289" s="396"/>
      <c r="M289" s="396"/>
    </row>
    <row r="290" spans="1:13" ht="33.950000000000003" customHeight="1" x14ac:dyDescent="0.25">
      <c r="A290" s="396">
        <v>143</v>
      </c>
      <c r="B290" s="396" t="s">
        <v>1137</v>
      </c>
      <c r="C290" s="396" t="s">
        <v>1398</v>
      </c>
      <c r="D290" s="396"/>
      <c r="E290" s="401"/>
      <c r="F290" s="401"/>
      <c r="G290" s="396" t="s">
        <v>1871</v>
      </c>
      <c r="H290" s="396" t="s">
        <v>1872</v>
      </c>
      <c r="I290" s="406">
        <v>15.212999999999999</v>
      </c>
      <c r="J290" s="401"/>
      <c r="K290" s="396" t="s">
        <v>1873</v>
      </c>
      <c r="L290" s="396" t="s">
        <v>847</v>
      </c>
      <c r="M290" s="396"/>
    </row>
    <row r="291" spans="1:13" ht="33.950000000000003" customHeight="1" x14ac:dyDescent="0.25">
      <c r="A291" s="396"/>
      <c r="B291" s="396"/>
      <c r="C291" s="396"/>
      <c r="D291" s="396"/>
      <c r="E291" s="401">
        <v>353</v>
      </c>
      <c r="F291" s="401"/>
      <c r="G291" s="396"/>
      <c r="H291" s="396"/>
      <c r="I291" s="406"/>
      <c r="J291" s="401" t="s">
        <v>1874</v>
      </c>
      <c r="K291" s="396"/>
      <c r="L291" s="396"/>
      <c r="M291" s="396"/>
    </row>
    <row r="292" spans="1:13" ht="33.950000000000003" customHeight="1" x14ac:dyDescent="0.25">
      <c r="A292" s="396">
        <v>144</v>
      </c>
      <c r="B292" s="396" t="s">
        <v>1138</v>
      </c>
      <c r="C292" s="396" t="s">
        <v>1374</v>
      </c>
      <c r="D292" s="396" t="s">
        <v>1875</v>
      </c>
      <c r="E292" s="401"/>
      <c r="F292" s="401">
        <v>680</v>
      </c>
      <c r="G292" s="396" t="s">
        <v>1876</v>
      </c>
      <c r="H292" s="396" t="s">
        <v>1877</v>
      </c>
      <c r="I292" s="406">
        <v>14.801</v>
      </c>
      <c r="J292" s="401"/>
      <c r="K292" s="396" t="s">
        <v>1873</v>
      </c>
      <c r="L292" s="399" t="s">
        <v>847</v>
      </c>
      <c r="M292" s="399" t="s">
        <v>843</v>
      </c>
    </row>
    <row r="293" spans="1:13" ht="33.950000000000003" customHeight="1" x14ac:dyDescent="0.25">
      <c r="A293" s="396"/>
      <c r="B293" s="396"/>
      <c r="C293" s="396"/>
      <c r="D293" s="396"/>
      <c r="E293" s="401">
        <v>221</v>
      </c>
      <c r="F293" s="401"/>
      <c r="G293" s="396"/>
      <c r="H293" s="396"/>
      <c r="I293" s="406"/>
      <c r="J293" s="401" t="s">
        <v>1878</v>
      </c>
      <c r="K293" s="396"/>
      <c r="L293" s="396"/>
      <c r="M293" s="396"/>
    </row>
    <row r="294" spans="1:13" ht="33.950000000000003" customHeight="1" x14ac:dyDescent="0.25">
      <c r="A294" s="396">
        <v>145</v>
      </c>
      <c r="B294" s="396" t="s">
        <v>1142</v>
      </c>
      <c r="C294" s="396" t="s">
        <v>1445</v>
      </c>
      <c r="D294" s="396" t="s">
        <v>1879</v>
      </c>
      <c r="E294" s="401"/>
      <c r="F294" s="401">
        <v>221</v>
      </c>
      <c r="G294" s="396" t="s">
        <v>1880</v>
      </c>
      <c r="H294" s="396" t="s">
        <v>1881</v>
      </c>
      <c r="I294" s="406">
        <v>14.692</v>
      </c>
      <c r="J294" s="401"/>
      <c r="K294" s="396" t="s">
        <v>1873</v>
      </c>
      <c r="L294" s="396" t="s">
        <v>847</v>
      </c>
      <c r="M294" s="396"/>
    </row>
    <row r="295" spans="1:13" ht="33.950000000000003" customHeight="1" x14ac:dyDescent="0.25">
      <c r="A295" s="396"/>
      <c r="B295" s="396"/>
      <c r="C295" s="396"/>
      <c r="D295" s="396"/>
      <c r="E295" s="401">
        <v>303</v>
      </c>
      <c r="F295" s="401"/>
      <c r="G295" s="396"/>
      <c r="H295" s="396"/>
      <c r="I295" s="406"/>
      <c r="J295" s="401" t="s">
        <v>1100</v>
      </c>
      <c r="K295" s="396"/>
      <c r="L295" s="396"/>
      <c r="M295" s="396"/>
    </row>
    <row r="296" spans="1:13" ht="33.950000000000003" customHeight="1" x14ac:dyDescent="0.25">
      <c r="A296" s="396">
        <v>146</v>
      </c>
      <c r="B296" s="396" t="s">
        <v>1146</v>
      </c>
      <c r="C296" s="396" t="s">
        <v>1384</v>
      </c>
      <c r="D296" s="396"/>
      <c r="E296" s="401"/>
      <c r="F296" s="401"/>
      <c r="G296" s="396" t="s">
        <v>1882</v>
      </c>
      <c r="H296" s="396" t="s">
        <v>1883</v>
      </c>
      <c r="I296" s="406">
        <v>14.579000000000001</v>
      </c>
      <c r="J296" s="401"/>
      <c r="K296" s="396" t="s">
        <v>1873</v>
      </c>
      <c r="L296" s="396" t="s">
        <v>847</v>
      </c>
      <c r="M296" s="396"/>
    </row>
    <row r="297" spans="1:13" ht="33.950000000000003" customHeight="1" x14ac:dyDescent="0.25">
      <c r="A297" s="396"/>
      <c r="B297" s="396"/>
      <c r="C297" s="396"/>
      <c r="D297" s="396"/>
      <c r="E297" s="401">
        <v>364</v>
      </c>
      <c r="F297" s="401"/>
      <c r="G297" s="396"/>
      <c r="H297" s="396"/>
      <c r="I297" s="406"/>
      <c r="J297" s="401" t="s">
        <v>1884</v>
      </c>
      <c r="K297" s="396"/>
      <c r="L297" s="396"/>
      <c r="M297" s="396"/>
    </row>
    <row r="298" spans="1:13" ht="33.950000000000003" customHeight="1" x14ac:dyDescent="0.25">
      <c r="A298" s="396">
        <v>147</v>
      </c>
      <c r="B298" s="396" t="s">
        <v>1148</v>
      </c>
      <c r="C298" s="396" t="s">
        <v>1384</v>
      </c>
      <c r="D298" s="396"/>
      <c r="E298" s="401"/>
      <c r="F298" s="401"/>
      <c r="G298" s="396" t="s">
        <v>1885</v>
      </c>
      <c r="H298" s="396" t="s">
        <v>1886</v>
      </c>
      <c r="I298" s="406">
        <v>15.083</v>
      </c>
      <c r="J298" s="401"/>
      <c r="K298" s="396" t="s">
        <v>1887</v>
      </c>
      <c r="L298" s="396" t="s">
        <v>847</v>
      </c>
      <c r="M298" s="396"/>
    </row>
    <row r="299" spans="1:13" ht="33.950000000000003" customHeight="1" x14ac:dyDescent="0.25">
      <c r="A299" s="396"/>
      <c r="B299" s="396"/>
      <c r="C299" s="396"/>
      <c r="D299" s="396"/>
      <c r="E299" s="401">
        <v>304</v>
      </c>
      <c r="F299" s="401"/>
      <c r="G299" s="396"/>
      <c r="H299" s="396"/>
      <c r="I299" s="406"/>
      <c r="J299" s="401" t="s">
        <v>1888</v>
      </c>
      <c r="K299" s="396"/>
      <c r="L299" s="396"/>
      <c r="M299" s="396"/>
    </row>
    <row r="300" spans="1:13" ht="33.950000000000003" customHeight="1" x14ac:dyDescent="0.25">
      <c r="A300" s="396">
        <v>148</v>
      </c>
      <c r="B300" s="396" t="s">
        <v>1152</v>
      </c>
      <c r="C300" s="396" t="s">
        <v>1352</v>
      </c>
      <c r="D300" s="396" t="s">
        <v>1889</v>
      </c>
      <c r="E300" s="401"/>
      <c r="F300" s="401">
        <v>971</v>
      </c>
      <c r="G300" s="396" t="s">
        <v>1890</v>
      </c>
      <c r="H300" s="396" t="s">
        <v>1891</v>
      </c>
      <c r="I300" s="406">
        <v>14.814</v>
      </c>
      <c r="J300" s="401"/>
      <c r="K300" s="396" t="s">
        <v>1887</v>
      </c>
      <c r="L300" s="396" t="s">
        <v>847</v>
      </c>
      <c r="M300" s="396"/>
    </row>
    <row r="301" spans="1:13" ht="50.45" customHeight="1" x14ac:dyDescent="0.25">
      <c r="A301" s="396"/>
      <c r="B301" s="396"/>
      <c r="C301" s="396"/>
      <c r="D301" s="396"/>
      <c r="E301" s="401">
        <v>304</v>
      </c>
      <c r="F301" s="401"/>
      <c r="G301" s="396"/>
      <c r="H301" s="396"/>
      <c r="I301" s="406"/>
      <c r="J301" s="407" t="s">
        <v>1892</v>
      </c>
      <c r="K301" s="396"/>
      <c r="L301" s="396"/>
      <c r="M301" s="396"/>
    </row>
    <row r="302" spans="1:13" ht="33.950000000000003" customHeight="1" x14ac:dyDescent="0.25">
      <c r="A302" s="396">
        <v>149</v>
      </c>
      <c r="B302" s="396" t="s">
        <v>1156</v>
      </c>
      <c r="C302" s="396" t="s">
        <v>1389</v>
      </c>
      <c r="D302" s="396"/>
      <c r="E302" s="401"/>
      <c r="F302" s="401"/>
      <c r="G302" s="396" t="s">
        <v>1893</v>
      </c>
      <c r="H302" s="396" t="s">
        <v>1894</v>
      </c>
      <c r="I302" s="406">
        <v>14.336</v>
      </c>
      <c r="J302" s="401"/>
      <c r="K302" s="396" t="s">
        <v>1895</v>
      </c>
      <c r="L302" s="396" t="s">
        <v>847</v>
      </c>
      <c r="M302" s="396"/>
    </row>
    <row r="303" spans="1:13" ht="33.950000000000003" customHeight="1" x14ac:dyDescent="0.25">
      <c r="A303" s="396"/>
      <c r="B303" s="396"/>
      <c r="C303" s="396"/>
      <c r="D303" s="396"/>
      <c r="E303" s="401">
        <v>306</v>
      </c>
      <c r="F303" s="401"/>
      <c r="G303" s="396"/>
      <c r="H303" s="396"/>
      <c r="I303" s="406"/>
      <c r="J303" s="401" t="s">
        <v>1896</v>
      </c>
      <c r="K303" s="396"/>
      <c r="L303" s="396"/>
      <c r="M303" s="396"/>
    </row>
    <row r="304" spans="1:13" ht="33.950000000000003" customHeight="1" x14ac:dyDescent="0.25">
      <c r="A304" s="396">
        <v>150</v>
      </c>
      <c r="B304" s="396" t="s">
        <v>1161</v>
      </c>
      <c r="C304" s="396" t="s">
        <v>1359</v>
      </c>
      <c r="D304" s="396" t="s">
        <v>1897</v>
      </c>
      <c r="E304" s="401"/>
      <c r="F304" s="401">
        <v>610</v>
      </c>
      <c r="G304" s="396" t="s">
        <v>1898</v>
      </c>
      <c r="H304" s="396" t="s">
        <v>1899</v>
      </c>
      <c r="I304" s="406">
        <v>14.212999999999999</v>
      </c>
      <c r="J304" s="401"/>
      <c r="K304" s="396" t="s">
        <v>1887</v>
      </c>
      <c r="L304" s="396" t="s">
        <v>847</v>
      </c>
      <c r="M304" s="396"/>
    </row>
    <row r="305" spans="1:13" ht="52.5" x14ac:dyDescent="0.25">
      <c r="A305" s="396"/>
      <c r="B305" s="396"/>
      <c r="C305" s="396"/>
      <c r="D305" s="396"/>
      <c r="E305" s="401">
        <v>252</v>
      </c>
      <c r="F305" s="401"/>
      <c r="G305" s="396"/>
      <c r="H305" s="396"/>
      <c r="I305" s="406"/>
      <c r="J305" s="407" t="s">
        <v>1900</v>
      </c>
      <c r="K305" s="396"/>
      <c r="L305" s="396"/>
      <c r="M305" s="396"/>
    </row>
    <row r="306" spans="1:13" ht="33.950000000000003" customHeight="1" x14ac:dyDescent="0.25">
      <c r="A306" s="396">
        <v>151</v>
      </c>
      <c r="B306" s="396" t="s">
        <v>1165</v>
      </c>
      <c r="C306" s="396" t="s">
        <v>1374</v>
      </c>
      <c r="D306" s="396" t="s">
        <v>1901</v>
      </c>
      <c r="E306" s="401"/>
      <c r="F306" s="401">
        <v>252</v>
      </c>
      <c r="G306" s="396" t="s">
        <v>1902</v>
      </c>
      <c r="H306" s="396" t="s">
        <v>1903</v>
      </c>
      <c r="I306" s="406">
        <v>13.981</v>
      </c>
      <c r="J306" s="401"/>
      <c r="K306" s="396" t="s">
        <v>1904</v>
      </c>
      <c r="L306" s="396" t="s">
        <v>847</v>
      </c>
      <c r="M306" s="396"/>
    </row>
    <row r="307" spans="1:13" ht="33.950000000000003" customHeight="1" x14ac:dyDescent="0.25">
      <c r="A307" s="396"/>
      <c r="B307" s="396"/>
      <c r="C307" s="396"/>
      <c r="D307" s="396"/>
      <c r="E307" s="401">
        <v>326</v>
      </c>
      <c r="F307" s="401"/>
      <c r="G307" s="396"/>
      <c r="H307" s="396"/>
      <c r="I307" s="406"/>
      <c r="J307" s="401" t="s">
        <v>1905</v>
      </c>
      <c r="K307" s="396"/>
      <c r="L307" s="396"/>
      <c r="M307" s="396"/>
    </row>
    <row r="308" spans="1:13" ht="33.950000000000003" customHeight="1" x14ac:dyDescent="0.25">
      <c r="A308" s="396">
        <v>152</v>
      </c>
      <c r="B308" s="396" t="s">
        <v>1906</v>
      </c>
      <c r="C308" s="396" t="s">
        <v>1398</v>
      </c>
      <c r="D308" s="396"/>
      <c r="E308" s="401"/>
      <c r="F308" s="401"/>
      <c r="G308" s="396" t="s">
        <v>1907</v>
      </c>
      <c r="H308" s="396" t="s">
        <v>1908</v>
      </c>
      <c r="I308" s="406">
        <v>13.236000000000001</v>
      </c>
      <c r="J308" s="401"/>
      <c r="K308" s="396" t="s">
        <v>1904</v>
      </c>
      <c r="L308" s="396" t="s">
        <v>847</v>
      </c>
      <c r="M308" s="396"/>
    </row>
    <row r="309" spans="1:13" ht="52.5" x14ac:dyDescent="0.25">
      <c r="A309" s="396"/>
      <c r="B309" s="396"/>
      <c r="C309" s="396"/>
      <c r="D309" s="396"/>
      <c r="E309" s="401">
        <v>297</v>
      </c>
      <c r="F309" s="401"/>
      <c r="G309" s="396"/>
      <c r="H309" s="396"/>
      <c r="I309" s="406"/>
      <c r="J309" s="407" t="s">
        <v>1909</v>
      </c>
      <c r="K309" s="396"/>
      <c r="L309" s="396"/>
      <c r="M309" s="396"/>
    </row>
    <row r="310" spans="1:13" ht="33.950000000000003" customHeight="1" x14ac:dyDescent="0.25">
      <c r="A310" s="396">
        <v>153</v>
      </c>
      <c r="B310" s="396" t="s">
        <v>1168</v>
      </c>
      <c r="C310" s="396" t="s">
        <v>1359</v>
      </c>
      <c r="D310" s="396" t="s">
        <v>1910</v>
      </c>
      <c r="E310" s="401"/>
      <c r="F310" s="401">
        <v>623</v>
      </c>
      <c r="G310" s="396" t="s">
        <v>1911</v>
      </c>
      <c r="H310" s="396" t="s">
        <v>1912</v>
      </c>
      <c r="I310" s="406">
        <v>12.991</v>
      </c>
      <c r="J310" s="401"/>
      <c r="K310" s="396" t="s">
        <v>1904</v>
      </c>
      <c r="L310" s="396" t="s">
        <v>847</v>
      </c>
      <c r="M310" s="396"/>
    </row>
    <row r="311" spans="1:13" ht="33.950000000000003" customHeight="1" x14ac:dyDescent="0.25">
      <c r="A311" s="396"/>
      <c r="B311" s="396"/>
      <c r="C311" s="396"/>
      <c r="D311" s="396"/>
      <c r="E311" s="401">
        <v>276</v>
      </c>
      <c r="F311" s="401"/>
      <c r="G311" s="396"/>
      <c r="H311" s="396"/>
      <c r="I311" s="406"/>
      <c r="J311" s="401" t="s">
        <v>1846</v>
      </c>
      <c r="K311" s="396"/>
      <c r="L311" s="396"/>
      <c r="M311" s="396"/>
    </row>
    <row r="312" spans="1:13" ht="33.950000000000003" customHeight="1" x14ac:dyDescent="0.25">
      <c r="A312" s="396">
        <v>154</v>
      </c>
      <c r="B312" s="396" t="s">
        <v>1913</v>
      </c>
      <c r="C312" s="396" t="s">
        <v>1389</v>
      </c>
      <c r="D312" s="396"/>
      <c r="E312" s="401"/>
      <c r="F312" s="401"/>
      <c r="G312" s="396" t="s">
        <v>1914</v>
      </c>
      <c r="H312" s="396" t="s">
        <v>1915</v>
      </c>
      <c r="I312" s="406">
        <v>12.888999999999999</v>
      </c>
      <c r="J312" s="401"/>
      <c r="K312" s="396" t="s">
        <v>1916</v>
      </c>
      <c r="L312" s="396" t="s">
        <v>847</v>
      </c>
      <c r="M312" s="396"/>
    </row>
    <row r="313" spans="1:13" ht="33.950000000000003" customHeight="1" x14ac:dyDescent="0.25">
      <c r="A313" s="396"/>
      <c r="B313" s="396"/>
      <c r="C313" s="396"/>
      <c r="D313" s="396"/>
      <c r="E313" s="401">
        <v>245</v>
      </c>
      <c r="F313" s="401"/>
      <c r="G313" s="396"/>
      <c r="H313" s="396"/>
      <c r="I313" s="406"/>
      <c r="J313" s="401" t="s">
        <v>1171</v>
      </c>
      <c r="K313" s="396"/>
      <c r="L313" s="396"/>
      <c r="M313" s="396"/>
    </row>
    <row r="314" spans="1:13" ht="33.950000000000003" customHeight="1" x14ac:dyDescent="0.25">
      <c r="A314" s="396">
        <v>155</v>
      </c>
      <c r="B314" s="396" t="s">
        <v>1917</v>
      </c>
      <c r="C314" s="396" t="s">
        <v>1389</v>
      </c>
      <c r="D314" s="396"/>
      <c r="E314" s="401"/>
      <c r="F314" s="401"/>
      <c r="G314" s="396" t="s">
        <v>1918</v>
      </c>
      <c r="H314" s="396" t="s">
        <v>1919</v>
      </c>
      <c r="I314" s="406">
        <v>12.641</v>
      </c>
      <c r="J314" s="401"/>
      <c r="K314" s="396" t="s">
        <v>1916</v>
      </c>
      <c r="L314" s="396" t="s">
        <v>847</v>
      </c>
      <c r="M314" s="396"/>
    </row>
    <row r="315" spans="1:13" ht="33.950000000000003" customHeight="1" x14ac:dyDescent="0.25">
      <c r="A315" s="396"/>
      <c r="B315" s="396"/>
      <c r="C315" s="396"/>
      <c r="D315" s="396"/>
      <c r="E315" s="401">
        <v>261</v>
      </c>
      <c r="F315" s="401"/>
      <c r="G315" s="396"/>
      <c r="H315" s="396"/>
      <c r="I315" s="406"/>
      <c r="J315" s="401"/>
      <c r="K315" s="396"/>
      <c r="L315" s="396"/>
      <c r="M315" s="396"/>
    </row>
    <row r="316" spans="1:13" ht="33.950000000000003" customHeight="1" x14ac:dyDescent="0.25">
      <c r="A316" s="396">
        <v>156</v>
      </c>
      <c r="B316" s="396" t="s">
        <v>1920</v>
      </c>
      <c r="C316" s="396" t="s">
        <v>1389</v>
      </c>
      <c r="D316" s="396"/>
      <c r="E316" s="396"/>
      <c r="F316" s="396"/>
      <c r="G316" s="396" t="s">
        <v>1921</v>
      </c>
      <c r="H316" s="396" t="s">
        <v>1922</v>
      </c>
      <c r="I316" s="396">
        <v>12.769</v>
      </c>
      <c r="J316" s="396"/>
      <c r="K316" s="396" t="s">
        <v>1916</v>
      </c>
      <c r="L316" s="396" t="s">
        <v>847</v>
      </c>
      <c r="M316" s="396"/>
    </row>
    <row r="317" spans="1:13" ht="33.950000000000003" customHeight="1" x14ac:dyDescent="0.25">
      <c r="A317" s="396"/>
      <c r="B317" s="396"/>
      <c r="C317" s="396"/>
      <c r="D317" s="396"/>
      <c r="E317" s="396">
        <v>264</v>
      </c>
      <c r="F317" s="396"/>
      <c r="G317" s="396"/>
      <c r="H317" s="396"/>
      <c r="I317" s="396"/>
      <c r="J317" s="396"/>
      <c r="K317" s="396"/>
      <c r="L317" s="396"/>
      <c r="M317" s="396"/>
    </row>
    <row r="318" spans="1:13" ht="33.950000000000003" customHeight="1" x14ac:dyDescent="0.25">
      <c r="A318" s="396">
        <v>157</v>
      </c>
      <c r="B318" s="396" t="s">
        <v>1172</v>
      </c>
      <c r="C318" s="396" t="s">
        <v>1352</v>
      </c>
      <c r="D318" s="396" t="s">
        <v>1923</v>
      </c>
      <c r="E318" s="401"/>
      <c r="F318" s="401">
        <v>1046</v>
      </c>
      <c r="G318" s="396" t="s">
        <v>1924</v>
      </c>
      <c r="H318" s="396" t="s">
        <v>1925</v>
      </c>
      <c r="I318" s="406">
        <v>13.311</v>
      </c>
      <c r="J318" s="401"/>
      <c r="K318" s="396" t="s">
        <v>1916</v>
      </c>
      <c r="L318" s="396" t="s">
        <v>847</v>
      </c>
      <c r="M318" s="396"/>
    </row>
    <row r="319" spans="1:13" ht="33.950000000000003" customHeight="1" x14ac:dyDescent="0.25">
      <c r="A319" s="396"/>
      <c r="B319" s="396"/>
      <c r="C319" s="396"/>
      <c r="D319" s="396"/>
      <c r="E319" s="401">
        <v>276</v>
      </c>
      <c r="F319" s="401"/>
      <c r="G319" s="396"/>
      <c r="H319" s="396"/>
      <c r="I319" s="406"/>
      <c r="J319" s="401"/>
      <c r="K319" s="396"/>
      <c r="L319" s="396"/>
      <c r="M319" s="396"/>
    </row>
    <row r="320" spans="1:13" ht="33.950000000000003" customHeight="1" x14ac:dyDescent="0.25">
      <c r="A320" s="396">
        <v>158</v>
      </c>
      <c r="B320" s="396" t="s">
        <v>1926</v>
      </c>
      <c r="C320" s="396" t="s">
        <v>1389</v>
      </c>
      <c r="D320" s="396"/>
      <c r="E320" s="401"/>
      <c r="F320" s="401"/>
      <c r="G320" s="396" t="s">
        <v>1927</v>
      </c>
      <c r="H320" s="396" t="s">
        <v>1928</v>
      </c>
      <c r="I320" s="406">
        <v>12.544</v>
      </c>
      <c r="J320" s="401"/>
      <c r="K320" s="396" t="s">
        <v>1916</v>
      </c>
      <c r="L320" s="396" t="s">
        <v>847</v>
      </c>
      <c r="M320" s="396"/>
    </row>
    <row r="321" spans="1:13" ht="33.950000000000003" customHeight="1" x14ac:dyDescent="0.25">
      <c r="A321" s="396"/>
      <c r="B321" s="396"/>
      <c r="C321" s="396"/>
      <c r="D321" s="396"/>
      <c r="E321" s="401">
        <v>256</v>
      </c>
      <c r="F321" s="401"/>
      <c r="G321" s="396"/>
      <c r="H321" s="396"/>
      <c r="I321" s="406"/>
      <c r="J321" s="401" t="s">
        <v>1929</v>
      </c>
      <c r="K321" s="396"/>
      <c r="L321" s="396"/>
      <c r="M321" s="396"/>
    </row>
    <row r="322" spans="1:13" ht="33.950000000000003" customHeight="1" x14ac:dyDescent="0.25">
      <c r="A322" s="396">
        <v>159</v>
      </c>
      <c r="B322" s="396" t="s">
        <v>1175</v>
      </c>
      <c r="C322" s="396" t="s">
        <v>1445</v>
      </c>
      <c r="D322" s="396" t="s">
        <v>1930</v>
      </c>
      <c r="E322" s="401"/>
      <c r="F322" s="401">
        <v>532</v>
      </c>
      <c r="G322" s="396" t="s">
        <v>1931</v>
      </c>
      <c r="H322" s="396" t="s">
        <v>1932</v>
      </c>
      <c r="I322" s="406">
        <v>13.678000000000001</v>
      </c>
      <c r="J322" s="401"/>
      <c r="K322" s="396" t="s">
        <v>1933</v>
      </c>
      <c r="L322" s="396" t="s">
        <v>847</v>
      </c>
      <c r="M322" s="396"/>
    </row>
    <row r="323" spans="1:13" ht="33.950000000000003" customHeight="1" x14ac:dyDescent="0.25">
      <c r="A323" s="396"/>
      <c r="B323" s="396"/>
      <c r="C323" s="396"/>
      <c r="D323" s="396"/>
      <c r="E323" s="401">
        <v>291</v>
      </c>
      <c r="F323" s="401"/>
      <c r="G323" s="396"/>
      <c r="H323" s="396"/>
      <c r="I323" s="406"/>
      <c r="J323" s="401" t="s">
        <v>1934</v>
      </c>
      <c r="K323" s="396"/>
      <c r="L323" s="396"/>
      <c r="M323" s="396"/>
    </row>
    <row r="324" spans="1:13" ht="33.950000000000003" customHeight="1" x14ac:dyDescent="0.25">
      <c r="A324" s="396">
        <v>160</v>
      </c>
      <c r="B324" s="396" t="s">
        <v>1180</v>
      </c>
      <c r="C324" s="396" t="s">
        <v>1445</v>
      </c>
      <c r="D324" s="396" t="s">
        <v>1935</v>
      </c>
      <c r="E324" s="401"/>
      <c r="F324" s="401">
        <v>291</v>
      </c>
      <c r="G324" s="396" t="s">
        <v>1936</v>
      </c>
      <c r="H324" s="396" t="s">
        <v>1937</v>
      </c>
      <c r="I324" s="406">
        <v>12.875999999999999</v>
      </c>
      <c r="J324" s="401"/>
      <c r="K324" s="396" t="s">
        <v>1933</v>
      </c>
      <c r="L324" s="396" t="s">
        <v>847</v>
      </c>
      <c r="M324" s="396"/>
    </row>
    <row r="325" spans="1:13" ht="33.950000000000003" customHeight="1" x14ac:dyDescent="0.25">
      <c r="A325" s="396"/>
      <c r="B325" s="396"/>
      <c r="C325" s="396"/>
      <c r="D325" s="396"/>
      <c r="E325" s="401">
        <v>279</v>
      </c>
      <c r="F325" s="401"/>
      <c r="G325" s="396"/>
      <c r="H325" s="396"/>
      <c r="I325" s="406"/>
      <c r="J325" s="401" t="s">
        <v>1041</v>
      </c>
      <c r="K325" s="396"/>
      <c r="L325" s="396"/>
      <c r="M325" s="396"/>
    </row>
    <row r="326" spans="1:13" ht="33.950000000000003" customHeight="1" x14ac:dyDescent="0.25">
      <c r="A326" s="396">
        <v>161</v>
      </c>
      <c r="B326" s="396" t="s">
        <v>1184</v>
      </c>
      <c r="C326" s="396" t="s">
        <v>1389</v>
      </c>
      <c r="D326" s="396"/>
      <c r="E326" s="401"/>
      <c r="F326" s="401"/>
      <c r="G326" s="396" t="s">
        <v>1938</v>
      </c>
      <c r="H326" s="396" t="s">
        <v>1939</v>
      </c>
      <c r="I326" s="406">
        <v>12.382999999999999</v>
      </c>
      <c r="J326" s="401"/>
      <c r="K326" s="396" t="s">
        <v>1916</v>
      </c>
      <c r="L326" s="396" t="s">
        <v>847</v>
      </c>
      <c r="M326" s="396"/>
    </row>
    <row r="327" spans="1:13" ht="33.950000000000003" customHeight="1" x14ac:dyDescent="0.25">
      <c r="A327" s="396"/>
      <c r="B327" s="396"/>
      <c r="C327" s="396"/>
      <c r="D327" s="396"/>
      <c r="E327" s="401">
        <v>283</v>
      </c>
      <c r="F327" s="401"/>
      <c r="G327" s="396"/>
      <c r="H327" s="396"/>
      <c r="I327" s="406"/>
      <c r="J327" s="401"/>
      <c r="K327" s="396"/>
      <c r="L327" s="396"/>
      <c r="M327" s="396"/>
    </row>
    <row r="328" spans="1:13" ht="33.950000000000003" customHeight="1" x14ac:dyDescent="0.25">
      <c r="A328" s="396">
        <v>162</v>
      </c>
      <c r="B328" s="396" t="s">
        <v>1186</v>
      </c>
      <c r="C328" s="396" t="s">
        <v>1389</v>
      </c>
      <c r="D328" s="396"/>
      <c r="E328" s="401"/>
      <c r="F328" s="401"/>
      <c r="G328" s="396" t="s">
        <v>1940</v>
      </c>
      <c r="H328" s="396" t="s">
        <v>1941</v>
      </c>
      <c r="I328" s="406">
        <v>12.4</v>
      </c>
      <c r="J328" s="401"/>
      <c r="K328" s="396" t="s">
        <v>1916</v>
      </c>
      <c r="L328" s="396" t="s">
        <v>847</v>
      </c>
      <c r="M328" s="396"/>
    </row>
    <row r="329" spans="1:13" ht="33.950000000000003" customHeight="1" x14ac:dyDescent="0.25">
      <c r="A329" s="396"/>
      <c r="B329" s="396"/>
      <c r="C329" s="396"/>
      <c r="D329" s="396"/>
      <c r="E329" s="401">
        <v>305</v>
      </c>
      <c r="F329" s="401"/>
      <c r="G329" s="396"/>
      <c r="H329" s="396"/>
      <c r="I329" s="406"/>
      <c r="J329" s="401" t="s">
        <v>1171</v>
      </c>
      <c r="K329" s="396"/>
      <c r="L329" s="396"/>
      <c r="M329" s="396"/>
    </row>
    <row r="330" spans="1:13" ht="33.950000000000003" customHeight="1" x14ac:dyDescent="0.25">
      <c r="A330" s="396">
        <v>163</v>
      </c>
      <c r="B330" s="396" t="s">
        <v>1190</v>
      </c>
      <c r="C330" s="396" t="s">
        <v>1352</v>
      </c>
      <c r="D330" s="396" t="s">
        <v>1942</v>
      </c>
      <c r="E330" s="401"/>
      <c r="F330" s="401">
        <v>867</v>
      </c>
      <c r="G330" s="396" t="s">
        <v>1943</v>
      </c>
      <c r="H330" s="396" t="s">
        <v>1944</v>
      </c>
      <c r="I330" s="406">
        <v>12.221</v>
      </c>
      <c r="J330" s="401"/>
      <c r="K330" s="396" t="s">
        <v>1945</v>
      </c>
      <c r="L330" s="396" t="s">
        <v>847</v>
      </c>
      <c r="M330" s="396"/>
    </row>
    <row r="331" spans="1:13" ht="33.950000000000003" customHeight="1" x14ac:dyDescent="0.25">
      <c r="A331" s="396"/>
      <c r="B331" s="396"/>
      <c r="C331" s="396"/>
      <c r="D331" s="396"/>
      <c r="E331" s="401">
        <v>245</v>
      </c>
      <c r="F331" s="401"/>
      <c r="G331" s="396"/>
      <c r="H331" s="396"/>
      <c r="I331" s="406"/>
      <c r="J331" s="409" t="s">
        <v>1946</v>
      </c>
      <c r="K331" s="396"/>
      <c r="L331" s="396"/>
      <c r="M331" s="396"/>
    </row>
    <row r="332" spans="1:13" ht="33.950000000000003" customHeight="1" x14ac:dyDescent="0.25">
      <c r="A332" s="396">
        <v>164</v>
      </c>
      <c r="B332" s="396" t="s">
        <v>1197</v>
      </c>
      <c r="C332" s="396" t="s">
        <v>1374</v>
      </c>
      <c r="D332" s="396" t="s">
        <v>1947</v>
      </c>
      <c r="E332" s="401"/>
      <c r="F332" s="401">
        <v>245</v>
      </c>
      <c r="G332" s="396" t="s">
        <v>1948</v>
      </c>
      <c r="H332" s="396" t="s">
        <v>1949</v>
      </c>
      <c r="I332" s="406">
        <v>12.288</v>
      </c>
      <c r="J332" s="401"/>
      <c r="K332" s="396" t="s">
        <v>1945</v>
      </c>
      <c r="L332" s="396" t="s">
        <v>847</v>
      </c>
      <c r="M332" s="396"/>
    </row>
    <row r="333" spans="1:13" ht="33.950000000000003" customHeight="1" x14ac:dyDescent="0.25">
      <c r="A333" s="396"/>
      <c r="B333" s="396"/>
      <c r="C333" s="396"/>
      <c r="D333" s="396"/>
      <c r="E333" s="401">
        <v>254</v>
      </c>
      <c r="F333" s="401"/>
      <c r="G333" s="396"/>
      <c r="H333" s="396"/>
      <c r="I333" s="406"/>
      <c r="J333" s="401" t="s">
        <v>658</v>
      </c>
      <c r="K333" s="396"/>
      <c r="L333" s="396"/>
      <c r="M333" s="396"/>
    </row>
    <row r="334" spans="1:13" ht="33.950000000000003" customHeight="1" x14ac:dyDescent="0.25">
      <c r="A334" s="396">
        <v>165</v>
      </c>
      <c r="B334" s="396" t="s">
        <v>1950</v>
      </c>
      <c r="C334" s="396" t="s">
        <v>1389</v>
      </c>
      <c r="D334" s="396"/>
      <c r="E334" s="401"/>
      <c r="F334" s="401"/>
      <c r="G334" s="396" t="s">
        <v>1951</v>
      </c>
      <c r="H334" s="396" t="s">
        <v>1952</v>
      </c>
      <c r="I334" s="406">
        <v>12.548</v>
      </c>
      <c r="J334" s="401"/>
      <c r="K334" s="396" t="s">
        <v>1945</v>
      </c>
      <c r="L334" s="396" t="s">
        <v>847</v>
      </c>
      <c r="M334" s="396"/>
    </row>
    <row r="335" spans="1:13" ht="33.950000000000003" customHeight="1" x14ac:dyDescent="0.25">
      <c r="A335" s="396"/>
      <c r="B335" s="396"/>
      <c r="C335" s="396"/>
      <c r="D335" s="396"/>
      <c r="E335" s="401">
        <v>243</v>
      </c>
      <c r="F335" s="401"/>
      <c r="G335" s="396"/>
      <c r="H335" s="396"/>
      <c r="I335" s="406"/>
      <c r="J335" s="401" t="s">
        <v>658</v>
      </c>
      <c r="K335" s="396"/>
      <c r="L335" s="396"/>
      <c r="M335" s="396"/>
    </row>
    <row r="336" spans="1:13" ht="33.950000000000003" customHeight="1" x14ac:dyDescent="0.25">
      <c r="A336" s="396">
        <v>166</v>
      </c>
      <c r="B336" s="396" t="s">
        <v>1953</v>
      </c>
      <c r="C336" s="396" t="s">
        <v>1389</v>
      </c>
      <c r="D336" s="396"/>
      <c r="E336" s="401"/>
      <c r="F336" s="401"/>
      <c r="G336" s="396" t="s">
        <v>1954</v>
      </c>
      <c r="H336" s="396" t="s">
        <v>1955</v>
      </c>
      <c r="I336" s="406">
        <v>12.459</v>
      </c>
      <c r="J336" s="401"/>
      <c r="K336" s="396" t="s">
        <v>1945</v>
      </c>
      <c r="L336" s="396" t="s">
        <v>847</v>
      </c>
      <c r="M336" s="396"/>
    </row>
    <row r="337" spans="1:13" ht="33.950000000000003" customHeight="1" x14ac:dyDescent="0.25">
      <c r="A337" s="396"/>
      <c r="B337" s="396"/>
      <c r="C337" s="396"/>
      <c r="D337" s="396"/>
      <c r="E337" s="401">
        <v>204</v>
      </c>
      <c r="F337" s="401"/>
      <c r="G337" s="396"/>
      <c r="H337" s="396"/>
      <c r="I337" s="406"/>
      <c r="J337" s="401" t="s">
        <v>1063</v>
      </c>
      <c r="K337" s="396"/>
      <c r="L337" s="396"/>
      <c r="M337" s="396"/>
    </row>
    <row r="338" spans="1:13" ht="33.950000000000003" customHeight="1" x14ac:dyDescent="0.25">
      <c r="A338" s="396">
        <v>167</v>
      </c>
      <c r="B338" s="396" t="s">
        <v>1956</v>
      </c>
      <c r="C338" s="396" t="s">
        <v>1389</v>
      </c>
      <c r="D338" s="396"/>
      <c r="E338" s="396"/>
      <c r="F338" s="396"/>
      <c r="G338" s="396" t="s">
        <v>1957</v>
      </c>
      <c r="H338" s="396" t="s">
        <v>1958</v>
      </c>
      <c r="I338" s="396">
        <v>12.545999999999999</v>
      </c>
      <c r="J338" s="396"/>
      <c r="K338" s="396" t="s">
        <v>1945</v>
      </c>
      <c r="L338" s="396" t="s">
        <v>847</v>
      </c>
      <c r="M338" s="396"/>
    </row>
    <row r="339" spans="1:13" ht="33.950000000000003" customHeight="1" x14ac:dyDescent="0.25">
      <c r="A339" s="396"/>
      <c r="B339" s="396"/>
      <c r="C339" s="396"/>
      <c r="D339" s="396"/>
      <c r="E339" s="396">
        <v>243</v>
      </c>
      <c r="F339" s="396"/>
      <c r="G339" s="396"/>
      <c r="H339" s="396"/>
      <c r="I339" s="396"/>
      <c r="J339" s="396" t="s">
        <v>1959</v>
      </c>
      <c r="K339" s="396"/>
      <c r="L339" s="396"/>
      <c r="M339" s="396"/>
    </row>
    <row r="340" spans="1:13" ht="33.950000000000003" customHeight="1" x14ac:dyDescent="0.25">
      <c r="A340" s="396">
        <v>168</v>
      </c>
      <c r="B340" s="396" t="s">
        <v>1200</v>
      </c>
      <c r="C340" s="396" t="s">
        <v>1359</v>
      </c>
      <c r="D340" s="396" t="s">
        <v>1960</v>
      </c>
      <c r="E340" s="401"/>
      <c r="F340" s="401">
        <v>944</v>
      </c>
      <c r="G340" s="396" t="s">
        <v>1961</v>
      </c>
      <c r="H340" s="396" t="s">
        <v>1962</v>
      </c>
      <c r="I340" s="406">
        <v>12.992000000000001</v>
      </c>
      <c r="J340" s="401"/>
      <c r="K340" s="396" t="s">
        <v>1963</v>
      </c>
      <c r="L340" s="396" t="s">
        <v>847</v>
      </c>
      <c r="M340" s="396"/>
    </row>
    <row r="341" spans="1:13" ht="33.950000000000003" customHeight="1" x14ac:dyDescent="0.25">
      <c r="A341" s="396"/>
      <c r="B341" s="396"/>
      <c r="C341" s="396"/>
      <c r="D341" s="396"/>
      <c r="E341" s="396">
        <v>290</v>
      </c>
      <c r="F341" s="401"/>
      <c r="G341" s="396"/>
      <c r="H341" s="396"/>
      <c r="I341" s="396"/>
      <c r="J341" s="401" t="s">
        <v>658</v>
      </c>
      <c r="K341" s="396"/>
      <c r="L341" s="396"/>
      <c r="M341" s="396"/>
    </row>
    <row r="342" spans="1:13" ht="33.950000000000003" customHeight="1" x14ac:dyDescent="0.25">
      <c r="A342" s="396">
        <v>169</v>
      </c>
      <c r="B342" s="396" t="s">
        <v>1202</v>
      </c>
      <c r="C342" s="396" t="s">
        <v>1389</v>
      </c>
      <c r="D342" s="396"/>
      <c r="E342" s="401"/>
      <c r="F342" s="401"/>
      <c r="G342" s="396" t="s">
        <v>1964</v>
      </c>
      <c r="H342" s="396" t="s">
        <v>1965</v>
      </c>
      <c r="I342" s="406">
        <v>12.89</v>
      </c>
      <c r="J342" s="401"/>
      <c r="K342" s="396" t="s">
        <v>1963</v>
      </c>
      <c r="L342" s="396" t="s">
        <v>847</v>
      </c>
      <c r="M342" s="396"/>
    </row>
    <row r="343" spans="1:13" ht="33.950000000000003" customHeight="1" x14ac:dyDescent="0.25">
      <c r="A343" s="396"/>
      <c r="B343" s="396"/>
      <c r="C343" s="396"/>
      <c r="D343" s="396"/>
      <c r="E343" s="401">
        <v>282</v>
      </c>
      <c r="F343" s="401"/>
      <c r="G343" s="396"/>
      <c r="H343" s="396"/>
      <c r="I343" s="406"/>
      <c r="J343" s="401" t="s">
        <v>658</v>
      </c>
      <c r="K343" s="396"/>
      <c r="L343" s="396"/>
      <c r="M343" s="396"/>
    </row>
    <row r="344" spans="1:13" ht="33.950000000000003" customHeight="1" x14ac:dyDescent="0.25">
      <c r="A344" s="396">
        <v>170</v>
      </c>
      <c r="B344" s="396" t="s">
        <v>1203</v>
      </c>
      <c r="C344" s="396" t="s">
        <v>1389</v>
      </c>
      <c r="D344" s="396"/>
      <c r="E344" s="401"/>
      <c r="F344" s="401"/>
      <c r="G344" s="396" t="s">
        <v>1966</v>
      </c>
      <c r="H344" s="396" t="s">
        <v>1967</v>
      </c>
      <c r="I344" s="406">
        <v>12.847</v>
      </c>
      <c r="J344" s="401"/>
      <c r="K344" s="396" t="s">
        <v>1963</v>
      </c>
      <c r="L344" s="396" t="s">
        <v>847</v>
      </c>
      <c r="M344" s="396"/>
    </row>
    <row r="345" spans="1:13" ht="33.950000000000003" customHeight="1" x14ac:dyDescent="0.25">
      <c r="A345" s="396"/>
      <c r="B345" s="396"/>
      <c r="C345" s="396"/>
      <c r="D345" s="396"/>
      <c r="E345" s="401">
        <v>325</v>
      </c>
      <c r="F345" s="401"/>
      <c r="G345" s="396"/>
      <c r="H345" s="396"/>
      <c r="I345" s="406"/>
      <c r="J345" s="401" t="s">
        <v>1171</v>
      </c>
      <c r="K345" s="396"/>
      <c r="L345" s="396"/>
      <c r="M345" s="396"/>
    </row>
    <row r="346" spans="1:13" ht="33.950000000000003" customHeight="1" x14ac:dyDescent="0.25">
      <c r="A346" s="396">
        <v>171</v>
      </c>
      <c r="B346" s="396" t="s">
        <v>1208</v>
      </c>
      <c r="C346" s="396" t="s">
        <v>1367</v>
      </c>
      <c r="D346" s="396" t="s">
        <v>1968</v>
      </c>
      <c r="E346" s="401"/>
      <c r="F346" s="401">
        <v>897</v>
      </c>
      <c r="G346" s="396" t="s">
        <v>1969</v>
      </c>
      <c r="H346" s="396" t="s">
        <v>1970</v>
      </c>
      <c r="I346" s="406">
        <v>12.815</v>
      </c>
      <c r="J346" s="401"/>
      <c r="K346" s="396" t="s">
        <v>1963</v>
      </c>
      <c r="L346" s="399" t="s">
        <v>847</v>
      </c>
      <c r="M346" s="399" t="s">
        <v>1364</v>
      </c>
    </row>
    <row r="347" spans="1:13" ht="44.65" customHeight="1" x14ac:dyDescent="0.25">
      <c r="A347" s="396"/>
      <c r="B347" s="396"/>
      <c r="C347" s="396"/>
      <c r="D347" s="396"/>
      <c r="E347" s="401">
        <v>344</v>
      </c>
      <c r="F347" s="401"/>
      <c r="G347" s="396"/>
      <c r="H347" s="396"/>
      <c r="I347" s="406"/>
      <c r="J347" s="401" t="s">
        <v>1971</v>
      </c>
      <c r="K347" s="396"/>
      <c r="L347" s="396"/>
      <c r="M347" s="396"/>
    </row>
    <row r="348" spans="1:13" ht="33.950000000000003" customHeight="1" x14ac:dyDescent="0.25">
      <c r="A348" s="396">
        <v>172</v>
      </c>
      <c r="B348" s="396" t="s">
        <v>1215</v>
      </c>
      <c r="C348" s="396" t="s">
        <v>1367</v>
      </c>
      <c r="D348" s="396" t="s">
        <v>1972</v>
      </c>
      <c r="E348" s="401"/>
      <c r="F348" s="401">
        <v>344</v>
      </c>
      <c r="G348" s="396" t="s">
        <v>1973</v>
      </c>
      <c r="H348" s="396" t="s">
        <v>1974</v>
      </c>
      <c r="I348" s="406">
        <v>13.162000000000001</v>
      </c>
      <c r="J348" s="401"/>
      <c r="K348" s="396" t="s">
        <v>1975</v>
      </c>
      <c r="L348" s="399" t="s">
        <v>847</v>
      </c>
      <c r="M348" s="399" t="s">
        <v>843</v>
      </c>
    </row>
    <row r="349" spans="1:13" ht="33.950000000000003" customHeight="1" x14ac:dyDescent="0.25">
      <c r="A349" s="396"/>
      <c r="B349" s="396"/>
      <c r="C349" s="396"/>
      <c r="D349" s="396"/>
      <c r="E349" s="401">
        <v>280</v>
      </c>
      <c r="F349" s="401"/>
      <c r="G349" s="396"/>
      <c r="H349" s="396"/>
      <c r="I349" s="406"/>
      <c r="J349" s="401" t="s">
        <v>658</v>
      </c>
      <c r="K349" s="396"/>
      <c r="L349" s="396"/>
      <c r="M349" s="396"/>
    </row>
    <row r="350" spans="1:13" ht="33.950000000000003" customHeight="1" x14ac:dyDescent="0.25">
      <c r="A350" s="396">
        <v>173</v>
      </c>
      <c r="B350" s="396" t="s">
        <v>1218</v>
      </c>
      <c r="C350" s="396" t="s">
        <v>1384</v>
      </c>
      <c r="D350" s="396"/>
      <c r="E350" s="401"/>
      <c r="F350" s="401"/>
      <c r="G350" s="396" t="s">
        <v>1976</v>
      </c>
      <c r="H350" s="396" t="s">
        <v>1977</v>
      </c>
      <c r="I350" s="406">
        <v>12.929</v>
      </c>
      <c r="J350" s="401"/>
      <c r="K350" s="396" t="s">
        <v>1975</v>
      </c>
      <c r="L350" s="399" t="s">
        <v>847</v>
      </c>
      <c r="M350" s="399" t="s">
        <v>1364</v>
      </c>
    </row>
    <row r="351" spans="1:13" ht="33.950000000000003" customHeight="1" x14ac:dyDescent="0.25">
      <c r="A351" s="396"/>
      <c r="B351" s="396"/>
      <c r="C351" s="396"/>
      <c r="D351" s="396"/>
      <c r="E351" s="401">
        <v>280</v>
      </c>
      <c r="F351" s="401"/>
      <c r="G351" s="396"/>
      <c r="H351" s="396"/>
      <c r="I351" s="406"/>
      <c r="J351" s="401" t="s">
        <v>1978</v>
      </c>
      <c r="K351" s="396"/>
      <c r="L351" s="396"/>
      <c r="M351" s="396"/>
    </row>
    <row r="352" spans="1:13" ht="33.950000000000003" customHeight="1" x14ac:dyDescent="0.25">
      <c r="A352" s="396">
        <v>174</v>
      </c>
      <c r="B352" s="396" t="s">
        <v>1219</v>
      </c>
      <c r="C352" s="396" t="s">
        <v>1389</v>
      </c>
      <c r="D352" s="396"/>
      <c r="E352" s="401"/>
      <c r="F352" s="401"/>
      <c r="G352" s="396" t="s">
        <v>1979</v>
      </c>
      <c r="H352" s="396" t="s">
        <v>1980</v>
      </c>
      <c r="I352" s="406">
        <v>12.763999999999999</v>
      </c>
      <c r="J352" s="401"/>
      <c r="K352" s="396" t="s">
        <v>1981</v>
      </c>
      <c r="L352" s="399" t="s">
        <v>847</v>
      </c>
      <c r="M352" s="399" t="s">
        <v>843</v>
      </c>
    </row>
    <row r="353" spans="1:13" ht="33.950000000000003" customHeight="1" x14ac:dyDescent="0.25">
      <c r="A353" s="396"/>
      <c r="B353" s="396"/>
      <c r="C353" s="396"/>
      <c r="D353" s="396"/>
      <c r="E353" s="401">
        <v>267</v>
      </c>
      <c r="F353" s="401"/>
      <c r="G353" s="396"/>
      <c r="H353" s="396"/>
      <c r="I353" s="406"/>
      <c r="J353" s="401" t="s">
        <v>658</v>
      </c>
      <c r="K353" s="396"/>
      <c r="L353" s="396"/>
      <c r="M353" s="396"/>
    </row>
    <row r="354" spans="1:13" ht="33.950000000000003" customHeight="1" x14ac:dyDescent="0.25">
      <c r="A354" s="396">
        <v>175</v>
      </c>
      <c r="B354" s="396" t="s">
        <v>1220</v>
      </c>
      <c r="C354" s="396" t="s">
        <v>1389</v>
      </c>
      <c r="D354" s="396"/>
      <c r="E354" s="401"/>
      <c r="F354" s="401"/>
      <c r="G354" s="396" t="s">
        <v>1982</v>
      </c>
      <c r="H354" s="396" t="s">
        <v>1983</v>
      </c>
      <c r="I354" s="406">
        <v>12.637</v>
      </c>
      <c r="J354" s="401"/>
      <c r="K354" s="396" t="s">
        <v>1984</v>
      </c>
      <c r="L354" s="399" t="s">
        <v>847</v>
      </c>
      <c r="M354" s="399" t="s">
        <v>843</v>
      </c>
    </row>
    <row r="355" spans="1:13" ht="33.950000000000003" customHeight="1" x14ac:dyDescent="0.25">
      <c r="A355" s="396"/>
      <c r="B355" s="396"/>
      <c r="C355" s="396"/>
      <c r="D355" s="396"/>
      <c r="E355" s="401">
        <v>293</v>
      </c>
      <c r="F355" s="401"/>
      <c r="G355" s="396"/>
      <c r="H355" s="396"/>
      <c r="I355" s="406"/>
      <c r="J355" s="401" t="s">
        <v>1171</v>
      </c>
      <c r="K355" s="396"/>
      <c r="L355" s="396"/>
      <c r="M355" s="396"/>
    </row>
    <row r="356" spans="1:13" ht="33.950000000000003" customHeight="1" x14ac:dyDescent="0.25">
      <c r="A356" s="396">
        <v>176</v>
      </c>
      <c r="B356" s="396" t="s">
        <v>1222</v>
      </c>
      <c r="C356" s="396" t="s">
        <v>1389</v>
      </c>
      <c r="D356" s="396"/>
      <c r="E356" s="401"/>
      <c r="F356" s="401"/>
      <c r="G356" s="396" t="s">
        <v>1985</v>
      </c>
      <c r="H356" s="396" t="s">
        <v>1986</v>
      </c>
      <c r="I356" s="406">
        <v>12.795</v>
      </c>
      <c r="J356" s="401"/>
      <c r="K356" s="396" t="s">
        <v>1984</v>
      </c>
      <c r="L356" s="396" t="s">
        <v>847</v>
      </c>
      <c r="M356" s="396"/>
    </row>
    <row r="357" spans="1:13" ht="33.950000000000003" customHeight="1" x14ac:dyDescent="0.25">
      <c r="A357" s="396"/>
      <c r="B357" s="396"/>
      <c r="C357" s="396"/>
      <c r="D357" s="396"/>
      <c r="E357" s="401">
        <v>290</v>
      </c>
      <c r="F357" s="401"/>
      <c r="G357" s="396"/>
      <c r="H357" s="396"/>
      <c r="I357" s="406"/>
      <c r="J357" s="401" t="s">
        <v>1987</v>
      </c>
      <c r="K357" s="396"/>
      <c r="L357" s="396"/>
      <c r="M357" s="396"/>
    </row>
    <row r="358" spans="1:13" ht="33.950000000000003" customHeight="1" x14ac:dyDescent="0.25">
      <c r="A358" s="396">
        <v>177</v>
      </c>
      <c r="B358" s="396" t="s">
        <v>1223</v>
      </c>
      <c r="C358" s="396" t="s">
        <v>1445</v>
      </c>
      <c r="D358" s="396" t="s">
        <v>1181</v>
      </c>
      <c r="E358" s="401"/>
      <c r="F358" s="401">
        <v>1410</v>
      </c>
      <c r="G358" s="396" t="s">
        <v>1988</v>
      </c>
      <c r="H358" s="396" t="s">
        <v>1989</v>
      </c>
      <c r="I358" s="406">
        <v>12.215999999999999</v>
      </c>
      <c r="J358" s="401"/>
      <c r="K358" s="396" t="s">
        <v>1990</v>
      </c>
      <c r="L358" s="396" t="s">
        <v>847</v>
      </c>
      <c r="M358" s="396"/>
    </row>
    <row r="359" spans="1:13" ht="33.950000000000003" customHeight="1" x14ac:dyDescent="0.25">
      <c r="A359" s="396"/>
      <c r="B359" s="396"/>
      <c r="C359" s="396"/>
      <c r="D359" s="396"/>
      <c r="E359" s="401">
        <v>271</v>
      </c>
      <c r="F359" s="401"/>
      <c r="G359" s="396"/>
      <c r="H359" s="396"/>
      <c r="I359" s="406"/>
      <c r="J359" s="401" t="s">
        <v>1387</v>
      </c>
      <c r="K359" s="396"/>
      <c r="L359" s="396"/>
      <c r="M359" s="396"/>
    </row>
    <row r="360" spans="1:13" ht="33.950000000000003" customHeight="1" x14ac:dyDescent="0.25">
      <c r="A360" s="396">
        <v>178</v>
      </c>
      <c r="B360" s="396" t="s">
        <v>1224</v>
      </c>
      <c r="C360" s="396" t="s">
        <v>1389</v>
      </c>
      <c r="D360" s="396"/>
      <c r="E360" s="401"/>
      <c r="F360" s="401"/>
      <c r="G360" s="396" t="s">
        <v>1991</v>
      </c>
      <c r="H360" s="396" t="s">
        <v>1992</v>
      </c>
      <c r="I360" s="406">
        <v>12.11</v>
      </c>
      <c r="J360" s="401"/>
      <c r="K360" s="396" t="s">
        <v>1990</v>
      </c>
      <c r="L360" s="396" t="s">
        <v>847</v>
      </c>
      <c r="M360" s="396"/>
    </row>
    <row r="361" spans="1:13" ht="33.950000000000003" customHeight="1" x14ac:dyDescent="0.25">
      <c r="A361" s="396"/>
      <c r="B361" s="396"/>
      <c r="C361" s="396"/>
      <c r="D361" s="396"/>
      <c r="E361" s="401">
        <v>280</v>
      </c>
      <c r="F361" s="401"/>
      <c r="G361" s="396"/>
      <c r="H361" s="396"/>
      <c r="I361" s="406"/>
      <c r="J361" s="401"/>
      <c r="K361" s="396"/>
      <c r="L361" s="396"/>
      <c r="M361" s="396"/>
    </row>
    <row r="362" spans="1:13" ht="33.950000000000003" customHeight="1" x14ac:dyDescent="0.25">
      <c r="A362" s="396">
        <v>179</v>
      </c>
      <c r="B362" s="396" t="s">
        <v>1993</v>
      </c>
      <c r="C362" s="396" t="s">
        <v>1389</v>
      </c>
      <c r="D362" s="396"/>
      <c r="E362" s="401"/>
      <c r="F362" s="401"/>
      <c r="G362" s="396" t="s">
        <v>1994</v>
      </c>
      <c r="H362" s="396" t="s">
        <v>1995</v>
      </c>
      <c r="I362" s="406">
        <v>11.843</v>
      </c>
      <c r="J362" s="401"/>
      <c r="K362" s="396" t="s">
        <v>1990</v>
      </c>
      <c r="L362" s="396" t="s">
        <v>847</v>
      </c>
      <c r="M362" s="396"/>
    </row>
    <row r="363" spans="1:13" ht="33.950000000000003" customHeight="1" x14ac:dyDescent="0.25">
      <c r="A363" s="396"/>
      <c r="B363" s="396"/>
      <c r="C363" s="396"/>
      <c r="D363" s="396"/>
      <c r="E363" s="401">
        <v>279</v>
      </c>
      <c r="F363" s="401"/>
      <c r="G363" s="396"/>
      <c r="H363" s="396"/>
      <c r="I363" s="406"/>
      <c r="J363" s="401"/>
      <c r="K363" s="396"/>
      <c r="L363" s="396"/>
      <c r="M363" s="396"/>
    </row>
    <row r="364" spans="1:13" ht="33.950000000000003" customHeight="1" x14ac:dyDescent="0.25">
      <c r="A364" s="396">
        <v>180</v>
      </c>
      <c r="B364" s="396" t="s">
        <v>1996</v>
      </c>
      <c r="C364" s="396" t="s">
        <v>1389</v>
      </c>
      <c r="D364" s="396"/>
      <c r="E364" s="396"/>
      <c r="F364" s="396"/>
      <c r="G364" s="396" t="s">
        <v>1997</v>
      </c>
      <c r="H364" s="396" t="s">
        <v>1998</v>
      </c>
      <c r="I364" s="396">
        <v>11.742000000000001</v>
      </c>
      <c r="J364" s="396"/>
      <c r="K364" s="396" t="s">
        <v>1990</v>
      </c>
      <c r="L364" s="396" t="s">
        <v>847</v>
      </c>
      <c r="M364" s="396"/>
    </row>
    <row r="365" spans="1:13" ht="33.950000000000003" customHeight="1" x14ac:dyDescent="0.25">
      <c r="A365" s="396"/>
      <c r="B365" s="396"/>
      <c r="C365" s="396"/>
      <c r="D365" s="396"/>
      <c r="E365" s="396">
        <v>268</v>
      </c>
      <c r="F365" s="396"/>
      <c r="G365" s="396"/>
      <c r="H365" s="396"/>
      <c r="I365" s="396"/>
      <c r="J365" s="410" t="s">
        <v>1999</v>
      </c>
      <c r="K365" s="396"/>
      <c r="L365" s="396"/>
      <c r="M365" s="396"/>
    </row>
    <row r="366" spans="1:13" ht="33.950000000000003" customHeight="1" x14ac:dyDescent="0.25">
      <c r="A366" s="396">
        <v>181</v>
      </c>
      <c r="B366" s="396" t="s">
        <v>2000</v>
      </c>
      <c r="C366" s="396" t="s">
        <v>1389</v>
      </c>
      <c r="D366" s="396"/>
      <c r="E366" s="396"/>
      <c r="F366" s="396"/>
      <c r="G366" s="396" t="s">
        <v>2001</v>
      </c>
      <c r="H366" s="396" t="s">
        <v>2002</v>
      </c>
      <c r="I366" s="396">
        <v>11.528</v>
      </c>
      <c r="J366" s="396"/>
      <c r="K366" s="396" t="s">
        <v>1990</v>
      </c>
      <c r="L366" s="396" t="s">
        <v>847</v>
      </c>
      <c r="M366" s="396"/>
    </row>
    <row r="367" spans="1:13" ht="33.950000000000003" customHeight="1" x14ac:dyDescent="0.25">
      <c r="A367" s="396"/>
      <c r="B367" s="396"/>
      <c r="C367" s="396"/>
      <c r="D367" s="396"/>
      <c r="E367" s="396">
        <v>256</v>
      </c>
      <c r="F367" s="396"/>
      <c r="G367" s="396"/>
      <c r="H367" s="396"/>
      <c r="I367" s="396"/>
      <c r="J367" s="396" t="s">
        <v>1387</v>
      </c>
      <c r="K367" s="396"/>
      <c r="L367" s="396"/>
      <c r="M367" s="396"/>
    </row>
    <row r="368" spans="1:13" ht="55.35" customHeight="1" x14ac:dyDescent="0.25">
      <c r="A368" s="396">
        <v>182</v>
      </c>
      <c r="B368" s="396" t="s">
        <v>1226</v>
      </c>
      <c r="C368" s="396" t="s">
        <v>1367</v>
      </c>
      <c r="D368" s="396" t="s">
        <v>2003</v>
      </c>
      <c r="E368" s="401"/>
      <c r="F368" s="401">
        <v>1354</v>
      </c>
      <c r="G368" s="396" t="s">
        <v>2004</v>
      </c>
      <c r="H368" s="396" t="s">
        <v>2005</v>
      </c>
      <c r="I368" s="406">
        <v>11.352</v>
      </c>
      <c r="J368" s="401"/>
      <c r="K368" s="396" t="s">
        <v>1990</v>
      </c>
      <c r="L368" s="399" t="s">
        <v>847</v>
      </c>
      <c r="M368" s="399" t="s">
        <v>843</v>
      </c>
    </row>
    <row r="369" spans="1:13" ht="33.950000000000003" customHeight="1" x14ac:dyDescent="0.25">
      <c r="A369" s="396"/>
      <c r="B369" s="396"/>
      <c r="C369" s="396"/>
      <c r="D369" s="396"/>
      <c r="E369" s="401">
        <v>280</v>
      </c>
      <c r="F369" s="401"/>
      <c r="G369" s="396"/>
      <c r="H369" s="396"/>
      <c r="I369" s="406"/>
      <c r="J369" s="401" t="s">
        <v>2006</v>
      </c>
      <c r="K369" s="396"/>
      <c r="L369" s="396"/>
      <c r="M369" s="396"/>
    </row>
    <row r="370" spans="1:13" ht="33.950000000000003" customHeight="1" x14ac:dyDescent="0.25">
      <c r="A370" s="396">
        <v>183</v>
      </c>
      <c r="B370" s="396" t="s">
        <v>1230</v>
      </c>
      <c r="C370" s="396" t="s">
        <v>1445</v>
      </c>
      <c r="D370" s="396" t="s">
        <v>2007</v>
      </c>
      <c r="E370" s="401"/>
      <c r="F370" s="401">
        <v>280</v>
      </c>
      <c r="G370" s="396" t="s">
        <v>2008</v>
      </c>
      <c r="H370" s="396" t="s">
        <v>2009</v>
      </c>
      <c r="I370" s="406">
        <v>10.962</v>
      </c>
      <c r="J370" s="401"/>
      <c r="K370" s="396" t="s">
        <v>1990</v>
      </c>
      <c r="L370" s="399" t="s">
        <v>847</v>
      </c>
      <c r="M370" s="399" t="s">
        <v>843</v>
      </c>
    </row>
    <row r="371" spans="1:13" ht="33.950000000000003" customHeight="1" x14ac:dyDescent="0.25">
      <c r="A371" s="396"/>
      <c r="B371" s="396"/>
      <c r="C371" s="396"/>
      <c r="D371" s="396"/>
      <c r="E371" s="401">
        <v>230</v>
      </c>
      <c r="F371" s="401"/>
      <c r="G371" s="396"/>
      <c r="H371" s="396"/>
      <c r="I371" s="406"/>
      <c r="J371" s="401" t="s">
        <v>658</v>
      </c>
      <c r="K371" s="396"/>
      <c r="L371" s="396"/>
      <c r="M371" s="396"/>
    </row>
    <row r="372" spans="1:13" ht="33.950000000000003" customHeight="1" x14ac:dyDescent="0.25">
      <c r="A372" s="396">
        <v>184</v>
      </c>
      <c r="B372" s="396" t="s">
        <v>1232</v>
      </c>
      <c r="C372" s="396" t="s">
        <v>1389</v>
      </c>
      <c r="D372" s="396"/>
      <c r="E372" s="401"/>
      <c r="F372" s="401"/>
      <c r="G372" s="396" t="s">
        <v>2010</v>
      </c>
      <c r="H372" s="396" t="s">
        <v>2011</v>
      </c>
      <c r="I372" s="406">
        <v>10.882</v>
      </c>
      <c r="J372" s="401"/>
      <c r="K372" s="396" t="s">
        <v>1990</v>
      </c>
      <c r="L372" s="396" t="s">
        <v>847</v>
      </c>
      <c r="M372" s="396"/>
    </row>
    <row r="373" spans="1:13" ht="33.950000000000003" customHeight="1" x14ac:dyDescent="0.25">
      <c r="A373" s="396"/>
      <c r="B373" s="396"/>
      <c r="C373" s="396"/>
      <c r="D373" s="396"/>
      <c r="E373" s="401">
        <v>200</v>
      </c>
      <c r="F373" s="401"/>
      <c r="G373" s="396"/>
      <c r="H373" s="396"/>
      <c r="I373" s="406"/>
      <c r="J373" s="401" t="s">
        <v>1387</v>
      </c>
      <c r="K373" s="396"/>
      <c r="L373" s="396"/>
      <c r="M373" s="396"/>
    </row>
    <row r="374" spans="1:13" ht="33.950000000000003" customHeight="1" x14ac:dyDescent="0.25">
      <c r="A374" s="396">
        <v>185</v>
      </c>
      <c r="B374" s="396" t="s">
        <v>1233</v>
      </c>
      <c r="C374" s="396" t="s">
        <v>1389</v>
      </c>
      <c r="D374" s="396"/>
      <c r="E374" s="401"/>
      <c r="F374" s="401"/>
      <c r="G374" s="396" t="s">
        <v>2012</v>
      </c>
      <c r="H374" s="396" t="s">
        <v>2013</v>
      </c>
      <c r="I374" s="406">
        <v>10.704000000000001</v>
      </c>
      <c r="J374" s="401"/>
      <c r="K374" s="396" t="s">
        <v>1990</v>
      </c>
      <c r="L374" s="396" t="s">
        <v>847</v>
      </c>
      <c r="M374" s="396"/>
    </row>
    <row r="375" spans="1:13" ht="33.950000000000003" customHeight="1" x14ac:dyDescent="0.25">
      <c r="A375" s="396"/>
      <c r="B375" s="396"/>
      <c r="C375" s="396"/>
      <c r="D375" s="396"/>
      <c r="E375" s="401">
        <v>300</v>
      </c>
      <c r="F375" s="401"/>
      <c r="G375" s="396"/>
      <c r="H375" s="396"/>
      <c r="I375" s="406"/>
      <c r="J375" s="409" t="s">
        <v>1999</v>
      </c>
      <c r="K375" s="396"/>
      <c r="L375" s="396"/>
      <c r="M375" s="396"/>
    </row>
    <row r="376" spans="1:13" ht="33.950000000000003" customHeight="1" x14ac:dyDescent="0.25">
      <c r="A376" s="396">
        <v>186</v>
      </c>
      <c r="B376" s="396" t="s">
        <v>1235</v>
      </c>
      <c r="C376" s="396" t="s">
        <v>1389</v>
      </c>
      <c r="D376" s="396"/>
      <c r="E376" s="401"/>
      <c r="F376" s="401"/>
      <c r="G376" s="396" t="s">
        <v>2014</v>
      </c>
      <c r="H376" s="396" t="s">
        <v>2015</v>
      </c>
      <c r="I376" s="406">
        <v>10.228999999999999</v>
      </c>
      <c r="J376" s="401"/>
      <c r="K376" s="396" t="s">
        <v>1990</v>
      </c>
      <c r="L376" s="396" t="s">
        <v>847</v>
      </c>
      <c r="M376" s="396"/>
    </row>
    <row r="377" spans="1:13" ht="33.950000000000003" customHeight="1" x14ac:dyDescent="0.25">
      <c r="A377" s="396"/>
      <c r="B377" s="396"/>
      <c r="C377" s="396"/>
      <c r="D377" s="396"/>
      <c r="E377" s="401">
        <v>300</v>
      </c>
      <c r="F377" s="401"/>
      <c r="G377" s="396"/>
      <c r="H377" s="396"/>
      <c r="I377" s="406"/>
      <c r="J377" s="401" t="s">
        <v>1288</v>
      </c>
      <c r="K377" s="396"/>
      <c r="L377" s="396"/>
      <c r="M377" s="396"/>
    </row>
    <row r="378" spans="1:13" ht="33.950000000000003" customHeight="1" x14ac:dyDescent="0.25">
      <c r="A378" s="396">
        <v>187</v>
      </c>
      <c r="B378" s="396" t="s">
        <v>2016</v>
      </c>
      <c r="C378" s="396" t="s">
        <v>1389</v>
      </c>
      <c r="D378" s="396"/>
      <c r="E378" s="401"/>
      <c r="F378" s="401"/>
      <c r="G378" s="396" t="s">
        <v>2017</v>
      </c>
      <c r="H378" s="396" t="s">
        <v>2018</v>
      </c>
      <c r="I378" s="406">
        <v>10.327</v>
      </c>
      <c r="J378" s="401"/>
      <c r="K378" s="396" t="s">
        <v>1990</v>
      </c>
      <c r="L378" s="396" t="s">
        <v>847</v>
      </c>
      <c r="M378" s="396"/>
    </row>
    <row r="379" spans="1:13" ht="33.950000000000003" customHeight="1" x14ac:dyDescent="0.25">
      <c r="A379" s="396"/>
      <c r="B379" s="396"/>
      <c r="C379" s="396"/>
      <c r="D379" s="396"/>
      <c r="E379" s="401">
        <v>300</v>
      </c>
      <c r="F379" s="401"/>
      <c r="G379" s="396"/>
      <c r="H379" s="396"/>
      <c r="I379" s="406"/>
      <c r="J379" s="401" t="s">
        <v>1041</v>
      </c>
      <c r="K379" s="396"/>
      <c r="L379" s="396"/>
      <c r="M379" s="396"/>
    </row>
    <row r="380" spans="1:13" ht="33.950000000000003" customHeight="1" x14ac:dyDescent="0.25">
      <c r="A380" s="396">
        <v>188</v>
      </c>
      <c r="B380" s="396" t="s">
        <v>2019</v>
      </c>
      <c r="C380" s="396" t="s">
        <v>1389</v>
      </c>
      <c r="D380" s="396"/>
      <c r="E380" s="396"/>
      <c r="F380" s="396"/>
      <c r="G380" s="396" t="s">
        <v>2020</v>
      </c>
      <c r="H380" s="396" t="s">
        <v>2021</v>
      </c>
      <c r="I380" s="396">
        <v>10.555999999999999</v>
      </c>
      <c r="J380" s="396"/>
      <c r="K380" s="396" t="s">
        <v>2022</v>
      </c>
      <c r="L380" s="396" t="s">
        <v>847</v>
      </c>
      <c r="M380" s="396"/>
    </row>
    <row r="381" spans="1:13" ht="33.950000000000003" customHeight="1" x14ac:dyDescent="0.25">
      <c r="A381" s="396"/>
      <c r="B381" s="396"/>
      <c r="C381" s="396"/>
      <c r="D381" s="396"/>
      <c r="E381" s="396">
        <v>272</v>
      </c>
      <c r="F381" s="396"/>
      <c r="G381" s="396"/>
      <c r="H381" s="396"/>
      <c r="I381" s="396"/>
      <c r="J381" s="396" t="s">
        <v>1288</v>
      </c>
      <c r="K381" s="396"/>
      <c r="L381" s="396"/>
      <c r="M381" s="396"/>
    </row>
    <row r="382" spans="1:13" ht="33.950000000000003" customHeight="1" x14ac:dyDescent="0.25">
      <c r="A382" s="396">
        <v>189</v>
      </c>
      <c r="B382" s="396" t="s">
        <v>1237</v>
      </c>
      <c r="C382" s="396" t="s">
        <v>1445</v>
      </c>
      <c r="D382" s="396" t="s">
        <v>2023</v>
      </c>
      <c r="E382" s="401"/>
      <c r="F382" s="401">
        <v>1602</v>
      </c>
      <c r="G382" s="396" t="s">
        <v>2024</v>
      </c>
      <c r="H382" s="396" t="s">
        <v>2025</v>
      </c>
      <c r="I382" s="406">
        <v>10.162000000000001</v>
      </c>
      <c r="J382" s="401"/>
      <c r="K382" s="396" t="s">
        <v>2026</v>
      </c>
      <c r="L382" s="396" t="s">
        <v>847</v>
      </c>
      <c r="M382" s="396"/>
    </row>
    <row r="383" spans="1:13" ht="33.950000000000003" customHeight="1" x14ac:dyDescent="0.25">
      <c r="A383" s="396"/>
      <c r="B383" s="396"/>
      <c r="C383" s="396"/>
      <c r="D383" s="396"/>
      <c r="E383" s="401">
        <v>282</v>
      </c>
      <c r="F383" s="401"/>
      <c r="G383" s="396"/>
      <c r="H383" s="396"/>
      <c r="I383" s="406"/>
      <c r="J383" s="401" t="s">
        <v>1288</v>
      </c>
      <c r="K383" s="396"/>
      <c r="L383" s="396"/>
      <c r="M383" s="396"/>
    </row>
    <row r="384" spans="1:13" ht="33.950000000000003" customHeight="1" x14ac:dyDescent="0.25">
      <c r="A384" s="396">
        <v>190</v>
      </c>
      <c r="B384" s="396" t="s">
        <v>2027</v>
      </c>
      <c r="C384" s="396" t="s">
        <v>1389</v>
      </c>
      <c r="D384" s="396"/>
      <c r="E384" s="401"/>
      <c r="F384" s="401"/>
      <c r="G384" s="396" t="s">
        <v>2028</v>
      </c>
      <c r="H384" s="396" t="s">
        <v>2029</v>
      </c>
      <c r="I384" s="406">
        <v>9.9350000000000005</v>
      </c>
      <c r="J384" s="401"/>
      <c r="K384" s="396" t="s">
        <v>2026</v>
      </c>
      <c r="L384" s="396" t="s">
        <v>847</v>
      </c>
      <c r="M384" s="396"/>
    </row>
    <row r="385" spans="1:13" ht="33.950000000000003" customHeight="1" x14ac:dyDescent="0.25">
      <c r="A385" s="396"/>
      <c r="B385" s="396"/>
      <c r="C385" s="396"/>
      <c r="D385" s="396"/>
      <c r="E385" s="401">
        <v>245</v>
      </c>
      <c r="F385" s="401"/>
      <c r="G385" s="396"/>
      <c r="H385" s="396"/>
      <c r="I385" s="406"/>
      <c r="J385" s="401" t="s">
        <v>658</v>
      </c>
      <c r="K385" s="396"/>
      <c r="L385" s="396"/>
      <c r="M385" s="396"/>
    </row>
    <row r="386" spans="1:13" ht="33.950000000000003" customHeight="1" x14ac:dyDescent="0.25">
      <c r="A386" s="396">
        <v>191</v>
      </c>
      <c r="B386" s="396" t="s">
        <v>2030</v>
      </c>
      <c r="C386" s="396" t="s">
        <v>1389</v>
      </c>
      <c r="D386" s="396"/>
      <c r="E386" s="401"/>
      <c r="F386" s="401"/>
      <c r="G386" s="396" t="s">
        <v>2031</v>
      </c>
      <c r="H386" s="396" t="s">
        <v>2032</v>
      </c>
      <c r="I386" s="406">
        <v>9.9049999999999994</v>
      </c>
      <c r="J386" s="401"/>
      <c r="K386" s="396" t="s">
        <v>2026</v>
      </c>
      <c r="L386" s="396" t="s">
        <v>847</v>
      </c>
      <c r="M386" s="396"/>
    </row>
    <row r="387" spans="1:13" ht="33.950000000000003" customHeight="1" x14ac:dyDescent="0.25">
      <c r="A387" s="396"/>
      <c r="B387" s="396"/>
      <c r="C387" s="396"/>
      <c r="D387" s="396"/>
      <c r="E387" s="401">
        <v>262</v>
      </c>
      <c r="F387" s="401"/>
      <c r="G387" s="396"/>
      <c r="H387" s="396"/>
      <c r="I387" s="406"/>
      <c r="J387" s="401" t="s">
        <v>2033</v>
      </c>
      <c r="K387" s="396"/>
      <c r="L387" s="396"/>
      <c r="M387" s="396"/>
    </row>
    <row r="388" spans="1:13" ht="33.950000000000003" customHeight="1" x14ac:dyDescent="0.25">
      <c r="A388" s="396">
        <v>192</v>
      </c>
      <c r="B388" s="396" t="s">
        <v>2034</v>
      </c>
      <c r="C388" s="396" t="s">
        <v>1389</v>
      </c>
      <c r="D388" s="396"/>
      <c r="E388" s="401"/>
      <c r="F388" s="401"/>
      <c r="G388" s="396" t="s">
        <v>2035</v>
      </c>
      <c r="H388" s="396" t="s">
        <v>2036</v>
      </c>
      <c r="I388" s="406">
        <v>9.5370000000000008</v>
      </c>
      <c r="J388" s="401"/>
      <c r="K388" s="396" t="s">
        <v>2026</v>
      </c>
      <c r="L388" s="396" t="s">
        <v>847</v>
      </c>
      <c r="M388" s="396"/>
    </row>
    <row r="389" spans="1:13" ht="33.950000000000003" customHeight="1" x14ac:dyDescent="0.25">
      <c r="A389" s="396"/>
      <c r="B389" s="396"/>
      <c r="C389" s="396"/>
      <c r="D389" s="396"/>
      <c r="E389" s="401">
        <v>247</v>
      </c>
      <c r="F389" s="401"/>
      <c r="G389" s="396"/>
      <c r="H389" s="396"/>
      <c r="I389" s="406"/>
      <c r="J389" s="401" t="s">
        <v>658</v>
      </c>
      <c r="K389" s="396"/>
      <c r="L389" s="396"/>
      <c r="M389" s="396"/>
    </row>
    <row r="390" spans="1:13" ht="33.950000000000003" customHeight="1" x14ac:dyDescent="0.25">
      <c r="A390" s="396">
        <v>193</v>
      </c>
      <c r="B390" s="396" t="s">
        <v>2037</v>
      </c>
      <c r="C390" s="396" t="s">
        <v>1389</v>
      </c>
      <c r="D390" s="396"/>
      <c r="E390" s="401"/>
      <c r="F390" s="401"/>
      <c r="G390" s="396" t="s">
        <v>2038</v>
      </c>
      <c r="H390" s="396" t="s">
        <v>2039</v>
      </c>
      <c r="I390" s="406">
        <v>9.2729999999999997</v>
      </c>
      <c r="J390" s="401"/>
      <c r="K390" s="396" t="s">
        <v>2026</v>
      </c>
      <c r="L390" s="396" t="s">
        <v>847</v>
      </c>
      <c r="M390" s="396"/>
    </row>
    <row r="391" spans="1:13" ht="33.950000000000003" customHeight="1" x14ac:dyDescent="0.25">
      <c r="A391" s="396"/>
      <c r="B391" s="396"/>
      <c r="C391" s="396"/>
      <c r="D391" s="396"/>
      <c r="E391" s="401">
        <v>237</v>
      </c>
      <c r="F391" s="401"/>
      <c r="G391" s="396"/>
      <c r="H391" s="396"/>
      <c r="I391" s="406"/>
      <c r="J391" s="401" t="s">
        <v>1041</v>
      </c>
      <c r="K391" s="396"/>
      <c r="L391" s="396"/>
      <c r="M391" s="396"/>
    </row>
    <row r="392" spans="1:13" ht="33.950000000000003" customHeight="1" x14ac:dyDescent="0.25">
      <c r="A392" s="396">
        <v>194</v>
      </c>
      <c r="B392" s="396" t="s">
        <v>2040</v>
      </c>
      <c r="C392" s="396" t="s">
        <v>1389</v>
      </c>
      <c r="D392" s="396"/>
      <c r="E392" s="396"/>
      <c r="F392" s="396"/>
      <c r="G392" s="396" t="s">
        <v>2041</v>
      </c>
      <c r="H392" s="396" t="s">
        <v>2042</v>
      </c>
      <c r="I392" s="396">
        <v>9.2850000000000001</v>
      </c>
      <c r="J392" s="396"/>
      <c r="K392" s="396" t="s">
        <v>2043</v>
      </c>
      <c r="L392" s="396" t="s">
        <v>847</v>
      </c>
      <c r="M392" s="396"/>
    </row>
    <row r="393" spans="1:13" ht="33.950000000000003" customHeight="1" x14ac:dyDescent="0.25">
      <c r="A393" s="396"/>
      <c r="B393" s="396"/>
      <c r="C393" s="396"/>
      <c r="D393" s="396"/>
      <c r="E393" s="396">
        <v>270</v>
      </c>
      <c r="F393" s="396"/>
      <c r="G393" s="396"/>
      <c r="H393" s="396"/>
      <c r="I393" s="396"/>
      <c r="J393" s="396" t="s">
        <v>1073</v>
      </c>
      <c r="K393" s="396"/>
      <c r="L393" s="396"/>
      <c r="M393" s="396"/>
    </row>
    <row r="394" spans="1:13" ht="33.950000000000003" customHeight="1" x14ac:dyDescent="0.25">
      <c r="A394" s="396">
        <v>195</v>
      </c>
      <c r="B394" s="396" t="s">
        <v>1239</v>
      </c>
      <c r="C394" s="396" t="s">
        <v>1359</v>
      </c>
      <c r="D394" s="396" t="s">
        <v>2044</v>
      </c>
      <c r="E394" s="401"/>
      <c r="F394" s="401">
        <v>1543</v>
      </c>
      <c r="G394" s="396" t="s">
        <v>2045</v>
      </c>
      <c r="H394" s="396" t="s">
        <v>2046</v>
      </c>
      <c r="I394" s="406">
        <v>9.4610000000000003</v>
      </c>
      <c r="J394" s="401"/>
      <c r="K394" s="396" t="s">
        <v>2043</v>
      </c>
      <c r="L394" s="399" t="s">
        <v>847</v>
      </c>
      <c r="M394" s="399" t="s">
        <v>843</v>
      </c>
    </row>
    <row r="395" spans="1:13" ht="33.950000000000003" customHeight="1" x14ac:dyDescent="0.25">
      <c r="A395" s="396"/>
      <c r="B395" s="396"/>
      <c r="C395" s="396"/>
      <c r="D395" s="396"/>
      <c r="E395" s="401">
        <v>292</v>
      </c>
      <c r="F395" s="401"/>
      <c r="G395" s="396"/>
      <c r="H395" s="396"/>
      <c r="I395" s="406"/>
      <c r="J395" s="401" t="s">
        <v>2047</v>
      </c>
      <c r="K395" s="396"/>
      <c r="L395" s="396"/>
      <c r="M395" s="396"/>
    </row>
    <row r="396" spans="1:13" ht="33.950000000000003" customHeight="1" x14ac:dyDescent="0.25">
      <c r="A396" s="396">
        <v>196</v>
      </c>
      <c r="B396" s="396" t="s">
        <v>2048</v>
      </c>
      <c r="C396" s="396" t="s">
        <v>1384</v>
      </c>
      <c r="D396" s="396"/>
      <c r="E396" s="401"/>
      <c r="F396" s="401"/>
      <c r="G396" s="396" t="s">
        <v>2049</v>
      </c>
      <c r="H396" s="396" t="s">
        <v>2050</v>
      </c>
      <c r="I396" s="406">
        <v>9.4440000000000008</v>
      </c>
      <c r="J396" s="401"/>
      <c r="K396" s="408" t="s">
        <v>2051</v>
      </c>
      <c r="L396" s="396" t="s">
        <v>847</v>
      </c>
      <c r="M396" s="396"/>
    </row>
    <row r="397" spans="1:13" ht="33.950000000000003" customHeight="1" x14ac:dyDescent="0.25">
      <c r="A397" s="396"/>
      <c r="B397" s="396"/>
      <c r="C397" s="396"/>
      <c r="D397" s="396"/>
      <c r="E397" s="401">
        <v>320</v>
      </c>
      <c r="F397" s="401"/>
      <c r="G397" s="396"/>
      <c r="H397" s="396"/>
      <c r="I397" s="406"/>
      <c r="J397" s="401" t="s">
        <v>658</v>
      </c>
      <c r="K397" s="396"/>
      <c r="L397" s="396"/>
      <c r="M397" s="396"/>
    </row>
    <row r="398" spans="1:13" ht="33.950000000000003" customHeight="1" x14ac:dyDescent="0.25">
      <c r="A398" s="396">
        <v>197</v>
      </c>
      <c r="B398" s="396" t="s">
        <v>2052</v>
      </c>
      <c r="C398" s="396" t="s">
        <v>1389</v>
      </c>
      <c r="D398" s="396"/>
      <c r="E398" s="401"/>
      <c r="F398" s="401"/>
      <c r="G398" s="396" t="s">
        <v>2053</v>
      </c>
      <c r="H398" s="396" t="s">
        <v>2054</v>
      </c>
      <c r="I398" s="406">
        <v>9.3219999999999992</v>
      </c>
      <c r="J398" s="401"/>
      <c r="K398" s="408" t="s">
        <v>2051</v>
      </c>
      <c r="L398" s="396" t="s">
        <v>847</v>
      </c>
      <c r="M398" s="396"/>
    </row>
    <row r="399" spans="1:13" ht="33.950000000000003" customHeight="1" x14ac:dyDescent="0.25">
      <c r="A399" s="396"/>
      <c r="B399" s="396"/>
      <c r="C399" s="396"/>
      <c r="D399" s="396"/>
      <c r="E399" s="401">
        <v>282</v>
      </c>
      <c r="F399" s="401"/>
      <c r="G399" s="396"/>
      <c r="H399" s="396"/>
      <c r="I399" s="406"/>
      <c r="J399" s="401" t="s">
        <v>1100</v>
      </c>
      <c r="K399" s="396"/>
      <c r="L399" s="396"/>
      <c r="M399" s="396"/>
    </row>
    <row r="400" spans="1:13" ht="33.950000000000003" customHeight="1" x14ac:dyDescent="0.25">
      <c r="A400" s="396">
        <v>198</v>
      </c>
      <c r="B400" s="396" t="s">
        <v>2055</v>
      </c>
      <c r="C400" s="396" t="s">
        <v>1389</v>
      </c>
      <c r="D400" s="396"/>
      <c r="E400" s="401"/>
      <c r="F400" s="401"/>
      <c r="G400" s="396" t="s">
        <v>2056</v>
      </c>
      <c r="H400" s="396" t="s">
        <v>2057</v>
      </c>
      <c r="I400" s="406">
        <v>9.1300000000000008</v>
      </c>
      <c r="J400" s="401"/>
      <c r="K400" s="408" t="s">
        <v>2051</v>
      </c>
      <c r="L400" s="396" t="s">
        <v>847</v>
      </c>
      <c r="M400" s="396"/>
    </row>
    <row r="401" spans="1:13" ht="33.950000000000003" customHeight="1" x14ac:dyDescent="0.25">
      <c r="A401" s="396"/>
      <c r="B401" s="396"/>
      <c r="C401" s="396"/>
      <c r="D401" s="396"/>
      <c r="E401" s="401">
        <v>292</v>
      </c>
      <c r="F401" s="401"/>
      <c r="G401" s="396"/>
      <c r="H401" s="396"/>
      <c r="I401" s="406"/>
      <c r="J401" s="401" t="s">
        <v>1041</v>
      </c>
      <c r="K401" s="396"/>
      <c r="L401" s="396"/>
      <c r="M401" s="396"/>
    </row>
    <row r="402" spans="1:13" ht="33.950000000000003" customHeight="1" x14ac:dyDescent="0.25">
      <c r="A402" s="396">
        <v>199</v>
      </c>
      <c r="B402" s="396" t="s">
        <v>2058</v>
      </c>
      <c r="C402" s="396" t="s">
        <v>1389</v>
      </c>
      <c r="D402" s="396"/>
      <c r="E402" s="401"/>
      <c r="F402" s="401"/>
      <c r="G402" s="396" t="s">
        <v>2059</v>
      </c>
      <c r="H402" s="396" t="s">
        <v>2060</v>
      </c>
      <c r="I402" s="406">
        <v>9.016</v>
      </c>
      <c r="J402" s="401"/>
      <c r="K402" s="396" t="s">
        <v>2061</v>
      </c>
      <c r="L402" s="396" t="s">
        <v>847</v>
      </c>
      <c r="M402" s="396"/>
    </row>
    <row r="403" spans="1:13" ht="33.950000000000003" customHeight="1" x14ac:dyDescent="0.25">
      <c r="A403" s="396"/>
      <c r="B403" s="396"/>
      <c r="C403" s="396"/>
      <c r="D403" s="396"/>
      <c r="E403" s="401">
        <v>239</v>
      </c>
      <c r="F403" s="401"/>
      <c r="G403" s="396"/>
      <c r="H403" s="396"/>
      <c r="I403" s="406"/>
      <c r="J403" s="401" t="s">
        <v>2062</v>
      </c>
      <c r="K403" s="396"/>
      <c r="L403" s="396"/>
      <c r="M403" s="396"/>
    </row>
    <row r="404" spans="1:13" ht="33.950000000000003" customHeight="1" x14ac:dyDescent="0.25">
      <c r="A404" s="396">
        <v>200</v>
      </c>
      <c r="B404" s="396" t="s">
        <v>2063</v>
      </c>
      <c r="C404" s="396" t="s">
        <v>1389</v>
      </c>
      <c r="D404" s="396"/>
      <c r="E404" s="396"/>
      <c r="F404" s="396"/>
      <c r="G404" s="396" t="s">
        <v>2064</v>
      </c>
      <c r="H404" s="396" t="s">
        <v>2065</v>
      </c>
      <c r="I404" s="396">
        <v>9.0489999999999995</v>
      </c>
      <c r="J404" s="396"/>
      <c r="K404" s="396" t="s">
        <v>2066</v>
      </c>
      <c r="L404" s="396" t="s">
        <v>847</v>
      </c>
      <c r="M404" s="396"/>
    </row>
    <row r="405" spans="1:13" ht="33.950000000000003" customHeight="1" x14ac:dyDescent="0.25">
      <c r="A405" s="396"/>
      <c r="B405" s="396"/>
      <c r="C405" s="396"/>
      <c r="D405" s="396"/>
      <c r="E405" s="396">
        <v>265</v>
      </c>
      <c r="F405" s="396"/>
      <c r="G405" s="396"/>
      <c r="H405" s="396"/>
      <c r="I405" s="396"/>
      <c r="J405" s="396" t="s">
        <v>1091</v>
      </c>
      <c r="K405" s="396"/>
      <c r="L405" s="396"/>
      <c r="M405" s="396"/>
    </row>
    <row r="406" spans="1:13" ht="33.950000000000003" customHeight="1" x14ac:dyDescent="0.25">
      <c r="A406" s="396">
        <v>201</v>
      </c>
      <c r="B406" s="396" t="s">
        <v>1242</v>
      </c>
      <c r="C406" s="396" t="s">
        <v>1445</v>
      </c>
      <c r="D406" s="396" t="s">
        <v>2067</v>
      </c>
      <c r="E406" s="401"/>
      <c r="F406" s="401">
        <v>1690</v>
      </c>
      <c r="G406" s="396" t="s">
        <v>2068</v>
      </c>
      <c r="H406" s="396" t="s">
        <v>2069</v>
      </c>
      <c r="I406" s="406">
        <v>9.1110000000000007</v>
      </c>
      <c r="J406" s="401"/>
      <c r="K406" s="396" t="s">
        <v>2066</v>
      </c>
      <c r="L406" s="396" t="s">
        <v>847</v>
      </c>
      <c r="M406" s="396"/>
    </row>
    <row r="407" spans="1:13" ht="33.950000000000003" customHeight="1" x14ac:dyDescent="0.25">
      <c r="A407" s="396"/>
      <c r="B407" s="396"/>
      <c r="C407" s="396"/>
      <c r="D407" s="396"/>
      <c r="E407" s="401">
        <v>300</v>
      </c>
      <c r="F407" s="401"/>
      <c r="G407" s="396"/>
      <c r="H407" s="396"/>
      <c r="I407" s="406"/>
      <c r="J407" s="401" t="s">
        <v>658</v>
      </c>
      <c r="K407" s="396"/>
      <c r="L407" s="396"/>
      <c r="M407" s="396"/>
    </row>
    <row r="408" spans="1:13" ht="33.950000000000003" customHeight="1" x14ac:dyDescent="0.25">
      <c r="A408" s="396">
        <v>202</v>
      </c>
      <c r="B408" s="396" t="s">
        <v>2070</v>
      </c>
      <c r="C408" s="396" t="s">
        <v>1384</v>
      </c>
      <c r="D408" s="396"/>
      <c r="E408" s="401"/>
      <c r="F408" s="401"/>
      <c r="G408" s="396" t="s">
        <v>2071</v>
      </c>
      <c r="H408" s="396" t="s">
        <v>2072</v>
      </c>
      <c r="I408" s="406">
        <v>9.3109999999999999</v>
      </c>
      <c r="J408" s="401"/>
      <c r="K408" s="396" t="s">
        <v>2066</v>
      </c>
      <c r="L408" s="396" t="s">
        <v>847</v>
      </c>
      <c r="M408" s="396"/>
    </row>
    <row r="409" spans="1:13" ht="33.950000000000003" customHeight="1" x14ac:dyDescent="0.25">
      <c r="A409" s="396"/>
      <c r="B409" s="396"/>
      <c r="C409" s="396"/>
      <c r="D409" s="396"/>
      <c r="E409" s="401">
        <v>261</v>
      </c>
      <c r="F409" s="401"/>
      <c r="G409" s="396"/>
      <c r="H409" s="396"/>
      <c r="I409" s="406"/>
      <c r="J409" s="401" t="s">
        <v>1460</v>
      </c>
      <c r="K409" s="396"/>
      <c r="L409" s="396"/>
      <c r="M409" s="396"/>
    </row>
    <row r="410" spans="1:13" ht="33.950000000000003" customHeight="1" x14ac:dyDescent="0.25">
      <c r="A410" s="396">
        <v>203</v>
      </c>
      <c r="B410" s="396" t="s">
        <v>2073</v>
      </c>
      <c r="C410" s="396" t="s">
        <v>1389</v>
      </c>
      <c r="D410" s="396"/>
      <c r="E410" s="401"/>
      <c r="F410" s="401"/>
      <c r="G410" s="396" t="s">
        <v>2074</v>
      </c>
      <c r="H410" s="396" t="s">
        <v>2075</v>
      </c>
      <c r="I410" s="406">
        <v>9.5410000000000004</v>
      </c>
      <c r="J410" s="401"/>
      <c r="K410" s="396" t="s">
        <v>2066</v>
      </c>
      <c r="L410" s="396" t="s">
        <v>847</v>
      </c>
      <c r="M410" s="396"/>
    </row>
    <row r="411" spans="1:13" ht="33.950000000000003" customHeight="1" x14ac:dyDescent="0.25">
      <c r="A411" s="396"/>
      <c r="B411" s="396"/>
      <c r="C411" s="396"/>
      <c r="D411" s="396"/>
      <c r="E411" s="401">
        <v>219</v>
      </c>
      <c r="F411" s="401"/>
      <c r="G411" s="396"/>
      <c r="H411" s="396"/>
      <c r="I411" s="406"/>
      <c r="J411" s="401" t="s">
        <v>1073</v>
      </c>
      <c r="K411" s="396"/>
      <c r="L411" s="396"/>
      <c r="M411" s="396"/>
    </row>
    <row r="412" spans="1:13" ht="33.950000000000003" customHeight="1" x14ac:dyDescent="0.25">
      <c r="A412" s="396">
        <v>204</v>
      </c>
      <c r="B412" s="396" t="s">
        <v>2076</v>
      </c>
      <c r="C412" s="396" t="s">
        <v>1389</v>
      </c>
      <c r="D412" s="396"/>
      <c r="E412" s="396"/>
      <c r="F412" s="396"/>
      <c r="G412" s="396" t="s">
        <v>2077</v>
      </c>
      <c r="H412" s="396" t="s">
        <v>2078</v>
      </c>
      <c r="I412" s="396">
        <v>9.5670000000000002</v>
      </c>
      <c r="J412" s="396"/>
      <c r="K412" s="396" t="s">
        <v>2079</v>
      </c>
      <c r="L412" s="396" t="s">
        <v>847</v>
      </c>
      <c r="M412" s="396"/>
    </row>
    <row r="413" spans="1:13" ht="33.950000000000003" customHeight="1" x14ac:dyDescent="0.25">
      <c r="A413" s="396"/>
      <c r="B413" s="396"/>
      <c r="C413" s="396"/>
      <c r="D413" s="396"/>
      <c r="E413" s="396">
        <v>282</v>
      </c>
      <c r="F413" s="396"/>
      <c r="G413" s="396"/>
      <c r="H413" s="396"/>
      <c r="I413" s="396"/>
      <c r="J413" s="396" t="s">
        <v>658</v>
      </c>
      <c r="K413" s="396"/>
      <c r="L413" s="396"/>
      <c r="M413" s="396"/>
    </row>
    <row r="414" spans="1:13" ht="33.950000000000003" customHeight="1" x14ac:dyDescent="0.25">
      <c r="A414" s="396">
        <v>205</v>
      </c>
      <c r="B414" s="396" t="s">
        <v>1245</v>
      </c>
      <c r="C414" s="396" t="s">
        <v>1445</v>
      </c>
      <c r="D414" s="396" t="s">
        <v>2080</v>
      </c>
      <c r="E414" s="401"/>
      <c r="F414" s="401">
        <v>1062</v>
      </c>
      <c r="G414" s="396" t="s">
        <v>2081</v>
      </c>
      <c r="H414" s="396" t="s">
        <v>2082</v>
      </c>
      <c r="I414" s="406">
        <v>9.3650000000000002</v>
      </c>
      <c r="J414" s="401"/>
      <c r="K414" s="396" t="s">
        <v>2079</v>
      </c>
      <c r="L414" s="399" t="s">
        <v>847</v>
      </c>
      <c r="M414" s="399" t="s">
        <v>843</v>
      </c>
    </row>
    <row r="415" spans="1:13" ht="33.950000000000003" customHeight="1" x14ac:dyDescent="0.25">
      <c r="A415" s="396"/>
      <c r="B415" s="396"/>
      <c r="C415" s="396"/>
      <c r="D415" s="396"/>
      <c r="E415" s="401">
        <v>238</v>
      </c>
      <c r="F415" s="401"/>
      <c r="G415" s="396"/>
      <c r="H415" s="396"/>
      <c r="I415" s="406"/>
      <c r="J415" s="401" t="s">
        <v>2083</v>
      </c>
      <c r="K415" s="396"/>
      <c r="L415" s="396"/>
      <c r="M415" s="396"/>
    </row>
    <row r="416" spans="1:13" ht="33.950000000000003" customHeight="1" x14ac:dyDescent="0.25">
      <c r="A416" s="396">
        <v>206</v>
      </c>
      <c r="B416" s="396" t="s">
        <v>2084</v>
      </c>
      <c r="C416" s="396" t="s">
        <v>1389</v>
      </c>
      <c r="D416" s="396"/>
      <c r="E416" s="401"/>
      <c r="F416" s="401"/>
      <c r="G416" s="396" t="s">
        <v>2085</v>
      </c>
      <c r="H416" s="396" t="s">
        <v>2086</v>
      </c>
      <c r="I416" s="406">
        <v>9.5839999999999996</v>
      </c>
      <c r="J416" s="401"/>
      <c r="K416" s="396" t="s">
        <v>2079</v>
      </c>
      <c r="L416" s="396" t="s">
        <v>847</v>
      </c>
      <c r="M416" s="396"/>
    </row>
    <row r="417" spans="1:13" ht="33.950000000000003" customHeight="1" x14ac:dyDescent="0.25">
      <c r="A417" s="396"/>
      <c r="B417" s="396"/>
      <c r="C417" s="396"/>
      <c r="D417" s="396"/>
      <c r="E417" s="401">
        <v>221</v>
      </c>
      <c r="F417" s="401"/>
      <c r="G417" s="396"/>
      <c r="H417" s="396"/>
      <c r="I417" s="406"/>
      <c r="J417" s="401" t="s">
        <v>1460</v>
      </c>
      <c r="K417" s="396"/>
      <c r="L417" s="396"/>
      <c r="M417" s="396"/>
    </row>
    <row r="418" spans="1:13" ht="33.950000000000003" customHeight="1" x14ac:dyDescent="0.25">
      <c r="A418" s="396">
        <v>207</v>
      </c>
      <c r="B418" s="396" t="s">
        <v>2087</v>
      </c>
      <c r="C418" s="396" t="s">
        <v>1389</v>
      </c>
      <c r="D418" s="396"/>
      <c r="E418" s="401"/>
      <c r="F418" s="401"/>
      <c r="G418" s="396" t="s">
        <v>2088</v>
      </c>
      <c r="H418" s="396" t="s">
        <v>2089</v>
      </c>
      <c r="I418" s="406">
        <v>9.6389999999999993</v>
      </c>
      <c r="J418" s="401"/>
      <c r="K418" s="396" t="s">
        <v>2079</v>
      </c>
      <c r="L418" s="396" t="s">
        <v>847</v>
      </c>
      <c r="M418" s="396"/>
    </row>
    <row r="419" spans="1:13" ht="33.950000000000003" customHeight="1" x14ac:dyDescent="0.25">
      <c r="A419" s="396"/>
      <c r="B419" s="396"/>
      <c r="C419" s="396"/>
      <c r="D419" s="396"/>
      <c r="E419" s="401">
        <v>304</v>
      </c>
      <c r="F419" s="401"/>
      <c r="G419" s="396"/>
      <c r="H419" s="396"/>
      <c r="I419" s="406"/>
      <c r="J419" s="401" t="s">
        <v>658</v>
      </c>
      <c r="K419" s="396"/>
      <c r="L419" s="396"/>
      <c r="M419" s="396"/>
    </row>
    <row r="420" spans="1:13" ht="33.950000000000003" customHeight="1" x14ac:dyDescent="0.25">
      <c r="A420" s="396">
        <v>208</v>
      </c>
      <c r="B420" s="396" t="s">
        <v>1248</v>
      </c>
      <c r="C420" s="396" t="s">
        <v>1445</v>
      </c>
      <c r="D420" s="396" t="s">
        <v>2090</v>
      </c>
      <c r="E420" s="401"/>
      <c r="F420" s="401">
        <v>763</v>
      </c>
      <c r="G420" s="396" t="s">
        <v>2091</v>
      </c>
      <c r="H420" s="396" t="s">
        <v>2092</v>
      </c>
      <c r="I420" s="406">
        <v>9.6890000000000001</v>
      </c>
      <c r="J420" s="401"/>
      <c r="K420" s="396" t="s">
        <v>2093</v>
      </c>
      <c r="L420" s="399" t="s">
        <v>847</v>
      </c>
      <c r="M420" s="399" t="s">
        <v>843</v>
      </c>
    </row>
    <row r="421" spans="1:13" ht="33.950000000000003" customHeight="1" x14ac:dyDescent="0.25">
      <c r="A421" s="396"/>
      <c r="B421" s="396"/>
      <c r="C421" s="396"/>
      <c r="D421" s="396"/>
      <c r="E421" s="401">
        <v>279</v>
      </c>
      <c r="F421" s="401"/>
      <c r="G421" s="396"/>
      <c r="H421" s="396"/>
      <c r="I421" s="406"/>
      <c r="J421" s="401" t="s">
        <v>658</v>
      </c>
      <c r="K421" s="396"/>
      <c r="L421" s="396"/>
      <c r="M421" s="396"/>
    </row>
    <row r="422" spans="1:13" ht="33.950000000000003" customHeight="1" x14ac:dyDescent="0.25">
      <c r="A422" s="396">
        <v>209</v>
      </c>
      <c r="B422" s="396" t="s">
        <v>1250</v>
      </c>
      <c r="C422" s="396" t="s">
        <v>1389</v>
      </c>
      <c r="D422" s="396"/>
      <c r="E422" s="401"/>
      <c r="F422" s="401"/>
      <c r="G422" s="396" t="s">
        <v>2094</v>
      </c>
      <c r="H422" s="396" t="s">
        <v>2095</v>
      </c>
      <c r="I422" s="406">
        <v>9.8209999999999997</v>
      </c>
      <c r="J422" s="401"/>
      <c r="K422" s="396" t="s">
        <v>2093</v>
      </c>
      <c r="L422" s="396" t="s">
        <v>847</v>
      </c>
      <c r="M422" s="396"/>
    </row>
    <row r="423" spans="1:13" ht="33.950000000000003" customHeight="1" x14ac:dyDescent="0.25">
      <c r="A423" s="396"/>
      <c r="B423" s="396"/>
      <c r="C423" s="396"/>
      <c r="D423" s="396"/>
      <c r="E423" s="401">
        <v>284</v>
      </c>
      <c r="F423" s="401"/>
      <c r="G423" s="396"/>
      <c r="H423" s="396"/>
      <c r="I423" s="406"/>
      <c r="J423" s="401" t="s">
        <v>658</v>
      </c>
      <c r="K423" s="396"/>
      <c r="L423" s="396"/>
      <c r="M423" s="396"/>
    </row>
    <row r="424" spans="1:13" ht="33.950000000000003" customHeight="1" x14ac:dyDescent="0.25">
      <c r="A424" s="396">
        <v>210</v>
      </c>
      <c r="B424" s="396" t="s">
        <v>1251</v>
      </c>
      <c r="C424" s="396" t="s">
        <v>1389</v>
      </c>
      <c r="D424" s="396"/>
      <c r="E424" s="401"/>
      <c r="F424" s="401"/>
      <c r="G424" s="396" t="s">
        <v>2096</v>
      </c>
      <c r="H424" s="396" t="s">
        <v>2097</v>
      </c>
      <c r="I424" s="406">
        <v>9.5960000000000001</v>
      </c>
      <c r="J424" s="401"/>
      <c r="K424" s="408" t="s">
        <v>2098</v>
      </c>
      <c r="L424" s="396" t="s">
        <v>847</v>
      </c>
      <c r="M424" s="396"/>
    </row>
    <row r="425" spans="1:13" ht="33.950000000000003" customHeight="1" x14ac:dyDescent="0.25">
      <c r="A425" s="396"/>
      <c r="B425" s="396"/>
      <c r="C425" s="396"/>
      <c r="D425" s="396"/>
      <c r="E425" s="401">
        <v>284</v>
      </c>
      <c r="F425" s="401"/>
      <c r="G425" s="396"/>
      <c r="H425" s="396"/>
      <c r="I425" s="406"/>
      <c r="J425" s="401" t="s">
        <v>658</v>
      </c>
      <c r="K425" s="396"/>
      <c r="L425" s="396"/>
      <c r="M425" s="396"/>
    </row>
    <row r="426" spans="1:13" ht="33.950000000000003" customHeight="1" x14ac:dyDescent="0.25">
      <c r="A426" s="396">
        <v>211</v>
      </c>
      <c r="B426" s="396" t="s">
        <v>2099</v>
      </c>
      <c r="C426" s="396" t="s">
        <v>1389</v>
      </c>
      <c r="D426" s="396"/>
      <c r="E426" s="401"/>
      <c r="F426" s="401"/>
      <c r="G426" s="396" t="s">
        <v>2100</v>
      </c>
      <c r="H426" s="396" t="s">
        <v>2101</v>
      </c>
      <c r="I426" s="406">
        <v>9.7710000000000008</v>
      </c>
      <c r="J426" s="401"/>
      <c r="K426" s="408" t="s">
        <v>2098</v>
      </c>
      <c r="L426" s="396" t="s">
        <v>847</v>
      </c>
      <c r="M426" s="396"/>
    </row>
    <row r="427" spans="1:13" ht="33.950000000000003" customHeight="1" x14ac:dyDescent="0.25">
      <c r="A427" s="396"/>
      <c r="B427" s="396"/>
      <c r="C427" s="396"/>
      <c r="D427" s="396"/>
      <c r="E427" s="401">
        <v>292</v>
      </c>
      <c r="F427" s="401"/>
      <c r="G427" s="396"/>
      <c r="H427" s="396"/>
      <c r="I427" s="406"/>
      <c r="J427" s="401" t="s">
        <v>1171</v>
      </c>
      <c r="K427" s="396"/>
      <c r="L427" s="396"/>
      <c r="M427" s="396"/>
    </row>
    <row r="428" spans="1:13" ht="33.950000000000003" customHeight="1" x14ac:dyDescent="0.25">
      <c r="A428" s="396">
        <v>212</v>
      </c>
      <c r="B428" s="396" t="s">
        <v>2102</v>
      </c>
      <c r="C428" s="396" t="s">
        <v>1389</v>
      </c>
      <c r="D428" s="396"/>
      <c r="E428" s="401"/>
      <c r="F428" s="401"/>
      <c r="G428" s="396" t="s">
        <v>2103</v>
      </c>
      <c r="H428" s="396" t="s">
        <v>2104</v>
      </c>
      <c r="I428" s="406">
        <v>9.6489999999999991</v>
      </c>
      <c r="J428" s="401"/>
      <c r="K428" s="408" t="s">
        <v>2093</v>
      </c>
      <c r="L428" s="396" t="s">
        <v>847</v>
      </c>
      <c r="M428" s="396"/>
    </row>
    <row r="429" spans="1:13" ht="33.950000000000003" customHeight="1" x14ac:dyDescent="0.25">
      <c r="A429" s="396"/>
      <c r="B429" s="396"/>
      <c r="C429" s="396"/>
      <c r="D429" s="396"/>
      <c r="E429" s="401">
        <v>286</v>
      </c>
      <c r="F429" s="401"/>
      <c r="G429" s="396"/>
      <c r="H429" s="396"/>
      <c r="I429" s="406"/>
      <c r="J429" s="401" t="s">
        <v>1041</v>
      </c>
      <c r="K429" s="396"/>
      <c r="L429" s="396"/>
      <c r="M429" s="396"/>
    </row>
    <row r="430" spans="1:13" ht="33.950000000000003" customHeight="1" x14ac:dyDescent="0.25">
      <c r="A430" s="396">
        <v>213</v>
      </c>
      <c r="B430" s="396" t="s">
        <v>2105</v>
      </c>
      <c r="C430" s="396" t="s">
        <v>1389</v>
      </c>
      <c r="D430" s="396"/>
      <c r="E430" s="401"/>
      <c r="F430" s="401"/>
      <c r="G430" s="396" t="s">
        <v>2106</v>
      </c>
      <c r="H430" s="396" t="s">
        <v>2107</v>
      </c>
      <c r="I430" s="406">
        <v>9.5619999999999994</v>
      </c>
      <c r="J430" s="401"/>
      <c r="K430" s="396" t="s">
        <v>2108</v>
      </c>
      <c r="L430" s="396" t="s">
        <v>847</v>
      </c>
      <c r="M430" s="396"/>
    </row>
    <row r="431" spans="1:13" ht="33.950000000000003" customHeight="1" x14ac:dyDescent="0.25">
      <c r="A431" s="396"/>
      <c r="B431" s="396"/>
      <c r="C431" s="396"/>
      <c r="D431" s="396"/>
      <c r="E431" s="401">
        <v>256</v>
      </c>
      <c r="F431" s="401"/>
      <c r="G431" s="396"/>
      <c r="H431" s="396"/>
      <c r="I431" s="406"/>
      <c r="J431" s="401" t="s">
        <v>1041</v>
      </c>
      <c r="K431" s="396"/>
      <c r="L431" s="396"/>
      <c r="M431" s="396"/>
    </row>
    <row r="432" spans="1:13" ht="33.950000000000003" customHeight="1" x14ac:dyDescent="0.25">
      <c r="A432" s="396">
        <v>214</v>
      </c>
      <c r="B432" s="396" t="s">
        <v>2109</v>
      </c>
      <c r="C432" s="396" t="s">
        <v>1389</v>
      </c>
      <c r="D432" s="396"/>
      <c r="E432" s="396"/>
      <c r="F432" s="396"/>
      <c r="G432" s="396" t="s">
        <v>2110</v>
      </c>
      <c r="H432" s="396" t="s">
        <v>2111</v>
      </c>
      <c r="I432" s="396">
        <v>9.5370000000000008</v>
      </c>
      <c r="J432" s="396"/>
      <c r="K432" s="396" t="s">
        <v>2108</v>
      </c>
      <c r="L432" s="396" t="s">
        <v>847</v>
      </c>
      <c r="M432" s="396"/>
    </row>
    <row r="433" spans="1:13" ht="33.950000000000003" customHeight="1" x14ac:dyDescent="0.25">
      <c r="A433" s="396"/>
      <c r="B433" s="396"/>
      <c r="C433" s="396"/>
      <c r="D433" s="396"/>
      <c r="E433" s="396">
        <v>286</v>
      </c>
      <c r="F433" s="396"/>
      <c r="G433" s="396"/>
      <c r="H433" s="396"/>
      <c r="I433" s="396"/>
      <c r="J433" s="396" t="s">
        <v>2112</v>
      </c>
      <c r="K433" s="396"/>
      <c r="L433" s="396"/>
      <c r="M433" s="396"/>
    </row>
    <row r="434" spans="1:13" ht="33.950000000000003" customHeight="1" x14ac:dyDescent="0.25">
      <c r="A434" s="396">
        <v>215</v>
      </c>
      <c r="B434" s="396" t="s">
        <v>1253</v>
      </c>
      <c r="C434" s="396" t="s">
        <v>1359</v>
      </c>
      <c r="D434" s="396" t="s">
        <v>2113</v>
      </c>
      <c r="E434" s="401"/>
      <c r="F434" s="401">
        <v>1967</v>
      </c>
      <c r="G434" s="396" t="s">
        <v>2114</v>
      </c>
      <c r="H434" s="396" t="s">
        <v>2115</v>
      </c>
      <c r="I434" s="406">
        <v>9.5519999999999996</v>
      </c>
      <c r="J434" s="401"/>
      <c r="K434" s="396" t="s">
        <v>2108</v>
      </c>
      <c r="L434" s="396" t="s">
        <v>847</v>
      </c>
      <c r="M434" s="396"/>
    </row>
    <row r="435" spans="1:13" ht="33.950000000000003" customHeight="1" x14ac:dyDescent="0.25">
      <c r="A435" s="396"/>
      <c r="B435" s="396"/>
      <c r="C435" s="396"/>
      <c r="D435" s="396"/>
      <c r="E435" s="401">
        <v>288</v>
      </c>
      <c r="F435" s="401"/>
      <c r="G435" s="396"/>
      <c r="H435" s="396"/>
      <c r="I435" s="406"/>
      <c r="J435" s="401" t="s">
        <v>658</v>
      </c>
      <c r="K435" s="396"/>
      <c r="L435" s="396"/>
      <c r="M435" s="396"/>
    </row>
    <row r="436" spans="1:13" ht="33.950000000000003" customHeight="1" x14ac:dyDescent="0.25">
      <c r="A436" s="396">
        <v>216</v>
      </c>
      <c r="B436" s="396" t="s">
        <v>2116</v>
      </c>
      <c r="C436" s="396" t="s">
        <v>1389</v>
      </c>
      <c r="D436" s="396"/>
      <c r="E436" s="401"/>
      <c r="F436" s="401"/>
      <c r="G436" s="396" t="s">
        <v>2117</v>
      </c>
      <c r="H436" s="396" t="s">
        <v>2118</v>
      </c>
      <c r="I436" s="406">
        <v>9.5609999999999999</v>
      </c>
      <c r="J436" s="401"/>
      <c r="K436" s="408" t="s">
        <v>2119</v>
      </c>
      <c r="L436" s="396" t="s">
        <v>847</v>
      </c>
      <c r="M436" s="396"/>
    </row>
    <row r="437" spans="1:13" ht="33.950000000000003" customHeight="1" x14ac:dyDescent="0.25">
      <c r="A437" s="396"/>
      <c r="B437" s="396"/>
      <c r="C437" s="396"/>
      <c r="D437" s="396"/>
      <c r="E437" s="401">
        <v>278</v>
      </c>
      <c r="F437" s="401"/>
      <c r="G437" s="396"/>
      <c r="H437" s="396"/>
      <c r="I437" s="406"/>
      <c r="J437" s="401" t="s">
        <v>658</v>
      </c>
      <c r="K437" s="396"/>
      <c r="L437" s="396"/>
      <c r="M437" s="396"/>
    </row>
    <row r="438" spans="1:13" ht="33.950000000000003" customHeight="1" x14ac:dyDescent="0.25">
      <c r="A438" s="396">
        <v>217</v>
      </c>
      <c r="B438" s="396" t="s">
        <v>2120</v>
      </c>
      <c r="C438" s="396" t="s">
        <v>1389</v>
      </c>
      <c r="D438" s="396"/>
      <c r="E438" s="401"/>
      <c r="F438" s="401"/>
      <c r="G438" s="396" t="s">
        <v>2121</v>
      </c>
      <c r="H438" s="396" t="s">
        <v>2122</v>
      </c>
      <c r="I438" s="406">
        <v>9.4770000000000003</v>
      </c>
      <c r="J438" s="401"/>
      <c r="K438" s="408" t="s">
        <v>2119</v>
      </c>
      <c r="L438" s="396" t="s">
        <v>847</v>
      </c>
      <c r="M438" s="396"/>
    </row>
    <row r="439" spans="1:13" ht="33.950000000000003" customHeight="1" x14ac:dyDescent="0.25">
      <c r="A439" s="396"/>
      <c r="B439" s="396"/>
      <c r="C439" s="396"/>
      <c r="D439" s="396"/>
      <c r="E439" s="401">
        <v>280</v>
      </c>
      <c r="F439" s="401"/>
      <c r="G439" s="396"/>
      <c r="H439" s="396"/>
      <c r="I439" s="406"/>
      <c r="J439" s="401" t="s">
        <v>658</v>
      </c>
      <c r="K439" s="396"/>
      <c r="L439" s="396"/>
      <c r="M439" s="396"/>
    </row>
    <row r="440" spans="1:13" ht="33.950000000000003" customHeight="1" x14ac:dyDescent="0.25">
      <c r="A440" s="396">
        <v>218</v>
      </c>
      <c r="B440" s="396" t="s">
        <v>1256</v>
      </c>
      <c r="C440" s="396" t="s">
        <v>1445</v>
      </c>
      <c r="D440" s="396" t="s">
        <v>2123</v>
      </c>
      <c r="E440" s="401"/>
      <c r="F440" s="401">
        <v>846</v>
      </c>
      <c r="G440" s="396" t="s">
        <v>2124</v>
      </c>
      <c r="H440" s="396" t="s">
        <v>2125</v>
      </c>
      <c r="I440" s="406">
        <v>9.3469999999999995</v>
      </c>
      <c r="J440" s="401"/>
      <c r="K440" s="396" t="s">
        <v>2126</v>
      </c>
      <c r="L440" s="396" t="s">
        <v>847</v>
      </c>
      <c r="M440" s="396"/>
    </row>
    <row r="441" spans="1:13" ht="33.950000000000003" customHeight="1" x14ac:dyDescent="0.25">
      <c r="A441" s="396"/>
      <c r="B441" s="396"/>
      <c r="C441" s="396"/>
      <c r="D441" s="396"/>
      <c r="E441" s="401">
        <v>244</v>
      </c>
      <c r="F441" s="401"/>
      <c r="G441" s="396"/>
      <c r="H441" s="396"/>
      <c r="I441" s="406"/>
      <c r="J441" s="401" t="s">
        <v>2127</v>
      </c>
      <c r="K441" s="396"/>
      <c r="L441" s="396"/>
      <c r="M441" s="396"/>
    </row>
    <row r="442" spans="1:13" ht="33.950000000000003" customHeight="1" x14ac:dyDescent="0.25">
      <c r="A442" s="396">
        <v>219</v>
      </c>
      <c r="B442" s="396" t="s">
        <v>1263</v>
      </c>
      <c r="C442" s="396" t="s">
        <v>1352</v>
      </c>
      <c r="D442" s="396" t="s">
        <v>2128</v>
      </c>
      <c r="E442" s="401"/>
      <c r="F442" s="401">
        <v>244</v>
      </c>
      <c r="G442" s="396" t="s">
        <v>2129</v>
      </c>
      <c r="H442" s="396" t="s">
        <v>2130</v>
      </c>
      <c r="I442" s="406">
        <v>9.2330000000000005</v>
      </c>
      <c r="J442" s="401"/>
      <c r="K442" s="396" t="s">
        <v>2126</v>
      </c>
      <c r="L442" s="396" t="s">
        <v>847</v>
      </c>
      <c r="M442" s="396"/>
    </row>
    <row r="443" spans="1:13" ht="33.950000000000003" customHeight="1" x14ac:dyDescent="0.25">
      <c r="A443" s="396"/>
      <c r="B443" s="396"/>
      <c r="C443" s="396"/>
      <c r="D443" s="396"/>
      <c r="E443" s="401">
        <v>100</v>
      </c>
      <c r="F443" s="401"/>
      <c r="G443" s="396"/>
      <c r="H443" s="396"/>
      <c r="I443" s="406"/>
      <c r="J443" s="401" t="s">
        <v>658</v>
      </c>
      <c r="K443" s="396"/>
      <c r="L443" s="396"/>
      <c r="M443" s="396"/>
    </row>
    <row r="444" spans="1:13" ht="33.950000000000003" customHeight="1" x14ac:dyDescent="0.25">
      <c r="A444" s="396">
        <v>220</v>
      </c>
      <c r="B444" s="396" t="s">
        <v>1270</v>
      </c>
      <c r="C444" s="396" t="s">
        <v>1352</v>
      </c>
      <c r="D444" s="396" t="s">
        <v>2131</v>
      </c>
      <c r="E444" s="401"/>
      <c r="F444" s="401">
        <v>100</v>
      </c>
      <c r="G444" s="396" t="s">
        <v>2132</v>
      </c>
      <c r="H444" s="396" t="s">
        <v>2133</v>
      </c>
      <c r="I444" s="406">
        <v>9.2720000000000002</v>
      </c>
      <c r="J444" s="401"/>
      <c r="K444" s="396" t="s">
        <v>2126</v>
      </c>
      <c r="L444" s="396" t="s">
        <v>847</v>
      </c>
      <c r="M444" s="396"/>
    </row>
    <row r="445" spans="1:13" ht="33.950000000000003" customHeight="1" x14ac:dyDescent="0.25">
      <c r="A445" s="396"/>
      <c r="B445" s="396"/>
      <c r="C445" s="396"/>
      <c r="D445" s="396"/>
      <c r="E445" s="401">
        <v>53</v>
      </c>
      <c r="F445" s="401"/>
      <c r="G445" s="396"/>
      <c r="H445" s="396"/>
      <c r="I445" s="406"/>
      <c r="J445" s="401"/>
      <c r="K445" s="396"/>
      <c r="L445" s="396"/>
      <c r="M445" s="396"/>
    </row>
    <row r="446" spans="1:13" ht="33.950000000000003" customHeight="1" x14ac:dyDescent="0.25">
      <c r="A446" s="396">
        <v>221</v>
      </c>
      <c r="B446" s="396" t="s">
        <v>2134</v>
      </c>
      <c r="C446" s="396" t="s">
        <v>2134</v>
      </c>
      <c r="D446" s="396"/>
      <c r="E446" s="401"/>
      <c r="F446" s="401">
        <v>53</v>
      </c>
      <c r="G446" s="396" t="s">
        <v>2135</v>
      </c>
      <c r="H446" s="396" t="s">
        <v>2136</v>
      </c>
      <c r="I446" s="406">
        <v>9.2609999999999992</v>
      </c>
      <c r="J446" s="401"/>
      <c r="K446" s="396" t="s">
        <v>2126</v>
      </c>
      <c r="L446" s="396"/>
      <c r="M446" s="396"/>
    </row>
    <row r="447" spans="1:13" ht="50.1" customHeight="1" x14ac:dyDescent="0.25">
      <c r="A447" s="815" t="s">
        <v>2137</v>
      </c>
      <c r="B447" s="815"/>
      <c r="C447" s="815"/>
      <c r="D447" s="815"/>
      <c r="E447" s="815"/>
      <c r="F447" s="815"/>
      <c r="G447" s="815"/>
      <c r="H447" s="815"/>
      <c r="I447" s="815"/>
      <c r="J447" s="401"/>
      <c r="K447" s="396"/>
      <c r="L447" s="396"/>
      <c r="M447" s="396"/>
    </row>
    <row r="449" spans="12:14" ht="42.95" customHeight="1" x14ac:dyDescent="0.25">
      <c r="L449" s="390" t="s">
        <v>846</v>
      </c>
      <c r="M449" s="390">
        <f>+COUNTIF($L$6:$L$446,L449)</f>
        <v>64</v>
      </c>
      <c r="N449" s="411">
        <f>+M449/M451</f>
        <v>0.29223744292237441</v>
      </c>
    </row>
    <row r="450" spans="12:14" ht="44.65" customHeight="1" x14ac:dyDescent="0.25">
      <c r="L450" s="390" t="s">
        <v>847</v>
      </c>
      <c r="M450" s="390">
        <f>+COUNTIF($L$6:$L$446,L450)</f>
        <v>155</v>
      </c>
      <c r="N450" s="411">
        <f>+M450/M451</f>
        <v>0.70776255707762559</v>
      </c>
    </row>
    <row r="451" spans="12:14" ht="44.65" customHeight="1" x14ac:dyDescent="0.25">
      <c r="M451" s="390">
        <f>SUM(M449:M450)</f>
        <v>219</v>
      </c>
    </row>
    <row r="453" spans="12:14" ht="44.65" customHeight="1" x14ac:dyDescent="0.25">
      <c r="L453" s="390" t="s">
        <v>2138</v>
      </c>
      <c r="M453" s="390" t="s">
        <v>801</v>
      </c>
    </row>
  </sheetData>
  <autoFilter ref="A5:P447"/>
  <mergeCells count="16">
    <mergeCell ref="A447:I447"/>
    <mergeCell ref="A1:M1"/>
    <mergeCell ref="A2:M2"/>
    <mergeCell ref="A3:M3"/>
    <mergeCell ref="A4:A5"/>
    <mergeCell ref="B4:B5"/>
    <mergeCell ref="C4:C5"/>
    <mergeCell ref="D4:D5"/>
    <mergeCell ref="E4:E5"/>
    <mergeCell ref="F4:F5"/>
    <mergeCell ref="G4:H4"/>
    <mergeCell ref="I4:I5"/>
    <mergeCell ref="J4:J5"/>
    <mergeCell ref="K4:K5"/>
    <mergeCell ref="L4:L5"/>
    <mergeCell ref="M4:M5"/>
  </mergeCells>
  <printOptions horizontalCentered="1"/>
  <pageMargins left="0" right="0.19685039370078741" top="0.39370078740157483" bottom="0.98425196850393704" header="0" footer="0"/>
  <pageSetup paperSize="9" scale="34" orientation="landscape" r:id="rId1"/>
  <headerFooter scaleWithDoc="0">
    <oddFooter>Page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7"/>
  <sheetViews>
    <sheetView showZeros="0" zoomScale="80" zoomScaleNormal="80" workbookViewId="0">
      <pane xSplit="4" ySplit="6" topLeftCell="E7" activePane="bottomRight" state="frozen"/>
      <selection activeCell="J110" sqref="J110"/>
      <selection pane="topRight" activeCell="J110" sqref="J110"/>
      <selection pane="bottomLeft" activeCell="J110" sqref="J110"/>
      <selection pane="bottomRight" activeCell="N3" sqref="N3"/>
    </sheetView>
  </sheetViews>
  <sheetFormatPr defaultColWidth="9.140625" defaultRowHeight="16.5" x14ac:dyDescent="0.3"/>
  <cols>
    <col min="1" max="1" width="9.140625" style="414"/>
    <col min="2" max="2" width="19.5703125" style="414" bestFit="1" customWidth="1"/>
    <col min="3" max="3" width="8.140625" style="414" bestFit="1" customWidth="1"/>
    <col min="4" max="4" width="9.140625" style="414"/>
    <col min="5" max="13" width="9.7109375" style="415" customWidth="1"/>
    <col min="14" max="14" width="9.7109375" style="414" customWidth="1"/>
    <col min="15" max="15" width="14.28515625" style="414" bestFit="1" customWidth="1"/>
    <col min="16" max="16384" width="9.140625" style="414"/>
  </cols>
  <sheetData>
    <row r="1" spans="1:26" s="366" customFormat="1" x14ac:dyDescent="0.3">
      <c r="A1" s="802" t="s">
        <v>1310</v>
      </c>
      <c r="B1" s="802"/>
      <c r="C1" s="802"/>
      <c r="D1" s="802"/>
      <c r="E1" s="802"/>
      <c r="F1" s="802"/>
      <c r="G1" s="802"/>
      <c r="H1" s="802"/>
      <c r="I1" s="802"/>
      <c r="J1" s="802"/>
      <c r="K1" s="802"/>
      <c r="L1" s="802"/>
      <c r="M1" s="802"/>
      <c r="N1" s="802"/>
      <c r="O1" s="802"/>
      <c r="P1" s="440"/>
      <c r="Q1" s="440"/>
      <c r="R1" s="440"/>
      <c r="S1" s="440"/>
      <c r="T1" s="440"/>
      <c r="U1" s="440"/>
      <c r="V1" s="440"/>
      <c r="W1" s="440"/>
      <c r="X1" s="440"/>
      <c r="Y1" s="440"/>
      <c r="Z1" s="440"/>
    </row>
    <row r="2" spans="1:26" s="366" customFormat="1" x14ac:dyDescent="0.3">
      <c r="A2" s="822" t="s">
        <v>2154</v>
      </c>
      <c r="B2" s="822"/>
      <c r="C2" s="822"/>
      <c r="D2" s="822"/>
      <c r="E2" s="822"/>
      <c r="F2" s="822"/>
      <c r="G2" s="822"/>
      <c r="H2" s="822"/>
      <c r="I2" s="822"/>
      <c r="J2" s="822"/>
      <c r="K2" s="822"/>
      <c r="L2" s="822"/>
      <c r="M2" s="822"/>
      <c r="N2" s="822"/>
      <c r="O2" s="822"/>
      <c r="P2" s="440"/>
      <c r="Q2" s="440"/>
      <c r="R2" s="440"/>
      <c r="S2" s="440"/>
      <c r="T2" s="440"/>
      <c r="U2" s="440"/>
      <c r="V2" s="440"/>
      <c r="W2" s="440"/>
      <c r="X2" s="440"/>
      <c r="Y2" s="440"/>
      <c r="Z2" s="440"/>
    </row>
    <row r="3" spans="1:26" s="421" customFormat="1" ht="30" x14ac:dyDescent="0.25">
      <c r="A3" s="416"/>
      <c r="B3" s="416"/>
      <c r="C3" s="417"/>
      <c r="D3" s="418" t="s">
        <v>1311</v>
      </c>
      <c r="E3" s="419">
        <f>145-3</f>
        <v>142</v>
      </c>
      <c r="F3" s="419">
        <v>26</v>
      </c>
      <c r="G3" s="419">
        <v>11</v>
      </c>
      <c r="H3" s="419">
        <v>48</v>
      </c>
      <c r="I3" s="419">
        <v>13</v>
      </c>
      <c r="J3" s="419">
        <v>5</v>
      </c>
      <c r="K3" s="419">
        <f>29+3</f>
        <v>32</v>
      </c>
      <c r="L3" s="419">
        <v>8</v>
      </c>
      <c r="M3" s="419">
        <f>7+3</f>
        <v>10</v>
      </c>
      <c r="N3" s="420"/>
      <c r="O3" s="827" t="s">
        <v>1312</v>
      </c>
    </row>
    <row r="4" spans="1:26" s="422" customFormat="1" ht="15" customHeight="1" x14ac:dyDescent="0.25">
      <c r="A4" s="828" t="s">
        <v>0</v>
      </c>
      <c r="B4" s="827" t="s">
        <v>706</v>
      </c>
      <c r="C4" s="827" t="s">
        <v>1313</v>
      </c>
      <c r="D4" s="827" t="s">
        <v>1314</v>
      </c>
      <c r="E4" s="829" t="s">
        <v>1315</v>
      </c>
      <c r="F4" s="830"/>
      <c r="G4" s="830"/>
      <c r="H4" s="830"/>
      <c r="I4" s="830"/>
      <c r="J4" s="830"/>
      <c r="K4" s="830"/>
      <c r="L4" s="830"/>
      <c r="M4" s="830"/>
      <c r="N4" s="827" t="s">
        <v>2139</v>
      </c>
      <c r="O4" s="827"/>
    </row>
    <row r="5" spans="1:26" s="422" customFormat="1" ht="15" customHeight="1" x14ac:dyDescent="0.25">
      <c r="A5" s="828"/>
      <c r="B5" s="827"/>
      <c r="C5" s="827"/>
      <c r="D5" s="827"/>
      <c r="E5" s="831" t="s">
        <v>675</v>
      </c>
      <c r="F5" s="832"/>
      <c r="G5" s="832"/>
      <c r="H5" s="831" t="s">
        <v>677</v>
      </c>
      <c r="I5" s="832"/>
      <c r="J5" s="832"/>
      <c r="K5" s="831" t="s">
        <v>678</v>
      </c>
      <c r="L5" s="832"/>
      <c r="M5" s="832"/>
      <c r="N5" s="827"/>
      <c r="O5" s="827"/>
    </row>
    <row r="6" spans="1:26" s="424" customFormat="1" ht="47.25" customHeight="1" x14ac:dyDescent="0.25">
      <c r="A6" s="828"/>
      <c r="B6" s="827"/>
      <c r="C6" s="827"/>
      <c r="D6" s="827"/>
      <c r="E6" s="423" t="s">
        <v>681</v>
      </c>
      <c r="F6" s="423" t="s">
        <v>682</v>
      </c>
      <c r="G6" s="423" t="s">
        <v>683</v>
      </c>
      <c r="H6" s="423" t="s">
        <v>681</v>
      </c>
      <c r="I6" s="423" t="s">
        <v>682</v>
      </c>
      <c r="J6" s="423" t="s">
        <v>683</v>
      </c>
      <c r="K6" s="423" t="s">
        <v>681</v>
      </c>
      <c r="L6" s="423" t="s">
        <v>682</v>
      </c>
      <c r="M6" s="423" t="s">
        <v>683</v>
      </c>
      <c r="N6" s="827"/>
      <c r="O6" s="827"/>
    </row>
    <row r="7" spans="1:26" x14ac:dyDescent="0.3">
      <c r="A7" s="425">
        <v>1</v>
      </c>
      <c r="B7" s="823" t="s">
        <v>1316</v>
      </c>
      <c r="C7" s="425" t="s">
        <v>1317</v>
      </c>
      <c r="D7" s="426">
        <v>0.11899999999999999</v>
      </c>
      <c r="E7" s="427">
        <v>690</v>
      </c>
      <c r="F7" s="427">
        <v>76</v>
      </c>
      <c r="G7" s="427">
        <v>208</v>
      </c>
      <c r="H7" s="427">
        <v>492</v>
      </c>
      <c r="I7" s="427">
        <v>132</v>
      </c>
      <c r="J7" s="427">
        <v>184</v>
      </c>
      <c r="K7" s="427">
        <v>771</v>
      </c>
      <c r="L7" s="427">
        <v>144</v>
      </c>
      <c r="M7" s="427">
        <v>232</v>
      </c>
      <c r="N7" s="427"/>
      <c r="O7" s="425">
        <f t="shared" ref="O7:O26" si="0">SUMPRODUCT(E7:N7,$E$3:$N$3)</f>
        <v>156640</v>
      </c>
      <c r="P7" s="428"/>
    </row>
    <row r="8" spans="1:26" x14ac:dyDescent="0.3">
      <c r="A8" s="429">
        <f>A7+1</f>
        <v>2</v>
      </c>
      <c r="B8" s="824"/>
      <c r="C8" s="429" t="s">
        <v>1318</v>
      </c>
      <c r="D8" s="430">
        <v>0.126</v>
      </c>
      <c r="E8" s="431">
        <v>518</v>
      </c>
      <c r="F8" s="431">
        <v>92</v>
      </c>
      <c r="G8" s="431">
        <v>196</v>
      </c>
      <c r="H8" s="431">
        <v>676</v>
      </c>
      <c r="I8" s="431">
        <v>116</v>
      </c>
      <c r="J8" s="431">
        <v>156</v>
      </c>
      <c r="K8" s="431">
        <v>775</v>
      </c>
      <c r="L8" s="431">
        <v>180</v>
      </c>
      <c r="M8" s="431">
        <v>204</v>
      </c>
      <c r="N8" s="431"/>
      <c r="O8" s="429">
        <f t="shared" si="0"/>
        <v>141120</v>
      </c>
      <c r="P8" s="428"/>
    </row>
    <row r="9" spans="1:26" x14ac:dyDescent="0.3">
      <c r="A9" s="429">
        <f t="shared" ref="A9:A26" si="1">A8+1</f>
        <v>3</v>
      </c>
      <c r="B9" s="824"/>
      <c r="C9" s="429" t="s">
        <v>1319</v>
      </c>
      <c r="D9" s="430">
        <v>0.13400000000000001</v>
      </c>
      <c r="E9" s="431">
        <v>343</v>
      </c>
      <c r="F9" s="431">
        <v>48</v>
      </c>
      <c r="G9" s="431">
        <v>128</v>
      </c>
      <c r="H9" s="431">
        <v>630</v>
      </c>
      <c r="I9" s="431">
        <v>144</v>
      </c>
      <c r="J9" s="431">
        <v>292</v>
      </c>
      <c r="K9" s="431">
        <v>864</v>
      </c>
      <c r="L9" s="431">
        <v>232</v>
      </c>
      <c r="M9" s="431">
        <v>324</v>
      </c>
      <c r="N9" s="431"/>
      <c r="O9" s="429">
        <f t="shared" si="0"/>
        <v>117678</v>
      </c>
      <c r="P9" s="428"/>
    </row>
    <row r="10" spans="1:26" x14ac:dyDescent="0.3">
      <c r="A10" s="429">
        <f t="shared" si="1"/>
        <v>4</v>
      </c>
      <c r="B10" s="824"/>
      <c r="C10" s="429" t="s">
        <v>1320</v>
      </c>
      <c r="D10" s="430">
        <v>0.14199999999999999</v>
      </c>
      <c r="E10" s="431">
        <v>230</v>
      </c>
      <c r="F10" s="431">
        <v>4</v>
      </c>
      <c r="G10" s="431">
        <v>68</v>
      </c>
      <c r="H10" s="431">
        <v>273</v>
      </c>
      <c r="I10" s="431"/>
      <c r="J10" s="431">
        <v>16</v>
      </c>
      <c r="K10" s="431">
        <v>386</v>
      </c>
      <c r="L10" s="431">
        <v>4</v>
      </c>
      <c r="M10" s="431">
        <v>44</v>
      </c>
      <c r="N10" s="431"/>
      <c r="O10" s="429">
        <f t="shared" si="0"/>
        <v>59520</v>
      </c>
      <c r="P10" s="428"/>
    </row>
    <row r="11" spans="1:26" x14ac:dyDescent="0.3">
      <c r="A11" s="429">
        <f t="shared" si="1"/>
        <v>5</v>
      </c>
      <c r="B11" s="824"/>
      <c r="C11" s="429" t="s">
        <v>1321</v>
      </c>
      <c r="D11" s="430">
        <v>0.15</v>
      </c>
      <c r="E11" s="431">
        <v>148</v>
      </c>
      <c r="F11" s="431">
        <v>80</v>
      </c>
      <c r="G11" s="431"/>
      <c r="H11" s="431">
        <v>402</v>
      </c>
      <c r="I11" s="431">
        <v>96</v>
      </c>
      <c r="J11" s="431">
        <v>96</v>
      </c>
      <c r="K11" s="431">
        <v>520</v>
      </c>
      <c r="L11" s="431">
        <v>88</v>
      </c>
      <c r="M11" s="431">
        <v>76</v>
      </c>
      <c r="N11" s="431"/>
      <c r="O11" s="429">
        <f t="shared" si="0"/>
        <v>62224</v>
      </c>
      <c r="P11" s="428"/>
    </row>
    <row r="12" spans="1:26" x14ac:dyDescent="0.3">
      <c r="A12" s="429">
        <f t="shared" si="1"/>
        <v>6</v>
      </c>
      <c r="B12" s="824"/>
      <c r="C12" s="429" t="s">
        <v>1322</v>
      </c>
      <c r="D12" s="430">
        <v>0.158</v>
      </c>
      <c r="E12" s="431">
        <v>36</v>
      </c>
      <c r="F12" s="431">
        <v>16</v>
      </c>
      <c r="G12" s="431">
        <v>24</v>
      </c>
      <c r="H12" s="431">
        <v>4</v>
      </c>
      <c r="I12" s="431">
        <v>8</v>
      </c>
      <c r="J12" s="431">
        <v>8</v>
      </c>
      <c r="K12" s="431">
        <v>46</v>
      </c>
      <c r="L12" s="431">
        <v>24</v>
      </c>
      <c r="M12" s="431">
        <v>24</v>
      </c>
      <c r="N12" s="431"/>
      <c r="O12" s="429">
        <f t="shared" si="0"/>
        <v>8032</v>
      </c>
      <c r="P12" s="428"/>
    </row>
    <row r="13" spans="1:26" x14ac:dyDescent="0.3">
      <c r="A13" s="429">
        <f t="shared" si="1"/>
        <v>7</v>
      </c>
      <c r="B13" s="824"/>
      <c r="C13" s="429" t="s">
        <v>1323</v>
      </c>
      <c r="D13" s="430">
        <v>0.16400000000000001</v>
      </c>
      <c r="E13" s="431">
        <v>4</v>
      </c>
      <c r="F13" s="431"/>
      <c r="G13" s="431"/>
      <c r="H13" s="431">
        <v>36</v>
      </c>
      <c r="I13" s="431">
        <v>16</v>
      </c>
      <c r="J13" s="431">
        <v>24</v>
      </c>
      <c r="K13" s="431">
        <v>6</v>
      </c>
      <c r="L13" s="431"/>
      <c r="M13" s="431"/>
      <c r="N13" s="431"/>
      <c r="O13" s="429">
        <f t="shared" si="0"/>
        <v>2816</v>
      </c>
      <c r="P13" s="428"/>
    </row>
    <row r="14" spans="1:26" x14ac:dyDescent="0.3">
      <c r="A14" s="429">
        <f t="shared" si="1"/>
        <v>8</v>
      </c>
      <c r="B14" s="824"/>
      <c r="C14" s="429" t="s">
        <v>1324</v>
      </c>
      <c r="D14" s="430">
        <v>0.17299999999999999</v>
      </c>
      <c r="E14" s="431"/>
      <c r="F14" s="431"/>
      <c r="G14" s="431"/>
      <c r="H14" s="431">
        <v>4</v>
      </c>
      <c r="I14" s="431"/>
      <c r="J14" s="431"/>
      <c r="K14" s="431">
        <v>2</v>
      </c>
      <c r="L14" s="431"/>
      <c r="M14" s="431"/>
      <c r="N14" s="431"/>
      <c r="O14" s="429">
        <f t="shared" si="0"/>
        <v>256</v>
      </c>
      <c r="P14" s="428"/>
    </row>
    <row r="15" spans="1:26" x14ac:dyDescent="0.3">
      <c r="A15" s="429">
        <f t="shared" si="1"/>
        <v>9</v>
      </c>
      <c r="B15" s="824"/>
      <c r="C15" s="429" t="s">
        <v>1325</v>
      </c>
      <c r="D15" s="432">
        <v>0.18</v>
      </c>
      <c r="E15" s="431"/>
      <c r="F15" s="431"/>
      <c r="G15" s="431"/>
      <c r="H15" s="431"/>
      <c r="I15" s="431"/>
      <c r="J15" s="431"/>
      <c r="K15" s="431"/>
      <c r="L15" s="431"/>
      <c r="M15" s="431"/>
      <c r="N15" s="431"/>
      <c r="O15" s="429">
        <f t="shared" si="0"/>
        <v>0</v>
      </c>
    </row>
    <row r="16" spans="1:26" x14ac:dyDescent="0.3">
      <c r="A16" s="429">
        <f t="shared" si="1"/>
        <v>10</v>
      </c>
      <c r="B16" s="824"/>
      <c r="C16" s="429" t="s">
        <v>1326</v>
      </c>
      <c r="D16" s="432">
        <v>0.185</v>
      </c>
      <c r="E16" s="431"/>
      <c r="F16" s="431"/>
      <c r="G16" s="431"/>
      <c r="H16" s="431"/>
      <c r="I16" s="431"/>
      <c r="J16" s="431"/>
      <c r="K16" s="431"/>
      <c r="L16" s="431"/>
      <c r="M16" s="431"/>
      <c r="N16" s="431"/>
      <c r="O16" s="429">
        <f t="shared" si="0"/>
        <v>0</v>
      </c>
    </row>
    <row r="17" spans="1:15" x14ac:dyDescent="0.3">
      <c r="A17" s="433">
        <f t="shared" si="1"/>
        <v>11</v>
      </c>
      <c r="B17" s="825"/>
      <c r="C17" s="433" t="s">
        <v>1327</v>
      </c>
      <c r="D17" s="434">
        <v>0.193</v>
      </c>
      <c r="E17" s="435"/>
      <c r="F17" s="435"/>
      <c r="G17" s="435"/>
      <c r="H17" s="435"/>
      <c r="I17" s="435"/>
      <c r="J17" s="435"/>
      <c r="K17" s="435"/>
      <c r="L17" s="435"/>
      <c r="M17" s="435"/>
      <c r="N17" s="435"/>
      <c r="O17" s="433">
        <f t="shared" si="0"/>
        <v>0</v>
      </c>
    </row>
    <row r="18" spans="1:15" x14ac:dyDescent="0.3">
      <c r="A18" s="425">
        <f t="shared" si="1"/>
        <v>12</v>
      </c>
      <c r="B18" s="823" t="s">
        <v>1328</v>
      </c>
      <c r="C18" s="425" t="s">
        <v>1329</v>
      </c>
      <c r="D18" s="426">
        <v>0.41599999999999998</v>
      </c>
      <c r="E18" s="427"/>
      <c r="F18" s="427"/>
      <c r="G18" s="427"/>
      <c r="H18" s="427"/>
      <c r="I18" s="427"/>
      <c r="J18" s="427"/>
      <c r="K18" s="427"/>
      <c r="L18" s="427"/>
      <c r="M18" s="427"/>
      <c r="N18" s="427"/>
      <c r="O18" s="425">
        <f t="shared" si="0"/>
        <v>0</v>
      </c>
    </row>
    <row r="19" spans="1:15" x14ac:dyDescent="0.3">
      <c r="A19" s="429">
        <f t="shared" si="1"/>
        <v>13</v>
      </c>
      <c r="B19" s="826"/>
      <c r="C19" s="429" t="s">
        <v>1330</v>
      </c>
      <c r="D19" s="432">
        <v>0.434</v>
      </c>
      <c r="E19" s="431"/>
      <c r="F19" s="431"/>
      <c r="G19" s="431"/>
      <c r="H19" s="431"/>
      <c r="I19" s="431"/>
      <c r="J19" s="431"/>
      <c r="K19" s="431"/>
      <c r="L19" s="431"/>
      <c r="M19" s="431"/>
      <c r="N19" s="431"/>
      <c r="O19" s="429">
        <f t="shared" si="0"/>
        <v>0</v>
      </c>
    </row>
    <row r="20" spans="1:15" x14ac:dyDescent="0.3">
      <c r="A20" s="429">
        <f t="shared" si="1"/>
        <v>14</v>
      </c>
      <c r="B20" s="826"/>
      <c r="C20" s="429" t="s">
        <v>1331</v>
      </c>
      <c r="D20" s="432">
        <v>0.45200000000000001</v>
      </c>
      <c r="E20" s="431"/>
      <c r="F20" s="431"/>
      <c r="G20" s="431"/>
      <c r="H20" s="431"/>
      <c r="I20" s="431"/>
      <c r="J20" s="431"/>
      <c r="K20" s="431"/>
      <c r="L20" s="431"/>
      <c r="M20" s="431"/>
      <c r="N20" s="431"/>
      <c r="O20" s="429">
        <f t="shared" si="0"/>
        <v>0</v>
      </c>
    </row>
    <row r="21" spans="1:15" x14ac:dyDescent="0.3">
      <c r="A21" s="429">
        <f t="shared" si="1"/>
        <v>15</v>
      </c>
      <c r="B21" s="824"/>
      <c r="C21" s="429" t="s">
        <v>1332</v>
      </c>
      <c r="D21" s="432">
        <v>0.48799999999999999</v>
      </c>
      <c r="E21" s="431"/>
      <c r="F21" s="431"/>
      <c r="G21" s="431"/>
      <c r="H21" s="431"/>
      <c r="I21" s="431"/>
      <c r="J21" s="431"/>
      <c r="K21" s="431"/>
      <c r="L21" s="431"/>
      <c r="M21" s="431"/>
      <c r="N21" s="431"/>
      <c r="O21" s="429">
        <f t="shared" si="0"/>
        <v>0</v>
      </c>
    </row>
    <row r="22" spans="1:15" x14ac:dyDescent="0.3">
      <c r="A22" s="429">
        <f t="shared" si="1"/>
        <v>16</v>
      </c>
      <c r="B22" s="824"/>
      <c r="C22" s="429" t="s">
        <v>1333</v>
      </c>
      <c r="D22" s="430">
        <v>0.50600000000000001</v>
      </c>
      <c r="E22" s="431"/>
      <c r="F22" s="431"/>
      <c r="G22" s="431"/>
      <c r="H22" s="431"/>
      <c r="I22" s="431"/>
      <c r="J22" s="431"/>
      <c r="K22" s="431"/>
      <c r="L22" s="431"/>
      <c r="M22" s="431"/>
      <c r="N22" s="431"/>
      <c r="O22" s="429">
        <f t="shared" si="0"/>
        <v>0</v>
      </c>
    </row>
    <row r="23" spans="1:15" x14ac:dyDescent="0.3">
      <c r="A23" s="429">
        <f t="shared" si="1"/>
        <v>17</v>
      </c>
      <c r="B23" s="824"/>
      <c r="C23" s="429" t="s">
        <v>1334</v>
      </c>
      <c r="D23" s="432">
        <v>0.52400000000000002</v>
      </c>
      <c r="E23" s="431"/>
      <c r="F23" s="431"/>
      <c r="G23" s="431"/>
      <c r="H23" s="431"/>
      <c r="I23" s="431"/>
      <c r="J23" s="431"/>
      <c r="K23" s="431"/>
      <c r="L23" s="431"/>
      <c r="M23" s="431"/>
      <c r="N23" s="431"/>
      <c r="O23" s="429">
        <f t="shared" si="0"/>
        <v>0</v>
      </c>
    </row>
    <row r="24" spans="1:15" x14ac:dyDescent="0.3">
      <c r="A24" s="429">
        <f t="shared" si="1"/>
        <v>18</v>
      </c>
      <c r="B24" s="824"/>
      <c r="C24" s="429" t="s">
        <v>1335</v>
      </c>
      <c r="D24" s="432">
        <v>0.54100000000000004</v>
      </c>
      <c r="E24" s="431"/>
      <c r="F24" s="431"/>
      <c r="G24" s="431"/>
      <c r="H24" s="431"/>
      <c r="I24" s="431"/>
      <c r="J24" s="431"/>
      <c r="K24" s="431"/>
      <c r="L24" s="431"/>
      <c r="M24" s="431"/>
      <c r="N24" s="431"/>
      <c r="O24" s="429">
        <f t="shared" si="0"/>
        <v>0</v>
      </c>
    </row>
    <row r="25" spans="1:15" x14ac:dyDescent="0.3">
      <c r="A25" s="429">
        <f t="shared" si="1"/>
        <v>19</v>
      </c>
      <c r="B25" s="824"/>
      <c r="C25" s="429" t="s">
        <v>1336</v>
      </c>
      <c r="D25" s="432">
        <v>0.56000000000000005</v>
      </c>
      <c r="E25" s="431"/>
      <c r="F25" s="431"/>
      <c r="G25" s="431"/>
      <c r="H25" s="431"/>
      <c r="I25" s="431"/>
      <c r="J25" s="431"/>
      <c r="K25" s="431"/>
      <c r="L25" s="431"/>
      <c r="M25" s="431"/>
      <c r="N25" s="431"/>
      <c r="O25" s="429">
        <f t="shared" si="0"/>
        <v>0</v>
      </c>
    </row>
    <row r="26" spans="1:15" x14ac:dyDescent="0.3">
      <c r="A26" s="433">
        <f t="shared" si="1"/>
        <v>20</v>
      </c>
      <c r="B26" s="825"/>
      <c r="C26" s="433" t="s">
        <v>1337</v>
      </c>
      <c r="D26" s="434">
        <v>0.57499999999999996</v>
      </c>
      <c r="E26" s="435"/>
      <c r="F26" s="435"/>
      <c r="G26" s="435"/>
      <c r="H26" s="435"/>
      <c r="I26" s="435"/>
      <c r="J26" s="435"/>
      <c r="K26" s="435"/>
      <c r="L26" s="435"/>
      <c r="M26" s="435"/>
      <c r="N26" s="435"/>
      <c r="O26" s="433">
        <f t="shared" si="0"/>
        <v>0</v>
      </c>
    </row>
    <row r="27" spans="1:15" x14ac:dyDescent="0.3">
      <c r="A27" s="436"/>
      <c r="B27" s="436"/>
      <c r="C27" s="436"/>
      <c r="D27" s="436"/>
      <c r="E27" s="437"/>
      <c r="F27" s="437"/>
      <c r="G27" s="437"/>
      <c r="H27" s="437"/>
      <c r="I27" s="437"/>
      <c r="J27" s="437"/>
      <c r="K27" s="437"/>
      <c r="L27" s="437"/>
      <c r="M27" s="437"/>
      <c r="N27" s="437"/>
      <c r="O27" s="438">
        <f>+SUM(O7:O26)</f>
        <v>548286</v>
      </c>
    </row>
  </sheetData>
  <mergeCells count="14">
    <mergeCell ref="A1:O1"/>
    <mergeCell ref="A2:O2"/>
    <mergeCell ref="B7:B17"/>
    <mergeCell ref="B18:B26"/>
    <mergeCell ref="O3:O6"/>
    <mergeCell ref="A4:A6"/>
    <mergeCell ref="B4:B6"/>
    <mergeCell ref="C4:C6"/>
    <mergeCell ref="D4:D6"/>
    <mergeCell ref="E4:M4"/>
    <mergeCell ref="N4:N6"/>
    <mergeCell ref="E5:G5"/>
    <mergeCell ref="H5:J5"/>
    <mergeCell ref="K5:M5"/>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topLeftCell="A33" workbookViewId="0">
      <selection activeCell="S51" sqref="S51"/>
    </sheetView>
  </sheetViews>
  <sheetFormatPr defaultColWidth="6.28515625" defaultRowHeight="15" x14ac:dyDescent="0.25"/>
  <cols>
    <col min="1" max="1" width="6.28515625" style="21"/>
    <col min="2" max="2" width="15.140625" style="21" customWidth="1"/>
    <col min="3" max="3" width="6.28515625" style="21"/>
    <col min="4" max="4" width="9" customWidth="1"/>
    <col min="5" max="5" width="8.5703125" customWidth="1"/>
    <col min="6" max="6" width="8.42578125" customWidth="1"/>
    <col min="8" max="8" width="8.7109375" customWidth="1"/>
    <col min="9" max="9" width="11.28515625" customWidth="1"/>
    <col min="10" max="10" width="7.42578125" customWidth="1"/>
  </cols>
  <sheetData>
    <row r="1" spans="1:10" x14ac:dyDescent="0.25">
      <c r="A1" s="833" t="s">
        <v>662</v>
      </c>
      <c r="B1" s="833"/>
      <c r="C1" s="833"/>
      <c r="D1" s="833"/>
      <c r="E1" s="833"/>
      <c r="F1" s="833"/>
      <c r="G1" s="833"/>
      <c r="H1" s="833"/>
      <c r="I1" s="460"/>
    </row>
    <row r="2" spans="1:10" x14ac:dyDescent="0.25">
      <c r="A2" s="833" t="s">
        <v>663</v>
      </c>
      <c r="B2" s="833"/>
      <c r="C2" s="833"/>
      <c r="D2" s="833"/>
      <c r="E2" s="833"/>
      <c r="F2" s="833"/>
      <c r="G2" s="833"/>
      <c r="H2" s="833"/>
      <c r="I2" s="460"/>
    </row>
    <row r="3" spans="1:10" s="24" customFormat="1" x14ac:dyDescent="0.25">
      <c r="A3" s="461" t="s">
        <v>664</v>
      </c>
      <c r="B3" s="834" t="s">
        <v>665</v>
      </c>
      <c r="C3" s="834"/>
      <c r="D3" s="834"/>
      <c r="E3" s="834"/>
      <c r="F3" s="834"/>
      <c r="G3" s="834"/>
      <c r="H3" s="834"/>
      <c r="I3" s="460"/>
    </row>
    <row r="4" spans="1:10" s="25" customFormat="1" ht="15" customHeight="1" x14ac:dyDescent="0.25">
      <c r="A4" s="835" t="s">
        <v>666</v>
      </c>
      <c r="B4" s="835" t="s">
        <v>667</v>
      </c>
      <c r="C4" s="835" t="s">
        <v>668</v>
      </c>
      <c r="D4" s="835" t="s">
        <v>669</v>
      </c>
      <c r="E4" s="835"/>
      <c r="F4" s="835"/>
      <c r="G4" s="835"/>
      <c r="H4" s="837"/>
      <c r="I4" s="462"/>
      <c r="J4" s="454"/>
    </row>
    <row r="5" spans="1:10" s="25" customFormat="1" ht="24" x14ac:dyDescent="0.25">
      <c r="A5" s="836"/>
      <c r="B5" s="836"/>
      <c r="C5" s="836"/>
      <c r="D5" s="463" t="s">
        <v>670</v>
      </c>
      <c r="E5" s="463" t="s">
        <v>671</v>
      </c>
      <c r="F5" s="463" t="s">
        <v>672</v>
      </c>
      <c r="G5" s="463" t="s">
        <v>673</v>
      </c>
      <c r="H5" s="464" t="s">
        <v>674</v>
      </c>
      <c r="I5" s="462" t="s">
        <v>2170</v>
      </c>
      <c r="J5" s="465" t="s">
        <v>2171</v>
      </c>
    </row>
    <row r="6" spans="1:10" s="25" customFormat="1" x14ac:dyDescent="0.25">
      <c r="A6" s="463">
        <v>1</v>
      </c>
      <c r="B6" s="463">
        <v>2</v>
      </c>
      <c r="C6" s="463">
        <v>3</v>
      </c>
      <c r="D6" s="463">
        <v>4</v>
      </c>
      <c r="E6" s="463">
        <v>5</v>
      </c>
      <c r="F6" s="463" t="s">
        <v>2172</v>
      </c>
      <c r="G6" s="463">
        <v>7</v>
      </c>
      <c r="H6" s="463" t="s">
        <v>2173</v>
      </c>
      <c r="I6" s="463" t="s">
        <v>2174</v>
      </c>
      <c r="J6" s="463" t="s">
        <v>2175</v>
      </c>
    </row>
    <row r="7" spans="1:10" s="25" customFormat="1" x14ac:dyDescent="0.2">
      <c r="A7" s="466" t="s">
        <v>675</v>
      </c>
      <c r="B7" s="466" t="s">
        <v>676</v>
      </c>
      <c r="C7" s="466">
        <v>142</v>
      </c>
      <c r="D7" s="467">
        <v>331.24</v>
      </c>
      <c r="E7" s="467"/>
      <c r="F7" s="467">
        <f t="shared" ref="F7:F12" si="0">+SUM(D7:E7)</f>
        <v>331.24</v>
      </c>
      <c r="G7" s="467">
        <f>9.91+0.61</f>
        <v>10.52</v>
      </c>
      <c r="H7" s="468">
        <f t="shared" ref="H7:H12" si="1">SUM(F7:G7)</f>
        <v>341.76</v>
      </c>
      <c r="I7" s="469">
        <f t="shared" ref="I7:I12" si="2">C7*F7/1000</f>
        <v>47.036079999999998</v>
      </c>
      <c r="J7" s="470">
        <f t="shared" ref="J7:J12" si="3">C7*G7/1000</f>
        <v>1.4938399999999998</v>
      </c>
    </row>
    <row r="8" spans="1:10" s="25" customFormat="1" x14ac:dyDescent="0.2">
      <c r="A8" s="471" t="s">
        <v>677</v>
      </c>
      <c r="B8" s="471" t="s">
        <v>676</v>
      </c>
      <c r="C8" s="471">
        <v>48</v>
      </c>
      <c r="D8" s="472">
        <v>429.4</v>
      </c>
      <c r="E8" s="472"/>
      <c r="F8" s="472">
        <f t="shared" si="0"/>
        <v>429.4</v>
      </c>
      <c r="G8" s="472">
        <f>10.2+0.61</f>
        <v>10.809999999999999</v>
      </c>
      <c r="H8" s="473">
        <f t="shared" si="1"/>
        <v>440.21</v>
      </c>
      <c r="I8" s="469">
        <f t="shared" si="2"/>
        <v>20.611199999999997</v>
      </c>
      <c r="J8" s="470">
        <f t="shared" si="3"/>
        <v>0.5188799999999999</v>
      </c>
    </row>
    <row r="9" spans="1:10" s="25" customFormat="1" ht="13.15" customHeight="1" x14ac:dyDescent="0.2">
      <c r="A9" s="474" t="s">
        <v>678</v>
      </c>
      <c r="B9" s="474" t="s">
        <v>676</v>
      </c>
      <c r="C9" s="474">
        <v>29</v>
      </c>
      <c r="D9" s="475">
        <v>507.48</v>
      </c>
      <c r="E9" s="475"/>
      <c r="F9" s="475">
        <f t="shared" si="0"/>
        <v>507.48</v>
      </c>
      <c r="G9" s="475">
        <v>10.81</v>
      </c>
      <c r="H9" s="476">
        <f t="shared" si="1"/>
        <v>518.29</v>
      </c>
      <c r="I9" s="469">
        <f t="shared" si="2"/>
        <v>14.71692</v>
      </c>
      <c r="J9" s="470">
        <f t="shared" si="3"/>
        <v>0.31348999999999999</v>
      </c>
    </row>
    <row r="10" spans="1:10" s="25" customFormat="1" x14ac:dyDescent="0.2">
      <c r="A10" s="477" t="s">
        <v>675</v>
      </c>
      <c r="B10" s="478" t="s">
        <v>2176</v>
      </c>
      <c r="C10" s="477">
        <v>15</v>
      </c>
      <c r="D10" s="479"/>
      <c r="E10" s="479">
        <v>1135.04</v>
      </c>
      <c r="F10" s="479">
        <f t="shared" si="0"/>
        <v>1135.04</v>
      </c>
      <c r="G10" s="479">
        <f>32.04+2.23</f>
        <v>34.269999999999996</v>
      </c>
      <c r="H10" s="480">
        <f t="shared" si="1"/>
        <v>1169.31</v>
      </c>
      <c r="I10" s="469">
        <f t="shared" si="2"/>
        <v>17.025599999999997</v>
      </c>
      <c r="J10" s="470">
        <f t="shared" si="3"/>
        <v>0.51405000000000001</v>
      </c>
    </row>
    <row r="11" spans="1:10" s="25" customFormat="1" x14ac:dyDescent="0.2">
      <c r="A11" s="471" t="s">
        <v>677</v>
      </c>
      <c r="B11" s="478" t="s">
        <v>2176</v>
      </c>
      <c r="C11" s="471">
        <v>5</v>
      </c>
      <c r="D11" s="472"/>
      <c r="E11" s="472">
        <v>1446.28</v>
      </c>
      <c r="F11" s="472">
        <f t="shared" si="0"/>
        <v>1446.28</v>
      </c>
      <c r="G11" s="472">
        <f>39.156+2.77</f>
        <v>41.926000000000002</v>
      </c>
      <c r="H11" s="473">
        <f t="shared" si="1"/>
        <v>1488.2059999999999</v>
      </c>
      <c r="I11" s="469">
        <f t="shared" si="2"/>
        <v>7.2313999999999998</v>
      </c>
      <c r="J11" s="470">
        <f t="shared" si="3"/>
        <v>0.20962999999999998</v>
      </c>
    </row>
    <row r="12" spans="1:10" s="25" customFormat="1" x14ac:dyDescent="0.2">
      <c r="A12" s="481" t="s">
        <v>678</v>
      </c>
      <c r="B12" s="478" t="s">
        <v>2176</v>
      </c>
      <c r="C12" s="481">
        <v>5</v>
      </c>
      <c r="D12" s="482"/>
      <c r="E12" s="482">
        <v>2190.92</v>
      </c>
      <c r="F12" s="482">
        <f t="shared" si="0"/>
        <v>2190.92</v>
      </c>
      <c r="G12" s="482">
        <f>59.46+4.21</f>
        <v>63.67</v>
      </c>
      <c r="H12" s="483">
        <f t="shared" si="1"/>
        <v>2254.59</v>
      </c>
      <c r="I12" s="469">
        <f t="shared" si="2"/>
        <v>10.954600000000001</v>
      </c>
      <c r="J12" s="470">
        <f t="shared" si="3"/>
        <v>0.31835000000000002</v>
      </c>
    </row>
    <row r="13" spans="1:10" s="42" customFormat="1" ht="15" customHeight="1" x14ac:dyDescent="0.2">
      <c r="A13" s="484"/>
      <c r="B13" s="485" t="s">
        <v>2177</v>
      </c>
      <c r="C13" s="486">
        <f>C7+C8+C9</f>
        <v>219</v>
      </c>
      <c r="D13" s="487" t="s">
        <v>2178</v>
      </c>
      <c r="E13" s="488">
        <f>C10+C11+C12</f>
        <v>25</v>
      </c>
      <c r="F13" s="489"/>
      <c r="G13" s="838" t="s">
        <v>680</v>
      </c>
      <c r="H13" s="839"/>
      <c r="I13" s="490">
        <f>SUM(I7:I12)</f>
        <v>117.57579999999999</v>
      </c>
      <c r="J13" s="490">
        <f>SUM(J7:J12)</f>
        <v>3.3682399999999997</v>
      </c>
    </row>
    <row r="14" spans="1:10" x14ac:dyDescent="0.25">
      <c r="A14" s="840" t="s">
        <v>675</v>
      </c>
      <c r="B14" s="491" t="s">
        <v>681</v>
      </c>
      <c r="C14" s="491">
        <v>142</v>
      </c>
      <c r="D14" s="492">
        <v>2729.55</v>
      </c>
      <c r="E14" s="492">
        <f>3801.05+17.4+0.93</f>
        <v>3819.38</v>
      </c>
      <c r="F14" s="492">
        <f t="shared" ref="F14:F22" si="4">+SUM(D14:E14)</f>
        <v>6548.93</v>
      </c>
      <c r="G14" s="492">
        <f>254.55+17.72+30.67</f>
        <v>302.94</v>
      </c>
      <c r="H14" s="493">
        <f t="shared" ref="H14:H22" si="5">SUM(F14:G14)</f>
        <v>6851.87</v>
      </c>
      <c r="I14" s="469">
        <f t="shared" ref="I14:I22" si="6">C14*F14/1000</f>
        <v>929.94806000000005</v>
      </c>
      <c r="J14" s="470">
        <f t="shared" ref="J14:J22" si="7">C14*G14/1000</f>
        <v>43.017480000000006</v>
      </c>
    </row>
    <row r="15" spans="1:10" x14ac:dyDescent="0.25">
      <c r="A15" s="841"/>
      <c r="B15" s="494" t="s">
        <v>682</v>
      </c>
      <c r="C15" s="494">
        <v>26</v>
      </c>
      <c r="D15" s="495">
        <v>448.96</v>
      </c>
      <c r="E15" s="495">
        <v>741.25</v>
      </c>
      <c r="F15" s="495">
        <f t="shared" si="4"/>
        <v>1190.21</v>
      </c>
      <c r="G15" s="495">
        <f>42.16+2.84+2.99</f>
        <v>47.99</v>
      </c>
      <c r="H15" s="496">
        <f t="shared" si="5"/>
        <v>1238.2</v>
      </c>
      <c r="I15" s="469">
        <f t="shared" si="6"/>
        <v>30.945460000000001</v>
      </c>
      <c r="J15" s="470">
        <f t="shared" si="7"/>
        <v>1.2477400000000001</v>
      </c>
    </row>
    <row r="16" spans="1:10" x14ac:dyDescent="0.25">
      <c r="A16" s="842"/>
      <c r="B16" s="497" t="s">
        <v>683</v>
      </c>
      <c r="C16" s="497">
        <v>11</v>
      </c>
      <c r="D16" s="498">
        <v>777</v>
      </c>
      <c r="E16" s="498">
        <v>1483.28</v>
      </c>
      <c r="F16" s="498">
        <f t="shared" si="4"/>
        <v>2260.2799999999997</v>
      </c>
      <c r="G16" s="498">
        <f>80.05+5.62+5.61</f>
        <v>91.28</v>
      </c>
      <c r="H16" s="499">
        <f t="shared" si="5"/>
        <v>2351.56</v>
      </c>
      <c r="I16" s="469">
        <f t="shared" si="6"/>
        <v>24.863079999999997</v>
      </c>
      <c r="J16" s="470">
        <f t="shared" si="7"/>
        <v>1.0040800000000001</v>
      </c>
    </row>
    <row r="17" spans="1:10" x14ac:dyDescent="0.25">
      <c r="A17" s="840" t="s">
        <v>677</v>
      </c>
      <c r="B17" s="491" t="s">
        <v>681</v>
      </c>
      <c r="C17" s="491">
        <v>48</v>
      </c>
      <c r="D17" s="492">
        <v>4872.59</v>
      </c>
      <c r="E17" s="492">
        <v>3846.96</v>
      </c>
      <c r="F17" s="492">
        <f t="shared" si="4"/>
        <v>8719.5499999999993</v>
      </c>
      <c r="G17" s="492">
        <f>334.44+22.65+28.05</f>
        <v>385.14</v>
      </c>
      <c r="H17" s="493">
        <f t="shared" si="5"/>
        <v>9104.6899999999987</v>
      </c>
      <c r="I17" s="469">
        <f t="shared" si="6"/>
        <v>418.53839999999997</v>
      </c>
      <c r="J17" s="470">
        <f t="shared" si="7"/>
        <v>18.486720000000002</v>
      </c>
    </row>
    <row r="18" spans="1:10" x14ac:dyDescent="0.25">
      <c r="A18" s="841"/>
      <c r="B18" s="500" t="s">
        <v>682</v>
      </c>
      <c r="C18" s="500">
        <v>13</v>
      </c>
      <c r="D18" s="495">
        <v>670.16</v>
      </c>
      <c r="E18" s="495">
        <v>1053.1400000000001</v>
      </c>
      <c r="F18" s="495">
        <f t="shared" si="4"/>
        <v>1723.3000000000002</v>
      </c>
      <c r="G18" s="495">
        <f>67.91+4.61+2.24</f>
        <v>74.759999999999991</v>
      </c>
      <c r="H18" s="496">
        <f t="shared" si="5"/>
        <v>1798.0600000000002</v>
      </c>
      <c r="I18" s="469">
        <f t="shared" si="6"/>
        <v>22.402900000000002</v>
      </c>
      <c r="J18" s="470">
        <f t="shared" si="7"/>
        <v>0.97187999999999986</v>
      </c>
    </row>
    <row r="19" spans="1:10" x14ac:dyDescent="0.25">
      <c r="A19" s="842"/>
      <c r="B19" s="501" t="s">
        <v>683</v>
      </c>
      <c r="C19" s="501">
        <v>5</v>
      </c>
      <c r="D19" s="498">
        <v>1026.68</v>
      </c>
      <c r="E19" s="498">
        <v>1692.52</v>
      </c>
      <c r="F19" s="498">
        <f t="shared" si="4"/>
        <v>2719.2</v>
      </c>
      <c r="G19" s="498">
        <f>102.56+6.98+4.86</f>
        <v>114.4</v>
      </c>
      <c r="H19" s="499">
        <f t="shared" si="5"/>
        <v>2833.6</v>
      </c>
      <c r="I19" s="469">
        <f t="shared" si="6"/>
        <v>13.596</v>
      </c>
      <c r="J19" s="470">
        <f t="shared" si="7"/>
        <v>0.57199999999999995</v>
      </c>
    </row>
    <row r="20" spans="1:10" x14ac:dyDescent="0.25">
      <c r="A20" s="840" t="s">
        <v>678</v>
      </c>
      <c r="B20" s="491" t="s">
        <v>681</v>
      </c>
      <c r="C20" s="491">
        <v>29</v>
      </c>
      <c r="D20" s="492">
        <v>6049.76</v>
      </c>
      <c r="E20" s="492">
        <v>5582.89</v>
      </c>
      <c r="F20" s="492">
        <f t="shared" si="4"/>
        <v>11632.650000000001</v>
      </c>
      <c r="G20" s="492">
        <f>446.59+30.33+33.29</f>
        <v>510.21</v>
      </c>
      <c r="H20" s="493">
        <f t="shared" si="5"/>
        <v>12142.86</v>
      </c>
      <c r="I20" s="469">
        <f t="shared" si="6"/>
        <v>337.34685000000002</v>
      </c>
      <c r="J20" s="470">
        <f t="shared" si="7"/>
        <v>14.79609</v>
      </c>
    </row>
    <row r="21" spans="1:10" x14ac:dyDescent="0.25">
      <c r="A21" s="841"/>
      <c r="B21" s="500" t="s">
        <v>682</v>
      </c>
      <c r="C21" s="500">
        <v>8</v>
      </c>
      <c r="D21" s="495">
        <v>734.56</v>
      </c>
      <c r="E21" s="495">
        <v>2145.65</v>
      </c>
      <c r="F21" s="495">
        <f t="shared" si="4"/>
        <v>2880.21</v>
      </c>
      <c r="G21" s="495">
        <f>88.47+6.05+2.62</f>
        <v>97.14</v>
      </c>
      <c r="H21" s="496">
        <f t="shared" si="5"/>
        <v>2977.35</v>
      </c>
      <c r="I21" s="469">
        <f t="shared" si="6"/>
        <v>23.041679999999999</v>
      </c>
      <c r="J21" s="470">
        <f t="shared" si="7"/>
        <v>0.77712000000000003</v>
      </c>
    </row>
    <row r="22" spans="1:10" x14ac:dyDescent="0.25">
      <c r="A22" s="842"/>
      <c r="B22" s="501" t="s">
        <v>683</v>
      </c>
      <c r="C22" s="501">
        <f>7+3</f>
        <v>10</v>
      </c>
      <c r="D22" s="498">
        <v>1238.6400000000001</v>
      </c>
      <c r="E22" s="498">
        <v>2680.58</v>
      </c>
      <c r="F22" s="498">
        <f t="shared" si="4"/>
        <v>3919.2200000000003</v>
      </c>
      <c r="G22" s="498">
        <f>118.17+8.14+5.98</f>
        <v>132.29</v>
      </c>
      <c r="H22" s="499">
        <f t="shared" si="5"/>
        <v>4051.51</v>
      </c>
      <c r="I22" s="469">
        <f t="shared" si="6"/>
        <v>39.192200000000007</v>
      </c>
      <c r="J22" s="470">
        <f t="shared" si="7"/>
        <v>1.3229</v>
      </c>
    </row>
    <row r="23" spans="1:10" s="24" customFormat="1" ht="15" customHeight="1" x14ac:dyDescent="0.25">
      <c r="A23" s="837" t="s">
        <v>2179</v>
      </c>
      <c r="B23" s="843"/>
      <c r="C23" s="465">
        <f>C14+C17+C20</f>
        <v>219</v>
      </c>
      <c r="D23" s="502"/>
      <c r="E23" s="502"/>
      <c r="F23" s="844" t="s">
        <v>680</v>
      </c>
      <c r="G23" s="844"/>
      <c r="H23" s="845"/>
      <c r="I23" s="503">
        <f>SUM(I14:I22)</f>
        <v>1839.87463</v>
      </c>
      <c r="J23" s="503">
        <f>SUM(J14:J22)</f>
        <v>82.196010000000001</v>
      </c>
    </row>
    <row r="24" spans="1:10" s="24" customFormat="1" ht="15" customHeight="1" x14ac:dyDescent="0.25">
      <c r="A24" s="847" t="s">
        <v>2180</v>
      </c>
      <c r="B24" s="848"/>
      <c r="C24" s="848"/>
      <c r="D24" s="848"/>
      <c r="E24" s="849"/>
      <c r="F24" s="856" t="s">
        <v>684</v>
      </c>
      <c r="G24" s="856"/>
      <c r="H24" s="857"/>
      <c r="I24" s="48">
        <f>I13+I23</f>
        <v>1957.4504300000001</v>
      </c>
      <c r="J24" s="504">
        <f>J13+J23</f>
        <v>85.564250000000001</v>
      </c>
    </row>
    <row r="25" spans="1:10" ht="15" customHeight="1" x14ac:dyDescent="0.25">
      <c r="A25" s="850"/>
      <c r="B25" s="851"/>
      <c r="C25" s="851"/>
      <c r="D25" s="851"/>
      <c r="E25" s="852"/>
      <c r="F25" s="858" t="s">
        <v>2181</v>
      </c>
      <c r="G25" s="856"/>
      <c r="H25" s="857"/>
      <c r="I25" s="505">
        <v>1326.443</v>
      </c>
      <c r="J25" s="505">
        <v>66.331999999999994</v>
      </c>
    </row>
    <row r="26" spans="1:10" s="24" customFormat="1" ht="15" customHeight="1" x14ac:dyDescent="0.25">
      <c r="A26" s="853"/>
      <c r="B26" s="854"/>
      <c r="C26" s="854"/>
      <c r="D26" s="854"/>
      <c r="E26" s="855"/>
      <c r="F26" s="856" t="s">
        <v>2182</v>
      </c>
      <c r="G26" s="856"/>
      <c r="H26" s="857"/>
      <c r="I26" s="506">
        <f>+(I24-I25)/I25</f>
        <v>0.47571394323012756</v>
      </c>
      <c r="J26" s="506">
        <f>+(J24-J25)/J25</f>
        <v>0.28993924500995011</v>
      </c>
    </row>
    <row r="27" spans="1:10" s="25" customFormat="1" x14ac:dyDescent="0.2">
      <c r="A27" s="485" t="s">
        <v>675</v>
      </c>
      <c r="B27" s="485" t="s">
        <v>676</v>
      </c>
      <c r="C27" s="485">
        <v>142</v>
      </c>
      <c r="D27" s="507">
        <v>331.24</v>
      </c>
      <c r="E27" s="507"/>
      <c r="F27" s="507">
        <f>+SUM(D27:E27)</f>
        <v>331.24</v>
      </c>
      <c r="G27" s="507">
        <f>9.91+0.61</f>
        <v>10.52</v>
      </c>
      <c r="H27" s="508">
        <f>SUM(F27:G27)</f>
        <v>341.76</v>
      </c>
      <c r="I27" s="509">
        <f>C27*H27/1000</f>
        <v>48.529919999999997</v>
      </c>
      <c r="J27" s="510"/>
    </row>
    <row r="28" spans="1:10" s="25" customFormat="1" x14ac:dyDescent="0.2">
      <c r="A28" s="485" t="s">
        <v>677</v>
      </c>
      <c r="B28" s="485" t="s">
        <v>676</v>
      </c>
      <c r="C28" s="485">
        <v>48</v>
      </c>
      <c r="D28" s="507">
        <v>429.4</v>
      </c>
      <c r="E28" s="507"/>
      <c r="F28" s="507">
        <f>+SUM(D28:E28)</f>
        <v>429.4</v>
      </c>
      <c r="G28" s="507">
        <f>10.2+0.61</f>
        <v>10.809999999999999</v>
      </c>
      <c r="H28" s="508">
        <f>SUM(F28:G28)</f>
        <v>440.21</v>
      </c>
      <c r="I28" s="509">
        <f t="shared" ref="I28:I34" si="8">C28*H28/1000</f>
        <v>21.13008</v>
      </c>
      <c r="J28" s="510"/>
    </row>
    <row r="29" spans="1:10" s="25" customFormat="1" ht="13.9" customHeight="1" x14ac:dyDescent="0.2">
      <c r="A29" s="485" t="s">
        <v>678</v>
      </c>
      <c r="B29" s="485" t="s">
        <v>676</v>
      </c>
      <c r="C29" s="485">
        <v>29</v>
      </c>
      <c r="D29" s="507">
        <v>507.48</v>
      </c>
      <c r="E29" s="507"/>
      <c r="F29" s="507">
        <f>+SUM(D29:E29)</f>
        <v>507.48</v>
      </c>
      <c r="G29" s="507">
        <v>10.81</v>
      </c>
      <c r="H29" s="508">
        <f t="shared" ref="H29:H34" si="9">SUM(F29:G29)</f>
        <v>518.29</v>
      </c>
      <c r="I29" s="509">
        <f t="shared" si="8"/>
        <v>15.03041</v>
      </c>
      <c r="J29" s="510"/>
    </row>
    <row r="30" spans="1:10" s="25" customFormat="1" x14ac:dyDescent="0.2">
      <c r="A30" s="485" t="s">
        <v>678</v>
      </c>
      <c r="B30" s="485" t="s">
        <v>2183</v>
      </c>
      <c r="C30" s="485">
        <v>3</v>
      </c>
      <c r="D30" s="507"/>
      <c r="E30" s="507"/>
      <c r="F30" s="507">
        <v>330</v>
      </c>
      <c r="G30" s="507"/>
      <c r="H30" s="508">
        <f t="shared" si="9"/>
        <v>330</v>
      </c>
      <c r="I30" s="509">
        <f t="shared" si="8"/>
        <v>0.99</v>
      </c>
      <c r="J30" s="510"/>
    </row>
    <row r="31" spans="1:10" s="25" customFormat="1" ht="15" customHeight="1" x14ac:dyDescent="0.2">
      <c r="A31" s="485" t="s">
        <v>675</v>
      </c>
      <c r="B31" s="485" t="s">
        <v>2176</v>
      </c>
      <c r="C31" s="485">
        <v>142</v>
      </c>
      <c r="D31" s="507"/>
      <c r="E31" s="507">
        <v>1135.04</v>
      </c>
      <c r="F31" s="507">
        <f>+SUM(D31:E31)</f>
        <v>1135.04</v>
      </c>
      <c r="G31" s="507">
        <f>32.04+2.23</f>
        <v>34.269999999999996</v>
      </c>
      <c r="H31" s="508">
        <f t="shared" si="9"/>
        <v>1169.31</v>
      </c>
      <c r="I31" s="509">
        <f t="shared" si="8"/>
        <v>166.04201999999998</v>
      </c>
      <c r="J31" s="510"/>
    </row>
    <row r="32" spans="1:10" s="25" customFormat="1" x14ac:dyDescent="0.2">
      <c r="A32" s="485" t="s">
        <v>677</v>
      </c>
      <c r="B32" s="485" t="s">
        <v>2176</v>
      </c>
      <c r="C32" s="485">
        <v>48</v>
      </c>
      <c r="D32" s="507"/>
      <c r="E32" s="507">
        <v>1446.28</v>
      </c>
      <c r="F32" s="507">
        <f>+SUM(D32:E32)</f>
        <v>1446.28</v>
      </c>
      <c r="G32" s="507">
        <f>39.156+2.77</f>
        <v>41.926000000000002</v>
      </c>
      <c r="H32" s="508">
        <f t="shared" si="9"/>
        <v>1488.2059999999999</v>
      </c>
      <c r="I32" s="509">
        <f t="shared" si="8"/>
        <v>71.433887999999996</v>
      </c>
      <c r="J32" s="510"/>
    </row>
    <row r="33" spans="1:10" s="25" customFormat="1" x14ac:dyDescent="0.2">
      <c r="A33" s="485" t="s">
        <v>678</v>
      </c>
      <c r="B33" s="485" t="s">
        <v>2176</v>
      </c>
      <c r="C33" s="485">
        <v>29</v>
      </c>
      <c r="D33" s="507"/>
      <c r="E33" s="507">
        <v>2190.92</v>
      </c>
      <c r="F33" s="507">
        <f>+SUM(D33:E33)</f>
        <v>2190.92</v>
      </c>
      <c r="G33" s="507">
        <f>59.46+4.21</f>
        <v>63.67</v>
      </c>
      <c r="H33" s="508">
        <f t="shared" si="9"/>
        <v>2254.59</v>
      </c>
      <c r="I33" s="509">
        <f t="shared" si="8"/>
        <v>65.383110000000002</v>
      </c>
      <c r="J33" s="510"/>
    </row>
    <row r="34" spans="1:10" s="25" customFormat="1" x14ac:dyDescent="0.2">
      <c r="A34" s="485" t="s">
        <v>678</v>
      </c>
      <c r="B34" s="485" t="s">
        <v>2176</v>
      </c>
      <c r="C34" s="485">
        <v>3</v>
      </c>
      <c r="D34" s="507"/>
      <c r="E34" s="507"/>
      <c r="F34" s="507">
        <v>984</v>
      </c>
      <c r="G34" s="507"/>
      <c r="H34" s="508">
        <f t="shared" si="9"/>
        <v>984</v>
      </c>
      <c r="I34" s="509">
        <f t="shared" si="8"/>
        <v>2.952</v>
      </c>
      <c r="J34" s="510"/>
    </row>
    <row r="35" spans="1:10" s="25" customFormat="1" ht="14.45" customHeight="1" x14ac:dyDescent="0.25">
      <c r="A35" s="859" t="s">
        <v>2184</v>
      </c>
      <c r="B35" s="860"/>
      <c r="C35" s="511">
        <f>C27+C28+C29+C30</f>
        <v>222</v>
      </c>
      <c r="D35" s="511" t="s">
        <v>2185</v>
      </c>
      <c r="E35" s="511">
        <f>C31+C32+C33+C34</f>
        <v>222</v>
      </c>
      <c r="F35" s="861" t="s">
        <v>680</v>
      </c>
      <c r="G35" s="861"/>
      <c r="H35" s="861"/>
      <c r="I35" s="512">
        <f>SUM(I27:I34)</f>
        <v>391.49142799999993</v>
      </c>
      <c r="J35" s="510"/>
    </row>
    <row r="36" spans="1:10" s="25" customFormat="1" x14ac:dyDescent="0.2">
      <c r="A36" s="862" t="s">
        <v>2186</v>
      </c>
      <c r="B36" s="863"/>
      <c r="C36" s="863"/>
      <c r="D36" s="863"/>
      <c r="E36" s="864"/>
      <c r="F36" s="861" t="s">
        <v>2181</v>
      </c>
      <c r="G36" s="861"/>
      <c r="H36" s="861"/>
      <c r="I36" s="513">
        <v>230.01</v>
      </c>
      <c r="J36" s="510"/>
    </row>
    <row r="37" spans="1:10" s="25" customFormat="1" x14ac:dyDescent="0.2">
      <c r="A37" s="865"/>
      <c r="B37" s="866"/>
      <c r="C37" s="866"/>
      <c r="D37" s="866"/>
      <c r="E37" s="867"/>
      <c r="F37" s="861" t="s">
        <v>2182</v>
      </c>
      <c r="G37" s="861"/>
      <c r="H37" s="861"/>
      <c r="I37" s="514">
        <f>+(I35-I36)/I36</f>
        <v>0.70206264075474956</v>
      </c>
      <c r="J37" s="510"/>
    </row>
    <row r="38" spans="1:10" x14ac:dyDescent="0.25">
      <c r="A38" s="840" t="s">
        <v>675</v>
      </c>
      <c r="B38" s="491" t="s">
        <v>681</v>
      </c>
      <c r="C38" s="491">
        <v>142</v>
      </c>
      <c r="D38" s="492">
        <v>2729.55</v>
      </c>
      <c r="E38" s="492">
        <f>3801.05+17.4+0.93</f>
        <v>3819.38</v>
      </c>
      <c r="F38" s="492">
        <f t="shared" ref="F38:F45" si="10">+SUM(D38:E38)</f>
        <v>6548.93</v>
      </c>
      <c r="G38" s="492">
        <f>254.55+17.72+30.67</f>
        <v>302.94</v>
      </c>
      <c r="H38" s="493">
        <f t="shared" ref="H38:H45" si="11">SUM(F38:G38)</f>
        <v>6851.87</v>
      </c>
      <c r="I38" s="515">
        <f>+C38*F38/1000</f>
        <v>929.94806000000005</v>
      </c>
      <c r="J38" s="515">
        <f>+C38*G38/1000</f>
        <v>43.017480000000006</v>
      </c>
    </row>
    <row r="39" spans="1:10" x14ac:dyDescent="0.25">
      <c r="A39" s="841"/>
      <c r="B39" s="494" t="s">
        <v>682</v>
      </c>
      <c r="C39" s="494">
        <v>26</v>
      </c>
      <c r="D39" s="495">
        <v>448.96</v>
      </c>
      <c r="E39" s="495">
        <v>741.25</v>
      </c>
      <c r="F39" s="495">
        <f t="shared" si="10"/>
        <v>1190.21</v>
      </c>
      <c r="G39" s="495">
        <f>42.16+2.84+2.99</f>
        <v>47.99</v>
      </c>
      <c r="H39" s="496">
        <f t="shared" si="11"/>
        <v>1238.2</v>
      </c>
      <c r="I39" s="515">
        <f t="shared" ref="I39:I47" si="12">+C39*F39/1000</f>
        <v>30.945460000000001</v>
      </c>
      <c r="J39" s="515">
        <f t="shared" ref="J39:J47" si="13">+C39*G39/1000</f>
        <v>1.2477400000000001</v>
      </c>
    </row>
    <row r="40" spans="1:10" x14ac:dyDescent="0.25">
      <c r="A40" s="842"/>
      <c r="B40" s="497" t="s">
        <v>683</v>
      </c>
      <c r="C40" s="497">
        <v>11</v>
      </c>
      <c r="D40" s="498">
        <v>777</v>
      </c>
      <c r="E40" s="498">
        <v>1483.28</v>
      </c>
      <c r="F40" s="498">
        <f t="shared" si="10"/>
        <v>2260.2799999999997</v>
      </c>
      <c r="G40" s="498">
        <f>80.05+5.62+5.61</f>
        <v>91.28</v>
      </c>
      <c r="H40" s="499">
        <f t="shared" si="11"/>
        <v>2351.56</v>
      </c>
      <c r="I40" s="515">
        <f t="shared" si="12"/>
        <v>24.863079999999997</v>
      </c>
      <c r="J40" s="515">
        <f t="shared" si="13"/>
        <v>1.0040800000000001</v>
      </c>
    </row>
    <row r="41" spans="1:10" x14ac:dyDescent="0.25">
      <c r="A41" s="840" t="s">
        <v>677</v>
      </c>
      <c r="B41" s="491" t="s">
        <v>681</v>
      </c>
      <c r="C41" s="491">
        <v>48</v>
      </c>
      <c r="D41" s="492">
        <v>4872.59</v>
      </c>
      <c r="E41" s="492">
        <v>3846.96</v>
      </c>
      <c r="F41" s="492">
        <f t="shared" si="10"/>
        <v>8719.5499999999993</v>
      </c>
      <c r="G41" s="492">
        <f>334.44+22.65+28.05</f>
        <v>385.14</v>
      </c>
      <c r="H41" s="493">
        <f t="shared" si="11"/>
        <v>9104.6899999999987</v>
      </c>
      <c r="I41" s="515">
        <f t="shared" si="12"/>
        <v>418.53839999999997</v>
      </c>
      <c r="J41" s="515">
        <f t="shared" si="13"/>
        <v>18.486720000000002</v>
      </c>
    </row>
    <row r="42" spans="1:10" x14ac:dyDescent="0.25">
      <c r="A42" s="841"/>
      <c r="B42" s="500" t="s">
        <v>682</v>
      </c>
      <c r="C42" s="500">
        <v>13</v>
      </c>
      <c r="D42" s="495">
        <v>670.16</v>
      </c>
      <c r="E42" s="495">
        <v>1053.1400000000001</v>
      </c>
      <c r="F42" s="495">
        <f t="shared" si="10"/>
        <v>1723.3000000000002</v>
      </c>
      <c r="G42" s="495">
        <f>67.91+4.61+2.24</f>
        <v>74.759999999999991</v>
      </c>
      <c r="H42" s="496">
        <f t="shared" si="11"/>
        <v>1798.0600000000002</v>
      </c>
      <c r="I42" s="515">
        <f t="shared" si="12"/>
        <v>22.402900000000002</v>
      </c>
      <c r="J42" s="515">
        <f t="shared" si="13"/>
        <v>0.97187999999999986</v>
      </c>
    </row>
    <row r="43" spans="1:10" x14ac:dyDescent="0.25">
      <c r="A43" s="842"/>
      <c r="B43" s="501" t="s">
        <v>683</v>
      </c>
      <c r="C43" s="501">
        <v>5</v>
      </c>
      <c r="D43" s="498">
        <v>1026.68</v>
      </c>
      <c r="E43" s="498">
        <v>1692.52</v>
      </c>
      <c r="F43" s="498">
        <f t="shared" si="10"/>
        <v>2719.2</v>
      </c>
      <c r="G43" s="498">
        <f>102.56+6.98+4.86</f>
        <v>114.4</v>
      </c>
      <c r="H43" s="499">
        <f t="shared" si="11"/>
        <v>2833.6</v>
      </c>
      <c r="I43" s="515">
        <f t="shared" si="12"/>
        <v>13.596</v>
      </c>
      <c r="J43" s="515">
        <f t="shared" si="13"/>
        <v>0.57199999999999995</v>
      </c>
    </row>
    <row r="44" spans="1:10" x14ac:dyDescent="0.25">
      <c r="A44" s="846" t="s">
        <v>678</v>
      </c>
      <c r="B44" s="516" t="s">
        <v>681</v>
      </c>
      <c r="C44" s="516">
        <v>29</v>
      </c>
      <c r="D44" s="502">
        <v>6049.76</v>
      </c>
      <c r="E44" s="502">
        <v>5582.89</v>
      </c>
      <c r="F44" s="502">
        <f t="shared" si="10"/>
        <v>11632.650000000001</v>
      </c>
      <c r="G44" s="502">
        <f>446.59+30.33+33.29</f>
        <v>510.21</v>
      </c>
      <c r="H44" s="493">
        <f t="shared" si="11"/>
        <v>12142.86</v>
      </c>
      <c r="I44" s="515">
        <f t="shared" si="12"/>
        <v>337.34685000000002</v>
      </c>
      <c r="J44" s="515">
        <f t="shared" si="13"/>
        <v>14.79609</v>
      </c>
    </row>
    <row r="45" spans="1:10" x14ac:dyDescent="0.25">
      <c r="A45" s="846"/>
      <c r="B45" s="516" t="s">
        <v>682</v>
      </c>
      <c r="C45" s="516">
        <v>8</v>
      </c>
      <c r="D45" s="502">
        <v>734.56</v>
      </c>
      <c r="E45" s="502">
        <v>2145.65</v>
      </c>
      <c r="F45" s="502">
        <f t="shared" si="10"/>
        <v>2880.21</v>
      </c>
      <c r="G45" s="502">
        <f>88.47+6.05+2.62</f>
        <v>97.14</v>
      </c>
      <c r="H45" s="496">
        <f t="shared" si="11"/>
        <v>2977.35</v>
      </c>
      <c r="I45" s="515">
        <f t="shared" si="12"/>
        <v>23.041679999999999</v>
      </c>
      <c r="J45" s="515">
        <f t="shared" si="13"/>
        <v>0.77712000000000003</v>
      </c>
    </row>
    <row r="46" spans="1:10" x14ac:dyDescent="0.25">
      <c r="A46" s="846"/>
      <c r="B46" s="516" t="s">
        <v>683</v>
      </c>
      <c r="C46" s="516">
        <f>7+3</f>
        <v>10</v>
      </c>
      <c r="D46" s="502">
        <v>1238.6400000000001</v>
      </c>
      <c r="E46" s="502">
        <v>2680.58</v>
      </c>
      <c r="F46" s="502">
        <f>+SUM(D46:E46)</f>
        <v>3919.2200000000003</v>
      </c>
      <c r="G46" s="502">
        <f>118.17+8.14+5.98</f>
        <v>132.29</v>
      </c>
      <c r="H46" s="499">
        <f>SUM(F46:G46)</f>
        <v>4051.51</v>
      </c>
      <c r="I46" s="515">
        <f t="shared" si="12"/>
        <v>39.192200000000007</v>
      </c>
      <c r="J46" s="515">
        <f t="shared" si="13"/>
        <v>1.3229</v>
      </c>
    </row>
    <row r="47" spans="1:10" x14ac:dyDescent="0.25">
      <c r="A47" s="846"/>
      <c r="B47" s="516" t="s">
        <v>681</v>
      </c>
      <c r="C47" s="516">
        <v>3</v>
      </c>
      <c r="D47" s="517"/>
      <c r="E47" s="517"/>
      <c r="F47" s="518">
        <v>9180</v>
      </c>
      <c r="G47" s="518">
        <v>355</v>
      </c>
      <c r="H47" s="499">
        <f>SUM(F47:G47)</f>
        <v>9535</v>
      </c>
      <c r="I47" s="515">
        <f t="shared" si="12"/>
        <v>27.54</v>
      </c>
      <c r="J47" s="515">
        <f t="shared" si="13"/>
        <v>1.0649999999999999</v>
      </c>
    </row>
    <row r="48" spans="1:10" x14ac:dyDescent="0.25">
      <c r="A48" s="868" t="s">
        <v>2187</v>
      </c>
      <c r="B48" s="869"/>
      <c r="C48" s="519">
        <f>+C44+C41+C38+C47</f>
        <v>222</v>
      </c>
      <c r="D48" s="517"/>
      <c r="E48" s="517"/>
      <c r="F48" s="518"/>
      <c r="G48" s="518"/>
      <c r="H48" s="520"/>
      <c r="I48" s="515"/>
      <c r="J48" s="521"/>
    </row>
    <row r="49" spans="1:10" x14ac:dyDescent="0.25">
      <c r="A49" s="862" t="s">
        <v>2188</v>
      </c>
      <c r="B49" s="863"/>
      <c r="C49" s="863"/>
      <c r="D49" s="863"/>
      <c r="E49" s="864"/>
      <c r="F49" s="861" t="s">
        <v>680</v>
      </c>
      <c r="G49" s="861"/>
      <c r="H49" s="861"/>
      <c r="I49" s="522">
        <f>SUM(I38:I47)</f>
        <v>1867.41463</v>
      </c>
      <c r="J49" s="522">
        <f>SUM(J38:J47)</f>
        <v>83.261009999999999</v>
      </c>
    </row>
    <row r="50" spans="1:10" x14ac:dyDescent="0.25">
      <c r="A50" s="870"/>
      <c r="B50" s="871"/>
      <c r="C50" s="871"/>
      <c r="D50" s="871"/>
      <c r="E50" s="872"/>
      <c r="F50" s="861" t="s">
        <v>2181</v>
      </c>
      <c r="G50" s="861"/>
      <c r="H50" s="861"/>
      <c r="I50" s="522">
        <v>1231.5</v>
      </c>
      <c r="J50" s="522">
        <v>61.8</v>
      </c>
    </row>
    <row r="51" spans="1:10" x14ac:dyDescent="0.25">
      <c r="A51" s="865"/>
      <c r="B51" s="866"/>
      <c r="C51" s="866"/>
      <c r="D51" s="866"/>
      <c r="E51" s="867"/>
      <c r="F51" s="861" t="s">
        <v>2182</v>
      </c>
      <c r="G51" s="861"/>
      <c r="H51" s="861"/>
      <c r="I51" s="523">
        <f>+(I49-I50)/I50</f>
        <v>0.51637403978887531</v>
      </c>
      <c r="J51" s="523">
        <f>+(J49-J50)/J50</f>
        <v>0.34726553398058257</v>
      </c>
    </row>
    <row r="53" spans="1:10" x14ac:dyDescent="0.25">
      <c r="I53" s="50"/>
    </row>
  </sheetData>
  <mergeCells count="30">
    <mergeCell ref="A48:B48"/>
    <mergeCell ref="A49:E51"/>
    <mergeCell ref="F49:H49"/>
    <mergeCell ref="F50:H50"/>
    <mergeCell ref="F51:H51"/>
    <mergeCell ref="A44:A47"/>
    <mergeCell ref="A24:E26"/>
    <mergeCell ref="F24:H24"/>
    <mergeCell ref="F25:H25"/>
    <mergeCell ref="F26:H26"/>
    <mergeCell ref="A35:B35"/>
    <mergeCell ref="F35:H35"/>
    <mergeCell ref="A36:E37"/>
    <mergeCell ref="F36:H36"/>
    <mergeCell ref="F37:H37"/>
    <mergeCell ref="A38:A40"/>
    <mergeCell ref="A41:A43"/>
    <mergeCell ref="G13:H13"/>
    <mergeCell ref="A14:A16"/>
    <mergeCell ref="A17:A19"/>
    <mergeCell ref="A20:A22"/>
    <mergeCell ref="A23:B23"/>
    <mergeCell ref="F23:H23"/>
    <mergeCell ref="A1:H1"/>
    <mergeCell ref="A2:H2"/>
    <mergeCell ref="B3:H3"/>
    <mergeCell ref="A4:A5"/>
    <mergeCell ref="B4:B5"/>
    <mergeCell ref="C4:C5"/>
    <mergeCell ref="D4:H4"/>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6"/>
  <sheetViews>
    <sheetView topLeftCell="A34" workbookViewId="0">
      <selection activeCell="I55" sqref="I55"/>
    </sheetView>
  </sheetViews>
  <sheetFormatPr defaultRowHeight="15" x14ac:dyDescent="0.25"/>
  <cols>
    <col min="1" max="1" width="8.7109375" style="21"/>
    <col min="2" max="2" width="21.85546875" style="21" customWidth="1"/>
    <col min="3" max="3" width="11.7109375" style="21" customWidth="1"/>
    <col min="4" max="8" width="12.7109375" customWidth="1"/>
    <col min="9" max="9" width="16.28515625" bestFit="1" customWidth="1"/>
    <col min="10" max="10" width="10.5703125" bestFit="1" customWidth="1"/>
  </cols>
  <sheetData>
    <row r="1" spans="1:10" x14ac:dyDescent="0.25">
      <c r="A1" s="707" t="s">
        <v>662</v>
      </c>
      <c r="B1" s="707"/>
      <c r="C1" s="707"/>
      <c r="D1" s="707"/>
      <c r="E1" s="707"/>
      <c r="F1" s="707"/>
      <c r="G1" s="707"/>
      <c r="H1" s="707"/>
      <c r="I1" s="707"/>
      <c r="J1" s="707"/>
    </row>
    <row r="2" spans="1:10" x14ac:dyDescent="0.25">
      <c r="A2" s="707" t="s">
        <v>663</v>
      </c>
      <c r="B2" s="707"/>
      <c r="C2" s="707"/>
      <c r="D2" s="707"/>
      <c r="E2" s="707"/>
      <c r="F2" s="707"/>
      <c r="G2" s="707"/>
      <c r="H2" s="707"/>
      <c r="I2" s="707"/>
      <c r="J2" s="707"/>
    </row>
    <row r="3" spans="1:10" x14ac:dyDescent="0.25">
      <c r="H3" s="22"/>
    </row>
    <row r="4" spans="1:10" s="24" customFormat="1" x14ac:dyDescent="0.25">
      <c r="A4" s="453" t="s">
        <v>664</v>
      </c>
      <c r="B4" s="875" t="s">
        <v>703</v>
      </c>
      <c r="C4" s="875"/>
      <c r="D4" s="875"/>
      <c r="E4" s="875"/>
      <c r="F4" s="875"/>
      <c r="G4" s="875"/>
      <c r="H4" s="875"/>
      <c r="I4" s="875"/>
      <c r="J4" s="875"/>
    </row>
    <row r="5" spans="1:10" s="25" customFormat="1" ht="15" customHeight="1" x14ac:dyDescent="0.25">
      <c r="A5" s="709" t="s">
        <v>666</v>
      </c>
      <c r="B5" s="709" t="s">
        <v>667</v>
      </c>
      <c r="C5" s="709" t="s">
        <v>668</v>
      </c>
      <c r="D5" s="709" t="s">
        <v>669</v>
      </c>
      <c r="E5" s="709"/>
      <c r="F5" s="709"/>
      <c r="G5" s="709"/>
      <c r="H5" s="709"/>
      <c r="I5" s="465"/>
      <c r="J5" s="454"/>
    </row>
    <row r="6" spans="1:10" s="25" customFormat="1" ht="24" x14ac:dyDescent="0.25">
      <c r="A6" s="709"/>
      <c r="B6" s="709"/>
      <c r="C6" s="709"/>
      <c r="D6" s="454" t="s">
        <v>670</v>
      </c>
      <c r="E6" s="454" t="s">
        <v>671</v>
      </c>
      <c r="F6" s="454" t="s">
        <v>672</v>
      </c>
      <c r="G6" s="454" t="s">
        <v>673</v>
      </c>
      <c r="H6" s="454" t="s">
        <v>674</v>
      </c>
      <c r="I6" s="465" t="s">
        <v>2189</v>
      </c>
      <c r="J6" s="465" t="s">
        <v>2190</v>
      </c>
    </row>
    <row r="7" spans="1:10" s="25" customFormat="1" x14ac:dyDescent="0.25">
      <c r="A7" s="463">
        <v>1</v>
      </c>
      <c r="B7" s="463">
        <v>2</v>
      </c>
      <c r="C7" s="463">
        <v>3</v>
      </c>
      <c r="D7" s="463">
        <v>4</v>
      </c>
      <c r="E7" s="463">
        <v>5</v>
      </c>
      <c r="F7" s="463" t="s">
        <v>2172</v>
      </c>
      <c r="G7" s="463">
        <v>7</v>
      </c>
      <c r="H7" s="463" t="s">
        <v>2173</v>
      </c>
      <c r="I7" s="463" t="s">
        <v>2174</v>
      </c>
      <c r="J7" s="463" t="s">
        <v>2175</v>
      </c>
    </row>
    <row r="8" spans="1:10" s="25" customFormat="1" x14ac:dyDescent="0.25">
      <c r="A8" s="524" t="s">
        <v>693</v>
      </c>
      <c r="B8" s="525" t="s">
        <v>704</v>
      </c>
      <c r="C8" s="524">
        <f>99-2</f>
        <v>97</v>
      </c>
      <c r="D8" s="27">
        <v>564.16</v>
      </c>
      <c r="E8" s="27"/>
      <c r="F8" s="60">
        <f>+SUM(D8:E8)</f>
        <v>564.16</v>
      </c>
      <c r="G8" s="27">
        <f>12.83+0.72</f>
        <v>13.55</v>
      </c>
      <c r="H8" s="61">
        <f>SUM(F8:G8)</f>
        <v>577.70999999999992</v>
      </c>
      <c r="I8" s="510">
        <f>+F8*C8/1000</f>
        <v>54.723519999999994</v>
      </c>
      <c r="J8" s="510">
        <f>+G8*C8/1000</f>
        <v>1.3143500000000001</v>
      </c>
    </row>
    <row r="9" spans="1:10" s="25" customFormat="1" x14ac:dyDescent="0.25">
      <c r="A9" s="526" t="s">
        <v>698</v>
      </c>
      <c r="B9" s="527" t="s">
        <v>704</v>
      </c>
      <c r="C9" s="526">
        <f>18+2</f>
        <v>20</v>
      </c>
      <c r="D9" s="30">
        <v>693</v>
      </c>
      <c r="E9" s="30"/>
      <c r="F9" s="63">
        <f t="shared" ref="F9:F16" si="0">+SUM(D9:E9)</f>
        <v>693</v>
      </c>
      <c r="G9" s="30">
        <f>12.83+0.72</f>
        <v>13.55</v>
      </c>
      <c r="H9" s="64">
        <f t="shared" ref="H9:H16" si="1">SUM(F9:G9)</f>
        <v>706.55</v>
      </c>
      <c r="I9" s="510">
        <f t="shared" ref="I9:I16" si="2">+F9*C9/1000</f>
        <v>13.86</v>
      </c>
      <c r="J9" s="510">
        <f t="shared" ref="J9:J16" si="3">+G9*C9/1000</f>
        <v>0.27100000000000002</v>
      </c>
    </row>
    <row r="10" spans="1:10" s="25" customFormat="1" x14ac:dyDescent="0.25">
      <c r="A10" s="38" t="s">
        <v>699</v>
      </c>
      <c r="B10" s="65" t="s">
        <v>704</v>
      </c>
      <c r="C10" s="38">
        <v>14</v>
      </c>
      <c r="D10" s="39">
        <v>844.08</v>
      </c>
      <c r="E10" s="39"/>
      <c r="F10" s="63">
        <f t="shared" si="0"/>
        <v>844.08</v>
      </c>
      <c r="G10" s="39">
        <f>17.03+0.94</f>
        <v>17.970000000000002</v>
      </c>
      <c r="H10" s="66">
        <f t="shared" si="1"/>
        <v>862.05000000000007</v>
      </c>
      <c r="I10" s="510">
        <f t="shared" si="2"/>
        <v>11.817120000000001</v>
      </c>
      <c r="J10" s="510">
        <f t="shared" si="3"/>
        <v>0.25158000000000003</v>
      </c>
    </row>
    <row r="11" spans="1:10" s="25" customFormat="1" x14ac:dyDescent="0.25">
      <c r="A11" s="38" t="s">
        <v>700</v>
      </c>
      <c r="B11" s="528" t="s">
        <v>704</v>
      </c>
      <c r="C11" s="529">
        <f>29-2-2</f>
        <v>25</v>
      </c>
      <c r="D11" s="39">
        <v>1231.8399999999999</v>
      </c>
      <c r="E11" s="39"/>
      <c r="F11" s="63">
        <f t="shared" si="0"/>
        <v>1231.8399999999999</v>
      </c>
      <c r="G11" s="39">
        <f>24.54+1.3</f>
        <v>25.84</v>
      </c>
      <c r="H11" s="66">
        <f t="shared" si="1"/>
        <v>1257.6799999999998</v>
      </c>
      <c r="I11" s="510">
        <f t="shared" si="2"/>
        <v>30.795999999999996</v>
      </c>
      <c r="J11" s="510">
        <f t="shared" si="3"/>
        <v>0.64600000000000002</v>
      </c>
    </row>
    <row r="12" spans="1:10" s="25" customFormat="1" ht="30" x14ac:dyDescent="0.25">
      <c r="A12" s="32" t="s">
        <v>700</v>
      </c>
      <c r="B12" s="530" t="s">
        <v>2247</v>
      </c>
      <c r="C12" s="531">
        <f>23+1+2</f>
        <v>26</v>
      </c>
      <c r="D12" s="33">
        <v>1298.56</v>
      </c>
      <c r="E12" s="33"/>
      <c r="F12" s="68">
        <f t="shared" si="0"/>
        <v>1298.56</v>
      </c>
      <c r="G12" s="33">
        <f>24.78+1.3</f>
        <v>26.080000000000002</v>
      </c>
      <c r="H12" s="69">
        <f t="shared" si="1"/>
        <v>1324.6399999999999</v>
      </c>
      <c r="I12" s="510">
        <f t="shared" si="2"/>
        <v>33.762560000000001</v>
      </c>
      <c r="J12" s="510">
        <f t="shared" si="3"/>
        <v>0.67808000000000002</v>
      </c>
    </row>
    <row r="13" spans="1:10" s="25" customFormat="1" x14ac:dyDescent="0.25">
      <c r="A13" s="35" t="s">
        <v>693</v>
      </c>
      <c r="B13" s="70" t="s">
        <v>679</v>
      </c>
      <c r="C13" s="35">
        <v>5</v>
      </c>
      <c r="D13" s="36"/>
      <c r="E13" s="36">
        <v>1860.45</v>
      </c>
      <c r="F13" s="71">
        <f t="shared" si="0"/>
        <v>1860.45</v>
      </c>
      <c r="G13" s="36">
        <f>39.93+2.77</f>
        <v>42.7</v>
      </c>
      <c r="H13" s="72">
        <f t="shared" si="1"/>
        <v>1903.15</v>
      </c>
      <c r="I13" s="510">
        <f t="shared" si="2"/>
        <v>9.3022500000000008</v>
      </c>
      <c r="J13" s="510">
        <f t="shared" si="3"/>
        <v>0.2135</v>
      </c>
    </row>
    <row r="14" spans="1:10" s="25" customFormat="1" x14ac:dyDescent="0.25">
      <c r="A14" s="29" t="s">
        <v>698</v>
      </c>
      <c r="B14" s="62" t="s">
        <v>679</v>
      </c>
      <c r="C14" s="29">
        <v>2</v>
      </c>
      <c r="D14" s="30"/>
      <c r="E14" s="30">
        <v>3066.76</v>
      </c>
      <c r="F14" s="63">
        <f t="shared" si="0"/>
        <v>3066.76</v>
      </c>
      <c r="G14" s="30">
        <f>67.65+4.79</f>
        <v>72.440000000000012</v>
      </c>
      <c r="H14" s="64">
        <f t="shared" si="1"/>
        <v>3139.2000000000003</v>
      </c>
      <c r="I14" s="510">
        <f t="shared" si="2"/>
        <v>6.1335200000000007</v>
      </c>
      <c r="J14" s="510">
        <f t="shared" si="3"/>
        <v>0.14488000000000004</v>
      </c>
    </row>
    <row r="15" spans="1:10" s="25" customFormat="1" x14ac:dyDescent="0.25">
      <c r="A15" s="38" t="s">
        <v>699</v>
      </c>
      <c r="B15" s="65" t="s">
        <v>679</v>
      </c>
      <c r="C15" s="38">
        <v>2</v>
      </c>
      <c r="D15" s="39"/>
      <c r="E15" s="39">
        <v>2349.89</v>
      </c>
      <c r="F15" s="73">
        <f t="shared" si="0"/>
        <v>2349.89</v>
      </c>
      <c r="G15" s="39">
        <f>52.17+3.56</f>
        <v>55.730000000000004</v>
      </c>
      <c r="H15" s="66">
        <f t="shared" si="1"/>
        <v>2405.62</v>
      </c>
      <c r="I15" s="510">
        <f t="shared" si="2"/>
        <v>4.6997799999999996</v>
      </c>
      <c r="J15" s="510">
        <f t="shared" si="3"/>
        <v>0.11146</v>
      </c>
    </row>
    <row r="16" spans="1:10" s="25" customFormat="1" x14ac:dyDescent="0.25">
      <c r="A16" s="38" t="s">
        <v>700</v>
      </c>
      <c r="B16" s="65" t="s">
        <v>679</v>
      </c>
      <c r="C16" s="38">
        <v>2</v>
      </c>
      <c r="D16" s="39"/>
      <c r="E16" s="39">
        <v>3738.52</v>
      </c>
      <c r="F16" s="73">
        <f t="shared" si="0"/>
        <v>3738.52</v>
      </c>
      <c r="G16" s="39">
        <f>94.89+6.33</f>
        <v>101.22</v>
      </c>
      <c r="H16" s="66">
        <f t="shared" si="1"/>
        <v>3839.74</v>
      </c>
      <c r="I16" s="510">
        <f t="shared" si="2"/>
        <v>7.4770399999999997</v>
      </c>
      <c r="J16" s="510">
        <f t="shared" si="3"/>
        <v>0.20244000000000001</v>
      </c>
    </row>
    <row r="17" spans="1:10" s="25" customFormat="1" x14ac:dyDescent="0.25">
      <c r="A17" s="484"/>
      <c r="B17" s="532" t="s">
        <v>2191</v>
      </c>
      <c r="C17" s="533">
        <f>SUM(C8:C12)</f>
        <v>182</v>
      </c>
      <c r="D17" s="534" t="s">
        <v>2178</v>
      </c>
      <c r="E17" s="535">
        <f>SUM(C13:C16)</f>
        <v>11</v>
      </c>
      <c r="F17" s="535"/>
      <c r="G17" s="873" t="s">
        <v>680</v>
      </c>
      <c r="H17" s="874"/>
      <c r="I17" s="454">
        <f>SUM(I8:I16)</f>
        <v>172.57178999999996</v>
      </c>
      <c r="J17" s="454">
        <f>SUM(J8:J16)</f>
        <v>3.8332900000000003</v>
      </c>
    </row>
    <row r="18" spans="1:10" x14ac:dyDescent="0.25">
      <c r="A18" s="711" t="s">
        <v>693</v>
      </c>
      <c r="B18" s="74" t="s">
        <v>694</v>
      </c>
      <c r="C18" s="536">
        <f>+'[84]Twr Qty-400kV'!K9</f>
        <v>97</v>
      </c>
      <c r="D18" s="28">
        <v>5396.88</v>
      </c>
      <c r="E18" s="28">
        <f>6243.69+15.78</f>
        <v>6259.4699999999993</v>
      </c>
      <c r="F18" s="61">
        <f t="shared" ref="F18:F28" si="4">+SUM(D18:E18)</f>
        <v>11656.349999999999</v>
      </c>
      <c r="G18" s="28">
        <f>459.67+31.29+34.78</f>
        <v>525.74</v>
      </c>
      <c r="H18" s="61">
        <f t="shared" ref="H18:H28" si="5">SUM(F18:G18)</f>
        <v>12182.089999999998</v>
      </c>
      <c r="I18" s="510">
        <f t="shared" ref="I18:I41" si="6">+F18*C18/1000</f>
        <v>1130.6659500000001</v>
      </c>
      <c r="J18" s="510">
        <f t="shared" ref="J18:J41" si="7">+G18*C18/1000</f>
        <v>50.996780000000001</v>
      </c>
    </row>
    <row r="19" spans="1:10" x14ac:dyDescent="0.25">
      <c r="A19" s="712"/>
      <c r="B19" s="75" t="s">
        <v>695</v>
      </c>
      <c r="C19" s="537">
        <f>+'[84]Twr Qty-400kV'!K10</f>
        <v>51</v>
      </c>
      <c r="D19" s="31">
        <v>1035.4000000000001</v>
      </c>
      <c r="E19" s="31">
        <v>1753.53</v>
      </c>
      <c r="F19" s="64">
        <f t="shared" si="4"/>
        <v>2788.9300000000003</v>
      </c>
      <c r="G19" s="31">
        <f>96.59+6.59+4.86</f>
        <v>108.04</v>
      </c>
      <c r="H19" s="64">
        <f t="shared" si="5"/>
        <v>2896.9700000000003</v>
      </c>
      <c r="I19" s="510">
        <f t="shared" si="6"/>
        <v>142.23543000000001</v>
      </c>
      <c r="J19" s="510">
        <f t="shared" si="7"/>
        <v>5.51004</v>
      </c>
    </row>
    <row r="20" spans="1:10" x14ac:dyDescent="0.25">
      <c r="A20" s="712"/>
      <c r="B20" s="75" t="s">
        <v>682</v>
      </c>
      <c r="C20" s="44">
        <f>+'[84]Twr Qty-400kV'!K11</f>
        <v>46</v>
      </c>
      <c r="D20" s="31">
        <v>1408.36</v>
      </c>
      <c r="E20" s="31">
        <v>2592.9499999999998</v>
      </c>
      <c r="F20" s="64">
        <f t="shared" si="4"/>
        <v>4001.3099999999995</v>
      </c>
      <c r="G20" s="31">
        <f>120.48+8.28+7.11</f>
        <v>135.87</v>
      </c>
      <c r="H20" s="64">
        <f t="shared" si="5"/>
        <v>4137.1799999999994</v>
      </c>
      <c r="I20" s="510">
        <f t="shared" si="6"/>
        <v>184.06025999999997</v>
      </c>
      <c r="J20" s="510">
        <f t="shared" si="7"/>
        <v>6.2500200000000001</v>
      </c>
    </row>
    <row r="21" spans="1:10" x14ac:dyDescent="0.25">
      <c r="A21" s="712"/>
      <c r="B21" s="75" t="s">
        <v>683</v>
      </c>
      <c r="C21" s="44">
        <f>+'[84]Twr Qty-400kV'!K12</f>
        <v>8</v>
      </c>
      <c r="D21" s="31">
        <v>1195.68</v>
      </c>
      <c r="E21" s="31">
        <v>2596.7600000000002</v>
      </c>
      <c r="F21" s="64">
        <f t="shared" si="4"/>
        <v>3792.4400000000005</v>
      </c>
      <c r="G21" s="31">
        <f>117.78+8.15+5.61</f>
        <v>131.54000000000002</v>
      </c>
      <c r="H21" s="64">
        <f t="shared" si="5"/>
        <v>3923.9800000000005</v>
      </c>
      <c r="I21" s="510">
        <f t="shared" si="6"/>
        <v>30.339520000000004</v>
      </c>
      <c r="J21" s="510">
        <f t="shared" si="7"/>
        <v>1.0523200000000001</v>
      </c>
    </row>
    <row r="22" spans="1:10" x14ac:dyDescent="0.25">
      <c r="A22" s="712"/>
      <c r="B22" s="75" t="s">
        <v>696</v>
      </c>
      <c r="C22" s="44">
        <f>+'[84]Twr Qty-400kV'!K13</f>
        <v>2</v>
      </c>
      <c r="D22" s="31">
        <v>1783.48</v>
      </c>
      <c r="E22" s="31">
        <v>3335.45</v>
      </c>
      <c r="F22" s="64">
        <f t="shared" si="4"/>
        <v>5118.93</v>
      </c>
      <c r="G22" s="31">
        <f>160.06+10.94+8.6</f>
        <v>179.6</v>
      </c>
      <c r="H22" s="64">
        <f t="shared" si="5"/>
        <v>5298.5300000000007</v>
      </c>
      <c r="I22" s="510">
        <f t="shared" si="6"/>
        <v>10.237860000000001</v>
      </c>
      <c r="J22" s="510">
        <f t="shared" si="7"/>
        <v>0.35919999999999996</v>
      </c>
    </row>
    <row r="23" spans="1:10" x14ac:dyDescent="0.25">
      <c r="A23" s="713"/>
      <c r="B23" s="76" t="s">
        <v>697</v>
      </c>
      <c r="C23" s="77">
        <f>+'[84]Twr Qty-400kV'!K14</f>
        <v>3</v>
      </c>
      <c r="D23" s="78">
        <v>7449</v>
      </c>
      <c r="E23" s="78">
        <v>4011</v>
      </c>
      <c r="F23" s="79">
        <f t="shared" si="4"/>
        <v>11460</v>
      </c>
      <c r="G23" s="78">
        <v>540</v>
      </c>
      <c r="H23" s="79">
        <f t="shared" si="5"/>
        <v>12000</v>
      </c>
      <c r="I23" s="510">
        <f t="shared" si="6"/>
        <v>34.380000000000003</v>
      </c>
      <c r="J23" s="510">
        <f t="shared" si="7"/>
        <v>1.62</v>
      </c>
    </row>
    <row r="24" spans="1:10" x14ac:dyDescent="0.25">
      <c r="A24" s="704" t="s">
        <v>698</v>
      </c>
      <c r="B24" s="74" t="s">
        <v>694</v>
      </c>
      <c r="C24" s="536">
        <f>+'[84]Twr Qty-400kV'!K15</f>
        <v>20</v>
      </c>
      <c r="D24" s="28">
        <v>9194.23</v>
      </c>
      <c r="E24" s="28">
        <v>6365.9</v>
      </c>
      <c r="F24" s="61">
        <f t="shared" si="4"/>
        <v>15560.13</v>
      </c>
      <c r="G24" s="28">
        <f>535+35.39+34.78</f>
        <v>605.16999999999996</v>
      </c>
      <c r="H24" s="61">
        <f t="shared" si="5"/>
        <v>16165.3</v>
      </c>
      <c r="I24" s="510">
        <f t="shared" si="6"/>
        <v>311.20259999999996</v>
      </c>
      <c r="J24" s="510">
        <f t="shared" si="7"/>
        <v>12.103399999999999</v>
      </c>
    </row>
    <row r="25" spans="1:10" x14ac:dyDescent="0.25">
      <c r="A25" s="705"/>
      <c r="B25" s="80" t="s">
        <v>695</v>
      </c>
      <c r="C25" s="538">
        <f>+'[84]Twr Qty-400kV'!K16</f>
        <v>14</v>
      </c>
      <c r="D25" s="37">
        <v>1645.64</v>
      </c>
      <c r="E25" s="37">
        <v>2225.56</v>
      </c>
      <c r="F25" s="72">
        <f t="shared" si="4"/>
        <v>3871.2</v>
      </c>
      <c r="G25" s="37">
        <f>121.55+8.03+5.61</f>
        <v>135.19</v>
      </c>
      <c r="H25" s="72">
        <f t="shared" si="5"/>
        <v>4006.39</v>
      </c>
      <c r="I25" s="510">
        <f t="shared" si="6"/>
        <v>54.196799999999996</v>
      </c>
      <c r="J25" s="510">
        <f t="shared" si="7"/>
        <v>1.8926599999999998</v>
      </c>
    </row>
    <row r="26" spans="1:10" x14ac:dyDescent="0.25">
      <c r="A26" s="705"/>
      <c r="B26" s="80" t="s">
        <v>682</v>
      </c>
      <c r="C26" s="81">
        <f>+'[84]Twr Qty-400kV'!K17</f>
        <v>6</v>
      </c>
      <c r="D26" s="37">
        <v>2037.6</v>
      </c>
      <c r="E26" s="37">
        <v>3242.36</v>
      </c>
      <c r="F26" s="72">
        <f t="shared" si="4"/>
        <v>5279.96</v>
      </c>
      <c r="G26" s="37">
        <f>157.54+10.44+8.23</f>
        <v>176.20999999999998</v>
      </c>
      <c r="H26" s="72">
        <f t="shared" si="5"/>
        <v>5456.17</v>
      </c>
      <c r="I26" s="510">
        <f t="shared" si="6"/>
        <v>31.679760000000002</v>
      </c>
      <c r="J26" s="510">
        <f t="shared" si="7"/>
        <v>1.0572599999999999</v>
      </c>
    </row>
    <row r="27" spans="1:10" x14ac:dyDescent="0.25">
      <c r="A27" s="705"/>
      <c r="B27" s="82" t="s">
        <v>683</v>
      </c>
      <c r="C27" s="46">
        <f>+'[84]Twr Qty-400kV'!K18</f>
        <v>0</v>
      </c>
      <c r="D27" s="31">
        <v>1940.96</v>
      </c>
      <c r="E27" s="31">
        <v>3000.68</v>
      </c>
      <c r="F27" s="72">
        <f t="shared" si="4"/>
        <v>4941.6399999999994</v>
      </c>
      <c r="G27" s="31">
        <f>141.65+9.63+5.98</f>
        <v>157.26</v>
      </c>
      <c r="H27" s="64">
        <f t="shared" si="5"/>
        <v>5098.8999999999996</v>
      </c>
      <c r="I27" s="510">
        <f t="shared" si="6"/>
        <v>0</v>
      </c>
      <c r="J27" s="510">
        <f t="shared" si="7"/>
        <v>0</v>
      </c>
    </row>
    <row r="28" spans="1:10" x14ac:dyDescent="0.25">
      <c r="A28" s="706"/>
      <c r="B28" s="83" t="s">
        <v>696</v>
      </c>
      <c r="C28" s="47">
        <f>+'[84]Twr Qty-400kV'!K19</f>
        <v>1</v>
      </c>
      <c r="D28" s="34">
        <v>2784.64</v>
      </c>
      <c r="E28" s="34">
        <v>3477.77</v>
      </c>
      <c r="F28" s="69">
        <f t="shared" si="4"/>
        <v>6262.41</v>
      </c>
      <c r="G28" s="34">
        <f>178.97+12.04+8.98</f>
        <v>199.98999999999998</v>
      </c>
      <c r="H28" s="69">
        <f t="shared" si="5"/>
        <v>6462.4</v>
      </c>
      <c r="I28" s="510">
        <f t="shared" si="6"/>
        <v>6.26241</v>
      </c>
      <c r="J28" s="510">
        <f t="shared" si="7"/>
        <v>0.19998999999999997</v>
      </c>
    </row>
    <row r="29" spans="1:10" x14ac:dyDescent="0.25">
      <c r="A29" s="704" t="s">
        <v>699</v>
      </c>
      <c r="B29" s="74" t="s">
        <v>694</v>
      </c>
      <c r="C29" s="43">
        <f>+'[84]Twr Qty-400kV'!K20</f>
        <v>14</v>
      </c>
      <c r="D29" s="28">
        <v>11498.63</v>
      </c>
      <c r="E29" s="28">
        <v>5928.17</v>
      </c>
      <c r="F29" s="61">
        <f t="shared" ref="F29:F41" si="8">+SUM(D29:E29)</f>
        <v>17426.8</v>
      </c>
      <c r="G29" s="28">
        <f>598.35+38.71+34.41</f>
        <v>671.47</v>
      </c>
      <c r="H29" s="61">
        <f t="shared" ref="H29:H41" si="9">SUM(F29:G29)</f>
        <v>18098.27</v>
      </c>
      <c r="I29" s="510">
        <f t="shared" si="6"/>
        <v>243.97519999999997</v>
      </c>
      <c r="J29" s="510">
        <f t="shared" si="7"/>
        <v>9.4005799999999997</v>
      </c>
    </row>
    <row r="30" spans="1:10" x14ac:dyDescent="0.25">
      <c r="A30" s="705"/>
      <c r="B30" s="82" t="s">
        <v>695</v>
      </c>
      <c r="C30" s="46">
        <f>+'[84]Twr Qty-400kV'!K21</f>
        <v>12</v>
      </c>
      <c r="D30" s="31">
        <v>2049.48</v>
      </c>
      <c r="E30" s="31">
        <v>2425.25</v>
      </c>
      <c r="F30" s="64">
        <f t="shared" si="8"/>
        <v>4474.7299999999996</v>
      </c>
      <c r="G30" s="31">
        <f>131.75+8.32+5.98</f>
        <v>146.04999999999998</v>
      </c>
      <c r="H30" s="64">
        <f t="shared" si="9"/>
        <v>4620.78</v>
      </c>
      <c r="I30" s="510">
        <f t="shared" si="6"/>
        <v>53.696759999999998</v>
      </c>
      <c r="J30" s="510">
        <f t="shared" si="7"/>
        <v>1.7525999999999999</v>
      </c>
    </row>
    <row r="31" spans="1:10" x14ac:dyDescent="0.25">
      <c r="A31" s="705"/>
      <c r="B31" s="84" t="s">
        <v>682</v>
      </c>
      <c r="C31" s="85">
        <f>+'[84]Twr Qty-400kV'!K22</f>
        <v>2</v>
      </c>
      <c r="D31" s="40">
        <v>2621</v>
      </c>
      <c r="E31" s="40">
        <v>3421.98</v>
      </c>
      <c r="F31" s="66">
        <f t="shared" si="8"/>
        <v>6042.98</v>
      </c>
      <c r="G31" s="40">
        <f>171.52+11.12+8.6</f>
        <v>191.24</v>
      </c>
      <c r="H31" s="66">
        <f t="shared" si="9"/>
        <v>6234.2199999999993</v>
      </c>
      <c r="I31" s="510">
        <f t="shared" si="6"/>
        <v>12.085959999999998</v>
      </c>
      <c r="J31" s="510">
        <f t="shared" si="7"/>
        <v>0.38248000000000004</v>
      </c>
    </row>
    <row r="32" spans="1:10" x14ac:dyDescent="0.25">
      <c r="A32" s="705"/>
      <c r="B32" s="84" t="s">
        <v>683</v>
      </c>
      <c r="C32" s="85">
        <f>+'[84]Twr Qty-400kV'!K23</f>
        <v>2</v>
      </c>
      <c r="D32" s="40">
        <v>1508.52</v>
      </c>
      <c r="E32" s="40">
        <v>3985.52</v>
      </c>
      <c r="F32" s="66">
        <f t="shared" si="8"/>
        <v>5494.04</v>
      </c>
      <c r="G32" s="40">
        <f>152.05+10.12+5.98</f>
        <v>168.15</v>
      </c>
      <c r="H32" s="66">
        <f t="shared" si="9"/>
        <v>5662.19</v>
      </c>
      <c r="I32" s="510">
        <f t="shared" si="6"/>
        <v>10.98808</v>
      </c>
      <c r="J32" s="510">
        <f t="shared" si="7"/>
        <v>0.33629999999999999</v>
      </c>
    </row>
    <row r="33" spans="1:10" x14ac:dyDescent="0.25">
      <c r="A33" s="706"/>
      <c r="B33" s="83" t="s">
        <v>696</v>
      </c>
      <c r="C33" s="47">
        <f>+'[84]Twr Qty-400kV'!K24</f>
        <v>0</v>
      </c>
      <c r="D33" s="34">
        <v>2722.24</v>
      </c>
      <c r="E33" s="34">
        <v>4346.33</v>
      </c>
      <c r="F33" s="69">
        <f t="shared" si="8"/>
        <v>7068.57</v>
      </c>
      <c r="G33" s="34">
        <f>197.49+13.1+8.98</f>
        <v>219.57</v>
      </c>
      <c r="H33" s="69">
        <f t="shared" si="9"/>
        <v>7288.1399999999994</v>
      </c>
      <c r="I33" s="510">
        <f t="shared" si="6"/>
        <v>0</v>
      </c>
      <c r="J33" s="510">
        <f t="shared" si="7"/>
        <v>0</v>
      </c>
    </row>
    <row r="34" spans="1:10" x14ac:dyDescent="0.25">
      <c r="A34" s="704" t="s">
        <v>700</v>
      </c>
      <c r="B34" s="74" t="s">
        <v>694</v>
      </c>
      <c r="C34" s="43">
        <f>+'[84]Twr Qty-400kV'!K25</f>
        <v>51</v>
      </c>
      <c r="D34" s="28">
        <v>13165.7</v>
      </c>
      <c r="E34" s="28">
        <v>8021.65</v>
      </c>
      <c r="F34" s="61">
        <f t="shared" si="8"/>
        <v>21187.35</v>
      </c>
      <c r="G34" s="28">
        <f>945.67+61.38+35.53</f>
        <v>1042.58</v>
      </c>
      <c r="H34" s="61">
        <f t="shared" si="9"/>
        <v>22229.93</v>
      </c>
      <c r="I34" s="510">
        <f t="shared" si="6"/>
        <v>1080.5548499999998</v>
      </c>
      <c r="J34" s="510">
        <f t="shared" si="7"/>
        <v>53.171579999999992</v>
      </c>
    </row>
    <row r="35" spans="1:10" x14ac:dyDescent="0.25">
      <c r="A35" s="705"/>
      <c r="B35" s="82" t="s">
        <v>695</v>
      </c>
      <c r="C35" s="46">
        <f>+'[84]Twr Qty-400kV'!K26</f>
        <v>43</v>
      </c>
      <c r="D35" s="31">
        <v>2665.92</v>
      </c>
      <c r="E35" s="31">
        <v>2905.27</v>
      </c>
      <c r="F35" s="64">
        <f t="shared" si="8"/>
        <v>5571.1900000000005</v>
      </c>
      <c r="G35" s="31">
        <f>208.12+12.85+6.36</f>
        <v>227.33</v>
      </c>
      <c r="H35" s="64">
        <f t="shared" si="9"/>
        <v>5798.52</v>
      </c>
      <c r="I35" s="510">
        <f t="shared" si="6"/>
        <v>239.56117</v>
      </c>
      <c r="J35" s="510">
        <f t="shared" si="7"/>
        <v>9.7751900000000003</v>
      </c>
    </row>
    <row r="36" spans="1:10" x14ac:dyDescent="0.25">
      <c r="A36" s="705"/>
      <c r="B36" s="84" t="s">
        <v>682</v>
      </c>
      <c r="C36" s="85">
        <f>+'[84]Twr Qty-400kV'!K27</f>
        <v>8</v>
      </c>
      <c r="D36" s="40">
        <v>4061.8</v>
      </c>
      <c r="E36" s="40">
        <v>3248.6</v>
      </c>
      <c r="F36" s="66">
        <f t="shared" si="8"/>
        <v>7310.4</v>
      </c>
      <c r="G36" s="40">
        <f>253.51+15.97+9.35</f>
        <v>278.83000000000004</v>
      </c>
      <c r="H36" s="66">
        <f t="shared" si="9"/>
        <v>7589.23</v>
      </c>
      <c r="I36" s="510">
        <f t="shared" si="6"/>
        <v>58.483199999999997</v>
      </c>
      <c r="J36" s="510">
        <f t="shared" si="7"/>
        <v>2.2306400000000002</v>
      </c>
    </row>
    <row r="37" spans="1:10" x14ac:dyDescent="0.25">
      <c r="A37" s="705"/>
      <c r="B37" s="84" t="s">
        <v>683</v>
      </c>
      <c r="C37" s="85">
        <f>+'[84]Twr Qty-400kV'!K28</f>
        <v>5</v>
      </c>
      <c r="D37" s="40">
        <v>2298.52</v>
      </c>
      <c r="E37" s="40">
        <v>4052.81</v>
      </c>
      <c r="F37" s="66">
        <f t="shared" si="8"/>
        <v>6351.33</v>
      </c>
      <c r="G37" s="40">
        <f>199.4+13.05+14.59</f>
        <v>227.04000000000002</v>
      </c>
      <c r="H37" s="66">
        <f t="shared" si="9"/>
        <v>6578.37</v>
      </c>
      <c r="I37" s="510">
        <f t="shared" si="6"/>
        <v>31.75665</v>
      </c>
      <c r="J37" s="510">
        <f t="shared" si="7"/>
        <v>1.1352</v>
      </c>
    </row>
    <row r="38" spans="1:10" x14ac:dyDescent="0.25">
      <c r="A38" s="705"/>
      <c r="B38" s="84" t="s">
        <v>696</v>
      </c>
      <c r="C38" s="85">
        <f>+'[84]Twr Qty-400kV'!K29</f>
        <v>5</v>
      </c>
      <c r="D38" s="40">
        <v>3254.36</v>
      </c>
      <c r="E38" s="40">
        <v>5539.69</v>
      </c>
      <c r="F38" s="66">
        <f t="shared" si="8"/>
        <v>8794.0499999999993</v>
      </c>
      <c r="G38" s="40">
        <f>290.43+18.5+8.98</f>
        <v>317.91000000000003</v>
      </c>
      <c r="H38" s="66">
        <f t="shared" si="9"/>
        <v>9111.9599999999991</v>
      </c>
      <c r="I38" s="510">
        <f t="shared" si="6"/>
        <v>43.97025</v>
      </c>
      <c r="J38" s="510">
        <f t="shared" si="7"/>
        <v>1.5895500000000002</v>
      </c>
    </row>
    <row r="39" spans="1:10" x14ac:dyDescent="0.25">
      <c r="A39" s="705"/>
      <c r="B39" s="319" t="s">
        <v>862</v>
      </c>
      <c r="C39" s="85">
        <f>+'[84]Twr Qty-400kV'!K30</f>
        <v>2</v>
      </c>
      <c r="D39" s="40">
        <v>4515.68</v>
      </c>
      <c r="E39" s="40">
        <v>7278.35</v>
      </c>
      <c r="F39" s="66">
        <f t="shared" si="8"/>
        <v>11794.03</v>
      </c>
      <c r="G39" s="40">
        <f>375.33+22.94+11.97</f>
        <v>410.24</v>
      </c>
      <c r="H39" s="66">
        <f t="shared" si="9"/>
        <v>12204.27</v>
      </c>
      <c r="I39" s="510">
        <f t="shared" si="6"/>
        <v>23.588060000000002</v>
      </c>
      <c r="J39" s="510">
        <f t="shared" si="7"/>
        <v>0.82047999999999999</v>
      </c>
    </row>
    <row r="40" spans="1:10" x14ac:dyDescent="0.25">
      <c r="A40" s="705"/>
      <c r="B40" s="86" t="s">
        <v>701</v>
      </c>
      <c r="C40" s="87">
        <f>+'[84]Twr Qty-400kV'!K31</f>
        <v>16</v>
      </c>
      <c r="D40" s="88">
        <v>6690.48</v>
      </c>
      <c r="E40" s="88">
        <v>14689.72</v>
      </c>
      <c r="F40" s="89">
        <f t="shared" si="8"/>
        <v>21380.199999999997</v>
      </c>
      <c r="G40" s="88">
        <f>661.31+41.6+17.95</f>
        <v>720.86</v>
      </c>
      <c r="H40" s="89">
        <f t="shared" si="9"/>
        <v>22101.059999999998</v>
      </c>
      <c r="I40" s="510">
        <f t="shared" si="6"/>
        <v>342.08319999999998</v>
      </c>
      <c r="J40" s="510">
        <f t="shared" si="7"/>
        <v>11.533760000000001</v>
      </c>
    </row>
    <row r="41" spans="1:10" x14ac:dyDescent="0.25">
      <c r="A41" s="706"/>
      <c r="B41" s="76" t="s">
        <v>702</v>
      </c>
      <c r="C41" s="90">
        <f>+'[84]Twr Qty-400kV'!K32</f>
        <v>8</v>
      </c>
      <c r="D41" s="78">
        <v>9632.92</v>
      </c>
      <c r="E41" s="78">
        <v>19846.990000000002</v>
      </c>
      <c r="F41" s="79">
        <f t="shared" si="8"/>
        <v>29479.910000000003</v>
      </c>
      <c r="G41" s="78">
        <f>752.5+46.37+24.31</f>
        <v>823.18</v>
      </c>
      <c r="H41" s="79">
        <f t="shared" si="9"/>
        <v>30303.090000000004</v>
      </c>
      <c r="I41" s="510">
        <f t="shared" si="6"/>
        <v>235.83928000000003</v>
      </c>
      <c r="J41" s="510">
        <f t="shared" si="7"/>
        <v>6.5854399999999993</v>
      </c>
    </row>
    <row r="42" spans="1:10" x14ac:dyDescent="0.25">
      <c r="A42" s="837" t="s">
        <v>2179</v>
      </c>
      <c r="B42" s="843"/>
      <c r="C42" s="539">
        <f>+C34+C29+C24+C18</f>
        <v>182</v>
      </c>
      <c r="D42" s="540"/>
      <c r="E42" s="540"/>
      <c r="F42" s="877" t="s">
        <v>680</v>
      </c>
      <c r="G42" s="877"/>
      <c r="H42" s="843"/>
      <c r="I42" s="541">
        <f>SUM(I18:I41)</f>
        <v>4311.843249999999</v>
      </c>
      <c r="J42" s="541">
        <f>SUM(J18:J41)</f>
        <v>179.75547000000003</v>
      </c>
    </row>
    <row r="43" spans="1:10" x14ac:dyDescent="0.25">
      <c r="A43" s="878" t="s">
        <v>2180</v>
      </c>
      <c r="B43" s="878"/>
      <c r="C43" s="878"/>
      <c r="D43" s="878"/>
      <c r="E43" s="878"/>
      <c r="F43" s="861" t="s">
        <v>684</v>
      </c>
      <c r="G43" s="861"/>
      <c r="H43" s="861"/>
      <c r="I43" s="618">
        <f>+I42+I17</f>
        <v>4484.415039999999</v>
      </c>
      <c r="J43" s="618">
        <f>+J42+J17</f>
        <v>183.58876000000004</v>
      </c>
    </row>
    <row r="44" spans="1:10" x14ac:dyDescent="0.25">
      <c r="A44" s="878"/>
      <c r="B44" s="878"/>
      <c r="C44" s="878"/>
      <c r="D44" s="878"/>
      <c r="E44" s="878"/>
      <c r="F44" s="861" t="s">
        <v>2181</v>
      </c>
      <c r="G44" s="861"/>
      <c r="H44" s="861"/>
      <c r="I44" s="619">
        <v>4446.7</v>
      </c>
      <c r="J44" s="619">
        <v>178</v>
      </c>
    </row>
    <row r="45" spans="1:10" x14ac:dyDescent="0.25">
      <c r="A45" s="878"/>
      <c r="B45" s="878"/>
      <c r="C45" s="878"/>
      <c r="D45" s="878"/>
      <c r="E45" s="878"/>
      <c r="F45" s="861" t="s">
        <v>2182</v>
      </c>
      <c r="G45" s="861"/>
      <c r="H45" s="861"/>
      <c r="I45" s="620">
        <f>+(I43-I44)/I44</f>
        <v>8.4815795983536404E-3</v>
      </c>
      <c r="J45" s="620">
        <f>+(J43-J44)/J44</f>
        <v>3.1397528089887841E-2</v>
      </c>
    </row>
    <row r="46" spans="1:10" x14ac:dyDescent="0.25">
      <c r="A46" s="524" t="s">
        <v>693</v>
      </c>
      <c r="B46" s="525" t="s">
        <v>704</v>
      </c>
      <c r="C46" s="524">
        <f>99-2</f>
        <v>97</v>
      </c>
      <c r="D46" s="27">
        <v>564.16</v>
      </c>
      <c r="E46" s="27"/>
      <c r="F46" s="60">
        <f>+SUM(D46:E46)</f>
        <v>564.16</v>
      </c>
      <c r="G46" s="27">
        <f>12.83+0.72</f>
        <v>13.55</v>
      </c>
      <c r="H46" s="61">
        <f>SUM(F46:G46)</f>
        <v>577.70999999999992</v>
      </c>
      <c r="I46" s="510">
        <f>+F46*C46/1000</f>
        <v>54.723519999999994</v>
      </c>
      <c r="J46" s="510">
        <f>+G46*C46/1000</f>
        <v>1.3143500000000001</v>
      </c>
    </row>
    <row r="47" spans="1:10" x14ac:dyDescent="0.25">
      <c r="A47" s="526" t="s">
        <v>698</v>
      </c>
      <c r="B47" s="527" t="s">
        <v>704</v>
      </c>
      <c r="C47" s="526">
        <f>18+2</f>
        <v>20</v>
      </c>
      <c r="D47" s="30">
        <v>693</v>
      </c>
      <c r="E47" s="30"/>
      <c r="F47" s="63">
        <f t="shared" ref="F47:F54" si="10">+SUM(D47:E47)</f>
        <v>693</v>
      </c>
      <c r="G47" s="30">
        <f>12.83+0.72</f>
        <v>13.55</v>
      </c>
      <c r="H47" s="64">
        <f t="shared" ref="H47:H54" si="11">SUM(F47:G47)</f>
        <v>706.55</v>
      </c>
      <c r="I47" s="510">
        <f t="shared" ref="I47:I54" si="12">+F47*C47/1000</f>
        <v>13.86</v>
      </c>
      <c r="J47" s="510">
        <f t="shared" ref="J47:J54" si="13">+G47*C47/1000</f>
        <v>0.27100000000000002</v>
      </c>
    </row>
    <row r="48" spans="1:10" x14ac:dyDescent="0.25">
      <c r="A48" s="38" t="s">
        <v>699</v>
      </c>
      <c r="B48" s="65" t="s">
        <v>704</v>
      </c>
      <c r="C48" s="38">
        <v>14</v>
      </c>
      <c r="D48" s="39">
        <v>844.08</v>
      </c>
      <c r="E48" s="39"/>
      <c r="F48" s="63">
        <f t="shared" si="10"/>
        <v>844.08</v>
      </c>
      <c r="G48" s="39">
        <f>17.03+0.94</f>
        <v>17.970000000000002</v>
      </c>
      <c r="H48" s="66">
        <f t="shared" si="11"/>
        <v>862.05000000000007</v>
      </c>
      <c r="I48" s="510">
        <f t="shared" si="12"/>
        <v>11.817120000000001</v>
      </c>
      <c r="J48" s="510">
        <f t="shared" si="13"/>
        <v>0.25158000000000003</v>
      </c>
    </row>
    <row r="49" spans="1:10" x14ac:dyDescent="0.25">
      <c r="A49" s="38" t="s">
        <v>700</v>
      </c>
      <c r="B49" s="528" t="s">
        <v>704</v>
      </c>
      <c r="C49" s="529">
        <f>29-2-2</f>
        <v>25</v>
      </c>
      <c r="D49" s="39">
        <v>1231.8399999999999</v>
      </c>
      <c r="E49" s="39"/>
      <c r="F49" s="63">
        <f t="shared" si="10"/>
        <v>1231.8399999999999</v>
      </c>
      <c r="G49" s="39">
        <f>24.54+1.3</f>
        <v>25.84</v>
      </c>
      <c r="H49" s="66">
        <f t="shared" si="11"/>
        <v>1257.6799999999998</v>
      </c>
      <c r="I49" s="510">
        <f t="shared" si="12"/>
        <v>30.795999999999996</v>
      </c>
      <c r="J49" s="510">
        <f t="shared" si="13"/>
        <v>0.64600000000000002</v>
      </c>
    </row>
    <row r="50" spans="1:10" ht="30" x14ac:dyDescent="0.25">
      <c r="A50" s="32" t="s">
        <v>700</v>
      </c>
      <c r="B50" s="530" t="s">
        <v>2247</v>
      </c>
      <c r="C50" s="531">
        <f>23+1+2</f>
        <v>26</v>
      </c>
      <c r="D50" s="33">
        <v>1298.56</v>
      </c>
      <c r="E50" s="33"/>
      <c r="F50" s="68">
        <f t="shared" si="10"/>
        <v>1298.56</v>
      </c>
      <c r="G50" s="33">
        <f>24.78+1.3</f>
        <v>26.080000000000002</v>
      </c>
      <c r="H50" s="69">
        <f t="shared" si="11"/>
        <v>1324.6399999999999</v>
      </c>
      <c r="I50" s="510">
        <f t="shared" si="12"/>
        <v>33.762560000000001</v>
      </c>
      <c r="J50" s="510">
        <f t="shared" si="13"/>
        <v>0.67808000000000002</v>
      </c>
    </row>
    <row r="51" spans="1:10" x14ac:dyDescent="0.25">
      <c r="A51" s="35" t="s">
        <v>693</v>
      </c>
      <c r="B51" s="70" t="s">
        <v>679</v>
      </c>
      <c r="C51" s="35">
        <v>97</v>
      </c>
      <c r="D51" s="36"/>
      <c r="E51" s="36">
        <v>1860.45</v>
      </c>
      <c r="F51" s="71">
        <f t="shared" si="10"/>
        <v>1860.45</v>
      </c>
      <c r="G51" s="36">
        <f>39.93+2.77</f>
        <v>42.7</v>
      </c>
      <c r="H51" s="72">
        <f t="shared" si="11"/>
        <v>1903.15</v>
      </c>
      <c r="I51" s="510">
        <f t="shared" si="12"/>
        <v>180.46365</v>
      </c>
      <c r="J51" s="510">
        <f t="shared" si="13"/>
        <v>4.1419000000000006</v>
      </c>
    </row>
    <row r="52" spans="1:10" x14ac:dyDescent="0.25">
      <c r="A52" s="29" t="s">
        <v>698</v>
      </c>
      <c r="B52" s="62" t="s">
        <v>679</v>
      </c>
      <c r="C52" s="29">
        <v>20</v>
      </c>
      <c r="D52" s="30"/>
      <c r="E52" s="30">
        <v>3066.76</v>
      </c>
      <c r="F52" s="63">
        <f t="shared" si="10"/>
        <v>3066.76</v>
      </c>
      <c r="G52" s="30">
        <f>67.65+4.79</f>
        <v>72.440000000000012</v>
      </c>
      <c r="H52" s="64">
        <f t="shared" si="11"/>
        <v>3139.2000000000003</v>
      </c>
      <c r="I52" s="510">
        <f t="shared" si="12"/>
        <v>61.335200000000007</v>
      </c>
      <c r="J52" s="510">
        <f t="shared" si="13"/>
        <v>1.4488000000000001</v>
      </c>
    </row>
    <row r="53" spans="1:10" x14ac:dyDescent="0.25">
      <c r="A53" s="38" t="s">
        <v>699</v>
      </c>
      <c r="B53" s="65" t="s">
        <v>679</v>
      </c>
      <c r="C53" s="38">
        <v>14</v>
      </c>
      <c r="D53" s="39"/>
      <c r="E53" s="39">
        <v>2349.89</v>
      </c>
      <c r="F53" s="73">
        <f t="shared" si="10"/>
        <v>2349.89</v>
      </c>
      <c r="G53" s="39">
        <f>52.17+3.56</f>
        <v>55.730000000000004</v>
      </c>
      <c r="H53" s="66">
        <f t="shared" si="11"/>
        <v>2405.62</v>
      </c>
      <c r="I53" s="510">
        <f t="shared" si="12"/>
        <v>32.89846</v>
      </c>
      <c r="J53" s="510">
        <f t="shared" si="13"/>
        <v>0.78022000000000002</v>
      </c>
    </row>
    <row r="54" spans="1:10" x14ac:dyDescent="0.25">
      <c r="A54" s="38" t="s">
        <v>700</v>
      </c>
      <c r="B54" s="65" t="s">
        <v>679</v>
      </c>
      <c r="C54" s="38">
        <f>+C49+C50</f>
        <v>51</v>
      </c>
      <c r="D54" s="39"/>
      <c r="E54" s="39">
        <v>3738.52</v>
      </c>
      <c r="F54" s="73">
        <f t="shared" si="10"/>
        <v>3738.52</v>
      </c>
      <c r="G54" s="39">
        <f>94.89+6.33</f>
        <v>101.22</v>
      </c>
      <c r="H54" s="66">
        <f t="shared" si="11"/>
        <v>3839.74</v>
      </c>
      <c r="I54" s="510">
        <f t="shared" si="12"/>
        <v>190.66451999999998</v>
      </c>
      <c r="J54" s="510">
        <f t="shared" si="13"/>
        <v>5.1622200000000005</v>
      </c>
    </row>
    <row r="55" spans="1:10" x14ac:dyDescent="0.25">
      <c r="A55" s="484"/>
      <c r="B55" s="532" t="s">
        <v>2191</v>
      </c>
      <c r="C55" s="533">
        <f>SUM(C46:C50)</f>
        <v>182</v>
      </c>
      <c r="D55" s="534" t="s">
        <v>2178</v>
      </c>
      <c r="E55" s="535">
        <f>SUM(C51:C54)</f>
        <v>182</v>
      </c>
      <c r="F55" s="535"/>
      <c r="G55" s="873" t="s">
        <v>680</v>
      </c>
      <c r="H55" s="874"/>
      <c r="I55" s="454">
        <f>SUM(I46:I54)</f>
        <v>610.32102999999995</v>
      </c>
      <c r="J55" s="454">
        <f>SUM(J46:J54)</f>
        <v>14.69415</v>
      </c>
    </row>
    <row r="56" spans="1:10" x14ac:dyDescent="0.25">
      <c r="A56" s="876" t="s">
        <v>2184</v>
      </c>
      <c r="B56" s="876"/>
      <c r="C56" s="511">
        <f>C48+C49+C50+C51</f>
        <v>162</v>
      </c>
      <c r="D56" s="511" t="s">
        <v>2185</v>
      </c>
      <c r="E56" s="511">
        <f>C52+C53+C54+C55</f>
        <v>267</v>
      </c>
      <c r="F56" s="861" t="s">
        <v>680</v>
      </c>
      <c r="G56" s="861"/>
      <c r="H56" s="861"/>
      <c r="I56" s="883">
        <f>+I55+J55</f>
        <v>625.01517999999999</v>
      </c>
      <c r="J56" s="884"/>
    </row>
    <row r="57" spans="1:10" x14ac:dyDescent="0.25">
      <c r="A57" s="876" t="s">
        <v>2186</v>
      </c>
      <c r="B57" s="876"/>
      <c r="C57" s="876"/>
      <c r="D57" s="876"/>
      <c r="E57" s="876"/>
      <c r="F57" s="861" t="s">
        <v>2181</v>
      </c>
      <c r="G57" s="861"/>
      <c r="H57" s="861"/>
      <c r="I57" s="879">
        <v>594</v>
      </c>
      <c r="J57" s="880"/>
    </row>
    <row r="58" spans="1:10" x14ac:dyDescent="0.25">
      <c r="A58" s="876"/>
      <c r="B58" s="876"/>
      <c r="C58" s="876"/>
      <c r="D58" s="876"/>
      <c r="E58" s="876"/>
      <c r="F58" s="861" t="s">
        <v>2182</v>
      </c>
      <c r="G58" s="861"/>
      <c r="H58" s="861"/>
      <c r="I58" s="881">
        <f>+(I56-I57)/I57</f>
        <v>5.2214107744107723E-2</v>
      </c>
      <c r="J58" s="882"/>
    </row>
    <row r="59" spans="1:10" x14ac:dyDescent="0.25">
      <c r="A59" s="144" t="s">
        <v>693</v>
      </c>
      <c r="B59" s="144" t="s">
        <v>694</v>
      </c>
      <c r="C59" s="144">
        <v>97</v>
      </c>
      <c r="D59" s="145">
        <v>5396.88</v>
      </c>
      <c r="E59" s="145">
        <v>6259.4699999999993</v>
      </c>
      <c r="F59" s="145">
        <v>11656.349999999999</v>
      </c>
      <c r="G59" s="145">
        <v>525.74</v>
      </c>
      <c r="H59" s="145">
        <v>12182.089999999998</v>
      </c>
      <c r="I59" s="145">
        <v>1130.6659500000001</v>
      </c>
      <c r="J59" s="145">
        <v>50.996780000000001</v>
      </c>
    </row>
    <row r="60" spans="1:10" x14ac:dyDescent="0.25">
      <c r="A60" s="144"/>
      <c r="B60" s="144" t="s">
        <v>695</v>
      </c>
      <c r="C60" s="144">
        <v>51</v>
      </c>
      <c r="D60" s="145">
        <v>1035.4000000000001</v>
      </c>
      <c r="E60" s="145">
        <v>1753.53</v>
      </c>
      <c r="F60" s="145">
        <v>2788.9300000000003</v>
      </c>
      <c r="G60" s="145">
        <v>108.04</v>
      </c>
      <c r="H60" s="145">
        <v>2896.9700000000003</v>
      </c>
      <c r="I60" s="145">
        <v>142.23543000000001</v>
      </c>
      <c r="J60" s="145">
        <v>5.51004</v>
      </c>
    </row>
    <row r="61" spans="1:10" x14ac:dyDescent="0.25">
      <c r="A61" s="144"/>
      <c r="B61" s="144" t="s">
        <v>682</v>
      </c>
      <c r="C61" s="144">
        <v>46</v>
      </c>
      <c r="D61" s="145">
        <v>1408.36</v>
      </c>
      <c r="E61" s="145">
        <v>2592.9499999999998</v>
      </c>
      <c r="F61" s="145">
        <v>4001.3099999999995</v>
      </c>
      <c r="G61" s="145">
        <v>135.87</v>
      </c>
      <c r="H61" s="145">
        <v>4137.1799999999994</v>
      </c>
      <c r="I61" s="145">
        <v>184.06025999999997</v>
      </c>
      <c r="J61" s="145">
        <v>6.2500200000000001</v>
      </c>
    </row>
    <row r="62" spans="1:10" x14ac:dyDescent="0.25">
      <c r="A62" s="144"/>
      <c r="B62" s="144" t="s">
        <v>683</v>
      </c>
      <c r="C62" s="144">
        <v>8</v>
      </c>
      <c r="D62" s="145">
        <v>1195.68</v>
      </c>
      <c r="E62" s="145">
        <v>2596.7600000000002</v>
      </c>
      <c r="F62" s="145">
        <v>3792.4400000000005</v>
      </c>
      <c r="G62" s="145">
        <v>131.54000000000002</v>
      </c>
      <c r="H62" s="145">
        <v>3923.9800000000005</v>
      </c>
      <c r="I62" s="145">
        <v>30.339520000000004</v>
      </c>
      <c r="J62" s="145">
        <v>1.0523200000000001</v>
      </c>
    </row>
    <row r="63" spans="1:10" x14ac:dyDescent="0.25">
      <c r="A63" s="144"/>
      <c r="B63" s="144" t="s">
        <v>696</v>
      </c>
      <c r="C63" s="144">
        <v>2</v>
      </c>
      <c r="D63" s="145">
        <v>1783.48</v>
      </c>
      <c r="E63" s="145">
        <v>3335.45</v>
      </c>
      <c r="F63" s="145">
        <v>5118.93</v>
      </c>
      <c r="G63" s="145">
        <v>179.6</v>
      </c>
      <c r="H63" s="145">
        <v>5298.5300000000007</v>
      </c>
      <c r="I63" s="145">
        <v>10.237860000000001</v>
      </c>
      <c r="J63" s="145">
        <v>0.35919999999999996</v>
      </c>
    </row>
    <row r="64" spans="1:10" x14ac:dyDescent="0.25">
      <c r="A64" s="144"/>
      <c r="B64" s="144" t="s">
        <v>697</v>
      </c>
      <c r="C64" s="144">
        <v>3</v>
      </c>
      <c r="D64" s="145">
        <v>7449</v>
      </c>
      <c r="E64" s="145">
        <v>4011</v>
      </c>
      <c r="F64" s="145">
        <v>11460</v>
      </c>
      <c r="G64" s="145">
        <v>540</v>
      </c>
      <c r="H64" s="145">
        <v>12000</v>
      </c>
      <c r="I64" s="145">
        <v>34.380000000000003</v>
      </c>
      <c r="J64" s="145">
        <v>1.62</v>
      </c>
    </row>
    <row r="65" spans="1:10" x14ac:dyDescent="0.25">
      <c r="A65" s="144" t="s">
        <v>698</v>
      </c>
      <c r="B65" s="144" t="s">
        <v>694</v>
      </c>
      <c r="C65" s="144">
        <v>20</v>
      </c>
      <c r="D65" s="145">
        <v>9194.23</v>
      </c>
      <c r="E65" s="145">
        <v>6365.9</v>
      </c>
      <c r="F65" s="145">
        <v>15560.13</v>
      </c>
      <c r="G65" s="145">
        <v>605.16999999999996</v>
      </c>
      <c r="H65" s="145">
        <v>16165.3</v>
      </c>
      <c r="I65" s="145">
        <v>311.20259999999996</v>
      </c>
      <c r="J65" s="145">
        <v>12.103399999999999</v>
      </c>
    </row>
    <row r="66" spans="1:10" x14ac:dyDescent="0.25">
      <c r="A66" s="144"/>
      <c r="B66" s="144" t="s">
        <v>695</v>
      </c>
      <c r="C66" s="144">
        <v>14</v>
      </c>
      <c r="D66" s="145">
        <v>1645.64</v>
      </c>
      <c r="E66" s="145">
        <v>2225.56</v>
      </c>
      <c r="F66" s="145">
        <v>3871.2</v>
      </c>
      <c r="G66" s="145">
        <v>135.19</v>
      </c>
      <c r="H66" s="145">
        <v>4006.39</v>
      </c>
      <c r="I66" s="145">
        <v>54.196799999999996</v>
      </c>
      <c r="J66" s="145">
        <v>1.8926599999999998</v>
      </c>
    </row>
    <row r="67" spans="1:10" x14ac:dyDescent="0.25">
      <c r="A67" s="144"/>
      <c r="B67" s="144" t="s">
        <v>682</v>
      </c>
      <c r="C67" s="144">
        <v>6</v>
      </c>
      <c r="D67" s="145">
        <v>2037.6</v>
      </c>
      <c r="E67" s="145">
        <v>3242.36</v>
      </c>
      <c r="F67" s="145">
        <v>5279.96</v>
      </c>
      <c r="G67" s="145">
        <v>176.20999999999998</v>
      </c>
      <c r="H67" s="145">
        <v>5456.17</v>
      </c>
      <c r="I67" s="145">
        <v>31.679760000000002</v>
      </c>
      <c r="J67" s="145">
        <v>1.0572599999999999</v>
      </c>
    </row>
    <row r="68" spans="1:10" x14ac:dyDescent="0.25">
      <c r="A68" s="144"/>
      <c r="B68" s="144" t="s">
        <v>683</v>
      </c>
      <c r="C68" s="144">
        <v>0</v>
      </c>
      <c r="D68" s="145">
        <v>1940.96</v>
      </c>
      <c r="E68" s="145">
        <v>3000.68</v>
      </c>
      <c r="F68" s="145">
        <v>4941.6399999999994</v>
      </c>
      <c r="G68" s="145">
        <v>157.26</v>
      </c>
      <c r="H68" s="145">
        <v>5098.8999999999996</v>
      </c>
      <c r="I68" s="145">
        <v>0</v>
      </c>
      <c r="J68" s="145">
        <v>0</v>
      </c>
    </row>
    <row r="69" spans="1:10" x14ac:dyDescent="0.25">
      <c r="A69" s="144"/>
      <c r="B69" s="144" t="s">
        <v>696</v>
      </c>
      <c r="C69" s="144">
        <v>1</v>
      </c>
      <c r="D69" s="145">
        <v>2784.64</v>
      </c>
      <c r="E69" s="145">
        <v>3477.77</v>
      </c>
      <c r="F69" s="145">
        <v>6262.41</v>
      </c>
      <c r="G69" s="145">
        <v>199.98999999999998</v>
      </c>
      <c r="H69" s="145">
        <v>6462.4</v>
      </c>
      <c r="I69" s="145">
        <v>6.26241</v>
      </c>
      <c r="J69" s="145">
        <v>0.19998999999999997</v>
      </c>
    </row>
    <row r="70" spans="1:10" x14ac:dyDescent="0.25">
      <c r="A70" s="144" t="s">
        <v>699</v>
      </c>
      <c r="B70" s="144" t="s">
        <v>694</v>
      </c>
      <c r="C70" s="144">
        <v>14</v>
      </c>
      <c r="D70" s="145">
        <v>11498.63</v>
      </c>
      <c r="E70" s="145">
        <v>5928.17</v>
      </c>
      <c r="F70" s="145">
        <v>17426.8</v>
      </c>
      <c r="G70" s="145">
        <v>671.47</v>
      </c>
      <c r="H70" s="145">
        <v>18098.27</v>
      </c>
      <c r="I70" s="145">
        <v>243.97519999999997</v>
      </c>
      <c r="J70" s="145">
        <v>9.4005799999999997</v>
      </c>
    </row>
    <row r="71" spans="1:10" x14ac:dyDescent="0.25">
      <c r="A71" s="144"/>
      <c r="B71" s="144" t="s">
        <v>695</v>
      </c>
      <c r="C71" s="144">
        <v>12</v>
      </c>
      <c r="D71" s="145">
        <v>2049.48</v>
      </c>
      <c r="E71" s="145">
        <v>2425.25</v>
      </c>
      <c r="F71" s="145">
        <v>4474.7299999999996</v>
      </c>
      <c r="G71" s="145">
        <v>146.04999999999998</v>
      </c>
      <c r="H71" s="145">
        <v>4620.78</v>
      </c>
      <c r="I71" s="145">
        <v>53.696759999999998</v>
      </c>
      <c r="J71" s="145">
        <v>1.7525999999999999</v>
      </c>
    </row>
    <row r="72" spans="1:10" x14ac:dyDescent="0.25">
      <c r="A72" s="144"/>
      <c r="B72" s="144" t="s">
        <v>682</v>
      </c>
      <c r="C72" s="144">
        <v>2</v>
      </c>
      <c r="D72" s="145">
        <v>2621</v>
      </c>
      <c r="E72" s="145">
        <v>3421.98</v>
      </c>
      <c r="F72" s="145">
        <v>6042.98</v>
      </c>
      <c r="G72" s="145">
        <v>191.24</v>
      </c>
      <c r="H72" s="145">
        <v>6234.2199999999993</v>
      </c>
      <c r="I72" s="145">
        <v>12.085959999999998</v>
      </c>
      <c r="J72" s="145">
        <v>0.38248000000000004</v>
      </c>
    </row>
    <row r="73" spans="1:10" x14ac:dyDescent="0.25">
      <c r="A73" s="144"/>
      <c r="B73" s="144" t="s">
        <v>683</v>
      </c>
      <c r="C73" s="144">
        <v>2</v>
      </c>
      <c r="D73" s="145">
        <v>1508.52</v>
      </c>
      <c r="E73" s="145">
        <v>3985.52</v>
      </c>
      <c r="F73" s="145">
        <v>5494.04</v>
      </c>
      <c r="G73" s="145">
        <v>168.15</v>
      </c>
      <c r="H73" s="145">
        <v>5662.19</v>
      </c>
      <c r="I73" s="145">
        <v>10.98808</v>
      </c>
      <c r="J73" s="145">
        <v>0.33629999999999999</v>
      </c>
    </row>
    <row r="74" spans="1:10" x14ac:dyDescent="0.25">
      <c r="A74" s="144"/>
      <c r="B74" s="144" t="s">
        <v>696</v>
      </c>
      <c r="C74" s="144">
        <v>0</v>
      </c>
      <c r="D74" s="145">
        <v>2722.24</v>
      </c>
      <c r="E74" s="145">
        <v>4346.33</v>
      </c>
      <c r="F74" s="145">
        <v>7068.57</v>
      </c>
      <c r="G74" s="145">
        <v>219.57</v>
      </c>
      <c r="H74" s="145">
        <v>7288.1399999999994</v>
      </c>
      <c r="I74" s="145">
        <v>0</v>
      </c>
      <c r="J74" s="145">
        <v>0</v>
      </c>
    </row>
    <row r="75" spans="1:10" x14ac:dyDescent="0.25">
      <c r="A75" s="144" t="s">
        <v>700</v>
      </c>
      <c r="B75" s="144" t="s">
        <v>694</v>
      </c>
      <c r="C75" s="144">
        <v>51</v>
      </c>
      <c r="D75" s="145">
        <v>13165.7</v>
      </c>
      <c r="E75" s="145">
        <v>8021.65</v>
      </c>
      <c r="F75" s="145">
        <v>21187.35</v>
      </c>
      <c r="G75" s="145">
        <v>1042.58</v>
      </c>
      <c r="H75" s="145">
        <v>22229.93</v>
      </c>
      <c r="I75" s="145">
        <v>1080.5548499999998</v>
      </c>
      <c r="J75" s="145">
        <v>53.171579999999992</v>
      </c>
    </row>
    <row r="76" spans="1:10" x14ac:dyDescent="0.25">
      <c r="A76" s="144"/>
      <c r="B76" s="144" t="s">
        <v>695</v>
      </c>
      <c r="C76" s="144">
        <v>43</v>
      </c>
      <c r="D76" s="145">
        <v>2665.92</v>
      </c>
      <c r="E76" s="145">
        <v>2905.27</v>
      </c>
      <c r="F76" s="145">
        <v>5571.1900000000005</v>
      </c>
      <c r="G76" s="145">
        <v>227.33</v>
      </c>
      <c r="H76" s="145">
        <v>5798.52</v>
      </c>
      <c r="I76" s="145">
        <v>239.56117</v>
      </c>
      <c r="J76" s="145">
        <v>9.7751900000000003</v>
      </c>
    </row>
    <row r="77" spans="1:10" x14ac:dyDescent="0.25">
      <c r="A77" s="144"/>
      <c r="B77" s="144" t="s">
        <v>682</v>
      </c>
      <c r="C77" s="144">
        <v>8</v>
      </c>
      <c r="D77" s="145">
        <v>4061.8</v>
      </c>
      <c r="E77" s="145">
        <v>3248.6</v>
      </c>
      <c r="F77" s="145">
        <v>7310.4</v>
      </c>
      <c r="G77" s="145">
        <v>278.83000000000004</v>
      </c>
      <c r="H77" s="145">
        <v>7589.23</v>
      </c>
      <c r="I77" s="145">
        <v>58.483199999999997</v>
      </c>
      <c r="J77" s="145">
        <v>2.2306400000000002</v>
      </c>
    </row>
    <row r="78" spans="1:10" x14ac:dyDescent="0.25">
      <c r="A78" s="144"/>
      <c r="B78" s="144" t="s">
        <v>683</v>
      </c>
      <c r="C78" s="144">
        <v>5</v>
      </c>
      <c r="D78" s="145">
        <v>2298.52</v>
      </c>
      <c r="E78" s="145">
        <v>4052.81</v>
      </c>
      <c r="F78" s="145">
        <v>6351.33</v>
      </c>
      <c r="G78" s="145">
        <v>227.04000000000002</v>
      </c>
      <c r="H78" s="145">
        <v>6578.37</v>
      </c>
      <c r="I78" s="145">
        <v>31.75665</v>
      </c>
      <c r="J78" s="145">
        <v>1.1352</v>
      </c>
    </row>
    <row r="79" spans="1:10" x14ac:dyDescent="0.25">
      <c r="A79" s="144"/>
      <c r="B79" s="144" t="s">
        <v>696</v>
      </c>
      <c r="C79" s="144">
        <v>5</v>
      </c>
      <c r="D79" s="145">
        <v>3254.36</v>
      </c>
      <c r="E79" s="145">
        <v>5539.69</v>
      </c>
      <c r="F79" s="145">
        <v>8794.0499999999993</v>
      </c>
      <c r="G79" s="145">
        <v>317.91000000000003</v>
      </c>
      <c r="H79" s="145">
        <v>9111.9599999999991</v>
      </c>
      <c r="I79" s="145">
        <v>43.97025</v>
      </c>
      <c r="J79" s="145">
        <v>1.5895500000000002</v>
      </c>
    </row>
    <row r="80" spans="1:10" x14ac:dyDescent="0.25">
      <c r="A80" s="144"/>
      <c r="B80" s="144" t="s">
        <v>862</v>
      </c>
      <c r="C80" s="144">
        <v>2</v>
      </c>
      <c r="D80" s="145">
        <v>4515.68</v>
      </c>
      <c r="E80" s="145">
        <v>7278.35</v>
      </c>
      <c r="F80" s="145">
        <v>11794.03</v>
      </c>
      <c r="G80" s="145">
        <v>410.24</v>
      </c>
      <c r="H80" s="145">
        <v>12204.27</v>
      </c>
      <c r="I80" s="145">
        <v>23.588060000000002</v>
      </c>
      <c r="J80" s="145">
        <v>0.82047999999999999</v>
      </c>
    </row>
    <row r="81" spans="1:10" x14ac:dyDescent="0.25">
      <c r="A81" s="144"/>
      <c r="B81" s="144" t="s">
        <v>701</v>
      </c>
      <c r="C81" s="144">
        <v>16</v>
      </c>
      <c r="D81" s="145">
        <v>6690.48</v>
      </c>
      <c r="E81" s="145">
        <v>14689.72</v>
      </c>
      <c r="F81" s="145">
        <v>21380.199999999997</v>
      </c>
      <c r="G81" s="145">
        <v>720.86</v>
      </c>
      <c r="H81" s="145">
        <v>22101.059999999998</v>
      </c>
      <c r="I81" s="145">
        <v>342.08319999999998</v>
      </c>
      <c r="J81" s="145">
        <v>11.533760000000001</v>
      </c>
    </row>
    <row r="82" spans="1:10" x14ac:dyDescent="0.25">
      <c r="A82" s="144"/>
      <c r="B82" s="144" t="s">
        <v>702</v>
      </c>
      <c r="C82" s="144">
        <v>8</v>
      </c>
      <c r="D82" s="145">
        <v>9632.92</v>
      </c>
      <c r="E82" s="145">
        <v>19846.990000000002</v>
      </c>
      <c r="F82" s="145">
        <v>29479.910000000003</v>
      </c>
      <c r="G82" s="145">
        <v>823.18</v>
      </c>
      <c r="H82" s="145">
        <v>30303.090000000004</v>
      </c>
      <c r="I82" s="145">
        <v>235.83928000000003</v>
      </c>
      <c r="J82" s="145">
        <v>6.5854399999999993</v>
      </c>
    </row>
    <row r="83" spans="1:10" x14ac:dyDescent="0.25">
      <c r="A83" s="543" t="s">
        <v>2179</v>
      </c>
      <c r="B83" s="543"/>
      <c r="C83" s="542">
        <v>182</v>
      </c>
      <c r="D83" s="543"/>
      <c r="E83" s="543"/>
      <c r="F83" s="543" t="s">
        <v>680</v>
      </c>
      <c r="G83" s="145"/>
      <c r="H83" s="145"/>
      <c r="I83" s="149">
        <v>4311.843249999999</v>
      </c>
      <c r="J83" s="149">
        <v>179.75547000000003</v>
      </c>
    </row>
    <row r="84" spans="1:10" x14ac:dyDescent="0.25">
      <c r="A84" s="876" t="s">
        <v>2188</v>
      </c>
      <c r="B84" s="876"/>
      <c r="C84" s="876"/>
      <c r="D84" s="876"/>
      <c r="E84" s="876"/>
      <c r="F84" s="861" t="s">
        <v>680</v>
      </c>
      <c r="G84" s="861"/>
      <c r="H84" s="861"/>
      <c r="I84" s="615">
        <f>+I83</f>
        <v>4311.843249999999</v>
      </c>
      <c r="J84" s="615">
        <f>+J83</f>
        <v>179.75547000000003</v>
      </c>
    </row>
    <row r="85" spans="1:10" x14ac:dyDescent="0.25">
      <c r="A85" s="876"/>
      <c r="B85" s="876"/>
      <c r="C85" s="876"/>
      <c r="D85" s="876"/>
      <c r="E85" s="876"/>
      <c r="F85" s="861" t="s">
        <v>2181</v>
      </c>
      <c r="G85" s="861"/>
      <c r="H85" s="861"/>
      <c r="I85" s="616">
        <v>4226.4290000000001</v>
      </c>
      <c r="J85" s="616">
        <v>178</v>
      </c>
    </row>
    <row r="86" spans="1:10" x14ac:dyDescent="0.25">
      <c r="A86" s="876"/>
      <c r="B86" s="876"/>
      <c r="C86" s="876"/>
      <c r="D86" s="876"/>
      <c r="E86" s="876"/>
      <c r="F86" s="861" t="s">
        <v>2182</v>
      </c>
      <c r="G86" s="861"/>
      <c r="H86" s="861"/>
      <c r="I86" s="617">
        <f>+(I84-I85)/I85</f>
        <v>2.0209555158740133E-2</v>
      </c>
      <c r="J86" s="617">
        <f>+(J84-J85)/J85</f>
        <v>9.8621910112361294E-3</v>
      </c>
    </row>
  </sheetData>
  <mergeCells count="31">
    <mergeCell ref="I57:J57"/>
    <mergeCell ref="I58:J58"/>
    <mergeCell ref="I56:J56"/>
    <mergeCell ref="A57:E58"/>
    <mergeCell ref="F57:H57"/>
    <mergeCell ref="F58:H58"/>
    <mergeCell ref="A24:A28"/>
    <mergeCell ref="A29:A33"/>
    <mergeCell ref="A34:A41"/>
    <mergeCell ref="A84:E86"/>
    <mergeCell ref="F84:H84"/>
    <mergeCell ref="F85:H85"/>
    <mergeCell ref="F86:H86"/>
    <mergeCell ref="A56:B56"/>
    <mergeCell ref="F56:H56"/>
    <mergeCell ref="G55:H55"/>
    <mergeCell ref="A42:B42"/>
    <mergeCell ref="F42:H42"/>
    <mergeCell ref="A43:E45"/>
    <mergeCell ref="F43:H43"/>
    <mergeCell ref="F44:H44"/>
    <mergeCell ref="F45:H45"/>
    <mergeCell ref="G17:H17"/>
    <mergeCell ref="A18:A23"/>
    <mergeCell ref="A1:J1"/>
    <mergeCell ref="A2:J2"/>
    <mergeCell ref="B4:J4"/>
    <mergeCell ref="A5:A6"/>
    <mergeCell ref="B5:B6"/>
    <mergeCell ref="C5:C6"/>
    <mergeCell ref="D5:H5"/>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55"/>
  <sheetViews>
    <sheetView zoomScale="50" zoomScaleNormal="50" workbookViewId="0">
      <selection activeCell="A8" sqref="A8"/>
    </sheetView>
  </sheetViews>
  <sheetFormatPr defaultColWidth="9.140625" defaultRowHeight="26.25" x14ac:dyDescent="0.25"/>
  <cols>
    <col min="1" max="1" width="16.140625" style="390" customWidth="1"/>
    <col min="2" max="2" width="18.28515625" style="390" customWidth="1"/>
    <col min="3" max="3" width="17.42578125" style="390" customWidth="1"/>
    <col min="4" max="4" width="22.85546875" style="390" hidden="1" customWidth="1"/>
    <col min="5" max="5" width="13.28515625" style="390" hidden="1" customWidth="1"/>
    <col min="6" max="6" width="13.28515625" style="412" hidden="1" customWidth="1"/>
    <col min="7" max="7" width="24.7109375" style="390" hidden="1" customWidth="1"/>
    <col min="8" max="8" width="21.5703125" style="390" hidden="1" customWidth="1"/>
    <col min="9" max="9" width="15.85546875" style="413" hidden="1" customWidth="1"/>
    <col min="10" max="10" width="69.28515625" style="412" customWidth="1"/>
    <col min="11" max="11" width="36.85546875" style="390" hidden="1" customWidth="1"/>
    <col min="12" max="12" width="21.28515625" style="390" hidden="1" customWidth="1"/>
    <col min="13" max="13" width="23" style="390" hidden="1" customWidth="1"/>
    <col min="14" max="19" width="18.28515625" style="390" customWidth="1"/>
    <col min="20" max="29" width="20.28515625" style="390" customWidth="1"/>
    <col min="30" max="16384" width="9.140625" style="390"/>
  </cols>
  <sheetData>
    <row r="1" spans="1:29" ht="51.6" customHeight="1" x14ac:dyDescent="0.25">
      <c r="A1" s="817" t="s">
        <v>1340</v>
      </c>
      <c r="B1" s="818" t="s">
        <v>1341</v>
      </c>
      <c r="C1" s="817" t="s">
        <v>1342</v>
      </c>
      <c r="D1" s="819" t="s">
        <v>1343</v>
      </c>
      <c r="E1" s="817" t="s">
        <v>1344</v>
      </c>
      <c r="F1" s="817" t="s">
        <v>1345</v>
      </c>
      <c r="G1" s="820" t="s">
        <v>1346</v>
      </c>
      <c r="H1" s="820"/>
      <c r="I1" s="821" t="s">
        <v>1347</v>
      </c>
      <c r="J1" s="817" t="s">
        <v>1348</v>
      </c>
      <c r="K1" s="815" t="s">
        <v>1349</v>
      </c>
      <c r="L1" s="820" t="s">
        <v>919</v>
      </c>
      <c r="M1" s="820" t="s">
        <v>920</v>
      </c>
      <c r="N1" s="396"/>
      <c r="O1" s="396"/>
      <c r="P1" s="396"/>
      <c r="Q1" s="396"/>
      <c r="R1" s="396"/>
      <c r="S1" s="396"/>
      <c r="T1" s="396"/>
      <c r="U1" s="396"/>
      <c r="V1" s="396"/>
      <c r="W1" s="396"/>
      <c r="X1" s="396"/>
      <c r="Y1" s="396"/>
      <c r="Z1" s="396"/>
      <c r="AA1" s="396"/>
      <c r="AB1" s="396"/>
      <c r="AC1" s="396"/>
    </row>
    <row r="2" spans="1:29" ht="25.9" customHeight="1" x14ac:dyDescent="0.25">
      <c r="A2" s="885"/>
      <c r="B2" s="886"/>
      <c r="C2" s="885"/>
      <c r="D2" s="819"/>
      <c r="E2" s="817"/>
      <c r="F2" s="817"/>
      <c r="G2" s="458" t="s">
        <v>1350</v>
      </c>
      <c r="H2" s="458" t="s">
        <v>1351</v>
      </c>
      <c r="I2" s="821"/>
      <c r="J2" s="885"/>
      <c r="K2" s="815"/>
      <c r="L2" s="820"/>
      <c r="M2" s="820"/>
      <c r="N2" s="544" t="s">
        <v>2192</v>
      </c>
      <c r="O2" s="544" t="s">
        <v>2193</v>
      </c>
      <c r="P2" s="544" t="s">
        <v>2194</v>
      </c>
      <c r="Q2" s="544" t="s">
        <v>2195</v>
      </c>
      <c r="R2" s="544" t="s">
        <v>2196</v>
      </c>
      <c r="S2" s="544" t="s">
        <v>2197</v>
      </c>
      <c r="T2" s="455" t="s">
        <v>2198</v>
      </c>
      <c r="U2" s="455" t="s">
        <v>698</v>
      </c>
      <c r="V2" s="455" t="s">
        <v>2199</v>
      </c>
      <c r="W2" s="455" t="s">
        <v>2200</v>
      </c>
      <c r="X2" s="455" t="s">
        <v>2201</v>
      </c>
      <c r="Y2" s="455" t="s">
        <v>2202</v>
      </c>
      <c r="Z2" s="455" t="s">
        <v>2203</v>
      </c>
      <c r="AA2" s="455" t="s">
        <v>2204</v>
      </c>
      <c r="AB2" s="455" t="s">
        <v>2205</v>
      </c>
      <c r="AC2" s="455" t="s">
        <v>2206</v>
      </c>
    </row>
    <row r="3" spans="1:29" ht="25.9" customHeight="1" x14ac:dyDescent="0.25">
      <c r="A3" s="545" t="s">
        <v>2207</v>
      </c>
      <c r="B3" s="546" t="s">
        <v>2134</v>
      </c>
      <c r="C3" s="547"/>
      <c r="D3" s="548"/>
      <c r="E3" s="456"/>
      <c r="F3" s="456"/>
      <c r="G3" s="458"/>
      <c r="H3" s="458"/>
      <c r="I3" s="458"/>
      <c r="J3" s="547"/>
      <c r="K3" s="549"/>
      <c r="L3" s="457"/>
      <c r="M3" s="457"/>
      <c r="N3" s="550">
        <v>24</v>
      </c>
      <c r="O3" s="550"/>
      <c r="P3" s="550"/>
      <c r="Q3" s="550"/>
      <c r="R3" s="550">
        <v>18</v>
      </c>
      <c r="S3" s="550"/>
      <c r="T3" s="551"/>
      <c r="U3" s="551"/>
      <c r="V3" s="551"/>
      <c r="W3" s="551"/>
      <c r="X3" s="551"/>
      <c r="Y3" s="551"/>
      <c r="Z3" s="551"/>
      <c r="AA3" s="551"/>
      <c r="AB3" s="551"/>
      <c r="AC3" s="551"/>
    </row>
    <row r="4" spans="1:29" ht="25.9" customHeight="1" x14ac:dyDescent="0.25">
      <c r="A4" s="545" t="s">
        <v>2265</v>
      </c>
      <c r="B4" s="552" t="s">
        <v>924</v>
      </c>
      <c r="C4" s="552" t="s">
        <v>1352</v>
      </c>
      <c r="D4" s="548"/>
      <c r="E4" s="456"/>
      <c r="F4" s="456"/>
      <c r="G4" s="458"/>
      <c r="H4" s="458"/>
      <c r="I4" s="458"/>
      <c r="J4" s="547"/>
      <c r="K4" s="549"/>
      <c r="L4" s="457"/>
      <c r="M4" s="457"/>
      <c r="N4" s="550">
        <v>24</v>
      </c>
      <c r="O4" s="550"/>
      <c r="P4" s="550"/>
      <c r="Q4" s="550"/>
      <c r="R4" s="550">
        <v>12</v>
      </c>
      <c r="S4" s="550"/>
      <c r="T4" s="551">
        <v>1</v>
      </c>
      <c r="U4" s="551">
        <v>1</v>
      </c>
      <c r="V4" s="551">
        <v>1</v>
      </c>
      <c r="W4" s="551">
        <v>6</v>
      </c>
      <c r="X4" s="551"/>
      <c r="Y4" s="551">
        <v>1</v>
      </c>
      <c r="Z4" s="551">
        <v>2</v>
      </c>
      <c r="AA4" s="551">
        <v>24</v>
      </c>
      <c r="AB4" s="551"/>
      <c r="AC4" s="551"/>
    </row>
    <row r="5" spans="1:29" ht="25.9" customHeight="1" x14ac:dyDescent="0.25">
      <c r="A5" s="545" t="s">
        <v>2266</v>
      </c>
      <c r="B5" s="552" t="s">
        <v>929</v>
      </c>
      <c r="C5" s="552" t="s">
        <v>1352</v>
      </c>
      <c r="D5" s="548"/>
      <c r="E5" s="456"/>
      <c r="F5" s="456"/>
      <c r="G5" s="458"/>
      <c r="H5" s="458"/>
      <c r="I5" s="458"/>
      <c r="J5" s="547"/>
      <c r="K5" s="549"/>
      <c r="L5" s="457"/>
      <c r="M5" s="457"/>
      <c r="N5" s="550">
        <v>24</v>
      </c>
      <c r="O5" s="550"/>
      <c r="P5" s="550"/>
      <c r="Q5" s="550"/>
      <c r="R5" s="550">
        <v>12</v>
      </c>
      <c r="S5" s="550"/>
      <c r="T5" s="551">
        <v>1</v>
      </c>
      <c r="U5" s="551">
        <v>1</v>
      </c>
      <c r="V5" s="551">
        <v>1</v>
      </c>
      <c r="W5" s="551">
        <v>6</v>
      </c>
      <c r="X5" s="551"/>
      <c r="Y5" s="551">
        <v>1</v>
      </c>
      <c r="Z5" s="551">
        <v>2</v>
      </c>
      <c r="AA5" s="551">
        <v>24</v>
      </c>
      <c r="AB5" s="551"/>
      <c r="AC5" s="551"/>
    </row>
    <row r="6" spans="1:29" ht="25.9" customHeight="1" x14ac:dyDescent="0.25">
      <c r="A6" s="545" t="s">
        <v>2267</v>
      </c>
      <c r="B6" s="552" t="s">
        <v>932</v>
      </c>
      <c r="C6" s="552" t="s">
        <v>1352</v>
      </c>
      <c r="D6" s="548"/>
      <c r="E6" s="456"/>
      <c r="F6" s="456"/>
      <c r="G6" s="458"/>
      <c r="H6" s="458"/>
      <c r="I6" s="458"/>
      <c r="J6" s="547"/>
      <c r="K6" s="549"/>
      <c r="L6" s="457"/>
      <c r="M6" s="457"/>
      <c r="N6" s="550">
        <v>36</v>
      </c>
      <c r="O6" s="550"/>
      <c r="P6" s="550"/>
      <c r="Q6" s="550"/>
      <c r="R6" s="550">
        <v>6</v>
      </c>
      <c r="S6" s="550">
        <v>6</v>
      </c>
      <c r="T6" s="551">
        <v>1</v>
      </c>
      <c r="U6" s="551">
        <v>1</v>
      </c>
      <c r="V6" s="551">
        <v>1</v>
      </c>
      <c r="W6" s="551">
        <v>6</v>
      </c>
      <c r="X6" s="551"/>
      <c r="Y6" s="551">
        <v>1</v>
      </c>
      <c r="Z6" s="551">
        <v>2</v>
      </c>
      <c r="AA6" s="551">
        <v>24</v>
      </c>
      <c r="AB6" s="551"/>
      <c r="AC6" s="551"/>
    </row>
    <row r="7" spans="1:29" ht="25.9" customHeight="1" x14ac:dyDescent="0.25">
      <c r="A7" s="545" t="s">
        <v>2268</v>
      </c>
      <c r="B7" s="552" t="s">
        <v>2208</v>
      </c>
      <c r="C7" s="552" t="s">
        <v>1521</v>
      </c>
      <c r="D7" s="548"/>
      <c r="E7" s="456"/>
      <c r="F7" s="456"/>
      <c r="G7" s="458"/>
      <c r="H7" s="458"/>
      <c r="I7" s="458"/>
      <c r="J7" s="545" t="s">
        <v>2209</v>
      </c>
      <c r="K7" s="549"/>
      <c r="L7" s="457"/>
      <c r="M7" s="457"/>
      <c r="N7" s="550">
        <v>24</v>
      </c>
      <c r="O7" s="550"/>
      <c r="P7" s="550"/>
      <c r="Q7" s="550"/>
      <c r="R7" s="550"/>
      <c r="S7" s="550">
        <v>6</v>
      </c>
      <c r="T7" s="551">
        <v>1</v>
      </c>
      <c r="U7" s="551">
        <v>1</v>
      </c>
      <c r="V7" s="551">
        <v>1</v>
      </c>
      <c r="W7" s="551">
        <v>6</v>
      </c>
      <c r="X7" s="551"/>
      <c r="Y7" s="551">
        <v>1</v>
      </c>
      <c r="Z7" s="551">
        <v>2</v>
      </c>
      <c r="AA7" s="551">
        <v>24</v>
      </c>
      <c r="AB7" s="551"/>
      <c r="AC7" s="551"/>
    </row>
    <row r="8" spans="1:29" ht="52.5" x14ac:dyDescent="0.25">
      <c r="A8" s="553" t="s">
        <v>2269</v>
      </c>
      <c r="B8" s="552" t="s">
        <v>932</v>
      </c>
      <c r="C8" s="552" t="s">
        <v>1352</v>
      </c>
      <c r="D8" s="554" t="s">
        <v>1353</v>
      </c>
      <c r="E8" s="555"/>
      <c r="F8" s="555"/>
      <c r="G8" s="555" t="s">
        <v>1354</v>
      </c>
      <c r="H8" s="555" t="s">
        <v>1355</v>
      </c>
      <c r="I8" s="556">
        <v>24.634</v>
      </c>
      <c r="J8" s="557" t="s">
        <v>1356</v>
      </c>
      <c r="K8" s="558" t="s">
        <v>1357</v>
      </c>
      <c r="L8" s="559"/>
      <c r="M8" s="559"/>
      <c r="N8" s="560">
        <f>+R8*2+S8*4</f>
        <v>24</v>
      </c>
      <c r="O8" s="560"/>
      <c r="P8" s="560"/>
      <c r="Q8" s="560"/>
      <c r="R8" s="560"/>
      <c r="S8" s="560">
        <v>6</v>
      </c>
      <c r="T8" s="560">
        <v>1</v>
      </c>
      <c r="U8" s="560">
        <v>1</v>
      </c>
      <c r="V8" s="560">
        <v>1</v>
      </c>
      <c r="W8" s="560">
        <v>6</v>
      </c>
      <c r="X8" s="560"/>
      <c r="Y8" s="560">
        <v>1</v>
      </c>
      <c r="Z8" s="560">
        <v>2</v>
      </c>
      <c r="AA8" s="560">
        <v>24</v>
      </c>
      <c r="AB8" s="560"/>
      <c r="AC8" s="560"/>
    </row>
    <row r="9" spans="1:29" ht="52.5" x14ac:dyDescent="0.25">
      <c r="A9" s="561"/>
      <c r="B9" s="562"/>
      <c r="C9" s="562"/>
      <c r="D9" s="393"/>
      <c r="E9" s="393">
        <v>221</v>
      </c>
      <c r="F9" s="396"/>
      <c r="G9" s="393"/>
      <c r="H9" s="393"/>
      <c r="I9" s="394"/>
      <c r="J9" s="563" t="s">
        <v>1358</v>
      </c>
      <c r="K9" s="396"/>
      <c r="L9" s="396"/>
      <c r="M9" s="396"/>
      <c r="N9" s="564"/>
      <c r="O9" s="564"/>
      <c r="P9" s="564"/>
      <c r="Q9" s="564"/>
      <c r="R9" s="564"/>
      <c r="S9" s="564"/>
      <c r="T9" s="551"/>
      <c r="U9" s="551"/>
      <c r="V9" s="551"/>
      <c r="W9" s="551"/>
      <c r="X9" s="551"/>
      <c r="Y9" s="551"/>
      <c r="Z9" s="551"/>
      <c r="AA9" s="551"/>
      <c r="AB9" s="551"/>
      <c r="AC9" s="551"/>
    </row>
    <row r="10" spans="1:29" ht="31.5" x14ac:dyDescent="0.25">
      <c r="A10" s="553">
        <v>2</v>
      </c>
      <c r="B10" s="552" t="s">
        <v>936</v>
      </c>
      <c r="C10" s="552" t="s">
        <v>1359</v>
      </c>
      <c r="D10" s="554" t="s">
        <v>1360</v>
      </c>
      <c r="E10" s="555"/>
      <c r="F10" s="555">
        <f>E9</f>
        <v>221</v>
      </c>
      <c r="G10" s="555" t="s">
        <v>1361</v>
      </c>
      <c r="H10" s="555" t="s">
        <v>1362</v>
      </c>
      <c r="I10" s="556">
        <v>24.977</v>
      </c>
      <c r="J10" s="565" t="s">
        <v>1363</v>
      </c>
      <c r="K10" s="558" t="s">
        <v>1357</v>
      </c>
      <c r="L10" s="566" t="s">
        <v>847</v>
      </c>
      <c r="M10" s="566" t="s">
        <v>1364</v>
      </c>
      <c r="N10" s="560">
        <f>+R10*2+S10*4</f>
        <v>48</v>
      </c>
      <c r="O10" s="560"/>
      <c r="P10" s="560"/>
      <c r="Q10" s="560"/>
      <c r="R10" s="560"/>
      <c r="S10" s="560">
        <v>12</v>
      </c>
      <c r="T10" s="560">
        <v>1</v>
      </c>
      <c r="U10" s="560">
        <v>1</v>
      </c>
      <c r="V10" s="560">
        <v>1</v>
      </c>
      <c r="W10" s="560">
        <v>6</v>
      </c>
      <c r="X10" s="560"/>
      <c r="Y10" s="560">
        <v>1</v>
      </c>
      <c r="Z10" s="560">
        <v>2</v>
      </c>
      <c r="AA10" s="560">
        <v>24</v>
      </c>
      <c r="AB10" s="560"/>
      <c r="AC10" s="560"/>
    </row>
    <row r="11" spans="1:29" ht="31.5" x14ac:dyDescent="0.25">
      <c r="A11" s="562"/>
      <c r="B11" s="562"/>
      <c r="C11" s="562"/>
      <c r="D11" s="393"/>
      <c r="E11" s="393">
        <v>283</v>
      </c>
      <c r="F11" s="393"/>
      <c r="G11" s="393"/>
      <c r="H11" s="393"/>
      <c r="I11" s="394"/>
      <c r="J11" s="563" t="s">
        <v>1365</v>
      </c>
      <c r="K11" s="396"/>
      <c r="L11" s="396"/>
      <c r="M11" s="396"/>
      <c r="N11" s="564"/>
      <c r="O11" s="564"/>
      <c r="P11" s="564"/>
      <c r="Q11" s="564"/>
      <c r="R11" s="564"/>
      <c r="S11" s="564"/>
      <c r="T11" s="551"/>
      <c r="U11" s="551"/>
      <c r="V11" s="551"/>
      <c r="W11" s="551"/>
      <c r="X11" s="551"/>
      <c r="Y11" s="551"/>
      <c r="Z11" s="551"/>
      <c r="AA11" s="551"/>
      <c r="AB11" s="551"/>
      <c r="AC11" s="551"/>
    </row>
    <row r="12" spans="1:29" ht="52.5" x14ac:dyDescent="0.25">
      <c r="A12" s="552">
        <v>3</v>
      </c>
      <c r="B12" s="567" t="s">
        <v>1366</v>
      </c>
      <c r="C12" s="568" t="s">
        <v>1367</v>
      </c>
      <c r="D12" s="558" t="s">
        <v>1368</v>
      </c>
      <c r="E12" s="569"/>
      <c r="F12" s="555">
        <f>E11</f>
        <v>283</v>
      </c>
      <c r="G12" s="570" t="s">
        <v>1369</v>
      </c>
      <c r="H12" s="571" t="s">
        <v>1370</v>
      </c>
      <c r="I12" s="572">
        <v>24.148</v>
      </c>
      <c r="J12" s="565" t="s">
        <v>1363</v>
      </c>
      <c r="K12" s="558" t="s">
        <v>1371</v>
      </c>
      <c r="L12" s="566" t="s">
        <v>847</v>
      </c>
      <c r="M12" s="566" t="s">
        <v>1364</v>
      </c>
      <c r="N12" s="560">
        <f>+R12*2+S12*4</f>
        <v>36</v>
      </c>
      <c r="O12" s="560"/>
      <c r="P12" s="560"/>
      <c r="Q12" s="560"/>
      <c r="R12" s="560">
        <v>6</v>
      </c>
      <c r="S12" s="560">
        <v>6</v>
      </c>
      <c r="T12" s="560">
        <v>1</v>
      </c>
      <c r="U12" s="560">
        <v>1</v>
      </c>
      <c r="V12" s="560">
        <v>1</v>
      </c>
      <c r="W12" s="560">
        <v>6</v>
      </c>
      <c r="X12" s="560"/>
      <c r="Y12" s="560">
        <v>1</v>
      </c>
      <c r="Z12" s="560">
        <v>2</v>
      </c>
      <c r="AA12" s="560">
        <v>24</v>
      </c>
      <c r="AB12" s="560"/>
      <c r="AC12" s="560"/>
    </row>
    <row r="13" spans="1:29" ht="31.5" x14ac:dyDescent="0.25">
      <c r="A13" s="562"/>
      <c r="B13" s="573"/>
      <c r="C13" s="574"/>
      <c r="D13" s="396"/>
      <c r="E13" s="401">
        <v>322</v>
      </c>
      <c r="F13" s="405"/>
      <c r="G13" s="402"/>
      <c r="H13" s="403"/>
      <c r="I13" s="404"/>
      <c r="J13" s="575" t="s">
        <v>1372</v>
      </c>
      <c r="K13" s="396"/>
      <c r="L13" s="396"/>
      <c r="M13" s="396"/>
      <c r="N13" s="564"/>
      <c r="O13" s="564"/>
      <c r="P13" s="564"/>
      <c r="Q13" s="564"/>
      <c r="R13" s="564"/>
      <c r="S13" s="564"/>
      <c r="T13" s="551"/>
      <c r="U13" s="551"/>
      <c r="V13" s="551"/>
      <c r="W13" s="551"/>
      <c r="X13" s="551"/>
      <c r="Y13" s="551"/>
      <c r="Z13" s="551"/>
      <c r="AA13" s="551"/>
      <c r="AB13" s="551"/>
      <c r="AC13" s="551"/>
    </row>
    <row r="14" spans="1:29" ht="31.5" x14ac:dyDescent="0.25">
      <c r="A14" s="568">
        <v>4</v>
      </c>
      <c r="B14" s="568" t="s">
        <v>1373</v>
      </c>
      <c r="C14" s="568" t="s">
        <v>1374</v>
      </c>
      <c r="D14" s="558" t="s">
        <v>1375</v>
      </c>
      <c r="E14" s="569"/>
      <c r="F14" s="576">
        <f>E13</f>
        <v>322</v>
      </c>
      <c r="G14" s="566" t="s">
        <v>1376</v>
      </c>
      <c r="H14" s="566" t="s">
        <v>1377</v>
      </c>
      <c r="I14" s="577">
        <v>22.518000000000001</v>
      </c>
      <c r="J14" s="578"/>
      <c r="K14" s="558" t="s">
        <v>1371</v>
      </c>
      <c r="L14" s="566" t="s">
        <v>847</v>
      </c>
      <c r="M14" s="566"/>
      <c r="N14" s="560">
        <f>+R14*2+S14*4</f>
        <v>24</v>
      </c>
      <c r="O14" s="560"/>
      <c r="P14" s="560"/>
      <c r="Q14" s="560"/>
      <c r="R14" s="560">
        <v>12</v>
      </c>
      <c r="S14" s="560"/>
      <c r="T14" s="560">
        <v>1</v>
      </c>
      <c r="U14" s="560">
        <v>1</v>
      </c>
      <c r="V14" s="560">
        <v>1</v>
      </c>
      <c r="W14" s="560">
        <v>6</v>
      </c>
      <c r="X14" s="560"/>
      <c r="Y14" s="560">
        <v>1</v>
      </c>
      <c r="Z14" s="560">
        <v>2</v>
      </c>
      <c r="AA14" s="560">
        <v>24</v>
      </c>
      <c r="AB14" s="560"/>
      <c r="AC14" s="560"/>
    </row>
    <row r="15" spans="1:29" ht="31.5" x14ac:dyDescent="0.25">
      <c r="A15" s="574"/>
      <c r="B15" s="574"/>
      <c r="C15" s="574"/>
      <c r="D15" s="396"/>
      <c r="E15" s="401">
        <v>300</v>
      </c>
      <c r="F15" s="401"/>
      <c r="G15" s="396"/>
      <c r="H15" s="396"/>
      <c r="I15" s="406"/>
      <c r="J15" s="579" t="s">
        <v>1378</v>
      </c>
      <c r="K15" s="396"/>
      <c r="L15" s="396"/>
      <c r="M15" s="396"/>
      <c r="N15" s="564"/>
      <c r="O15" s="564"/>
      <c r="P15" s="564"/>
      <c r="Q15" s="564"/>
      <c r="R15" s="564"/>
      <c r="S15" s="564"/>
      <c r="T15" s="551"/>
      <c r="U15" s="551"/>
      <c r="V15" s="551"/>
      <c r="W15" s="551"/>
      <c r="X15" s="551"/>
      <c r="Y15" s="551"/>
      <c r="Z15" s="551"/>
      <c r="AA15" s="551"/>
      <c r="AB15" s="551"/>
      <c r="AC15" s="551"/>
    </row>
    <row r="16" spans="1:29" ht="31.5" x14ac:dyDescent="0.25">
      <c r="A16" s="568">
        <v>5</v>
      </c>
      <c r="B16" s="568" t="s">
        <v>939</v>
      </c>
      <c r="C16" s="568" t="s">
        <v>1374</v>
      </c>
      <c r="D16" s="558" t="s">
        <v>1379</v>
      </c>
      <c r="E16" s="569"/>
      <c r="F16" s="569">
        <f>E15</f>
        <v>300</v>
      </c>
      <c r="G16" s="566" t="s">
        <v>1380</v>
      </c>
      <c r="H16" s="566" t="s">
        <v>1381</v>
      </c>
      <c r="I16" s="577">
        <v>22.306999999999999</v>
      </c>
      <c r="J16" s="578"/>
      <c r="K16" s="558" t="s">
        <v>1382</v>
      </c>
      <c r="L16" s="566" t="s">
        <v>847</v>
      </c>
      <c r="M16" s="566" t="s">
        <v>1364</v>
      </c>
      <c r="N16" s="560">
        <f>+R16*2+S16*4</f>
        <v>24</v>
      </c>
      <c r="O16" s="560"/>
      <c r="P16" s="560"/>
      <c r="Q16" s="560"/>
      <c r="R16" s="560">
        <v>12</v>
      </c>
      <c r="S16" s="560"/>
      <c r="T16" s="560">
        <v>1</v>
      </c>
      <c r="U16" s="560">
        <v>1</v>
      </c>
      <c r="V16" s="560">
        <v>1</v>
      </c>
      <c r="W16" s="560">
        <v>6</v>
      </c>
      <c r="X16" s="560"/>
      <c r="Y16" s="560">
        <v>1</v>
      </c>
      <c r="Z16" s="560">
        <v>2</v>
      </c>
      <c r="AA16" s="560">
        <v>24</v>
      </c>
      <c r="AB16" s="560"/>
      <c r="AC16" s="560"/>
    </row>
    <row r="17" spans="1:29" ht="31.5" x14ac:dyDescent="0.25">
      <c r="A17" s="580"/>
      <c r="B17" s="580"/>
      <c r="C17" s="580"/>
      <c r="D17" s="396"/>
      <c r="E17" s="401">
        <v>362</v>
      </c>
      <c r="F17" s="401"/>
      <c r="G17" s="396"/>
      <c r="H17" s="396"/>
      <c r="I17" s="406"/>
      <c r="J17" s="581" t="s">
        <v>1100</v>
      </c>
      <c r="K17" s="396"/>
      <c r="L17" s="396"/>
      <c r="M17" s="396"/>
      <c r="N17" s="582"/>
      <c r="O17" s="582"/>
      <c r="P17" s="582"/>
      <c r="Q17" s="582"/>
      <c r="R17" s="582"/>
      <c r="S17" s="582"/>
      <c r="T17" s="551"/>
      <c r="U17" s="551"/>
      <c r="V17" s="551"/>
      <c r="W17" s="551"/>
      <c r="X17" s="551"/>
      <c r="Y17" s="551"/>
      <c r="Z17" s="551"/>
      <c r="AA17" s="551"/>
      <c r="AB17" s="551"/>
      <c r="AC17" s="551"/>
    </row>
    <row r="18" spans="1:29" ht="31.5" x14ac:dyDescent="0.25">
      <c r="A18" s="396">
        <v>6</v>
      </c>
      <c r="B18" s="396" t="s">
        <v>1383</v>
      </c>
      <c r="C18" s="396" t="s">
        <v>1384</v>
      </c>
      <c r="D18" s="396"/>
      <c r="E18" s="401"/>
      <c r="F18" s="401"/>
      <c r="G18" s="396" t="s">
        <v>1385</v>
      </c>
      <c r="H18" s="396" t="s">
        <v>1386</v>
      </c>
      <c r="I18" s="406">
        <v>21.471</v>
      </c>
      <c r="J18" s="401"/>
      <c r="K18" s="396" t="s">
        <v>1382</v>
      </c>
      <c r="L18" s="396" t="s">
        <v>846</v>
      </c>
      <c r="M18" s="396" t="s">
        <v>801</v>
      </c>
      <c r="N18" s="551"/>
      <c r="O18" s="551">
        <v>12</v>
      </c>
      <c r="P18" s="551">
        <v>6</v>
      </c>
      <c r="Q18" s="551"/>
      <c r="R18" s="551"/>
      <c r="S18" s="551"/>
      <c r="T18" s="551">
        <v>1</v>
      </c>
      <c r="U18" s="551">
        <v>1</v>
      </c>
      <c r="V18" s="551">
        <v>1</v>
      </c>
      <c r="W18" s="551">
        <v>6</v>
      </c>
      <c r="X18" s="551">
        <v>6</v>
      </c>
      <c r="Y18" s="551">
        <v>1</v>
      </c>
      <c r="Z18" s="551">
        <v>2</v>
      </c>
      <c r="AA18" s="551">
        <v>12</v>
      </c>
      <c r="AB18" s="551">
        <v>6</v>
      </c>
      <c r="AC18" s="551"/>
    </row>
    <row r="19" spans="1:29" ht="31.5" x14ac:dyDescent="0.25">
      <c r="A19" s="396"/>
      <c r="B19" s="396"/>
      <c r="C19" s="396"/>
      <c r="D19" s="396"/>
      <c r="E19" s="401">
        <v>307</v>
      </c>
      <c r="F19" s="401"/>
      <c r="G19" s="396"/>
      <c r="H19" s="396"/>
      <c r="I19" s="406"/>
      <c r="J19" s="401" t="s">
        <v>1387</v>
      </c>
      <c r="K19" s="396"/>
      <c r="L19" s="396"/>
      <c r="M19" s="396"/>
      <c r="N19" s="551"/>
      <c r="O19" s="551"/>
      <c r="P19" s="551"/>
      <c r="Q19" s="551"/>
      <c r="R19" s="551"/>
      <c r="S19" s="551"/>
      <c r="T19" s="551"/>
      <c r="U19" s="551"/>
      <c r="V19" s="551"/>
      <c r="W19" s="551"/>
      <c r="X19" s="551"/>
      <c r="Y19" s="551"/>
      <c r="Z19" s="551"/>
      <c r="AA19" s="551"/>
      <c r="AB19" s="551"/>
      <c r="AC19" s="551"/>
    </row>
    <row r="20" spans="1:29" ht="31.5" x14ac:dyDescent="0.25">
      <c r="A20" s="396">
        <v>7</v>
      </c>
      <c r="B20" s="396" t="s">
        <v>1388</v>
      </c>
      <c r="C20" s="396" t="s">
        <v>1389</v>
      </c>
      <c r="D20" s="396"/>
      <c r="E20" s="401"/>
      <c r="F20" s="401"/>
      <c r="G20" s="396" t="s">
        <v>1390</v>
      </c>
      <c r="H20" s="396" t="s">
        <v>1391</v>
      </c>
      <c r="I20" s="406">
        <v>21.303000000000001</v>
      </c>
      <c r="J20" s="401"/>
      <c r="K20" s="396" t="s">
        <v>1382</v>
      </c>
      <c r="L20" s="396" t="s">
        <v>846</v>
      </c>
      <c r="M20" s="396" t="s">
        <v>801</v>
      </c>
      <c r="N20" s="551"/>
      <c r="O20" s="551">
        <v>12</v>
      </c>
      <c r="P20" s="551">
        <v>6</v>
      </c>
      <c r="Q20" s="551"/>
      <c r="R20" s="551"/>
      <c r="S20" s="551"/>
      <c r="T20" s="551">
        <v>1</v>
      </c>
      <c r="U20" s="551">
        <v>1</v>
      </c>
      <c r="V20" s="551">
        <v>1</v>
      </c>
      <c r="W20" s="551">
        <v>6</v>
      </c>
      <c r="X20" s="551">
        <v>6</v>
      </c>
      <c r="Y20" s="551">
        <v>1</v>
      </c>
      <c r="Z20" s="551">
        <v>2</v>
      </c>
      <c r="AA20" s="551">
        <v>12</v>
      </c>
      <c r="AB20" s="551">
        <v>6</v>
      </c>
      <c r="AC20" s="551"/>
    </row>
    <row r="21" spans="1:29" ht="31.5" x14ac:dyDescent="0.25">
      <c r="A21" s="583"/>
      <c r="B21" s="583"/>
      <c r="C21" s="583"/>
      <c r="D21" s="396"/>
      <c r="E21" s="401">
        <v>278</v>
      </c>
      <c r="F21" s="401"/>
      <c r="G21" s="396"/>
      <c r="H21" s="396"/>
      <c r="I21" s="406"/>
      <c r="J21" s="584"/>
      <c r="K21" s="396"/>
      <c r="L21" s="396"/>
      <c r="M21" s="396"/>
      <c r="N21" s="550"/>
      <c r="O21" s="550"/>
      <c r="P21" s="550"/>
      <c r="Q21" s="550"/>
      <c r="R21" s="550"/>
      <c r="S21" s="550"/>
      <c r="T21" s="551"/>
      <c r="U21" s="551"/>
      <c r="V21" s="551"/>
      <c r="W21" s="551"/>
      <c r="X21" s="551"/>
      <c r="Y21" s="551"/>
      <c r="Z21" s="551"/>
      <c r="AA21" s="551"/>
      <c r="AB21" s="551"/>
      <c r="AC21" s="551"/>
    </row>
    <row r="22" spans="1:29" ht="31.5" x14ac:dyDescent="0.25">
      <c r="A22" s="568">
        <v>8</v>
      </c>
      <c r="B22" s="568" t="s">
        <v>943</v>
      </c>
      <c r="C22" s="568" t="s">
        <v>1352</v>
      </c>
      <c r="D22" s="558" t="s">
        <v>1392</v>
      </c>
      <c r="E22" s="569"/>
      <c r="F22" s="569">
        <f>SUM(E17:E21)</f>
        <v>947</v>
      </c>
      <c r="G22" s="566" t="s">
        <v>1393</v>
      </c>
      <c r="H22" s="566" t="s">
        <v>1394</v>
      </c>
      <c r="I22" s="577">
        <v>21.119</v>
      </c>
      <c r="J22" s="578"/>
      <c r="K22" s="558" t="s">
        <v>1395</v>
      </c>
      <c r="L22" s="566" t="s">
        <v>847</v>
      </c>
      <c r="M22" s="566"/>
      <c r="N22" s="560">
        <f>+R22*2+S22*4</f>
        <v>24</v>
      </c>
      <c r="O22" s="560"/>
      <c r="P22" s="560"/>
      <c r="Q22" s="560"/>
      <c r="R22" s="560">
        <v>12</v>
      </c>
      <c r="S22" s="560"/>
      <c r="T22" s="560">
        <v>1</v>
      </c>
      <c r="U22" s="560">
        <v>1</v>
      </c>
      <c r="V22" s="560">
        <v>1</v>
      </c>
      <c r="W22" s="560">
        <v>6</v>
      </c>
      <c r="X22" s="560"/>
      <c r="Y22" s="560">
        <v>1</v>
      </c>
      <c r="Z22" s="560">
        <v>2</v>
      </c>
      <c r="AA22" s="560">
        <v>24</v>
      </c>
      <c r="AB22" s="560"/>
      <c r="AC22" s="560"/>
    </row>
    <row r="23" spans="1:29" ht="31.5" x14ac:dyDescent="0.25">
      <c r="A23" s="580"/>
      <c r="B23" s="580"/>
      <c r="C23" s="580"/>
      <c r="D23" s="396"/>
      <c r="E23" s="401">
        <v>287</v>
      </c>
      <c r="F23" s="401"/>
      <c r="G23" s="396"/>
      <c r="H23" s="396"/>
      <c r="I23" s="406"/>
      <c r="J23" s="581" t="s">
        <v>1396</v>
      </c>
      <c r="K23" s="396"/>
      <c r="L23" s="396"/>
      <c r="M23" s="396"/>
      <c r="N23" s="582"/>
      <c r="O23" s="582"/>
      <c r="P23" s="582"/>
      <c r="Q23" s="582"/>
      <c r="R23" s="582"/>
      <c r="S23" s="582"/>
      <c r="T23" s="551"/>
      <c r="U23" s="551"/>
      <c r="V23" s="551"/>
      <c r="W23" s="551"/>
      <c r="X23" s="551"/>
      <c r="Y23" s="551"/>
      <c r="Z23" s="551"/>
      <c r="AA23" s="551"/>
      <c r="AB23" s="551"/>
      <c r="AC23" s="551"/>
    </row>
    <row r="24" spans="1:29" ht="31.5" x14ac:dyDescent="0.25">
      <c r="A24" s="396">
        <v>9</v>
      </c>
      <c r="B24" s="396" t="s">
        <v>1397</v>
      </c>
      <c r="C24" s="396" t="s">
        <v>1398</v>
      </c>
      <c r="D24" s="396"/>
      <c r="E24" s="401"/>
      <c r="F24" s="401"/>
      <c r="G24" s="396" t="s">
        <v>1399</v>
      </c>
      <c r="H24" s="396" t="s">
        <v>1400</v>
      </c>
      <c r="I24" s="406">
        <v>20.667000000000002</v>
      </c>
      <c r="J24" s="401"/>
      <c r="K24" s="396" t="s">
        <v>1382</v>
      </c>
      <c r="L24" s="396" t="s">
        <v>846</v>
      </c>
      <c r="M24" s="396" t="s">
        <v>801</v>
      </c>
      <c r="N24" s="551"/>
      <c r="O24" s="551">
        <v>12</v>
      </c>
      <c r="P24" s="551">
        <v>6</v>
      </c>
      <c r="Q24" s="551"/>
      <c r="R24" s="551"/>
      <c r="S24" s="551"/>
      <c r="T24" s="551">
        <v>1</v>
      </c>
      <c r="U24" s="551">
        <v>1</v>
      </c>
      <c r="V24" s="551">
        <v>1</v>
      </c>
      <c r="W24" s="551">
        <v>6</v>
      </c>
      <c r="X24" s="551">
        <v>6</v>
      </c>
      <c r="Y24" s="551">
        <v>1</v>
      </c>
      <c r="Z24" s="551">
        <v>2</v>
      </c>
      <c r="AA24" s="551">
        <v>12</v>
      </c>
      <c r="AB24" s="551">
        <v>6</v>
      </c>
      <c r="AC24" s="551"/>
    </row>
    <row r="25" spans="1:29" ht="52.5" x14ac:dyDescent="0.25">
      <c r="A25" s="583"/>
      <c r="B25" s="583"/>
      <c r="C25" s="583"/>
      <c r="D25" s="396"/>
      <c r="E25" s="401">
        <v>293</v>
      </c>
      <c r="F25" s="401"/>
      <c r="G25" s="396"/>
      <c r="H25" s="396"/>
      <c r="I25" s="406"/>
      <c r="J25" s="545" t="s">
        <v>1401</v>
      </c>
      <c r="K25" s="396"/>
      <c r="L25" s="396"/>
      <c r="M25" s="396"/>
      <c r="N25" s="550"/>
      <c r="O25" s="550"/>
      <c r="P25" s="550"/>
      <c r="Q25" s="550"/>
      <c r="R25" s="550"/>
      <c r="S25" s="550"/>
      <c r="T25" s="551"/>
      <c r="U25" s="551"/>
      <c r="V25" s="551"/>
      <c r="W25" s="551"/>
      <c r="X25" s="551"/>
      <c r="Y25" s="551"/>
      <c r="Z25" s="551"/>
      <c r="AA25" s="551"/>
      <c r="AB25" s="551"/>
      <c r="AC25" s="551"/>
    </row>
    <row r="26" spans="1:29" ht="31.5" x14ac:dyDescent="0.25">
      <c r="A26" s="568">
        <v>10</v>
      </c>
      <c r="B26" s="568" t="s">
        <v>947</v>
      </c>
      <c r="C26" s="568" t="s">
        <v>1374</v>
      </c>
      <c r="D26" s="558" t="s">
        <v>1402</v>
      </c>
      <c r="E26" s="569"/>
      <c r="F26" s="569">
        <v>580</v>
      </c>
      <c r="G26" s="566" t="s">
        <v>1403</v>
      </c>
      <c r="H26" s="566" t="s">
        <v>1404</v>
      </c>
      <c r="I26" s="577">
        <v>21.355</v>
      </c>
      <c r="J26" s="578"/>
      <c r="K26" s="558" t="s">
        <v>1405</v>
      </c>
      <c r="L26" s="566" t="s">
        <v>847</v>
      </c>
      <c r="M26" s="566"/>
      <c r="N26" s="560">
        <f>+R26*2+S26*4</f>
        <v>24</v>
      </c>
      <c r="O26" s="560">
        <v>6</v>
      </c>
      <c r="P26" s="560">
        <v>3</v>
      </c>
      <c r="Q26" s="560"/>
      <c r="R26" s="560">
        <v>12</v>
      </c>
      <c r="S26" s="560"/>
      <c r="T26" s="560">
        <v>1</v>
      </c>
      <c r="U26" s="560">
        <v>1</v>
      </c>
      <c r="V26" s="560">
        <v>1</v>
      </c>
      <c r="W26" s="560">
        <v>6</v>
      </c>
      <c r="X26" s="560"/>
      <c r="Y26" s="560">
        <v>1</v>
      </c>
      <c r="Z26" s="560">
        <v>2</v>
      </c>
      <c r="AA26" s="560">
        <v>24</v>
      </c>
      <c r="AB26" s="560"/>
      <c r="AC26" s="560"/>
    </row>
    <row r="27" spans="1:29" ht="31.5" x14ac:dyDescent="0.25">
      <c r="A27" s="580"/>
      <c r="B27" s="580"/>
      <c r="C27" s="580"/>
      <c r="D27" s="396"/>
      <c r="E27" s="401">
        <v>275</v>
      </c>
      <c r="F27" s="401"/>
      <c r="G27" s="396"/>
      <c r="H27" s="396"/>
      <c r="I27" s="406"/>
      <c r="J27" s="581"/>
      <c r="K27" s="396"/>
      <c r="L27" s="396"/>
      <c r="M27" s="396"/>
      <c r="N27" s="582"/>
      <c r="O27" s="582"/>
      <c r="P27" s="582"/>
      <c r="Q27" s="582"/>
      <c r="R27" s="582"/>
      <c r="S27" s="582"/>
      <c r="T27" s="551"/>
      <c r="U27" s="551"/>
      <c r="V27" s="551"/>
      <c r="W27" s="551"/>
      <c r="X27" s="551"/>
      <c r="Y27" s="551"/>
      <c r="Z27" s="551"/>
      <c r="AA27" s="551"/>
      <c r="AB27" s="551"/>
      <c r="AC27" s="551"/>
    </row>
    <row r="28" spans="1:29" ht="31.5" x14ac:dyDescent="0.25">
      <c r="A28" s="396">
        <v>11</v>
      </c>
      <c r="B28" s="396" t="s">
        <v>1406</v>
      </c>
      <c r="C28" s="396" t="s">
        <v>1389</v>
      </c>
      <c r="D28" s="396"/>
      <c r="E28" s="401"/>
      <c r="F28" s="401"/>
      <c r="G28" s="396" t="s">
        <v>1407</v>
      </c>
      <c r="H28" s="396" t="s">
        <v>1408</v>
      </c>
      <c r="I28" s="406">
        <v>21.132000000000001</v>
      </c>
      <c r="J28" s="401"/>
      <c r="K28" s="396" t="s">
        <v>1405</v>
      </c>
      <c r="L28" s="396" t="s">
        <v>846</v>
      </c>
      <c r="M28" s="396" t="s">
        <v>801</v>
      </c>
      <c r="N28" s="551"/>
      <c r="O28" s="551">
        <v>12</v>
      </c>
      <c r="P28" s="551">
        <v>6</v>
      </c>
      <c r="Q28" s="551"/>
      <c r="R28" s="551"/>
      <c r="S28" s="551"/>
      <c r="T28" s="551">
        <v>1</v>
      </c>
      <c r="U28" s="551">
        <v>1</v>
      </c>
      <c r="V28" s="551">
        <v>1</v>
      </c>
      <c r="W28" s="551">
        <v>6</v>
      </c>
      <c r="X28" s="551">
        <v>6</v>
      </c>
      <c r="Y28" s="551">
        <v>1</v>
      </c>
      <c r="Z28" s="551">
        <v>2</v>
      </c>
      <c r="AA28" s="551">
        <v>12</v>
      </c>
      <c r="AB28" s="551">
        <v>6</v>
      </c>
      <c r="AC28" s="551"/>
    </row>
    <row r="29" spans="1:29" ht="31.5" x14ac:dyDescent="0.25">
      <c r="A29" s="396"/>
      <c r="B29" s="396"/>
      <c r="C29" s="396"/>
      <c r="D29" s="396"/>
      <c r="E29" s="401">
        <v>275</v>
      </c>
      <c r="F29" s="401"/>
      <c r="G29" s="396"/>
      <c r="H29" s="396"/>
      <c r="I29" s="406"/>
      <c r="J29" s="401"/>
      <c r="K29" s="396"/>
      <c r="L29" s="396"/>
      <c r="M29" s="396"/>
      <c r="N29" s="551"/>
      <c r="O29" s="551"/>
      <c r="P29" s="551"/>
      <c r="Q29" s="551"/>
      <c r="R29" s="551"/>
      <c r="S29" s="551"/>
      <c r="T29" s="551"/>
      <c r="U29" s="551"/>
      <c r="V29" s="551"/>
      <c r="W29" s="551"/>
      <c r="X29" s="551"/>
      <c r="Y29" s="551"/>
      <c r="Z29" s="551"/>
      <c r="AA29" s="551"/>
      <c r="AB29" s="551"/>
      <c r="AC29" s="551"/>
    </row>
    <row r="30" spans="1:29" ht="31.5" x14ac:dyDescent="0.25">
      <c r="A30" s="396">
        <v>12</v>
      </c>
      <c r="B30" s="396" t="s">
        <v>1409</v>
      </c>
      <c r="C30" s="396" t="s">
        <v>1389</v>
      </c>
      <c r="D30" s="396"/>
      <c r="E30" s="401"/>
      <c r="F30" s="401"/>
      <c r="G30" s="396" t="s">
        <v>1410</v>
      </c>
      <c r="H30" s="396" t="s">
        <v>1411</v>
      </c>
      <c r="I30" s="406">
        <v>20.984999999999999</v>
      </c>
      <c r="J30" s="401"/>
      <c r="K30" s="396" t="s">
        <v>1405</v>
      </c>
      <c r="L30" s="396" t="s">
        <v>846</v>
      </c>
      <c r="M30" s="396" t="s">
        <v>801</v>
      </c>
      <c r="N30" s="551"/>
      <c r="O30" s="551">
        <v>12</v>
      </c>
      <c r="P30" s="551">
        <v>6</v>
      </c>
      <c r="Q30" s="551"/>
      <c r="R30" s="551"/>
      <c r="S30" s="551"/>
      <c r="T30" s="551">
        <v>1</v>
      </c>
      <c r="U30" s="551">
        <v>1</v>
      </c>
      <c r="V30" s="551">
        <v>1</v>
      </c>
      <c r="W30" s="551">
        <v>6</v>
      </c>
      <c r="X30" s="551">
        <v>6</v>
      </c>
      <c r="Y30" s="551">
        <v>1</v>
      </c>
      <c r="Z30" s="551">
        <v>2</v>
      </c>
      <c r="AA30" s="551">
        <v>12</v>
      </c>
      <c r="AB30" s="551">
        <v>6</v>
      </c>
      <c r="AC30" s="551"/>
    </row>
    <row r="31" spans="1:29" ht="31.5" x14ac:dyDescent="0.25">
      <c r="A31" s="396"/>
      <c r="B31" s="396"/>
      <c r="C31" s="396"/>
      <c r="D31" s="396"/>
      <c r="E31" s="401">
        <v>275</v>
      </c>
      <c r="F31" s="401"/>
      <c r="G31" s="396"/>
      <c r="H31" s="396"/>
      <c r="I31" s="406"/>
      <c r="J31" s="401"/>
      <c r="K31" s="396"/>
      <c r="L31" s="396"/>
      <c r="M31" s="396"/>
      <c r="N31" s="551"/>
      <c r="O31" s="551"/>
      <c r="P31" s="551"/>
      <c r="Q31" s="551"/>
      <c r="R31" s="551"/>
      <c r="S31" s="551"/>
      <c r="T31" s="551"/>
      <c r="U31" s="551"/>
      <c r="V31" s="551"/>
      <c r="W31" s="551"/>
      <c r="X31" s="551"/>
      <c r="Y31" s="551"/>
      <c r="Z31" s="551"/>
      <c r="AA31" s="551"/>
      <c r="AB31" s="551"/>
      <c r="AC31" s="551"/>
    </row>
    <row r="32" spans="1:29" ht="31.5" x14ac:dyDescent="0.25">
      <c r="A32" s="396">
        <v>13</v>
      </c>
      <c r="B32" s="396" t="s">
        <v>1412</v>
      </c>
      <c r="C32" s="396" t="s">
        <v>1389</v>
      </c>
      <c r="D32" s="396"/>
      <c r="E32" s="401"/>
      <c r="F32" s="401"/>
      <c r="G32" s="396" t="s">
        <v>1413</v>
      </c>
      <c r="H32" s="396" t="s">
        <v>1414</v>
      </c>
      <c r="I32" s="406">
        <v>20.86</v>
      </c>
      <c r="J32" s="401"/>
      <c r="K32" s="396" t="s">
        <v>1405</v>
      </c>
      <c r="L32" s="396" t="s">
        <v>846</v>
      </c>
      <c r="M32" s="396" t="s">
        <v>801</v>
      </c>
      <c r="N32" s="551"/>
      <c r="O32" s="551">
        <v>12</v>
      </c>
      <c r="P32" s="551">
        <v>6</v>
      </c>
      <c r="Q32" s="551"/>
      <c r="R32" s="551"/>
      <c r="S32" s="551"/>
      <c r="T32" s="551">
        <v>1</v>
      </c>
      <c r="U32" s="551">
        <v>1</v>
      </c>
      <c r="V32" s="551">
        <v>1</v>
      </c>
      <c r="W32" s="551">
        <v>6</v>
      </c>
      <c r="X32" s="551">
        <v>6</v>
      </c>
      <c r="Y32" s="551">
        <v>1</v>
      </c>
      <c r="Z32" s="551">
        <v>2</v>
      </c>
      <c r="AA32" s="551">
        <v>12</v>
      </c>
      <c r="AB32" s="551">
        <v>6</v>
      </c>
      <c r="AC32" s="551"/>
    </row>
    <row r="33" spans="1:29" ht="31.5" x14ac:dyDescent="0.25">
      <c r="A33" s="396"/>
      <c r="B33" s="396"/>
      <c r="C33" s="396"/>
      <c r="D33" s="396"/>
      <c r="E33" s="401">
        <v>275</v>
      </c>
      <c r="F33" s="401"/>
      <c r="G33" s="396"/>
      <c r="H33" s="396"/>
      <c r="I33" s="406"/>
      <c r="J33" s="401"/>
      <c r="K33" s="396"/>
      <c r="L33" s="396"/>
      <c r="M33" s="396"/>
      <c r="N33" s="551"/>
      <c r="O33" s="551"/>
      <c r="P33" s="551"/>
      <c r="Q33" s="551"/>
      <c r="R33" s="551"/>
      <c r="S33" s="551"/>
      <c r="T33" s="551"/>
      <c r="U33" s="551"/>
      <c r="V33" s="551"/>
      <c r="W33" s="551"/>
      <c r="X33" s="551"/>
      <c r="Y33" s="551"/>
      <c r="Z33" s="551"/>
      <c r="AA33" s="551"/>
      <c r="AB33" s="551"/>
      <c r="AC33" s="551"/>
    </row>
    <row r="34" spans="1:29" ht="31.5" x14ac:dyDescent="0.25">
      <c r="A34" s="396">
        <v>14</v>
      </c>
      <c r="B34" s="396" t="s">
        <v>1415</v>
      </c>
      <c r="C34" s="396" t="s">
        <v>1389</v>
      </c>
      <c r="D34" s="396"/>
      <c r="E34" s="401"/>
      <c r="F34" s="401"/>
      <c r="G34" s="396" t="s">
        <v>1416</v>
      </c>
      <c r="H34" s="396" t="s">
        <v>1417</v>
      </c>
      <c r="I34" s="406">
        <v>20.738</v>
      </c>
      <c r="J34" s="401"/>
      <c r="K34" s="396" t="s">
        <v>1405</v>
      </c>
      <c r="L34" s="396" t="s">
        <v>846</v>
      </c>
      <c r="M34" s="396" t="s">
        <v>801</v>
      </c>
      <c r="N34" s="551"/>
      <c r="O34" s="551">
        <v>12</v>
      </c>
      <c r="P34" s="551">
        <v>6</v>
      </c>
      <c r="Q34" s="551"/>
      <c r="R34" s="551"/>
      <c r="S34" s="551"/>
      <c r="T34" s="551">
        <v>1</v>
      </c>
      <c r="U34" s="551">
        <v>1</v>
      </c>
      <c r="V34" s="551">
        <v>1</v>
      </c>
      <c r="W34" s="551">
        <v>6</v>
      </c>
      <c r="X34" s="551">
        <v>6</v>
      </c>
      <c r="Y34" s="551">
        <v>1</v>
      </c>
      <c r="Z34" s="551">
        <v>2</v>
      </c>
      <c r="AA34" s="551">
        <v>12</v>
      </c>
      <c r="AB34" s="551">
        <v>6</v>
      </c>
      <c r="AC34" s="551"/>
    </row>
    <row r="35" spans="1:29" ht="31.5" x14ac:dyDescent="0.25">
      <c r="A35" s="396"/>
      <c r="B35" s="396"/>
      <c r="C35" s="396"/>
      <c r="D35" s="396"/>
      <c r="E35" s="401">
        <v>275</v>
      </c>
      <c r="F35" s="401"/>
      <c r="G35" s="396"/>
      <c r="H35" s="396"/>
      <c r="I35" s="406"/>
      <c r="J35" s="401"/>
      <c r="K35" s="396"/>
      <c r="L35" s="396"/>
      <c r="M35" s="396"/>
      <c r="N35" s="551"/>
      <c r="O35" s="551"/>
      <c r="P35" s="551"/>
      <c r="Q35" s="551"/>
      <c r="R35" s="551"/>
      <c r="S35" s="551"/>
      <c r="T35" s="551"/>
      <c r="U35" s="551"/>
      <c r="V35" s="551"/>
      <c r="W35" s="551"/>
      <c r="X35" s="551"/>
      <c r="Y35" s="551"/>
      <c r="Z35" s="551"/>
      <c r="AA35" s="551"/>
      <c r="AB35" s="551"/>
      <c r="AC35" s="551"/>
    </row>
    <row r="36" spans="1:29" ht="31.5" x14ac:dyDescent="0.25">
      <c r="A36" s="396">
        <v>15</v>
      </c>
      <c r="B36" s="396" t="s">
        <v>1418</v>
      </c>
      <c r="C36" s="396" t="s">
        <v>1389</v>
      </c>
      <c r="D36" s="396"/>
      <c r="E36" s="401"/>
      <c r="F36" s="401"/>
      <c r="G36" s="396" t="s">
        <v>1419</v>
      </c>
      <c r="H36" s="396" t="s">
        <v>1420</v>
      </c>
      <c r="I36" s="406">
        <v>20.234999999999999</v>
      </c>
      <c r="J36" s="401"/>
      <c r="K36" s="396" t="s">
        <v>1421</v>
      </c>
      <c r="L36" s="396" t="s">
        <v>846</v>
      </c>
      <c r="M36" s="396" t="s">
        <v>801</v>
      </c>
      <c r="N36" s="551"/>
      <c r="O36" s="551">
        <v>12</v>
      </c>
      <c r="P36" s="551">
        <v>6</v>
      </c>
      <c r="Q36" s="551"/>
      <c r="R36" s="551"/>
      <c r="S36" s="551"/>
      <c r="T36" s="551">
        <v>1</v>
      </c>
      <c r="U36" s="551">
        <v>1</v>
      </c>
      <c r="V36" s="551">
        <v>1</v>
      </c>
      <c r="W36" s="551">
        <v>6</v>
      </c>
      <c r="X36" s="551">
        <v>6</v>
      </c>
      <c r="Y36" s="551">
        <v>1</v>
      </c>
      <c r="Z36" s="551">
        <v>2</v>
      </c>
      <c r="AA36" s="551">
        <v>12</v>
      </c>
      <c r="AB36" s="551">
        <v>6</v>
      </c>
      <c r="AC36" s="551"/>
    </row>
    <row r="37" spans="1:29" ht="31.5" x14ac:dyDescent="0.25">
      <c r="A37" s="396"/>
      <c r="B37" s="396"/>
      <c r="C37" s="396"/>
      <c r="D37" s="396"/>
      <c r="E37" s="401">
        <v>275</v>
      </c>
      <c r="F37" s="401"/>
      <c r="G37" s="396"/>
      <c r="H37" s="396"/>
      <c r="I37" s="406"/>
      <c r="J37" s="401"/>
      <c r="K37" s="396"/>
      <c r="L37" s="396"/>
      <c r="M37" s="396"/>
      <c r="N37" s="551"/>
      <c r="O37" s="551"/>
      <c r="P37" s="551"/>
      <c r="Q37" s="551"/>
      <c r="R37" s="551"/>
      <c r="S37" s="551"/>
      <c r="T37" s="551"/>
      <c r="U37" s="551"/>
      <c r="V37" s="551"/>
      <c r="W37" s="551"/>
      <c r="X37" s="551"/>
      <c r="Y37" s="551"/>
      <c r="Z37" s="551"/>
      <c r="AA37" s="551"/>
      <c r="AB37" s="551"/>
      <c r="AC37" s="551"/>
    </row>
    <row r="38" spans="1:29" ht="31.5" x14ac:dyDescent="0.25">
      <c r="A38" s="396">
        <v>16</v>
      </c>
      <c r="B38" s="396" t="s">
        <v>1422</v>
      </c>
      <c r="C38" s="396" t="s">
        <v>1389</v>
      </c>
      <c r="D38" s="396"/>
      <c r="E38" s="401"/>
      <c r="F38" s="401"/>
      <c r="G38" s="396" t="s">
        <v>1423</v>
      </c>
      <c r="H38" s="396" t="s">
        <v>1424</v>
      </c>
      <c r="I38" s="406">
        <v>19.547999999999998</v>
      </c>
      <c r="J38" s="401"/>
      <c r="K38" s="396" t="s">
        <v>1421</v>
      </c>
      <c r="L38" s="396" t="s">
        <v>846</v>
      </c>
      <c r="M38" s="396" t="s">
        <v>801</v>
      </c>
      <c r="N38" s="551"/>
      <c r="O38" s="551">
        <v>12</v>
      </c>
      <c r="P38" s="551">
        <v>6</v>
      </c>
      <c r="Q38" s="551"/>
      <c r="R38" s="551"/>
      <c r="S38" s="551"/>
      <c r="T38" s="551">
        <v>1</v>
      </c>
      <c r="U38" s="551">
        <v>1</v>
      </c>
      <c r="V38" s="551">
        <v>1</v>
      </c>
      <c r="W38" s="551">
        <v>6</v>
      </c>
      <c r="X38" s="551">
        <v>6</v>
      </c>
      <c r="Y38" s="551">
        <v>1</v>
      </c>
      <c r="Z38" s="551">
        <v>2</v>
      </c>
      <c r="AA38" s="551">
        <v>12</v>
      </c>
      <c r="AB38" s="551">
        <v>6</v>
      </c>
      <c r="AC38" s="551"/>
    </row>
    <row r="39" spans="1:29" ht="31.5" x14ac:dyDescent="0.25">
      <c r="A39" s="396"/>
      <c r="B39" s="396"/>
      <c r="C39" s="396"/>
      <c r="D39" s="396"/>
      <c r="E39" s="401">
        <v>275</v>
      </c>
      <c r="F39" s="401"/>
      <c r="G39" s="396"/>
      <c r="H39" s="396"/>
      <c r="I39" s="406"/>
      <c r="J39" s="401" t="s">
        <v>1425</v>
      </c>
      <c r="K39" s="396"/>
      <c r="L39" s="396"/>
      <c r="M39" s="396"/>
      <c r="N39" s="551"/>
      <c r="O39" s="551"/>
      <c r="P39" s="551"/>
      <c r="Q39" s="551"/>
      <c r="R39" s="551"/>
      <c r="S39" s="551"/>
      <c r="T39" s="551"/>
      <c r="U39" s="551"/>
      <c r="V39" s="551"/>
      <c r="W39" s="551"/>
      <c r="X39" s="551"/>
      <c r="Y39" s="551"/>
      <c r="Z39" s="551"/>
      <c r="AA39" s="551"/>
      <c r="AB39" s="551"/>
      <c r="AC39" s="551"/>
    </row>
    <row r="40" spans="1:29" ht="31.5" x14ac:dyDescent="0.25">
      <c r="A40" s="396">
        <v>17</v>
      </c>
      <c r="B40" s="396" t="s">
        <v>1426</v>
      </c>
      <c r="C40" s="396" t="s">
        <v>1384</v>
      </c>
      <c r="D40" s="396"/>
      <c r="E40" s="396"/>
      <c r="F40" s="396"/>
      <c r="G40" s="396" t="s">
        <v>1427</v>
      </c>
      <c r="H40" s="396" t="s">
        <v>1428</v>
      </c>
      <c r="I40" s="396">
        <v>19.225999999999999</v>
      </c>
      <c r="J40" s="396"/>
      <c r="K40" s="396" t="s">
        <v>1421</v>
      </c>
      <c r="L40" s="396" t="s">
        <v>846</v>
      </c>
      <c r="M40" s="396" t="s">
        <v>801</v>
      </c>
      <c r="N40" s="551"/>
      <c r="O40" s="551">
        <v>12</v>
      </c>
      <c r="P40" s="551">
        <v>6</v>
      </c>
      <c r="Q40" s="551"/>
      <c r="R40" s="551"/>
      <c r="S40" s="551"/>
      <c r="T40" s="551">
        <v>1</v>
      </c>
      <c r="U40" s="551">
        <v>1</v>
      </c>
      <c r="V40" s="551">
        <v>1</v>
      </c>
      <c r="W40" s="551">
        <v>6</v>
      </c>
      <c r="X40" s="551">
        <v>6</v>
      </c>
      <c r="Y40" s="551">
        <v>1</v>
      </c>
      <c r="Z40" s="551">
        <v>2</v>
      </c>
      <c r="AA40" s="551">
        <v>12</v>
      </c>
      <c r="AB40" s="551">
        <v>6</v>
      </c>
      <c r="AC40" s="551"/>
    </row>
    <row r="41" spans="1:29" ht="31.5" x14ac:dyDescent="0.25">
      <c r="A41" s="583"/>
      <c r="B41" s="583"/>
      <c r="C41" s="583"/>
      <c r="D41" s="396"/>
      <c r="E41" s="396">
        <v>262</v>
      </c>
      <c r="F41" s="396"/>
      <c r="G41" s="396"/>
      <c r="H41" s="396"/>
      <c r="I41" s="396"/>
      <c r="J41" s="583" t="s">
        <v>1429</v>
      </c>
      <c r="K41" s="396"/>
      <c r="L41" s="396"/>
      <c r="M41" s="396"/>
      <c r="N41" s="550"/>
      <c r="O41" s="550"/>
      <c r="P41" s="550"/>
      <c r="Q41" s="550"/>
      <c r="R41" s="550"/>
      <c r="S41" s="550"/>
      <c r="T41" s="551"/>
      <c r="U41" s="551"/>
      <c r="V41" s="551"/>
      <c r="W41" s="551"/>
      <c r="X41" s="551"/>
      <c r="Y41" s="551"/>
      <c r="Z41" s="551"/>
      <c r="AA41" s="551"/>
      <c r="AB41" s="551"/>
      <c r="AC41" s="551"/>
    </row>
    <row r="42" spans="1:29" ht="31.5" x14ac:dyDescent="0.25">
      <c r="A42" s="585">
        <v>18</v>
      </c>
      <c r="B42" s="585" t="s">
        <v>950</v>
      </c>
      <c r="C42" s="585" t="s">
        <v>1359</v>
      </c>
      <c r="D42" s="586" t="s">
        <v>1430</v>
      </c>
      <c r="E42" s="587"/>
      <c r="F42" s="587">
        <v>2187</v>
      </c>
      <c r="G42" s="588" t="s">
        <v>1431</v>
      </c>
      <c r="H42" s="588" t="s">
        <v>1432</v>
      </c>
      <c r="I42" s="572">
        <v>19.704999999999998</v>
      </c>
      <c r="J42" s="589"/>
      <c r="K42" s="586" t="s">
        <v>1421</v>
      </c>
      <c r="L42" s="588" t="s">
        <v>847</v>
      </c>
      <c r="M42" s="588"/>
      <c r="N42" s="560">
        <f>+R42*2+S42*4</f>
        <v>24</v>
      </c>
      <c r="O42" s="590"/>
      <c r="P42" s="590"/>
      <c r="Q42" s="590"/>
      <c r="R42" s="590">
        <v>12</v>
      </c>
      <c r="S42" s="590"/>
      <c r="T42" s="560">
        <v>1</v>
      </c>
      <c r="U42" s="560">
        <v>1</v>
      </c>
      <c r="V42" s="560">
        <v>1</v>
      </c>
      <c r="W42" s="560">
        <v>6</v>
      </c>
      <c r="X42" s="560"/>
      <c r="Y42" s="560">
        <v>1</v>
      </c>
      <c r="Z42" s="560">
        <v>2</v>
      </c>
      <c r="AA42" s="560">
        <v>24</v>
      </c>
      <c r="AB42" s="560"/>
      <c r="AC42" s="560"/>
    </row>
    <row r="43" spans="1:29" ht="31.5" x14ac:dyDescent="0.25">
      <c r="A43" s="580"/>
      <c r="B43" s="580"/>
      <c r="C43" s="580"/>
      <c r="D43" s="396"/>
      <c r="E43" s="401">
        <v>264</v>
      </c>
      <c r="F43" s="401"/>
      <c r="G43" s="396"/>
      <c r="H43" s="396"/>
      <c r="I43" s="406"/>
      <c r="J43" s="581" t="s">
        <v>1433</v>
      </c>
      <c r="K43" s="396"/>
      <c r="L43" s="396"/>
      <c r="M43" s="396"/>
      <c r="N43" s="582"/>
      <c r="O43" s="582"/>
      <c r="P43" s="582"/>
      <c r="Q43" s="582"/>
      <c r="R43" s="582"/>
      <c r="S43" s="582"/>
      <c r="T43" s="551"/>
      <c r="U43" s="551"/>
      <c r="V43" s="551"/>
      <c r="W43" s="551"/>
      <c r="X43" s="551"/>
      <c r="Y43" s="551"/>
      <c r="Z43" s="551"/>
      <c r="AA43" s="551"/>
      <c r="AB43" s="551"/>
      <c r="AC43" s="551"/>
    </row>
    <row r="44" spans="1:29" ht="31.5" x14ac:dyDescent="0.25">
      <c r="A44" s="396">
        <v>19</v>
      </c>
      <c r="B44" s="396" t="s">
        <v>1434</v>
      </c>
      <c r="C44" s="396" t="s">
        <v>1398</v>
      </c>
      <c r="D44" s="396"/>
      <c r="E44" s="401"/>
      <c r="F44" s="401"/>
      <c r="G44" s="396" t="s">
        <v>1435</v>
      </c>
      <c r="H44" s="396" t="s">
        <v>1436</v>
      </c>
      <c r="I44" s="406">
        <v>19.681000000000001</v>
      </c>
      <c r="J44" s="401"/>
      <c r="K44" s="396" t="s">
        <v>1421</v>
      </c>
      <c r="L44" s="396" t="s">
        <v>846</v>
      </c>
      <c r="M44" s="396" t="s">
        <v>801</v>
      </c>
      <c r="N44" s="551"/>
      <c r="O44" s="551">
        <v>12</v>
      </c>
      <c r="P44" s="551">
        <v>6</v>
      </c>
      <c r="Q44" s="551"/>
      <c r="R44" s="551"/>
      <c r="S44" s="551"/>
      <c r="T44" s="551">
        <v>1</v>
      </c>
      <c r="U44" s="551">
        <v>1</v>
      </c>
      <c r="V44" s="551">
        <v>1</v>
      </c>
      <c r="W44" s="551">
        <v>6</v>
      </c>
      <c r="X44" s="551">
        <v>6</v>
      </c>
      <c r="Y44" s="551">
        <v>1</v>
      </c>
      <c r="Z44" s="551">
        <v>2</v>
      </c>
      <c r="AA44" s="551">
        <v>12</v>
      </c>
      <c r="AB44" s="551">
        <v>6</v>
      </c>
      <c r="AC44" s="551"/>
    </row>
    <row r="45" spans="1:29" ht="31.5" x14ac:dyDescent="0.25">
      <c r="A45" s="396"/>
      <c r="B45" s="396"/>
      <c r="C45" s="396"/>
      <c r="D45" s="396"/>
      <c r="E45" s="401">
        <v>316</v>
      </c>
      <c r="F45" s="401"/>
      <c r="G45" s="396"/>
      <c r="H45" s="396"/>
      <c r="I45" s="406"/>
      <c r="J45" s="401" t="s">
        <v>1437</v>
      </c>
      <c r="K45" s="396"/>
      <c r="L45" s="396"/>
      <c r="M45" s="396"/>
      <c r="N45" s="551"/>
      <c r="O45" s="551"/>
      <c r="P45" s="551"/>
      <c r="Q45" s="551"/>
      <c r="R45" s="551"/>
      <c r="S45" s="551"/>
      <c r="T45" s="551"/>
      <c r="U45" s="551"/>
      <c r="V45" s="551"/>
      <c r="W45" s="551"/>
      <c r="X45" s="551"/>
      <c r="Y45" s="551"/>
      <c r="Z45" s="551"/>
      <c r="AA45" s="551"/>
      <c r="AB45" s="551"/>
      <c r="AC45" s="551"/>
    </row>
    <row r="46" spans="1:29" ht="31.5" x14ac:dyDescent="0.25">
      <c r="A46" s="396">
        <v>20</v>
      </c>
      <c r="B46" s="396" t="s">
        <v>1438</v>
      </c>
      <c r="C46" s="396" t="s">
        <v>1384</v>
      </c>
      <c r="D46" s="396"/>
      <c r="E46" s="401"/>
      <c r="F46" s="401"/>
      <c r="G46" s="396" t="s">
        <v>1439</v>
      </c>
      <c r="H46" s="396" t="s">
        <v>1440</v>
      </c>
      <c r="I46" s="406">
        <v>19.247</v>
      </c>
      <c r="J46" s="401"/>
      <c r="K46" s="396" t="s">
        <v>1421</v>
      </c>
      <c r="L46" s="396" t="s">
        <v>846</v>
      </c>
      <c r="M46" s="396" t="s">
        <v>801</v>
      </c>
      <c r="N46" s="551"/>
      <c r="O46" s="551">
        <v>12</v>
      </c>
      <c r="P46" s="551">
        <v>6</v>
      </c>
      <c r="Q46" s="551"/>
      <c r="R46" s="551"/>
      <c r="S46" s="551"/>
      <c r="T46" s="551">
        <v>1</v>
      </c>
      <c r="U46" s="551">
        <v>1</v>
      </c>
      <c r="V46" s="551">
        <v>1</v>
      </c>
      <c r="W46" s="551">
        <v>6</v>
      </c>
      <c r="X46" s="551">
        <v>6</v>
      </c>
      <c r="Y46" s="551">
        <v>1</v>
      </c>
      <c r="Z46" s="551">
        <v>2</v>
      </c>
      <c r="AA46" s="551">
        <v>12</v>
      </c>
      <c r="AB46" s="551">
        <v>6</v>
      </c>
      <c r="AC46" s="551"/>
    </row>
    <row r="47" spans="1:29" ht="31.5" x14ac:dyDescent="0.25">
      <c r="A47" s="396"/>
      <c r="B47" s="396"/>
      <c r="C47" s="396"/>
      <c r="D47" s="396"/>
      <c r="E47" s="401">
        <v>328</v>
      </c>
      <c r="F47" s="401"/>
      <c r="G47" s="396"/>
      <c r="H47" s="396"/>
      <c r="I47" s="406"/>
      <c r="J47" s="401" t="s">
        <v>1441</v>
      </c>
      <c r="K47" s="396"/>
      <c r="L47" s="396"/>
      <c r="M47" s="396"/>
      <c r="N47" s="551"/>
      <c r="O47" s="551"/>
      <c r="P47" s="551"/>
      <c r="Q47" s="551"/>
      <c r="R47" s="551"/>
      <c r="S47" s="551"/>
      <c r="T47" s="551"/>
      <c r="U47" s="551"/>
      <c r="V47" s="551"/>
      <c r="W47" s="551"/>
      <c r="X47" s="551"/>
      <c r="Y47" s="551"/>
      <c r="Z47" s="551"/>
      <c r="AA47" s="551"/>
      <c r="AB47" s="551"/>
      <c r="AC47" s="551"/>
    </row>
    <row r="48" spans="1:29" ht="31.5" x14ac:dyDescent="0.25">
      <c r="A48" s="396">
        <v>21</v>
      </c>
      <c r="B48" s="396" t="s">
        <v>1442</v>
      </c>
      <c r="C48" s="396" t="s">
        <v>1384</v>
      </c>
      <c r="D48" s="396"/>
      <c r="E48" s="401"/>
      <c r="F48" s="401"/>
      <c r="G48" s="396" t="s">
        <v>1443</v>
      </c>
      <c r="H48" s="396" t="s">
        <v>1444</v>
      </c>
      <c r="I48" s="406">
        <v>19.619</v>
      </c>
      <c r="J48" s="401"/>
      <c r="K48" s="396" t="s">
        <v>1421</v>
      </c>
      <c r="L48" s="396" t="s">
        <v>846</v>
      </c>
      <c r="M48" s="396" t="s">
        <v>801</v>
      </c>
      <c r="N48" s="551"/>
      <c r="O48" s="551">
        <v>12</v>
      </c>
      <c r="P48" s="551">
        <v>6</v>
      </c>
      <c r="Q48" s="551"/>
      <c r="R48" s="551"/>
      <c r="S48" s="551"/>
      <c r="T48" s="551">
        <v>1</v>
      </c>
      <c r="U48" s="551">
        <v>1</v>
      </c>
      <c r="V48" s="551">
        <v>1</v>
      </c>
      <c r="W48" s="551">
        <v>6</v>
      </c>
      <c r="X48" s="551">
        <v>6</v>
      </c>
      <c r="Y48" s="551">
        <v>1</v>
      </c>
      <c r="Z48" s="551">
        <v>2</v>
      </c>
      <c r="AA48" s="551">
        <v>12</v>
      </c>
      <c r="AB48" s="551">
        <v>6</v>
      </c>
      <c r="AC48" s="551"/>
    </row>
    <row r="49" spans="1:29" ht="31.5" x14ac:dyDescent="0.25">
      <c r="A49" s="583"/>
      <c r="B49" s="583"/>
      <c r="C49" s="583"/>
      <c r="D49" s="396"/>
      <c r="E49" s="401">
        <v>337</v>
      </c>
      <c r="F49" s="401"/>
      <c r="G49" s="396"/>
      <c r="H49" s="396"/>
      <c r="I49" s="406"/>
      <c r="J49" s="584"/>
      <c r="K49" s="396"/>
      <c r="L49" s="396"/>
      <c r="M49" s="396"/>
      <c r="N49" s="550"/>
      <c r="O49" s="550"/>
      <c r="P49" s="550"/>
      <c r="Q49" s="550"/>
      <c r="R49" s="550"/>
      <c r="S49" s="550"/>
      <c r="T49" s="551"/>
      <c r="U49" s="551"/>
      <c r="V49" s="551"/>
      <c r="W49" s="551"/>
      <c r="X49" s="551"/>
      <c r="Y49" s="551"/>
      <c r="Z49" s="551"/>
      <c r="AA49" s="551"/>
      <c r="AB49" s="551"/>
      <c r="AC49" s="551"/>
    </row>
    <row r="50" spans="1:29" ht="31.5" x14ac:dyDescent="0.25">
      <c r="A50" s="568">
        <v>22</v>
      </c>
      <c r="B50" s="568" t="s">
        <v>953</v>
      </c>
      <c r="C50" s="568" t="s">
        <v>1445</v>
      </c>
      <c r="D50" s="558" t="s">
        <v>1446</v>
      </c>
      <c r="E50" s="569"/>
      <c r="F50" s="569">
        <v>1245</v>
      </c>
      <c r="G50" s="566" t="s">
        <v>1447</v>
      </c>
      <c r="H50" s="566" t="s">
        <v>1448</v>
      </c>
      <c r="I50" s="577">
        <v>18.911999999999999</v>
      </c>
      <c r="J50" s="578"/>
      <c r="K50" s="558" t="s">
        <v>1449</v>
      </c>
      <c r="L50" s="566" t="s">
        <v>847</v>
      </c>
      <c r="M50" s="566"/>
      <c r="N50" s="560">
        <f>+R50*2+S50*4</f>
        <v>24</v>
      </c>
      <c r="O50" s="560"/>
      <c r="P50" s="560"/>
      <c r="Q50" s="560"/>
      <c r="R50" s="560">
        <v>12</v>
      </c>
      <c r="S50" s="560"/>
      <c r="T50" s="560">
        <v>1</v>
      </c>
      <c r="U50" s="560">
        <v>1</v>
      </c>
      <c r="V50" s="560">
        <v>1</v>
      </c>
      <c r="W50" s="560">
        <v>6</v>
      </c>
      <c r="X50" s="560"/>
      <c r="Y50" s="560">
        <v>1</v>
      </c>
      <c r="Z50" s="560">
        <v>2</v>
      </c>
      <c r="AA50" s="560">
        <v>24</v>
      </c>
      <c r="AB50" s="560"/>
      <c r="AC50" s="560"/>
    </row>
    <row r="51" spans="1:29" ht="31.5" x14ac:dyDescent="0.25">
      <c r="A51" s="580"/>
      <c r="B51" s="580"/>
      <c r="C51" s="580"/>
      <c r="D51" s="396"/>
      <c r="E51" s="401">
        <v>238</v>
      </c>
      <c r="F51" s="401"/>
      <c r="G51" s="396"/>
      <c r="H51" s="396"/>
      <c r="I51" s="406"/>
      <c r="J51" s="581" t="s">
        <v>1450</v>
      </c>
      <c r="K51" s="396"/>
      <c r="L51" s="396"/>
      <c r="M51" s="396"/>
      <c r="N51" s="582"/>
      <c r="O51" s="582"/>
      <c r="P51" s="582"/>
      <c r="Q51" s="582"/>
      <c r="R51" s="582"/>
      <c r="S51" s="582"/>
      <c r="T51" s="551"/>
      <c r="U51" s="551"/>
      <c r="V51" s="551"/>
      <c r="W51" s="551"/>
      <c r="X51" s="551"/>
      <c r="Y51" s="551"/>
      <c r="Z51" s="551"/>
      <c r="AA51" s="551"/>
      <c r="AB51" s="551"/>
      <c r="AC51" s="551"/>
    </row>
    <row r="52" spans="1:29" ht="31.5" x14ac:dyDescent="0.25">
      <c r="A52" s="396">
        <v>23</v>
      </c>
      <c r="B52" s="396" t="s">
        <v>1451</v>
      </c>
      <c r="C52" s="396" t="s">
        <v>1389</v>
      </c>
      <c r="D52" s="396"/>
      <c r="E52" s="401"/>
      <c r="F52" s="401"/>
      <c r="G52" s="396" t="s">
        <v>1452</v>
      </c>
      <c r="H52" s="396" t="s">
        <v>1453</v>
      </c>
      <c r="I52" s="406">
        <v>19.102</v>
      </c>
      <c r="J52" s="401"/>
      <c r="K52" s="396" t="s">
        <v>1449</v>
      </c>
      <c r="L52" s="396" t="s">
        <v>846</v>
      </c>
      <c r="M52" s="396" t="s">
        <v>801</v>
      </c>
      <c r="N52" s="551"/>
      <c r="O52" s="551">
        <v>12</v>
      </c>
      <c r="P52" s="551">
        <v>6</v>
      </c>
      <c r="Q52" s="551"/>
      <c r="R52" s="551"/>
      <c r="S52" s="551"/>
      <c r="T52" s="551">
        <v>1</v>
      </c>
      <c r="U52" s="551">
        <v>1</v>
      </c>
      <c r="V52" s="551">
        <v>1</v>
      </c>
      <c r="W52" s="551">
        <v>6</v>
      </c>
      <c r="X52" s="551">
        <v>6</v>
      </c>
      <c r="Y52" s="551">
        <v>1</v>
      </c>
      <c r="Z52" s="551">
        <v>2</v>
      </c>
      <c r="AA52" s="551">
        <v>12</v>
      </c>
      <c r="AB52" s="551">
        <v>6</v>
      </c>
      <c r="AC52" s="551"/>
    </row>
    <row r="53" spans="1:29" ht="31.5" x14ac:dyDescent="0.25">
      <c r="A53" s="396"/>
      <c r="B53" s="396"/>
      <c r="C53" s="396"/>
      <c r="D53" s="396"/>
      <c r="E53" s="401">
        <v>251</v>
      </c>
      <c r="F53" s="401"/>
      <c r="G53" s="396"/>
      <c r="H53" s="396"/>
      <c r="I53" s="406"/>
      <c r="J53" s="401" t="s">
        <v>1378</v>
      </c>
      <c r="K53" s="396"/>
      <c r="L53" s="396"/>
      <c r="M53" s="396"/>
      <c r="N53" s="551"/>
      <c r="O53" s="551"/>
      <c r="P53" s="551"/>
      <c r="Q53" s="551"/>
      <c r="R53" s="551"/>
      <c r="S53" s="551"/>
      <c r="T53" s="551"/>
      <c r="U53" s="551"/>
      <c r="V53" s="551"/>
      <c r="W53" s="551"/>
      <c r="X53" s="551"/>
      <c r="Y53" s="551"/>
      <c r="Z53" s="551"/>
      <c r="AA53" s="551"/>
      <c r="AB53" s="551"/>
      <c r="AC53" s="551"/>
    </row>
    <row r="54" spans="1:29" ht="31.5" x14ac:dyDescent="0.25">
      <c r="A54" s="396">
        <v>24</v>
      </c>
      <c r="B54" s="396" t="s">
        <v>1454</v>
      </c>
      <c r="C54" s="396" t="s">
        <v>1389</v>
      </c>
      <c r="D54" s="396"/>
      <c r="E54" s="401"/>
      <c r="F54" s="401"/>
      <c r="G54" s="396" t="s">
        <v>1455</v>
      </c>
      <c r="H54" s="396" t="s">
        <v>1456</v>
      </c>
      <c r="I54" s="406">
        <v>19.186</v>
      </c>
      <c r="J54" s="401"/>
      <c r="K54" s="396" t="s">
        <v>1449</v>
      </c>
      <c r="L54" s="396" t="s">
        <v>846</v>
      </c>
      <c r="M54" s="396" t="s">
        <v>801</v>
      </c>
      <c r="N54" s="551"/>
      <c r="O54" s="551">
        <v>12</v>
      </c>
      <c r="P54" s="551">
        <v>6</v>
      </c>
      <c r="Q54" s="551"/>
      <c r="R54" s="551"/>
      <c r="S54" s="551"/>
      <c r="T54" s="551">
        <v>1</v>
      </c>
      <c r="U54" s="551">
        <v>1</v>
      </c>
      <c r="V54" s="551">
        <v>1</v>
      </c>
      <c r="W54" s="551">
        <v>6</v>
      </c>
      <c r="X54" s="551">
        <v>6</v>
      </c>
      <c r="Y54" s="551">
        <v>1</v>
      </c>
      <c r="Z54" s="551">
        <v>2</v>
      </c>
      <c r="AA54" s="551">
        <v>12</v>
      </c>
      <c r="AB54" s="551">
        <v>6</v>
      </c>
      <c r="AC54" s="551"/>
    </row>
    <row r="55" spans="1:29" ht="31.5" x14ac:dyDescent="0.25">
      <c r="A55" s="396"/>
      <c r="B55" s="396"/>
      <c r="C55" s="396"/>
      <c r="D55" s="396"/>
      <c r="E55" s="401">
        <v>266</v>
      </c>
      <c r="F55" s="401"/>
      <c r="G55" s="396"/>
      <c r="H55" s="396"/>
      <c r="I55" s="406"/>
      <c r="J55" s="401"/>
      <c r="K55" s="396"/>
      <c r="L55" s="396"/>
      <c r="M55" s="396"/>
      <c r="N55" s="551"/>
      <c r="O55" s="551"/>
      <c r="P55" s="551"/>
      <c r="Q55" s="551"/>
      <c r="R55" s="551"/>
      <c r="S55" s="551"/>
      <c r="T55" s="551"/>
      <c r="U55" s="551"/>
      <c r="V55" s="551"/>
      <c r="W55" s="551"/>
      <c r="X55" s="551"/>
      <c r="Y55" s="551"/>
      <c r="Z55" s="551"/>
      <c r="AA55" s="551"/>
      <c r="AB55" s="551"/>
      <c r="AC55" s="551"/>
    </row>
    <row r="56" spans="1:29" ht="31.5" x14ac:dyDescent="0.25">
      <c r="A56" s="396">
        <v>25</v>
      </c>
      <c r="B56" s="396" t="s">
        <v>1457</v>
      </c>
      <c r="C56" s="396" t="s">
        <v>1389</v>
      </c>
      <c r="D56" s="396"/>
      <c r="E56" s="396"/>
      <c r="F56" s="396"/>
      <c r="G56" s="396" t="s">
        <v>1458</v>
      </c>
      <c r="H56" s="396" t="s">
        <v>1459</v>
      </c>
      <c r="I56" s="396">
        <v>18.931999999999999</v>
      </c>
      <c r="J56" s="396"/>
      <c r="K56" s="396" t="s">
        <v>1449</v>
      </c>
      <c r="L56" s="396" t="s">
        <v>846</v>
      </c>
      <c r="M56" s="396" t="s">
        <v>801</v>
      </c>
      <c r="N56" s="551"/>
      <c r="O56" s="551">
        <v>12</v>
      </c>
      <c r="P56" s="551">
        <v>6</v>
      </c>
      <c r="Q56" s="551"/>
      <c r="R56" s="551"/>
      <c r="S56" s="551"/>
      <c r="T56" s="551">
        <v>1</v>
      </c>
      <c r="U56" s="551">
        <v>1</v>
      </c>
      <c r="V56" s="551">
        <v>1</v>
      </c>
      <c r="W56" s="551">
        <v>6</v>
      </c>
      <c r="X56" s="551">
        <v>6</v>
      </c>
      <c r="Y56" s="551">
        <v>1</v>
      </c>
      <c r="Z56" s="551">
        <v>2</v>
      </c>
      <c r="AA56" s="551">
        <v>12</v>
      </c>
      <c r="AB56" s="551">
        <v>6</v>
      </c>
      <c r="AC56" s="551"/>
    </row>
    <row r="57" spans="1:29" ht="31.5" x14ac:dyDescent="0.25">
      <c r="A57" s="583"/>
      <c r="B57" s="583"/>
      <c r="C57" s="583"/>
      <c r="D57" s="396"/>
      <c r="E57" s="396">
        <v>283</v>
      </c>
      <c r="F57" s="396"/>
      <c r="G57" s="396"/>
      <c r="H57" s="396"/>
      <c r="I57" s="396"/>
      <c r="J57" s="583" t="s">
        <v>1460</v>
      </c>
      <c r="K57" s="396"/>
      <c r="L57" s="396"/>
      <c r="M57" s="396"/>
      <c r="N57" s="550"/>
      <c r="O57" s="550"/>
      <c r="P57" s="550"/>
      <c r="Q57" s="550"/>
      <c r="R57" s="550"/>
      <c r="S57" s="550"/>
      <c r="T57" s="551"/>
      <c r="U57" s="551"/>
      <c r="V57" s="551"/>
      <c r="W57" s="551"/>
      <c r="X57" s="551"/>
      <c r="Y57" s="551"/>
      <c r="Z57" s="551"/>
      <c r="AA57" s="551"/>
      <c r="AB57" s="551"/>
      <c r="AC57" s="551"/>
    </row>
    <row r="58" spans="1:29" ht="31.5" x14ac:dyDescent="0.25">
      <c r="A58" s="568">
        <v>26</v>
      </c>
      <c r="B58" s="568" t="s">
        <v>957</v>
      </c>
      <c r="C58" s="568" t="s">
        <v>1367</v>
      </c>
      <c r="D58" s="558" t="s">
        <v>1461</v>
      </c>
      <c r="E58" s="569"/>
      <c r="F58" s="569">
        <v>1038</v>
      </c>
      <c r="G58" s="566" t="s">
        <v>1462</v>
      </c>
      <c r="H58" s="566" t="s">
        <v>1463</v>
      </c>
      <c r="I58" s="577">
        <v>19.122</v>
      </c>
      <c r="J58" s="578"/>
      <c r="K58" s="558" t="s">
        <v>1464</v>
      </c>
      <c r="L58" s="566" t="s">
        <v>847</v>
      </c>
      <c r="M58" s="566"/>
      <c r="N58" s="560">
        <f>+R58*2+S58*4</f>
        <v>36</v>
      </c>
      <c r="O58" s="560"/>
      <c r="P58" s="560"/>
      <c r="Q58" s="560"/>
      <c r="R58" s="560">
        <v>6</v>
      </c>
      <c r="S58" s="560">
        <v>6</v>
      </c>
      <c r="T58" s="560">
        <v>1</v>
      </c>
      <c r="U58" s="560">
        <v>1</v>
      </c>
      <c r="V58" s="560">
        <v>1</v>
      </c>
      <c r="W58" s="560">
        <v>6</v>
      </c>
      <c r="X58" s="560"/>
      <c r="Y58" s="560">
        <v>1</v>
      </c>
      <c r="Z58" s="560">
        <v>2</v>
      </c>
      <c r="AA58" s="560">
        <v>24</v>
      </c>
      <c r="AB58" s="560"/>
      <c r="AC58" s="560"/>
    </row>
    <row r="59" spans="1:29" ht="52.5" x14ac:dyDescent="0.25">
      <c r="A59" s="574"/>
      <c r="B59" s="574"/>
      <c r="C59" s="574"/>
      <c r="D59" s="396"/>
      <c r="E59" s="401">
        <v>299</v>
      </c>
      <c r="F59" s="401"/>
      <c r="G59" s="396"/>
      <c r="H59" s="396"/>
      <c r="I59" s="406"/>
      <c r="J59" s="591" t="s">
        <v>1465</v>
      </c>
      <c r="K59" s="396"/>
      <c r="L59" s="396"/>
      <c r="M59" s="396"/>
      <c r="N59" s="564"/>
      <c r="O59" s="564"/>
      <c r="P59" s="564"/>
      <c r="Q59" s="564"/>
      <c r="R59" s="564"/>
      <c r="S59" s="564"/>
      <c r="T59" s="551"/>
      <c r="U59" s="551"/>
      <c r="V59" s="551"/>
      <c r="W59" s="551"/>
      <c r="X59" s="551"/>
      <c r="Y59" s="551"/>
      <c r="Z59" s="551"/>
      <c r="AA59" s="551"/>
      <c r="AB59" s="551"/>
      <c r="AC59" s="551"/>
    </row>
    <row r="60" spans="1:29" ht="31.5" x14ac:dyDescent="0.25">
      <c r="A60" s="568">
        <v>27</v>
      </c>
      <c r="B60" s="568" t="s">
        <v>960</v>
      </c>
      <c r="C60" s="568" t="s">
        <v>1352</v>
      </c>
      <c r="D60" s="558" t="s">
        <v>1466</v>
      </c>
      <c r="E60" s="569"/>
      <c r="F60" s="569">
        <v>299</v>
      </c>
      <c r="G60" s="566" t="s">
        <v>1467</v>
      </c>
      <c r="H60" s="566" t="s">
        <v>1468</v>
      </c>
      <c r="I60" s="577">
        <v>18.928999999999998</v>
      </c>
      <c r="J60" s="578"/>
      <c r="K60" s="558" t="s">
        <v>1464</v>
      </c>
      <c r="L60" s="566" t="s">
        <v>847</v>
      </c>
      <c r="M60" s="566"/>
      <c r="N60" s="560">
        <f>+R60*2+S60*4</f>
        <v>36</v>
      </c>
      <c r="O60" s="560">
        <v>6</v>
      </c>
      <c r="P60" s="560">
        <v>3</v>
      </c>
      <c r="Q60" s="560"/>
      <c r="R60" s="560">
        <v>6</v>
      </c>
      <c r="S60" s="560">
        <v>6</v>
      </c>
      <c r="T60" s="560">
        <v>1</v>
      </c>
      <c r="U60" s="560">
        <v>1</v>
      </c>
      <c r="V60" s="560">
        <v>1</v>
      </c>
      <c r="W60" s="560">
        <v>6</v>
      </c>
      <c r="X60" s="560"/>
      <c r="Y60" s="560">
        <v>1</v>
      </c>
      <c r="Z60" s="560">
        <v>2</v>
      </c>
      <c r="AA60" s="560">
        <v>24</v>
      </c>
      <c r="AB60" s="560"/>
      <c r="AC60" s="560"/>
    </row>
    <row r="61" spans="1:29" ht="31.5" x14ac:dyDescent="0.25">
      <c r="A61" s="580"/>
      <c r="B61" s="580"/>
      <c r="C61" s="580"/>
      <c r="D61" s="396"/>
      <c r="E61" s="401">
        <v>330</v>
      </c>
      <c r="F61" s="401"/>
      <c r="G61" s="396"/>
      <c r="H61" s="396"/>
      <c r="I61" s="406"/>
      <c r="J61" s="581" t="s">
        <v>1469</v>
      </c>
      <c r="K61" s="396"/>
      <c r="L61" s="396"/>
      <c r="M61" s="396"/>
      <c r="N61" s="582"/>
      <c r="O61" s="582"/>
      <c r="P61" s="582"/>
      <c r="Q61" s="582"/>
      <c r="R61" s="582"/>
      <c r="S61" s="582"/>
      <c r="T61" s="551"/>
      <c r="U61" s="551"/>
      <c r="V61" s="551"/>
      <c r="W61" s="551"/>
      <c r="X61" s="551"/>
      <c r="Y61" s="551"/>
      <c r="Z61" s="551"/>
      <c r="AA61" s="551"/>
      <c r="AB61" s="551"/>
      <c r="AC61" s="551"/>
    </row>
    <row r="62" spans="1:29" ht="31.5" x14ac:dyDescent="0.25">
      <c r="A62" s="396">
        <v>28</v>
      </c>
      <c r="B62" s="396" t="s">
        <v>1470</v>
      </c>
      <c r="C62" s="396" t="s">
        <v>1398</v>
      </c>
      <c r="D62" s="396"/>
      <c r="E62" s="401"/>
      <c r="F62" s="401"/>
      <c r="G62" s="396" t="s">
        <v>1471</v>
      </c>
      <c r="H62" s="396" t="s">
        <v>1472</v>
      </c>
      <c r="I62" s="406">
        <v>18.734000000000002</v>
      </c>
      <c r="J62" s="401"/>
      <c r="K62" s="396" t="s">
        <v>1464</v>
      </c>
      <c r="L62" s="396" t="s">
        <v>846</v>
      </c>
      <c r="M62" s="396" t="s">
        <v>801</v>
      </c>
      <c r="N62" s="551"/>
      <c r="O62" s="551">
        <v>12</v>
      </c>
      <c r="P62" s="551">
        <v>6</v>
      </c>
      <c r="Q62" s="551"/>
      <c r="R62" s="551"/>
      <c r="S62" s="551"/>
      <c r="T62" s="551">
        <v>1</v>
      </c>
      <c r="U62" s="551">
        <v>1</v>
      </c>
      <c r="V62" s="551">
        <v>1</v>
      </c>
      <c r="W62" s="551">
        <v>6</v>
      </c>
      <c r="X62" s="551">
        <v>6</v>
      </c>
      <c r="Y62" s="551">
        <v>1</v>
      </c>
      <c r="Z62" s="551">
        <v>2</v>
      </c>
      <c r="AA62" s="551">
        <v>12</v>
      </c>
      <c r="AB62" s="551">
        <v>6</v>
      </c>
      <c r="AC62" s="551"/>
    </row>
    <row r="63" spans="1:29" ht="31.5" x14ac:dyDescent="0.25">
      <c r="A63" s="396"/>
      <c r="B63" s="396"/>
      <c r="C63" s="396"/>
      <c r="D63" s="396"/>
      <c r="E63" s="401">
        <v>324</v>
      </c>
      <c r="F63" s="401"/>
      <c r="G63" s="396"/>
      <c r="H63" s="396"/>
      <c r="I63" s="406"/>
      <c r="J63" s="407" t="s">
        <v>1473</v>
      </c>
      <c r="K63" s="396"/>
      <c r="L63" s="396"/>
      <c r="M63" s="396"/>
      <c r="N63" s="551"/>
      <c r="O63" s="551"/>
      <c r="P63" s="551"/>
      <c r="Q63" s="551"/>
      <c r="R63" s="551"/>
      <c r="S63" s="551"/>
      <c r="T63" s="551"/>
      <c r="U63" s="551"/>
      <c r="V63" s="551"/>
      <c r="W63" s="551"/>
      <c r="X63" s="551"/>
      <c r="Y63" s="551"/>
      <c r="Z63" s="551"/>
      <c r="AA63" s="551"/>
      <c r="AB63" s="551"/>
      <c r="AC63" s="551"/>
    </row>
    <row r="64" spans="1:29" ht="31.5" x14ac:dyDescent="0.25">
      <c r="A64" s="396">
        <v>29</v>
      </c>
      <c r="B64" s="396" t="s">
        <v>1474</v>
      </c>
      <c r="C64" s="396" t="s">
        <v>1384</v>
      </c>
      <c r="D64" s="396"/>
      <c r="E64" s="401"/>
      <c r="F64" s="401"/>
      <c r="G64" s="396" t="s">
        <v>1475</v>
      </c>
      <c r="H64" s="396" t="s">
        <v>1476</v>
      </c>
      <c r="I64" s="406">
        <v>18.814</v>
      </c>
      <c r="J64" s="401"/>
      <c r="K64" s="396" t="s">
        <v>1477</v>
      </c>
      <c r="L64" s="396" t="s">
        <v>846</v>
      </c>
      <c r="M64" s="396" t="s">
        <v>801</v>
      </c>
      <c r="N64" s="551"/>
      <c r="O64" s="551">
        <v>12</v>
      </c>
      <c r="P64" s="551">
        <v>6</v>
      </c>
      <c r="Q64" s="551"/>
      <c r="R64" s="551"/>
      <c r="S64" s="551"/>
      <c r="T64" s="551">
        <v>1</v>
      </c>
      <c r="U64" s="551">
        <v>1</v>
      </c>
      <c r="V64" s="551">
        <v>1</v>
      </c>
      <c r="W64" s="551">
        <v>6</v>
      </c>
      <c r="X64" s="551">
        <v>6</v>
      </c>
      <c r="Y64" s="551">
        <v>1</v>
      </c>
      <c r="Z64" s="551">
        <v>2</v>
      </c>
      <c r="AA64" s="551">
        <v>12</v>
      </c>
      <c r="AB64" s="551">
        <v>6</v>
      </c>
      <c r="AC64" s="551"/>
    </row>
    <row r="65" spans="1:29" ht="31.5" x14ac:dyDescent="0.25">
      <c r="A65" s="583"/>
      <c r="B65" s="583"/>
      <c r="C65" s="583"/>
      <c r="D65" s="396"/>
      <c r="E65" s="401">
        <v>256</v>
      </c>
      <c r="F65" s="401"/>
      <c r="G65" s="396"/>
      <c r="H65" s="396"/>
      <c r="I65" s="406"/>
      <c r="J65" s="584"/>
      <c r="K65" s="396"/>
      <c r="L65" s="396"/>
      <c r="M65" s="396"/>
      <c r="N65" s="550"/>
      <c r="O65" s="550"/>
      <c r="P65" s="550"/>
      <c r="Q65" s="550"/>
      <c r="R65" s="550"/>
      <c r="S65" s="550"/>
      <c r="T65" s="551"/>
      <c r="U65" s="551"/>
      <c r="V65" s="551"/>
      <c r="W65" s="551"/>
      <c r="X65" s="551"/>
      <c r="Y65" s="551"/>
      <c r="Z65" s="551"/>
      <c r="AA65" s="551"/>
      <c r="AB65" s="551"/>
      <c r="AC65" s="551"/>
    </row>
    <row r="66" spans="1:29" ht="31.5" x14ac:dyDescent="0.25">
      <c r="A66" s="568">
        <v>30</v>
      </c>
      <c r="B66" s="568" t="s">
        <v>963</v>
      </c>
      <c r="C66" s="568" t="s">
        <v>1445</v>
      </c>
      <c r="D66" s="558" t="s">
        <v>1478</v>
      </c>
      <c r="E66" s="569"/>
      <c r="F66" s="569">
        <v>910</v>
      </c>
      <c r="G66" s="566" t="s">
        <v>1479</v>
      </c>
      <c r="H66" s="566" t="s">
        <v>1480</v>
      </c>
      <c r="I66" s="577">
        <v>18.863</v>
      </c>
      <c r="J66" s="578"/>
      <c r="K66" s="558" t="s">
        <v>1477</v>
      </c>
      <c r="L66" s="566" t="s">
        <v>847</v>
      </c>
      <c r="M66" s="566"/>
      <c r="N66" s="560">
        <f>+R66*2+S66*4</f>
        <v>24</v>
      </c>
      <c r="O66" s="560"/>
      <c r="P66" s="560"/>
      <c r="Q66" s="560"/>
      <c r="R66" s="560">
        <v>12</v>
      </c>
      <c r="S66" s="560"/>
      <c r="T66" s="560">
        <v>1</v>
      </c>
      <c r="U66" s="560">
        <v>1</v>
      </c>
      <c r="V66" s="560">
        <v>1</v>
      </c>
      <c r="W66" s="560">
        <v>6</v>
      </c>
      <c r="X66" s="560"/>
      <c r="Y66" s="560">
        <v>1</v>
      </c>
      <c r="Z66" s="560">
        <v>2</v>
      </c>
      <c r="AA66" s="560">
        <v>24</v>
      </c>
      <c r="AB66" s="560"/>
      <c r="AC66" s="560"/>
    </row>
    <row r="67" spans="1:29" ht="31.5" x14ac:dyDescent="0.25">
      <c r="A67" s="580"/>
      <c r="B67" s="580"/>
      <c r="C67" s="580"/>
      <c r="D67" s="396"/>
      <c r="E67" s="401">
        <v>272</v>
      </c>
      <c r="F67" s="401"/>
      <c r="G67" s="396"/>
      <c r="H67" s="396"/>
      <c r="I67" s="406"/>
      <c r="J67" s="581"/>
      <c r="K67" s="396"/>
      <c r="L67" s="396"/>
      <c r="M67" s="396"/>
      <c r="N67" s="582"/>
      <c r="O67" s="582"/>
      <c r="P67" s="582"/>
      <c r="Q67" s="582"/>
      <c r="R67" s="582"/>
      <c r="S67" s="582"/>
      <c r="T67" s="551"/>
      <c r="U67" s="551"/>
      <c r="V67" s="551"/>
      <c r="W67" s="551"/>
      <c r="X67" s="551"/>
      <c r="Y67" s="551"/>
      <c r="Z67" s="551"/>
      <c r="AA67" s="551"/>
      <c r="AB67" s="551"/>
      <c r="AC67" s="551"/>
    </row>
    <row r="68" spans="1:29" ht="31.5" x14ac:dyDescent="0.25">
      <c r="A68" s="396">
        <v>31</v>
      </c>
      <c r="B68" s="396" t="s">
        <v>1481</v>
      </c>
      <c r="C68" s="396" t="s">
        <v>1384</v>
      </c>
      <c r="D68" s="396"/>
      <c r="E68" s="401"/>
      <c r="F68" s="401"/>
      <c r="G68" s="396" t="s">
        <v>1482</v>
      </c>
      <c r="H68" s="396" t="s">
        <v>1483</v>
      </c>
      <c r="I68" s="406">
        <v>18.684000000000001</v>
      </c>
      <c r="J68" s="401"/>
      <c r="K68" s="396" t="s">
        <v>1477</v>
      </c>
      <c r="L68" s="396" t="s">
        <v>846</v>
      </c>
      <c r="M68" s="396" t="s">
        <v>801</v>
      </c>
      <c r="N68" s="551"/>
      <c r="O68" s="551">
        <v>12</v>
      </c>
      <c r="P68" s="551">
        <v>6</v>
      </c>
      <c r="Q68" s="551"/>
      <c r="R68" s="551"/>
      <c r="S68" s="551"/>
      <c r="T68" s="551">
        <v>1</v>
      </c>
      <c r="U68" s="551">
        <v>1</v>
      </c>
      <c r="V68" s="551">
        <v>1</v>
      </c>
      <c r="W68" s="551">
        <v>6</v>
      </c>
      <c r="X68" s="551">
        <v>6</v>
      </c>
      <c r="Y68" s="551">
        <v>1</v>
      </c>
      <c r="Z68" s="551">
        <v>2</v>
      </c>
      <c r="AA68" s="551">
        <v>12</v>
      </c>
      <c r="AB68" s="551">
        <v>6</v>
      </c>
      <c r="AC68" s="551"/>
    </row>
    <row r="69" spans="1:29" ht="31.5" x14ac:dyDescent="0.25">
      <c r="A69" s="396"/>
      <c r="B69" s="396"/>
      <c r="C69" s="396"/>
      <c r="D69" s="396"/>
      <c r="E69" s="401">
        <v>295</v>
      </c>
      <c r="F69" s="401"/>
      <c r="G69" s="396"/>
      <c r="H69" s="396"/>
      <c r="I69" s="406"/>
      <c r="J69" s="401" t="s">
        <v>1484</v>
      </c>
      <c r="K69" s="396"/>
      <c r="L69" s="396"/>
      <c r="M69" s="396"/>
      <c r="N69" s="551"/>
      <c r="O69" s="551"/>
      <c r="P69" s="551"/>
      <c r="Q69" s="551"/>
      <c r="R69" s="551"/>
      <c r="S69" s="551"/>
      <c r="T69" s="551"/>
      <c r="U69" s="551"/>
      <c r="V69" s="551"/>
      <c r="W69" s="551"/>
      <c r="X69" s="551"/>
      <c r="Y69" s="551"/>
      <c r="Z69" s="551"/>
      <c r="AA69" s="551"/>
      <c r="AB69" s="551"/>
      <c r="AC69" s="551"/>
    </row>
    <row r="70" spans="1:29" ht="31.5" x14ac:dyDescent="0.25">
      <c r="A70" s="396">
        <v>32</v>
      </c>
      <c r="B70" s="396" t="s">
        <v>1485</v>
      </c>
      <c r="C70" s="396" t="s">
        <v>1384</v>
      </c>
      <c r="D70" s="396"/>
      <c r="E70" s="401"/>
      <c r="F70" s="401"/>
      <c r="G70" s="396" t="s">
        <v>1486</v>
      </c>
      <c r="H70" s="396" t="s">
        <v>1487</v>
      </c>
      <c r="I70" s="406">
        <v>18.782</v>
      </c>
      <c r="J70" s="401"/>
      <c r="K70" s="396" t="s">
        <v>1477</v>
      </c>
      <c r="L70" s="396" t="s">
        <v>846</v>
      </c>
      <c r="M70" s="396" t="s">
        <v>801</v>
      </c>
      <c r="N70" s="551"/>
      <c r="O70" s="551">
        <v>12</v>
      </c>
      <c r="P70" s="551">
        <v>6</v>
      </c>
      <c r="Q70" s="551"/>
      <c r="R70" s="551"/>
      <c r="S70" s="551"/>
      <c r="T70" s="551">
        <v>1</v>
      </c>
      <c r="U70" s="551">
        <v>1</v>
      </c>
      <c r="V70" s="551">
        <v>1</v>
      </c>
      <c r="W70" s="551">
        <v>6</v>
      </c>
      <c r="X70" s="551">
        <v>6</v>
      </c>
      <c r="Y70" s="551">
        <v>1</v>
      </c>
      <c r="Z70" s="551">
        <v>2</v>
      </c>
      <c r="AA70" s="551">
        <v>12</v>
      </c>
      <c r="AB70" s="551">
        <v>6</v>
      </c>
      <c r="AC70" s="551"/>
    </row>
    <row r="71" spans="1:29" ht="31.5" x14ac:dyDescent="0.25">
      <c r="A71" s="396"/>
      <c r="B71" s="396"/>
      <c r="C71" s="396"/>
      <c r="D71" s="396"/>
      <c r="E71" s="401">
        <v>289</v>
      </c>
      <c r="F71" s="401"/>
      <c r="G71" s="396"/>
      <c r="H71" s="396"/>
      <c r="I71" s="406"/>
      <c r="J71" s="401" t="s">
        <v>1171</v>
      </c>
      <c r="K71" s="396"/>
      <c r="L71" s="396"/>
      <c r="M71" s="396"/>
      <c r="N71" s="551"/>
      <c r="O71" s="551"/>
      <c r="P71" s="551"/>
      <c r="Q71" s="551"/>
      <c r="R71" s="551"/>
      <c r="S71" s="551"/>
      <c r="T71" s="551"/>
      <c r="U71" s="551"/>
      <c r="V71" s="551"/>
      <c r="W71" s="551"/>
      <c r="X71" s="551"/>
      <c r="Y71" s="551"/>
      <c r="Z71" s="551"/>
      <c r="AA71" s="551"/>
      <c r="AB71" s="551"/>
      <c r="AC71" s="551"/>
    </row>
    <row r="72" spans="1:29" ht="31.5" x14ac:dyDescent="0.25">
      <c r="A72" s="396">
        <v>33</v>
      </c>
      <c r="B72" s="396" t="s">
        <v>1488</v>
      </c>
      <c r="C72" s="396" t="s">
        <v>1384</v>
      </c>
      <c r="D72" s="396"/>
      <c r="E72" s="401"/>
      <c r="F72" s="401"/>
      <c r="G72" s="396" t="s">
        <v>1489</v>
      </c>
      <c r="H72" s="396" t="s">
        <v>1490</v>
      </c>
      <c r="I72" s="406">
        <v>18.882999999999999</v>
      </c>
      <c r="J72" s="401"/>
      <c r="K72" s="396" t="s">
        <v>1477</v>
      </c>
      <c r="L72" s="396" t="s">
        <v>846</v>
      </c>
      <c r="M72" s="396" t="s">
        <v>801</v>
      </c>
      <c r="N72" s="551"/>
      <c r="O72" s="551">
        <v>12</v>
      </c>
      <c r="P72" s="551">
        <v>6</v>
      </c>
      <c r="Q72" s="551"/>
      <c r="R72" s="551"/>
      <c r="S72" s="551"/>
      <c r="T72" s="551">
        <v>1</v>
      </c>
      <c r="U72" s="551">
        <v>1</v>
      </c>
      <c r="V72" s="551">
        <v>1</v>
      </c>
      <c r="W72" s="551">
        <v>6</v>
      </c>
      <c r="X72" s="551">
        <v>6</v>
      </c>
      <c r="Y72" s="551">
        <v>1</v>
      </c>
      <c r="Z72" s="551">
        <v>2</v>
      </c>
      <c r="AA72" s="551">
        <v>12</v>
      </c>
      <c r="AB72" s="551">
        <v>6</v>
      </c>
      <c r="AC72" s="551"/>
    </row>
    <row r="73" spans="1:29" ht="31.5" x14ac:dyDescent="0.25">
      <c r="A73" s="396"/>
      <c r="B73" s="396"/>
      <c r="C73" s="396"/>
      <c r="D73" s="396"/>
      <c r="E73" s="401">
        <v>280</v>
      </c>
      <c r="F73" s="401"/>
      <c r="G73" s="396"/>
      <c r="H73" s="396"/>
      <c r="I73" s="406"/>
      <c r="J73" s="401" t="s">
        <v>1491</v>
      </c>
      <c r="K73" s="396"/>
      <c r="L73" s="396"/>
      <c r="M73" s="396"/>
      <c r="N73" s="551"/>
      <c r="O73" s="551"/>
      <c r="P73" s="551"/>
      <c r="Q73" s="551"/>
      <c r="R73" s="551"/>
      <c r="S73" s="551"/>
      <c r="T73" s="551"/>
      <c r="U73" s="551"/>
      <c r="V73" s="551"/>
      <c r="W73" s="551"/>
      <c r="X73" s="551"/>
      <c r="Y73" s="551"/>
      <c r="Z73" s="551"/>
      <c r="AA73" s="551"/>
      <c r="AB73" s="551"/>
      <c r="AC73" s="551"/>
    </row>
    <row r="74" spans="1:29" ht="31.5" x14ac:dyDescent="0.25">
      <c r="A74" s="396">
        <v>34</v>
      </c>
      <c r="B74" s="396" t="s">
        <v>1492</v>
      </c>
      <c r="C74" s="396" t="s">
        <v>1384</v>
      </c>
      <c r="D74" s="396"/>
      <c r="E74" s="401"/>
      <c r="F74" s="401"/>
      <c r="G74" s="396" t="s">
        <v>1493</v>
      </c>
      <c r="H74" s="396" t="s">
        <v>1494</v>
      </c>
      <c r="I74" s="406">
        <v>19.341000000000001</v>
      </c>
      <c r="J74" s="401"/>
      <c r="K74" s="396" t="s">
        <v>1477</v>
      </c>
      <c r="L74" s="396" t="s">
        <v>846</v>
      </c>
      <c r="M74" s="396" t="s">
        <v>801</v>
      </c>
      <c r="N74" s="551"/>
      <c r="O74" s="551">
        <v>12</v>
      </c>
      <c r="P74" s="551">
        <v>6</v>
      </c>
      <c r="Q74" s="551"/>
      <c r="R74" s="551"/>
      <c r="S74" s="551"/>
      <c r="T74" s="551">
        <v>1</v>
      </c>
      <c r="U74" s="551">
        <v>1</v>
      </c>
      <c r="V74" s="551">
        <v>1</v>
      </c>
      <c r="W74" s="551">
        <v>6</v>
      </c>
      <c r="X74" s="551">
        <v>6</v>
      </c>
      <c r="Y74" s="551">
        <v>1</v>
      </c>
      <c r="Z74" s="551">
        <v>2</v>
      </c>
      <c r="AA74" s="551">
        <v>12</v>
      </c>
      <c r="AB74" s="551">
        <v>6</v>
      </c>
      <c r="AC74" s="551"/>
    </row>
    <row r="75" spans="1:29" ht="31.5" x14ac:dyDescent="0.25">
      <c r="A75" s="396"/>
      <c r="B75" s="396"/>
      <c r="C75" s="396"/>
      <c r="D75" s="396"/>
      <c r="E75" s="401">
        <v>303</v>
      </c>
      <c r="F75" s="401"/>
      <c r="G75" s="396"/>
      <c r="H75" s="396"/>
      <c r="I75" s="406"/>
      <c r="J75" s="401"/>
      <c r="K75" s="396"/>
      <c r="L75" s="396"/>
      <c r="M75" s="396"/>
      <c r="N75" s="551"/>
      <c r="O75" s="551"/>
      <c r="P75" s="551"/>
      <c r="Q75" s="551"/>
      <c r="R75" s="551"/>
      <c r="S75" s="551"/>
      <c r="T75" s="551"/>
      <c r="U75" s="551"/>
      <c r="V75" s="551"/>
      <c r="W75" s="551"/>
      <c r="X75" s="551"/>
      <c r="Y75" s="551"/>
      <c r="Z75" s="551"/>
      <c r="AA75" s="551"/>
      <c r="AB75" s="551"/>
      <c r="AC75" s="551"/>
    </row>
    <row r="76" spans="1:29" ht="31.5" x14ac:dyDescent="0.25">
      <c r="A76" s="396">
        <v>35</v>
      </c>
      <c r="B76" s="396" t="s">
        <v>1495</v>
      </c>
      <c r="C76" s="396" t="s">
        <v>1389</v>
      </c>
      <c r="D76" s="396"/>
      <c r="E76" s="396"/>
      <c r="F76" s="396"/>
      <c r="G76" s="396" t="s">
        <v>1496</v>
      </c>
      <c r="H76" s="396" t="s">
        <v>1497</v>
      </c>
      <c r="I76" s="396">
        <v>19.32</v>
      </c>
      <c r="J76" s="396"/>
      <c r="K76" s="396" t="s">
        <v>1477</v>
      </c>
      <c r="L76" s="396" t="s">
        <v>846</v>
      </c>
      <c r="M76" s="396" t="s">
        <v>801</v>
      </c>
      <c r="N76" s="551"/>
      <c r="O76" s="551">
        <v>12</v>
      </c>
      <c r="P76" s="551">
        <v>6</v>
      </c>
      <c r="Q76" s="551"/>
      <c r="R76" s="551"/>
      <c r="S76" s="551"/>
      <c r="T76" s="551">
        <v>1</v>
      </c>
      <c r="U76" s="551">
        <v>1</v>
      </c>
      <c r="V76" s="551">
        <v>1</v>
      </c>
      <c r="W76" s="551">
        <v>6</v>
      </c>
      <c r="X76" s="551">
        <v>6</v>
      </c>
      <c r="Y76" s="551">
        <v>1</v>
      </c>
      <c r="Z76" s="551">
        <v>2</v>
      </c>
      <c r="AA76" s="551">
        <v>12</v>
      </c>
      <c r="AB76" s="551">
        <v>6</v>
      </c>
      <c r="AC76" s="551"/>
    </row>
    <row r="77" spans="1:29" ht="31.5" x14ac:dyDescent="0.25">
      <c r="A77" s="583"/>
      <c r="B77" s="583"/>
      <c r="C77" s="583"/>
      <c r="D77" s="396"/>
      <c r="E77" s="396">
        <v>288</v>
      </c>
      <c r="F77" s="396"/>
      <c r="G77" s="396"/>
      <c r="H77" s="396"/>
      <c r="I77" s="396"/>
      <c r="J77" s="583"/>
      <c r="K77" s="396"/>
      <c r="L77" s="396"/>
      <c r="M77" s="396"/>
      <c r="N77" s="550"/>
      <c r="O77" s="550"/>
      <c r="P77" s="550"/>
      <c r="Q77" s="550"/>
      <c r="R77" s="550"/>
      <c r="S77" s="550"/>
      <c r="T77" s="551"/>
      <c r="U77" s="551"/>
      <c r="V77" s="551"/>
      <c r="W77" s="551"/>
      <c r="X77" s="551"/>
      <c r="Y77" s="551"/>
      <c r="Z77" s="551"/>
      <c r="AA77" s="551"/>
      <c r="AB77" s="551"/>
      <c r="AC77" s="551"/>
    </row>
    <row r="78" spans="1:29" ht="31.5" x14ac:dyDescent="0.25">
      <c r="A78" s="568">
        <v>36</v>
      </c>
      <c r="B78" s="568" t="s">
        <v>966</v>
      </c>
      <c r="C78" s="568" t="s">
        <v>1445</v>
      </c>
      <c r="D78" s="558" t="s">
        <v>1498</v>
      </c>
      <c r="E78" s="569"/>
      <c r="F78" s="569">
        <v>1727</v>
      </c>
      <c r="G78" s="566" t="s">
        <v>1499</v>
      </c>
      <c r="H78" s="566" t="s">
        <v>1500</v>
      </c>
      <c r="I78" s="577">
        <v>19.321999999999999</v>
      </c>
      <c r="J78" s="578"/>
      <c r="K78" s="558" t="s">
        <v>1477</v>
      </c>
      <c r="L78" s="566" t="s">
        <v>847</v>
      </c>
      <c r="M78" s="566"/>
      <c r="N78" s="560">
        <f>+R78*2+S78*4</f>
        <v>24</v>
      </c>
      <c r="O78" s="560"/>
      <c r="P78" s="560"/>
      <c r="Q78" s="560"/>
      <c r="R78" s="560">
        <v>12</v>
      </c>
      <c r="S78" s="560"/>
      <c r="T78" s="560">
        <v>1</v>
      </c>
      <c r="U78" s="560">
        <v>1</v>
      </c>
      <c r="V78" s="560">
        <v>1</v>
      </c>
      <c r="W78" s="560">
        <v>6</v>
      </c>
      <c r="X78" s="560"/>
      <c r="Y78" s="560">
        <v>1</v>
      </c>
      <c r="Z78" s="560">
        <v>2</v>
      </c>
      <c r="AA78" s="560">
        <v>24</v>
      </c>
      <c r="AB78" s="560"/>
      <c r="AC78" s="560"/>
    </row>
    <row r="79" spans="1:29" ht="31.5" x14ac:dyDescent="0.25">
      <c r="A79" s="574"/>
      <c r="B79" s="574"/>
      <c r="C79" s="574"/>
      <c r="D79" s="396"/>
      <c r="E79" s="401">
        <v>233</v>
      </c>
      <c r="F79" s="401"/>
      <c r="G79" s="396"/>
      <c r="H79" s="396"/>
      <c r="I79" s="406"/>
      <c r="J79" s="579" t="s">
        <v>1501</v>
      </c>
      <c r="K79" s="396"/>
      <c r="L79" s="396"/>
      <c r="M79" s="396"/>
      <c r="N79" s="564"/>
      <c r="O79" s="564"/>
      <c r="P79" s="564"/>
      <c r="Q79" s="564"/>
      <c r="R79" s="564"/>
      <c r="S79" s="564"/>
      <c r="T79" s="551"/>
      <c r="U79" s="551"/>
      <c r="V79" s="551"/>
      <c r="W79" s="551"/>
      <c r="X79" s="551"/>
      <c r="Y79" s="551"/>
      <c r="Z79" s="551"/>
      <c r="AA79" s="551"/>
      <c r="AB79" s="551"/>
      <c r="AC79" s="551"/>
    </row>
    <row r="80" spans="1:29" ht="31.5" x14ac:dyDescent="0.25">
      <c r="A80" s="568">
        <v>37</v>
      </c>
      <c r="B80" s="568" t="s">
        <v>970</v>
      </c>
      <c r="C80" s="568" t="s">
        <v>1445</v>
      </c>
      <c r="D80" s="558" t="s">
        <v>1502</v>
      </c>
      <c r="E80" s="569"/>
      <c r="F80" s="569">
        <v>233</v>
      </c>
      <c r="G80" s="566" t="s">
        <v>1503</v>
      </c>
      <c r="H80" s="566" t="s">
        <v>1504</v>
      </c>
      <c r="I80" s="577">
        <v>19.771000000000001</v>
      </c>
      <c r="J80" s="578"/>
      <c r="K80" s="558" t="s">
        <v>1505</v>
      </c>
      <c r="L80" s="566" t="s">
        <v>847</v>
      </c>
      <c r="M80" s="566"/>
      <c r="N80" s="560">
        <f>+R80*2+S80*4</f>
        <v>24</v>
      </c>
      <c r="O80" s="560"/>
      <c r="P80" s="560"/>
      <c r="Q80" s="560"/>
      <c r="R80" s="560">
        <v>12</v>
      </c>
      <c r="S80" s="560"/>
      <c r="T80" s="560">
        <v>1</v>
      </c>
      <c r="U80" s="560">
        <v>1</v>
      </c>
      <c r="V80" s="560">
        <v>1</v>
      </c>
      <c r="W80" s="560">
        <v>6</v>
      </c>
      <c r="X80" s="560"/>
      <c r="Y80" s="560">
        <v>1</v>
      </c>
      <c r="Z80" s="560">
        <v>2</v>
      </c>
      <c r="AA80" s="560">
        <v>24</v>
      </c>
      <c r="AB80" s="560"/>
      <c r="AC80" s="560"/>
    </row>
    <row r="81" spans="1:29" ht="31.5" x14ac:dyDescent="0.25">
      <c r="A81" s="574"/>
      <c r="B81" s="574"/>
      <c r="C81" s="574"/>
      <c r="D81" s="396"/>
      <c r="E81" s="401">
        <v>290</v>
      </c>
      <c r="F81" s="401"/>
      <c r="G81" s="396"/>
      <c r="H81" s="396"/>
      <c r="I81" s="406"/>
      <c r="J81" s="579" t="s">
        <v>1100</v>
      </c>
      <c r="K81" s="396"/>
      <c r="L81" s="396"/>
      <c r="M81" s="396"/>
      <c r="N81" s="564"/>
      <c r="O81" s="564"/>
      <c r="P81" s="564"/>
      <c r="Q81" s="564"/>
      <c r="R81" s="564"/>
      <c r="S81" s="564"/>
      <c r="T81" s="551"/>
      <c r="U81" s="551"/>
      <c r="V81" s="551"/>
      <c r="W81" s="551"/>
      <c r="X81" s="551"/>
      <c r="Y81" s="551"/>
      <c r="Z81" s="551"/>
      <c r="AA81" s="551"/>
      <c r="AB81" s="551"/>
      <c r="AC81" s="551"/>
    </row>
    <row r="82" spans="1:29" ht="31.5" x14ac:dyDescent="0.25">
      <c r="A82" s="568">
        <v>38</v>
      </c>
      <c r="B82" s="568" t="s">
        <v>973</v>
      </c>
      <c r="C82" s="568" t="s">
        <v>1352</v>
      </c>
      <c r="D82" s="558" t="s">
        <v>1506</v>
      </c>
      <c r="E82" s="569"/>
      <c r="F82" s="569">
        <v>290</v>
      </c>
      <c r="G82" s="566" t="s">
        <v>1507</v>
      </c>
      <c r="H82" s="566" t="s">
        <v>1508</v>
      </c>
      <c r="I82" s="577">
        <v>19.597999999999999</v>
      </c>
      <c r="J82" s="578"/>
      <c r="K82" s="558" t="s">
        <v>1505</v>
      </c>
      <c r="L82" s="566" t="s">
        <v>847</v>
      </c>
      <c r="M82" s="566"/>
      <c r="N82" s="560">
        <f>+R82*2+S82*4</f>
        <v>36</v>
      </c>
      <c r="O82" s="560"/>
      <c r="P82" s="560"/>
      <c r="Q82" s="560"/>
      <c r="R82" s="560">
        <v>6</v>
      </c>
      <c r="S82" s="560">
        <v>6</v>
      </c>
      <c r="T82" s="560">
        <v>1</v>
      </c>
      <c r="U82" s="560">
        <v>1</v>
      </c>
      <c r="V82" s="560">
        <v>1</v>
      </c>
      <c r="W82" s="560">
        <v>6</v>
      </c>
      <c r="X82" s="560"/>
      <c r="Y82" s="560">
        <v>1</v>
      </c>
      <c r="Z82" s="560">
        <v>2</v>
      </c>
      <c r="AA82" s="560">
        <v>24</v>
      </c>
      <c r="AB82" s="560"/>
      <c r="AC82" s="560"/>
    </row>
    <row r="83" spans="1:29" ht="52.5" x14ac:dyDescent="0.25">
      <c r="A83" s="574"/>
      <c r="B83" s="574"/>
      <c r="C83" s="574"/>
      <c r="D83" s="396"/>
      <c r="E83" s="401">
        <v>216</v>
      </c>
      <c r="F83" s="401"/>
      <c r="G83" s="396"/>
      <c r="H83" s="396"/>
      <c r="I83" s="406"/>
      <c r="J83" s="591" t="s">
        <v>1509</v>
      </c>
      <c r="K83" s="396"/>
      <c r="L83" s="396"/>
      <c r="M83" s="396"/>
      <c r="N83" s="564"/>
      <c r="O83" s="564"/>
      <c r="P83" s="564"/>
      <c r="Q83" s="564"/>
      <c r="R83" s="564"/>
      <c r="S83" s="564"/>
      <c r="T83" s="551"/>
      <c r="U83" s="551"/>
      <c r="V83" s="551"/>
      <c r="W83" s="551"/>
      <c r="X83" s="551"/>
      <c r="Y83" s="551"/>
      <c r="Z83" s="551"/>
      <c r="AA83" s="551"/>
      <c r="AB83" s="551"/>
      <c r="AC83" s="551"/>
    </row>
    <row r="84" spans="1:29" ht="31.5" x14ac:dyDescent="0.25">
      <c r="A84" s="568">
        <v>39</v>
      </c>
      <c r="B84" s="568" t="s">
        <v>979</v>
      </c>
      <c r="C84" s="568" t="s">
        <v>1352</v>
      </c>
      <c r="D84" s="558" t="s">
        <v>1510</v>
      </c>
      <c r="E84" s="569"/>
      <c r="F84" s="569">
        <v>216</v>
      </c>
      <c r="G84" s="566" t="s">
        <v>1511</v>
      </c>
      <c r="H84" s="566" t="s">
        <v>1512</v>
      </c>
      <c r="I84" s="577">
        <v>19.527999999999999</v>
      </c>
      <c r="J84" s="578"/>
      <c r="K84" s="558" t="s">
        <v>1505</v>
      </c>
      <c r="L84" s="566" t="s">
        <v>847</v>
      </c>
      <c r="M84" s="566"/>
      <c r="N84" s="560">
        <f>+R84*2+S84*4</f>
        <v>36</v>
      </c>
      <c r="O84" s="560"/>
      <c r="P84" s="560"/>
      <c r="Q84" s="560"/>
      <c r="R84" s="560">
        <v>6</v>
      </c>
      <c r="S84" s="560">
        <v>6</v>
      </c>
      <c r="T84" s="560">
        <v>1</v>
      </c>
      <c r="U84" s="560">
        <v>1</v>
      </c>
      <c r="V84" s="560">
        <v>1</v>
      </c>
      <c r="W84" s="560">
        <v>6</v>
      </c>
      <c r="X84" s="560"/>
      <c r="Y84" s="560">
        <v>1</v>
      </c>
      <c r="Z84" s="560">
        <v>2</v>
      </c>
      <c r="AA84" s="560">
        <v>24</v>
      </c>
      <c r="AB84" s="560"/>
      <c r="AC84" s="560"/>
    </row>
    <row r="85" spans="1:29" ht="31.5" x14ac:dyDescent="0.25">
      <c r="A85" s="580"/>
      <c r="B85" s="580"/>
      <c r="C85" s="580"/>
      <c r="D85" s="396"/>
      <c r="E85" s="401">
        <v>187</v>
      </c>
      <c r="F85" s="401"/>
      <c r="G85" s="396"/>
      <c r="H85" s="396"/>
      <c r="I85" s="406"/>
      <c r="J85" s="581" t="s">
        <v>1513</v>
      </c>
      <c r="K85" s="396"/>
      <c r="L85" s="396"/>
      <c r="M85" s="396"/>
      <c r="N85" s="582"/>
      <c r="O85" s="582"/>
      <c r="P85" s="582"/>
      <c r="Q85" s="582"/>
      <c r="R85" s="582"/>
      <c r="S85" s="582"/>
      <c r="T85" s="551"/>
      <c r="U85" s="551"/>
      <c r="V85" s="551"/>
      <c r="W85" s="551"/>
      <c r="X85" s="551"/>
      <c r="Y85" s="551"/>
      <c r="Z85" s="551"/>
      <c r="AA85" s="551"/>
      <c r="AB85" s="551"/>
      <c r="AC85" s="551"/>
    </row>
    <row r="86" spans="1:29" ht="31.5" x14ac:dyDescent="0.25">
      <c r="A86" s="396">
        <v>40</v>
      </c>
      <c r="B86" s="396" t="s">
        <v>1514</v>
      </c>
      <c r="C86" s="396" t="s">
        <v>1384</v>
      </c>
      <c r="D86" s="396"/>
      <c r="E86" s="396"/>
      <c r="F86" s="396"/>
      <c r="G86" s="396" t="s">
        <v>1515</v>
      </c>
      <c r="H86" s="396" t="s">
        <v>1516</v>
      </c>
      <c r="I86" s="396">
        <v>19.742000000000001</v>
      </c>
      <c r="J86" s="396"/>
      <c r="K86" s="396" t="s">
        <v>1505</v>
      </c>
      <c r="L86" s="396" t="s">
        <v>846</v>
      </c>
      <c r="M86" s="396" t="s">
        <v>801</v>
      </c>
      <c r="N86" s="551"/>
      <c r="O86" s="551">
        <v>12</v>
      </c>
      <c r="P86" s="551">
        <v>6</v>
      </c>
      <c r="Q86" s="551"/>
      <c r="R86" s="551"/>
      <c r="S86" s="551"/>
      <c r="T86" s="551">
        <v>1</v>
      </c>
      <c r="U86" s="551">
        <v>1</v>
      </c>
      <c r="V86" s="551">
        <v>1</v>
      </c>
      <c r="W86" s="551">
        <v>6</v>
      </c>
      <c r="X86" s="551">
        <v>6</v>
      </c>
      <c r="Y86" s="551">
        <v>1</v>
      </c>
      <c r="Z86" s="551">
        <v>2</v>
      </c>
      <c r="AA86" s="551">
        <v>12</v>
      </c>
      <c r="AB86" s="551">
        <v>6</v>
      </c>
      <c r="AC86" s="551"/>
    </row>
    <row r="87" spans="1:29" ht="31.5" x14ac:dyDescent="0.25">
      <c r="A87" s="583"/>
      <c r="B87" s="583"/>
      <c r="C87" s="583"/>
      <c r="D87" s="396"/>
      <c r="E87" s="396">
        <v>191</v>
      </c>
      <c r="F87" s="396"/>
      <c r="G87" s="396"/>
      <c r="H87" s="396"/>
      <c r="I87" s="396"/>
      <c r="J87" s="583" t="s">
        <v>1513</v>
      </c>
      <c r="K87" s="396"/>
      <c r="L87" s="396"/>
      <c r="M87" s="396"/>
      <c r="N87" s="550"/>
      <c r="O87" s="550"/>
      <c r="P87" s="550"/>
      <c r="Q87" s="550"/>
      <c r="R87" s="550"/>
      <c r="S87" s="550"/>
      <c r="T87" s="551"/>
      <c r="U87" s="551"/>
      <c r="V87" s="551"/>
      <c r="W87" s="551"/>
      <c r="X87" s="551"/>
      <c r="Y87" s="551"/>
      <c r="Z87" s="551"/>
      <c r="AA87" s="551"/>
      <c r="AB87" s="551"/>
      <c r="AC87" s="551"/>
    </row>
    <row r="88" spans="1:29" ht="31.5" x14ac:dyDescent="0.25">
      <c r="A88" s="568">
        <v>41</v>
      </c>
      <c r="B88" s="568" t="s">
        <v>981</v>
      </c>
      <c r="C88" s="568" t="s">
        <v>1445</v>
      </c>
      <c r="D88" s="558" t="s">
        <v>1517</v>
      </c>
      <c r="E88" s="569"/>
      <c r="F88" s="569">
        <v>378</v>
      </c>
      <c r="G88" s="566" t="s">
        <v>1518</v>
      </c>
      <c r="H88" s="566" t="s">
        <v>1519</v>
      </c>
      <c r="I88" s="577">
        <v>19.901</v>
      </c>
      <c r="J88" s="578"/>
      <c r="K88" s="558" t="s">
        <v>1505</v>
      </c>
      <c r="L88" s="566" t="s">
        <v>847</v>
      </c>
      <c r="M88" s="566"/>
      <c r="N88" s="560">
        <f>+R88*2+S88*4</f>
        <v>24</v>
      </c>
      <c r="O88" s="560">
        <v>6</v>
      </c>
      <c r="P88" s="560">
        <v>3</v>
      </c>
      <c r="Q88" s="560"/>
      <c r="R88" s="560">
        <v>12</v>
      </c>
      <c r="S88" s="560"/>
      <c r="T88" s="560">
        <v>1</v>
      </c>
      <c r="U88" s="560">
        <v>1</v>
      </c>
      <c r="V88" s="560">
        <v>1</v>
      </c>
      <c r="W88" s="560">
        <v>6</v>
      </c>
      <c r="X88" s="560"/>
      <c r="Y88" s="560">
        <v>1</v>
      </c>
      <c r="Z88" s="560">
        <v>2</v>
      </c>
      <c r="AA88" s="560">
        <v>24</v>
      </c>
      <c r="AB88" s="560"/>
      <c r="AC88" s="560"/>
    </row>
    <row r="89" spans="1:29" ht="52.5" x14ac:dyDescent="0.25">
      <c r="A89" s="574"/>
      <c r="B89" s="574"/>
      <c r="C89" s="574"/>
      <c r="D89" s="396"/>
      <c r="E89" s="401">
        <v>292</v>
      </c>
      <c r="F89" s="401"/>
      <c r="G89" s="396"/>
      <c r="H89" s="396"/>
      <c r="I89" s="406"/>
      <c r="J89" s="591" t="s">
        <v>1520</v>
      </c>
      <c r="K89" s="396"/>
      <c r="L89" s="396"/>
      <c r="M89" s="396"/>
      <c r="N89" s="564"/>
      <c r="O89" s="564"/>
      <c r="P89" s="564"/>
      <c r="Q89" s="564"/>
      <c r="R89" s="564"/>
      <c r="S89" s="564"/>
      <c r="T89" s="551"/>
      <c r="U89" s="551"/>
      <c r="V89" s="551"/>
      <c r="W89" s="551"/>
      <c r="X89" s="551"/>
      <c r="Y89" s="551"/>
      <c r="Z89" s="551"/>
      <c r="AA89" s="551"/>
      <c r="AB89" s="551"/>
      <c r="AC89" s="551"/>
    </row>
    <row r="90" spans="1:29" ht="31.5" x14ac:dyDescent="0.25">
      <c r="A90" s="568">
        <v>42</v>
      </c>
      <c r="B90" s="568" t="s">
        <v>984</v>
      </c>
      <c r="C90" s="568" t="s">
        <v>1521</v>
      </c>
      <c r="D90" s="558" t="s">
        <v>1522</v>
      </c>
      <c r="E90" s="569"/>
      <c r="F90" s="569">
        <v>292</v>
      </c>
      <c r="G90" s="566" t="s">
        <v>1523</v>
      </c>
      <c r="H90" s="566" t="s">
        <v>1524</v>
      </c>
      <c r="I90" s="577">
        <v>22.541</v>
      </c>
      <c r="J90" s="565"/>
      <c r="K90" s="558" t="s">
        <v>1505</v>
      </c>
      <c r="L90" s="566" t="s">
        <v>847</v>
      </c>
      <c r="M90" s="566"/>
      <c r="N90" s="560">
        <f>+R90*2+S90*4</f>
        <v>36</v>
      </c>
      <c r="O90" s="560"/>
      <c r="P90" s="560"/>
      <c r="Q90" s="560"/>
      <c r="R90" s="560">
        <v>6</v>
      </c>
      <c r="S90" s="560">
        <v>6</v>
      </c>
      <c r="T90" s="560">
        <v>1</v>
      </c>
      <c r="U90" s="560">
        <v>1</v>
      </c>
      <c r="V90" s="560">
        <v>1</v>
      </c>
      <c r="W90" s="560">
        <v>6</v>
      </c>
      <c r="X90" s="560"/>
      <c r="Y90" s="560">
        <v>1</v>
      </c>
      <c r="Z90" s="560">
        <v>2</v>
      </c>
      <c r="AA90" s="560">
        <v>24</v>
      </c>
      <c r="AB90" s="560"/>
      <c r="AC90" s="560"/>
    </row>
    <row r="91" spans="1:29" ht="52.5" x14ac:dyDescent="0.25">
      <c r="A91" s="574"/>
      <c r="B91" s="574"/>
      <c r="C91" s="574"/>
      <c r="D91" s="396"/>
      <c r="E91" s="401">
        <v>399</v>
      </c>
      <c r="F91" s="401"/>
      <c r="G91" s="396"/>
      <c r="H91" s="396"/>
      <c r="I91" s="406"/>
      <c r="J91" s="591" t="s">
        <v>1525</v>
      </c>
      <c r="K91" s="396"/>
      <c r="L91" s="396"/>
      <c r="M91" s="396"/>
      <c r="N91" s="564"/>
      <c r="O91" s="564"/>
      <c r="P91" s="564"/>
      <c r="Q91" s="564"/>
      <c r="R91" s="564"/>
      <c r="S91" s="564"/>
      <c r="T91" s="551"/>
      <c r="U91" s="551"/>
      <c r="V91" s="551"/>
      <c r="W91" s="551"/>
      <c r="X91" s="551"/>
      <c r="Y91" s="551"/>
      <c r="Z91" s="551"/>
      <c r="AA91" s="551"/>
      <c r="AB91" s="551"/>
      <c r="AC91" s="551"/>
    </row>
    <row r="92" spans="1:29" ht="31.5" x14ac:dyDescent="0.25">
      <c r="A92" s="568">
        <v>43</v>
      </c>
      <c r="B92" s="568" t="s">
        <v>987</v>
      </c>
      <c r="C92" s="568" t="s">
        <v>1521</v>
      </c>
      <c r="D92" s="558" t="s">
        <v>1526</v>
      </c>
      <c r="E92" s="569"/>
      <c r="F92" s="569">
        <v>399</v>
      </c>
      <c r="G92" s="566" t="s">
        <v>1527</v>
      </c>
      <c r="H92" s="566" t="s">
        <v>1528</v>
      </c>
      <c r="I92" s="577">
        <v>18.033999999999999</v>
      </c>
      <c r="J92" s="578"/>
      <c r="K92" s="558" t="s">
        <v>1529</v>
      </c>
      <c r="L92" s="566" t="s">
        <v>847</v>
      </c>
      <c r="M92" s="566"/>
      <c r="N92" s="560">
        <f>+R92*2+S92*4</f>
        <v>36</v>
      </c>
      <c r="O92" s="560"/>
      <c r="P92" s="560"/>
      <c r="Q92" s="560"/>
      <c r="R92" s="560">
        <v>6</v>
      </c>
      <c r="S92" s="560">
        <v>6</v>
      </c>
      <c r="T92" s="560">
        <v>1</v>
      </c>
      <c r="U92" s="560">
        <v>1</v>
      </c>
      <c r="V92" s="560">
        <v>1</v>
      </c>
      <c r="W92" s="560">
        <v>6</v>
      </c>
      <c r="X92" s="560"/>
      <c r="Y92" s="560">
        <v>1</v>
      </c>
      <c r="Z92" s="560">
        <v>2</v>
      </c>
      <c r="AA92" s="560">
        <v>24</v>
      </c>
      <c r="AB92" s="560"/>
      <c r="AC92" s="560"/>
    </row>
    <row r="93" spans="1:29" ht="31.5" x14ac:dyDescent="0.25">
      <c r="A93" s="580"/>
      <c r="B93" s="580"/>
      <c r="C93" s="580"/>
      <c r="D93" s="396"/>
      <c r="E93" s="401">
        <v>289</v>
      </c>
      <c r="F93" s="401"/>
      <c r="G93" s="396"/>
      <c r="H93" s="396"/>
      <c r="I93" s="406"/>
      <c r="J93" s="581" t="s">
        <v>1530</v>
      </c>
      <c r="K93" s="396"/>
      <c r="L93" s="396"/>
      <c r="M93" s="396"/>
      <c r="N93" s="582"/>
      <c r="O93" s="582"/>
      <c r="P93" s="582"/>
      <c r="Q93" s="582"/>
      <c r="R93" s="582"/>
      <c r="S93" s="582"/>
      <c r="T93" s="551"/>
      <c r="U93" s="551"/>
      <c r="V93" s="551"/>
      <c r="W93" s="551"/>
      <c r="X93" s="551"/>
      <c r="Y93" s="551"/>
      <c r="Z93" s="551"/>
      <c r="AA93" s="551"/>
      <c r="AB93" s="551"/>
      <c r="AC93" s="551"/>
    </row>
    <row r="94" spans="1:29" ht="31.5" x14ac:dyDescent="0.25">
      <c r="A94" s="396">
        <v>44</v>
      </c>
      <c r="B94" s="396" t="s">
        <v>1531</v>
      </c>
      <c r="C94" s="396" t="s">
        <v>1389</v>
      </c>
      <c r="D94" s="396"/>
      <c r="E94" s="401"/>
      <c r="F94" s="401"/>
      <c r="G94" s="396" t="s">
        <v>1532</v>
      </c>
      <c r="H94" s="396" t="s">
        <v>1533</v>
      </c>
      <c r="I94" s="406">
        <v>18.402999999999999</v>
      </c>
      <c r="J94" s="401"/>
      <c r="K94" s="396" t="s">
        <v>1529</v>
      </c>
      <c r="L94" s="396" t="s">
        <v>846</v>
      </c>
      <c r="M94" s="396" t="s">
        <v>801</v>
      </c>
      <c r="N94" s="551"/>
      <c r="O94" s="551">
        <v>12</v>
      </c>
      <c r="P94" s="551">
        <v>6</v>
      </c>
      <c r="Q94" s="551"/>
      <c r="R94" s="551"/>
      <c r="S94" s="551"/>
      <c r="T94" s="551">
        <v>1</v>
      </c>
      <c r="U94" s="551">
        <v>1</v>
      </c>
      <c r="V94" s="551">
        <v>1</v>
      </c>
      <c r="W94" s="551">
        <v>6</v>
      </c>
      <c r="X94" s="551">
        <v>6</v>
      </c>
      <c r="Y94" s="551">
        <v>1</v>
      </c>
      <c r="Z94" s="551">
        <v>2</v>
      </c>
      <c r="AA94" s="551">
        <v>12</v>
      </c>
      <c r="AB94" s="551">
        <v>6</v>
      </c>
      <c r="AC94" s="551"/>
    </row>
    <row r="95" spans="1:29" ht="31.5" x14ac:dyDescent="0.25">
      <c r="A95" s="396"/>
      <c r="B95" s="396"/>
      <c r="C95" s="396"/>
      <c r="D95" s="396"/>
      <c r="E95" s="401">
        <v>228</v>
      </c>
      <c r="F95" s="401"/>
      <c r="G95" s="396"/>
      <c r="H95" s="396"/>
      <c r="I95" s="406"/>
      <c r="J95" s="401"/>
      <c r="K95" s="396"/>
      <c r="L95" s="396"/>
      <c r="M95" s="396"/>
      <c r="N95" s="551"/>
      <c r="O95" s="551"/>
      <c r="P95" s="551"/>
      <c r="Q95" s="551"/>
      <c r="R95" s="551"/>
      <c r="S95" s="551"/>
      <c r="T95" s="551"/>
      <c r="U95" s="551"/>
      <c r="V95" s="551"/>
      <c r="W95" s="551"/>
      <c r="X95" s="551"/>
      <c r="Y95" s="551"/>
      <c r="Z95" s="551"/>
      <c r="AA95" s="551"/>
      <c r="AB95" s="551"/>
      <c r="AC95" s="551"/>
    </row>
    <row r="96" spans="1:29" ht="31.5" x14ac:dyDescent="0.25">
      <c r="A96" s="396">
        <v>45</v>
      </c>
      <c r="B96" s="396" t="s">
        <v>1534</v>
      </c>
      <c r="C96" s="396" t="s">
        <v>1389</v>
      </c>
      <c r="D96" s="396"/>
      <c r="E96" s="396"/>
      <c r="F96" s="396"/>
      <c r="G96" s="396" t="s">
        <v>1535</v>
      </c>
      <c r="H96" s="396" t="s">
        <v>1536</v>
      </c>
      <c r="I96" s="396">
        <v>18.414999999999999</v>
      </c>
      <c r="J96" s="396"/>
      <c r="K96" s="396" t="s">
        <v>1529</v>
      </c>
      <c r="L96" s="396" t="s">
        <v>846</v>
      </c>
      <c r="M96" s="396" t="s">
        <v>801</v>
      </c>
      <c r="N96" s="551"/>
      <c r="O96" s="551">
        <v>12</v>
      </c>
      <c r="P96" s="551">
        <v>6</v>
      </c>
      <c r="Q96" s="551"/>
      <c r="R96" s="551"/>
      <c r="S96" s="551"/>
      <c r="T96" s="551">
        <v>1</v>
      </c>
      <c r="U96" s="551">
        <v>1</v>
      </c>
      <c r="V96" s="551">
        <v>1</v>
      </c>
      <c r="W96" s="551">
        <v>6</v>
      </c>
      <c r="X96" s="551">
        <v>6</v>
      </c>
      <c r="Y96" s="551">
        <v>1</v>
      </c>
      <c r="Z96" s="551">
        <v>2</v>
      </c>
      <c r="AA96" s="551">
        <v>12</v>
      </c>
      <c r="AB96" s="551">
        <v>6</v>
      </c>
      <c r="AC96" s="551"/>
    </row>
    <row r="97" spans="1:29" ht="31.5" x14ac:dyDescent="0.25">
      <c r="A97" s="583"/>
      <c r="B97" s="583"/>
      <c r="C97" s="583"/>
      <c r="D97" s="396"/>
      <c r="E97" s="396">
        <v>216</v>
      </c>
      <c r="F97" s="396"/>
      <c r="G97" s="396"/>
      <c r="H97" s="396"/>
      <c r="I97" s="396"/>
      <c r="J97" s="583"/>
      <c r="K97" s="396"/>
      <c r="L97" s="396"/>
      <c r="M97" s="396"/>
      <c r="N97" s="550"/>
      <c r="O97" s="550"/>
      <c r="P97" s="550"/>
      <c r="Q97" s="550"/>
      <c r="R97" s="550"/>
      <c r="S97" s="550"/>
      <c r="T97" s="551"/>
      <c r="U97" s="551"/>
      <c r="V97" s="551"/>
      <c r="W97" s="551"/>
      <c r="X97" s="551"/>
      <c r="Y97" s="551"/>
      <c r="Z97" s="551"/>
      <c r="AA97" s="551"/>
      <c r="AB97" s="551"/>
      <c r="AC97" s="551"/>
    </row>
    <row r="98" spans="1:29" ht="31.5" x14ac:dyDescent="0.25">
      <c r="A98" s="568">
        <v>46</v>
      </c>
      <c r="B98" s="568" t="s">
        <v>991</v>
      </c>
      <c r="C98" s="568" t="s">
        <v>1445</v>
      </c>
      <c r="D98" s="558" t="s">
        <v>1537</v>
      </c>
      <c r="E98" s="569"/>
      <c r="F98" s="569">
        <v>733</v>
      </c>
      <c r="G98" s="566" t="s">
        <v>1538</v>
      </c>
      <c r="H98" s="566" t="s">
        <v>1539</v>
      </c>
      <c r="I98" s="577">
        <v>18.498000000000001</v>
      </c>
      <c r="J98" s="578"/>
      <c r="K98" s="558" t="s">
        <v>1529</v>
      </c>
      <c r="L98" s="566" t="s">
        <v>847</v>
      </c>
      <c r="M98" s="566"/>
      <c r="N98" s="560">
        <f>+R98*2+S98*4</f>
        <v>24</v>
      </c>
      <c r="O98" s="560"/>
      <c r="P98" s="560"/>
      <c r="Q98" s="560"/>
      <c r="R98" s="560">
        <v>12</v>
      </c>
      <c r="S98" s="560"/>
      <c r="T98" s="560">
        <v>1</v>
      </c>
      <c r="U98" s="560">
        <v>1</v>
      </c>
      <c r="V98" s="560">
        <v>1</v>
      </c>
      <c r="W98" s="560">
        <v>6</v>
      </c>
      <c r="X98" s="560"/>
      <c r="Y98" s="560">
        <v>1</v>
      </c>
      <c r="Z98" s="560">
        <v>2</v>
      </c>
      <c r="AA98" s="560">
        <v>24</v>
      </c>
      <c r="AB98" s="560"/>
      <c r="AC98" s="560"/>
    </row>
    <row r="99" spans="1:29" ht="31.5" x14ac:dyDescent="0.25">
      <c r="A99" s="580"/>
      <c r="B99" s="580"/>
      <c r="C99" s="580"/>
      <c r="D99" s="396"/>
      <c r="E99" s="401">
        <v>297</v>
      </c>
      <c r="F99" s="401"/>
      <c r="G99" s="396"/>
      <c r="H99" s="396"/>
      <c r="I99" s="406"/>
      <c r="J99" s="581" t="s">
        <v>1041</v>
      </c>
      <c r="K99" s="396"/>
      <c r="L99" s="396"/>
      <c r="M99" s="396"/>
      <c r="N99" s="582"/>
      <c r="O99" s="582"/>
      <c r="P99" s="582"/>
      <c r="Q99" s="582"/>
      <c r="R99" s="582"/>
      <c r="S99" s="582"/>
      <c r="T99" s="551"/>
      <c r="U99" s="551"/>
      <c r="V99" s="551"/>
      <c r="W99" s="551"/>
      <c r="X99" s="551"/>
      <c r="Y99" s="551"/>
      <c r="Z99" s="551"/>
      <c r="AA99" s="551"/>
      <c r="AB99" s="551"/>
      <c r="AC99" s="551"/>
    </row>
    <row r="100" spans="1:29" ht="31.5" x14ac:dyDescent="0.25">
      <c r="A100" s="396">
        <v>47</v>
      </c>
      <c r="B100" s="396" t="s">
        <v>1540</v>
      </c>
      <c r="C100" s="396" t="s">
        <v>1389</v>
      </c>
      <c r="D100" s="396"/>
      <c r="E100" s="401"/>
      <c r="F100" s="401"/>
      <c r="G100" s="396" t="s">
        <v>1541</v>
      </c>
      <c r="H100" s="396" t="s">
        <v>1542</v>
      </c>
      <c r="I100" s="406">
        <v>18.452999999999999</v>
      </c>
      <c r="J100" s="401"/>
      <c r="K100" s="396" t="s">
        <v>1543</v>
      </c>
      <c r="L100" s="396" t="s">
        <v>846</v>
      </c>
      <c r="M100" s="396" t="s">
        <v>801</v>
      </c>
      <c r="N100" s="551"/>
      <c r="O100" s="551">
        <v>12</v>
      </c>
      <c r="P100" s="551">
        <v>6</v>
      </c>
      <c r="Q100" s="551"/>
      <c r="R100" s="551"/>
      <c r="S100" s="551"/>
      <c r="T100" s="551">
        <v>1</v>
      </c>
      <c r="U100" s="551">
        <v>1</v>
      </c>
      <c r="V100" s="551">
        <v>1</v>
      </c>
      <c r="W100" s="551">
        <v>6</v>
      </c>
      <c r="X100" s="551">
        <v>6</v>
      </c>
      <c r="Y100" s="551">
        <v>1</v>
      </c>
      <c r="Z100" s="551">
        <v>2</v>
      </c>
      <c r="AA100" s="551">
        <v>12</v>
      </c>
      <c r="AB100" s="551">
        <v>6</v>
      </c>
      <c r="AC100" s="551"/>
    </row>
    <row r="101" spans="1:29" ht="31.5" x14ac:dyDescent="0.25">
      <c r="A101" s="396"/>
      <c r="B101" s="396"/>
      <c r="C101" s="396"/>
      <c r="D101" s="396"/>
      <c r="E101" s="401">
        <v>290</v>
      </c>
      <c r="F101" s="401"/>
      <c r="G101" s="396"/>
      <c r="H101" s="396"/>
      <c r="I101" s="406"/>
      <c r="J101" s="401" t="s">
        <v>1091</v>
      </c>
      <c r="K101" s="396"/>
      <c r="L101" s="396"/>
      <c r="M101" s="396"/>
      <c r="N101" s="551"/>
      <c r="O101" s="551"/>
      <c r="P101" s="551"/>
      <c r="Q101" s="551"/>
      <c r="R101" s="551"/>
      <c r="S101" s="551"/>
      <c r="T101" s="551"/>
      <c r="U101" s="551"/>
      <c r="V101" s="551"/>
      <c r="W101" s="551"/>
      <c r="X101" s="551"/>
      <c r="Y101" s="551"/>
      <c r="Z101" s="551"/>
      <c r="AA101" s="551"/>
      <c r="AB101" s="551"/>
      <c r="AC101" s="551"/>
    </row>
    <row r="102" spans="1:29" ht="31.5" x14ac:dyDescent="0.25">
      <c r="A102" s="396">
        <v>48</v>
      </c>
      <c r="B102" s="396" t="s">
        <v>1544</v>
      </c>
      <c r="C102" s="396" t="s">
        <v>1389</v>
      </c>
      <c r="D102" s="396"/>
      <c r="E102" s="401"/>
      <c r="F102" s="401"/>
      <c r="G102" s="396" t="s">
        <v>1545</v>
      </c>
      <c r="H102" s="396" t="s">
        <v>1546</v>
      </c>
      <c r="I102" s="406">
        <v>18.780999999999999</v>
      </c>
      <c r="J102" s="401"/>
      <c r="K102" s="396" t="s">
        <v>1547</v>
      </c>
      <c r="L102" s="396" t="s">
        <v>846</v>
      </c>
      <c r="M102" s="396" t="s">
        <v>801</v>
      </c>
      <c r="N102" s="551"/>
      <c r="O102" s="551">
        <v>12</v>
      </c>
      <c r="P102" s="551">
        <v>6</v>
      </c>
      <c r="Q102" s="551"/>
      <c r="R102" s="551"/>
      <c r="S102" s="551"/>
      <c r="T102" s="551">
        <v>1</v>
      </c>
      <c r="U102" s="551">
        <v>1</v>
      </c>
      <c r="V102" s="551">
        <v>1</v>
      </c>
      <c r="W102" s="551">
        <v>6</v>
      </c>
      <c r="X102" s="551">
        <v>6</v>
      </c>
      <c r="Y102" s="551">
        <v>1</v>
      </c>
      <c r="Z102" s="551">
        <v>2</v>
      </c>
      <c r="AA102" s="551">
        <v>12</v>
      </c>
      <c r="AB102" s="551">
        <v>6</v>
      </c>
      <c r="AC102" s="551"/>
    </row>
    <row r="103" spans="1:29" ht="31.5" x14ac:dyDescent="0.25">
      <c r="A103" s="396"/>
      <c r="B103" s="396"/>
      <c r="C103" s="396"/>
      <c r="D103" s="396"/>
      <c r="E103" s="401">
        <v>305</v>
      </c>
      <c r="F103" s="401"/>
      <c r="G103" s="396"/>
      <c r="H103" s="396"/>
      <c r="I103" s="406"/>
      <c r="J103" s="401" t="s">
        <v>1041</v>
      </c>
      <c r="K103" s="396"/>
      <c r="L103" s="396"/>
      <c r="M103" s="396"/>
      <c r="N103" s="551"/>
      <c r="O103" s="551"/>
      <c r="P103" s="551"/>
      <c r="Q103" s="551"/>
      <c r="R103" s="551"/>
      <c r="S103" s="551"/>
      <c r="T103" s="551"/>
      <c r="U103" s="551"/>
      <c r="V103" s="551"/>
      <c r="W103" s="551"/>
      <c r="X103" s="551"/>
      <c r="Y103" s="551"/>
      <c r="Z103" s="551"/>
      <c r="AA103" s="551"/>
      <c r="AB103" s="551"/>
      <c r="AC103" s="551"/>
    </row>
    <row r="104" spans="1:29" ht="31.5" x14ac:dyDescent="0.25">
      <c r="A104" s="396">
        <v>49</v>
      </c>
      <c r="B104" s="396" t="s">
        <v>1548</v>
      </c>
      <c r="C104" s="396" t="s">
        <v>1389</v>
      </c>
      <c r="D104" s="396"/>
      <c r="E104" s="401"/>
      <c r="F104" s="401"/>
      <c r="G104" s="396" t="s">
        <v>1549</v>
      </c>
      <c r="H104" s="396" t="s">
        <v>1550</v>
      </c>
      <c r="I104" s="406">
        <v>18.544</v>
      </c>
      <c r="J104" s="401"/>
      <c r="K104" s="396" t="s">
        <v>1547</v>
      </c>
      <c r="L104" s="396" t="s">
        <v>846</v>
      </c>
      <c r="M104" s="396" t="s">
        <v>801</v>
      </c>
      <c r="N104" s="551"/>
      <c r="O104" s="551">
        <v>12</v>
      </c>
      <c r="P104" s="551">
        <v>6</v>
      </c>
      <c r="Q104" s="551"/>
      <c r="R104" s="551"/>
      <c r="S104" s="551"/>
      <c r="T104" s="551">
        <v>1</v>
      </c>
      <c r="U104" s="551">
        <v>1</v>
      </c>
      <c r="V104" s="551">
        <v>1</v>
      </c>
      <c r="W104" s="551">
        <v>6</v>
      </c>
      <c r="X104" s="551">
        <v>6</v>
      </c>
      <c r="Y104" s="551">
        <v>1</v>
      </c>
      <c r="Z104" s="551">
        <v>2</v>
      </c>
      <c r="AA104" s="551">
        <v>12</v>
      </c>
      <c r="AB104" s="551">
        <v>6</v>
      </c>
      <c r="AC104" s="551"/>
    </row>
    <row r="105" spans="1:29" ht="31.5" x14ac:dyDescent="0.25">
      <c r="A105" s="396"/>
      <c r="B105" s="396"/>
      <c r="C105" s="396"/>
      <c r="D105" s="396"/>
      <c r="E105" s="401">
        <v>288</v>
      </c>
      <c r="F105" s="401"/>
      <c r="G105" s="396"/>
      <c r="H105" s="396"/>
      <c r="I105" s="406"/>
      <c r="J105" s="401"/>
      <c r="K105" s="396"/>
      <c r="L105" s="396"/>
      <c r="M105" s="396"/>
      <c r="N105" s="551"/>
      <c r="O105" s="551"/>
      <c r="P105" s="551"/>
      <c r="Q105" s="551"/>
      <c r="R105" s="551"/>
      <c r="S105" s="551"/>
      <c r="T105" s="551"/>
      <c r="U105" s="551"/>
      <c r="V105" s="551"/>
      <c r="W105" s="551"/>
      <c r="X105" s="551"/>
      <c r="Y105" s="551"/>
      <c r="Z105" s="551"/>
      <c r="AA105" s="551"/>
      <c r="AB105" s="551"/>
      <c r="AC105" s="551"/>
    </row>
    <row r="106" spans="1:29" ht="31.5" x14ac:dyDescent="0.25">
      <c r="A106" s="396">
        <v>50</v>
      </c>
      <c r="B106" s="396" t="s">
        <v>1551</v>
      </c>
      <c r="C106" s="396" t="s">
        <v>1389</v>
      </c>
      <c r="D106" s="396"/>
      <c r="E106" s="401"/>
      <c r="F106" s="401"/>
      <c r="G106" s="396" t="s">
        <v>1552</v>
      </c>
      <c r="H106" s="396" t="s">
        <v>1553</v>
      </c>
      <c r="I106" s="406">
        <v>18.516999999999999</v>
      </c>
      <c r="J106" s="401"/>
      <c r="K106" s="396" t="s">
        <v>1547</v>
      </c>
      <c r="L106" s="396" t="s">
        <v>846</v>
      </c>
      <c r="M106" s="396" t="s">
        <v>801</v>
      </c>
      <c r="N106" s="551"/>
      <c r="O106" s="551">
        <v>12</v>
      </c>
      <c r="P106" s="551">
        <v>6</v>
      </c>
      <c r="Q106" s="551"/>
      <c r="R106" s="551"/>
      <c r="S106" s="551"/>
      <c r="T106" s="551">
        <v>1</v>
      </c>
      <c r="U106" s="551">
        <v>1</v>
      </c>
      <c r="V106" s="551">
        <v>1</v>
      </c>
      <c r="W106" s="551">
        <v>6</v>
      </c>
      <c r="X106" s="551">
        <v>6</v>
      </c>
      <c r="Y106" s="551">
        <v>1</v>
      </c>
      <c r="Z106" s="551">
        <v>2</v>
      </c>
      <c r="AA106" s="551">
        <v>12</v>
      </c>
      <c r="AB106" s="551">
        <v>6</v>
      </c>
      <c r="AC106" s="551"/>
    </row>
    <row r="107" spans="1:29" ht="31.5" x14ac:dyDescent="0.25">
      <c r="A107" s="583"/>
      <c r="B107" s="583"/>
      <c r="C107" s="583"/>
      <c r="D107" s="396"/>
      <c r="E107" s="401">
        <v>250</v>
      </c>
      <c r="F107" s="401"/>
      <c r="G107" s="396"/>
      <c r="H107" s="396"/>
      <c r="I107" s="406"/>
      <c r="J107" s="584" t="s">
        <v>1554</v>
      </c>
      <c r="K107" s="396"/>
      <c r="L107" s="396"/>
      <c r="M107" s="396"/>
      <c r="N107" s="550"/>
      <c r="O107" s="550"/>
      <c r="P107" s="550"/>
      <c r="Q107" s="550"/>
      <c r="R107" s="550"/>
      <c r="S107" s="550"/>
      <c r="T107" s="551"/>
      <c r="U107" s="551"/>
      <c r="V107" s="551"/>
      <c r="W107" s="551"/>
      <c r="X107" s="551"/>
      <c r="Y107" s="551"/>
      <c r="Z107" s="551"/>
      <c r="AA107" s="551"/>
      <c r="AB107" s="551"/>
      <c r="AC107" s="551"/>
    </row>
    <row r="108" spans="1:29" ht="31.5" x14ac:dyDescent="0.25">
      <c r="A108" s="568">
        <v>51</v>
      </c>
      <c r="B108" s="568" t="s">
        <v>994</v>
      </c>
      <c r="C108" s="568" t="s">
        <v>1445</v>
      </c>
      <c r="D108" s="558" t="s">
        <v>1555</v>
      </c>
      <c r="E108" s="569"/>
      <c r="F108" s="569">
        <v>1430</v>
      </c>
      <c r="G108" s="566" t="s">
        <v>1556</v>
      </c>
      <c r="H108" s="566" t="s">
        <v>1557</v>
      </c>
      <c r="I108" s="577">
        <v>18.920999999999999</v>
      </c>
      <c r="J108" s="578"/>
      <c r="K108" s="558" t="s">
        <v>1547</v>
      </c>
      <c r="L108" s="566" t="s">
        <v>847</v>
      </c>
      <c r="M108" s="566"/>
      <c r="N108" s="560">
        <f>+R108*2+S108*4</f>
        <v>24</v>
      </c>
      <c r="O108" s="560"/>
      <c r="P108" s="560"/>
      <c r="Q108" s="560"/>
      <c r="R108" s="560">
        <v>12</v>
      </c>
      <c r="S108" s="560"/>
      <c r="T108" s="560">
        <v>1</v>
      </c>
      <c r="U108" s="560">
        <v>1</v>
      </c>
      <c r="V108" s="560">
        <v>1</v>
      </c>
      <c r="W108" s="560">
        <v>6</v>
      </c>
      <c r="X108" s="560"/>
      <c r="Y108" s="560">
        <v>1</v>
      </c>
      <c r="Z108" s="560">
        <v>2</v>
      </c>
      <c r="AA108" s="560">
        <v>24</v>
      </c>
      <c r="AB108" s="560"/>
      <c r="AC108" s="560"/>
    </row>
    <row r="109" spans="1:29" ht="31.5" x14ac:dyDescent="0.25">
      <c r="A109" s="580"/>
      <c r="B109" s="580"/>
      <c r="C109" s="580"/>
      <c r="D109" s="396"/>
      <c r="E109" s="401">
        <v>236</v>
      </c>
      <c r="F109" s="401"/>
      <c r="G109" s="396"/>
      <c r="H109" s="396"/>
      <c r="I109" s="406"/>
      <c r="J109" s="581" t="s">
        <v>1554</v>
      </c>
      <c r="K109" s="396"/>
      <c r="L109" s="396"/>
      <c r="M109" s="396"/>
      <c r="N109" s="582"/>
      <c r="O109" s="582"/>
      <c r="P109" s="582"/>
      <c r="Q109" s="582"/>
      <c r="R109" s="582"/>
      <c r="S109" s="582"/>
      <c r="T109" s="551"/>
      <c r="U109" s="551"/>
      <c r="V109" s="551"/>
      <c r="W109" s="551"/>
      <c r="X109" s="551"/>
      <c r="Y109" s="551"/>
      <c r="Z109" s="551"/>
      <c r="AA109" s="551"/>
      <c r="AB109" s="551"/>
      <c r="AC109" s="551"/>
    </row>
    <row r="110" spans="1:29" ht="31.5" x14ac:dyDescent="0.25">
      <c r="A110" s="396">
        <v>52</v>
      </c>
      <c r="B110" s="396" t="s">
        <v>1558</v>
      </c>
      <c r="C110" s="396" t="s">
        <v>1384</v>
      </c>
      <c r="D110" s="396"/>
      <c r="E110" s="401"/>
      <c r="F110" s="401"/>
      <c r="G110" s="396" t="s">
        <v>1559</v>
      </c>
      <c r="H110" s="396" t="s">
        <v>1560</v>
      </c>
      <c r="I110" s="406">
        <v>19.396999999999998</v>
      </c>
      <c r="J110" s="401"/>
      <c r="K110" s="396" t="s">
        <v>1547</v>
      </c>
      <c r="L110" s="399" t="s">
        <v>846</v>
      </c>
      <c r="M110" s="399" t="s">
        <v>800</v>
      </c>
      <c r="N110" s="551"/>
      <c r="O110" s="551">
        <v>24</v>
      </c>
      <c r="P110" s="551"/>
      <c r="Q110" s="551">
        <v>6</v>
      </c>
      <c r="R110" s="551"/>
      <c r="S110" s="551"/>
      <c r="T110" s="551">
        <v>1</v>
      </c>
      <c r="U110" s="551">
        <v>1</v>
      </c>
      <c r="V110" s="551">
        <v>1</v>
      </c>
      <c r="W110" s="551">
        <v>6</v>
      </c>
      <c r="X110" s="551">
        <v>6</v>
      </c>
      <c r="Y110" s="551">
        <v>1</v>
      </c>
      <c r="Z110" s="551">
        <v>2</v>
      </c>
      <c r="AA110" s="551">
        <v>12</v>
      </c>
      <c r="AB110" s="551"/>
      <c r="AC110" s="551">
        <v>6</v>
      </c>
    </row>
    <row r="111" spans="1:29" ht="31.5" x14ac:dyDescent="0.25">
      <c r="A111" s="583"/>
      <c r="B111" s="583"/>
      <c r="C111" s="583"/>
      <c r="D111" s="396"/>
      <c r="E111" s="401">
        <v>244</v>
      </c>
      <c r="F111" s="401"/>
      <c r="G111" s="396"/>
      <c r="H111" s="396"/>
      <c r="I111" s="406"/>
      <c r="J111" s="584" t="s">
        <v>1561</v>
      </c>
      <c r="K111" s="396"/>
      <c r="L111" s="396"/>
      <c r="M111" s="396"/>
      <c r="N111" s="550"/>
      <c r="O111" s="550"/>
      <c r="P111" s="550"/>
      <c r="Q111" s="550"/>
      <c r="R111" s="550"/>
      <c r="S111" s="550"/>
      <c r="T111" s="551"/>
      <c r="U111" s="551"/>
      <c r="V111" s="551"/>
      <c r="W111" s="551"/>
      <c r="X111" s="551"/>
      <c r="Y111" s="551"/>
      <c r="Z111" s="551"/>
      <c r="AA111" s="551"/>
      <c r="AB111" s="551"/>
      <c r="AC111" s="551"/>
    </row>
    <row r="112" spans="1:29" ht="31.5" x14ac:dyDescent="0.25">
      <c r="A112" s="568">
        <v>53</v>
      </c>
      <c r="B112" s="568" t="s">
        <v>1001</v>
      </c>
      <c r="C112" s="568" t="s">
        <v>1445</v>
      </c>
      <c r="D112" s="558" t="s">
        <v>1562</v>
      </c>
      <c r="E112" s="569"/>
      <c r="F112" s="569">
        <v>480</v>
      </c>
      <c r="G112" s="566" t="s">
        <v>1563</v>
      </c>
      <c r="H112" s="566" t="s">
        <v>1564</v>
      </c>
      <c r="I112" s="577">
        <v>19.931000000000001</v>
      </c>
      <c r="J112" s="578"/>
      <c r="K112" s="558" t="s">
        <v>1547</v>
      </c>
      <c r="L112" s="566" t="s">
        <v>846</v>
      </c>
      <c r="M112" s="566" t="s">
        <v>801</v>
      </c>
      <c r="N112" s="560">
        <f>+R112*2+S112*4</f>
        <v>36</v>
      </c>
      <c r="O112" s="560"/>
      <c r="P112" s="560"/>
      <c r="Q112" s="560"/>
      <c r="R112" s="560">
        <v>6</v>
      </c>
      <c r="S112" s="560">
        <v>6</v>
      </c>
      <c r="T112" s="560">
        <v>1</v>
      </c>
      <c r="U112" s="560">
        <v>1</v>
      </c>
      <c r="V112" s="560">
        <v>1</v>
      </c>
      <c r="W112" s="560">
        <v>6</v>
      </c>
      <c r="X112" s="560"/>
      <c r="Y112" s="560">
        <v>1</v>
      </c>
      <c r="Z112" s="560">
        <v>2</v>
      </c>
      <c r="AA112" s="560">
        <v>24</v>
      </c>
      <c r="AB112" s="560"/>
      <c r="AC112" s="560"/>
    </row>
    <row r="113" spans="1:29" ht="31.5" x14ac:dyDescent="0.25">
      <c r="A113" s="574"/>
      <c r="B113" s="574"/>
      <c r="C113" s="574"/>
      <c r="D113" s="396"/>
      <c r="E113" s="401">
        <v>310</v>
      </c>
      <c r="F113" s="401"/>
      <c r="G113" s="396"/>
      <c r="H113" s="396"/>
      <c r="I113" s="406"/>
      <c r="J113" s="579" t="s">
        <v>1565</v>
      </c>
      <c r="K113" s="396"/>
      <c r="L113" s="396"/>
      <c r="M113" s="396"/>
      <c r="N113" s="564"/>
      <c r="O113" s="564"/>
      <c r="P113" s="564"/>
      <c r="Q113" s="564"/>
      <c r="R113" s="564"/>
      <c r="S113" s="564"/>
      <c r="T113" s="551"/>
      <c r="U113" s="551"/>
      <c r="V113" s="551"/>
      <c r="W113" s="551"/>
      <c r="X113" s="551"/>
      <c r="Y113" s="551"/>
      <c r="Z113" s="551"/>
      <c r="AA113" s="551"/>
      <c r="AB113" s="551"/>
      <c r="AC113" s="551"/>
    </row>
    <row r="114" spans="1:29" ht="31.5" x14ac:dyDescent="0.25">
      <c r="A114" s="568">
        <v>54</v>
      </c>
      <c r="B114" s="568" t="s">
        <v>1003</v>
      </c>
      <c r="C114" s="568" t="s">
        <v>1445</v>
      </c>
      <c r="D114" s="558" t="s">
        <v>1566</v>
      </c>
      <c r="E114" s="569"/>
      <c r="F114" s="569">
        <v>310</v>
      </c>
      <c r="G114" s="566" t="s">
        <v>1567</v>
      </c>
      <c r="H114" s="566" t="s">
        <v>1568</v>
      </c>
      <c r="I114" s="577">
        <v>19.939</v>
      </c>
      <c r="J114" s="578"/>
      <c r="K114" s="558" t="s">
        <v>1547</v>
      </c>
      <c r="L114" s="566" t="s">
        <v>846</v>
      </c>
      <c r="M114" s="566" t="s">
        <v>801</v>
      </c>
      <c r="N114" s="560">
        <f>+R114*2+S114*4</f>
        <v>24</v>
      </c>
      <c r="O114" s="560"/>
      <c r="P114" s="560"/>
      <c r="Q114" s="560"/>
      <c r="R114" s="560">
        <v>12</v>
      </c>
      <c r="S114" s="560"/>
      <c r="T114" s="560">
        <v>1</v>
      </c>
      <c r="U114" s="560">
        <v>1</v>
      </c>
      <c r="V114" s="560">
        <v>1</v>
      </c>
      <c r="W114" s="560">
        <v>6</v>
      </c>
      <c r="X114" s="560"/>
      <c r="Y114" s="560">
        <v>1</v>
      </c>
      <c r="Z114" s="560">
        <v>2</v>
      </c>
      <c r="AA114" s="560">
        <v>24</v>
      </c>
      <c r="AB114" s="560"/>
      <c r="AC114" s="560"/>
    </row>
    <row r="115" spans="1:29" ht="31.5" x14ac:dyDescent="0.25">
      <c r="A115" s="580"/>
      <c r="B115" s="580"/>
      <c r="C115" s="580"/>
      <c r="D115" s="396"/>
      <c r="E115" s="401">
        <v>280</v>
      </c>
      <c r="F115" s="401"/>
      <c r="G115" s="396"/>
      <c r="H115" s="396"/>
      <c r="I115" s="406"/>
      <c r="J115" s="581"/>
      <c r="K115" s="396"/>
      <c r="L115" s="396"/>
      <c r="M115" s="396"/>
      <c r="N115" s="582"/>
      <c r="O115" s="582"/>
      <c r="P115" s="582"/>
      <c r="Q115" s="582"/>
      <c r="R115" s="582"/>
      <c r="S115" s="582"/>
      <c r="T115" s="551"/>
      <c r="U115" s="551"/>
      <c r="V115" s="551"/>
      <c r="W115" s="551"/>
      <c r="X115" s="551"/>
      <c r="Y115" s="551"/>
      <c r="Z115" s="551"/>
      <c r="AA115" s="551"/>
      <c r="AB115" s="551"/>
      <c r="AC115" s="551"/>
    </row>
    <row r="116" spans="1:29" ht="31.5" x14ac:dyDescent="0.25">
      <c r="A116" s="396">
        <v>55</v>
      </c>
      <c r="B116" s="396" t="s">
        <v>1569</v>
      </c>
      <c r="C116" s="396" t="s">
        <v>1389</v>
      </c>
      <c r="D116" s="396"/>
      <c r="E116" s="401"/>
      <c r="F116" s="401"/>
      <c r="G116" s="396" t="s">
        <v>1570</v>
      </c>
      <c r="H116" s="396" t="s">
        <v>1571</v>
      </c>
      <c r="I116" s="406">
        <v>19.815999999999999</v>
      </c>
      <c r="J116" s="401"/>
      <c r="K116" s="396" t="s">
        <v>1547</v>
      </c>
      <c r="L116" s="399" t="s">
        <v>846</v>
      </c>
      <c r="M116" s="399" t="s">
        <v>800</v>
      </c>
      <c r="N116" s="551"/>
      <c r="O116" s="551">
        <v>12</v>
      </c>
      <c r="P116" s="551">
        <v>6</v>
      </c>
      <c r="Q116" s="551"/>
      <c r="R116" s="551"/>
      <c r="S116" s="551"/>
      <c r="T116" s="551">
        <v>1</v>
      </c>
      <c r="U116" s="551">
        <v>1</v>
      </c>
      <c r="V116" s="551">
        <v>1</v>
      </c>
      <c r="W116" s="551">
        <v>6</v>
      </c>
      <c r="X116" s="551">
        <v>6</v>
      </c>
      <c r="Y116" s="551">
        <v>1</v>
      </c>
      <c r="Z116" s="551">
        <v>2</v>
      </c>
      <c r="AA116" s="551">
        <v>12</v>
      </c>
      <c r="AB116" s="551">
        <v>6</v>
      </c>
      <c r="AC116" s="551"/>
    </row>
    <row r="117" spans="1:29" ht="31.5" x14ac:dyDescent="0.25">
      <c r="A117" s="396"/>
      <c r="B117" s="396"/>
      <c r="C117" s="396"/>
      <c r="D117" s="396"/>
      <c r="E117" s="401">
        <v>301</v>
      </c>
      <c r="F117" s="401"/>
      <c r="G117" s="396"/>
      <c r="H117" s="396"/>
      <c r="I117" s="406"/>
      <c r="J117" s="401"/>
      <c r="K117" s="396"/>
      <c r="L117" s="396"/>
      <c r="M117" s="396"/>
      <c r="N117" s="551"/>
      <c r="O117" s="551"/>
      <c r="P117" s="551"/>
      <c r="Q117" s="551"/>
      <c r="R117" s="551"/>
      <c r="S117" s="551"/>
      <c r="T117" s="551"/>
      <c r="U117" s="551"/>
      <c r="V117" s="551"/>
      <c r="W117" s="551"/>
      <c r="X117" s="551"/>
      <c r="Y117" s="551"/>
      <c r="Z117" s="551"/>
      <c r="AA117" s="551"/>
      <c r="AB117" s="551"/>
      <c r="AC117" s="551"/>
    </row>
    <row r="118" spans="1:29" ht="31.5" x14ac:dyDescent="0.25">
      <c r="A118" s="396">
        <v>56</v>
      </c>
      <c r="B118" s="396" t="s">
        <v>1572</v>
      </c>
      <c r="C118" s="396" t="s">
        <v>1384</v>
      </c>
      <c r="D118" s="396"/>
      <c r="E118" s="401"/>
      <c r="F118" s="401"/>
      <c r="G118" s="396" t="s">
        <v>1573</v>
      </c>
      <c r="H118" s="396" t="s">
        <v>1574</v>
      </c>
      <c r="I118" s="406">
        <v>19.402000000000001</v>
      </c>
      <c r="J118" s="401"/>
      <c r="K118" s="396" t="s">
        <v>1547</v>
      </c>
      <c r="L118" s="396" t="s">
        <v>846</v>
      </c>
      <c r="M118" s="396" t="s">
        <v>801</v>
      </c>
      <c r="N118" s="551"/>
      <c r="O118" s="551">
        <v>12</v>
      </c>
      <c r="P118" s="551">
        <v>6</v>
      </c>
      <c r="Q118" s="551"/>
      <c r="R118" s="551"/>
      <c r="S118" s="551"/>
      <c r="T118" s="551">
        <v>1</v>
      </c>
      <c r="U118" s="551">
        <v>1</v>
      </c>
      <c r="V118" s="551">
        <v>1</v>
      </c>
      <c r="W118" s="551">
        <v>6</v>
      </c>
      <c r="X118" s="551">
        <v>6</v>
      </c>
      <c r="Y118" s="551">
        <v>1</v>
      </c>
      <c r="Z118" s="551">
        <v>2</v>
      </c>
      <c r="AA118" s="551">
        <v>12</v>
      </c>
      <c r="AB118" s="551">
        <v>6</v>
      </c>
      <c r="AC118" s="551"/>
    </row>
    <row r="119" spans="1:29" ht="31.5" x14ac:dyDescent="0.25">
      <c r="A119" s="396"/>
      <c r="B119" s="396"/>
      <c r="C119" s="396"/>
      <c r="D119" s="396"/>
      <c r="E119" s="401">
        <v>254</v>
      </c>
      <c r="F119" s="401"/>
      <c r="G119" s="396"/>
      <c r="H119" s="396"/>
      <c r="I119" s="406"/>
      <c r="J119" s="401" t="s">
        <v>1575</v>
      </c>
      <c r="K119" s="396"/>
      <c r="L119" s="396"/>
      <c r="M119" s="396"/>
      <c r="N119" s="551"/>
      <c r="O119" s="551"/>
      <c r="P119" s="551"/>
      <c r="Q119" s="551"/>
      <c r="R119" s="551"/>
      <c r="S119" s="551"/>
      <c r="T119" s="551"/>
      <c r="U119" s="551"/>
      <c r="V119" s="551"/>
      <c r="W119" s="551"/>
      <c r="X119" s="551"/>
      <c r="Y119" s="551"/>
      <c r="Z119" s="551"/>
      <c r="AA119" s="551"/>
      <c r="AB119" s="551"/>
      <c r="AC119" s="551"/>
    </row>
    <row r="120" spans="1:29" ht="31.5" x14ac:dyDescent="0.25">
      <c r="A120" s="396">
        <v>57</v>
      </c>
      <c r="B120" s="396" t="s">
        <v>1576</v>
      </c>
      <c r="C120" s="396" t="s">
        <v>1384</v>
      </c>
      <c r="D120" s="396"/>
      <c r="E120" s="401"/>
      <c r="F120" s="401"/>
      <c r="G120" s="396" t="s">
        <v>1577</v>
      </c>
      <c r="H120" s="396" t="s">
        <v>1578</v>
      </c>
      <c r="I120" s="406">
        <v>19.103999999999999</v>
      </c>
      <c r="J120" s="401"/>
      <c r="K120" s="396" t="s">
        <v>1579</v>
      </c>
      <c r="L120" s="396" t="s">
        <v>846</v>
      </c>
      <c r="M120" s="396" t="s">
        <v>801</v>
      </c>
      <c r="N120" s="551"/>
      <c r="O120" s="551">
        <v>12</v>
      </c>
      <c r="P120" s="551">
        <v>6</v>
      </c>
      <c r="Q120" s="551"/>
      <c r="R120" s="551"/>
      <c r="S120" s="551"/>
      <c r="T120" s="551">
        <v>1</v>
      </c>
      <c r="U120" s="551">
        <v>1</v>
      </c>
      <c r="V120" s="551">
        <v>1</v>
      </c>
      <c r="W120" s="551">
        <v>6</v>
      </c>
      <c r="X120" s="551">
        <v>6</v>
      </c>
      <c r="Y120" s="551">
        <v>1</v>
      </c>
      <c r="Z120" s="551">
        <v>2</v>
      </c>
      <c r="AA120" s="551">
        <v>12</v>
      </c>
      <c r="AB120" s="551">
        <v>6</v>
      </c>
      <c r="AC120" s="551"/>
    </row>
    <row r="121" spans="1:29" ht="31.5" x14ac:dyDescent="0.25">
      <c r="A121" s="396"/>
      <c r="B121" s="396"/>
      <c r="C121" s="396"/>
      <c r="D121" s="396"/>
      <c r="E121" s="401">
        <v>278</v>
      </c>
      <c r="F121" s="401"/>
      <c r="G121" s="396"/>
      <c r="H121" s="396"/>
      <c r="I121" s="406"/>
      <c r="J121" s="401"/>
      <c r="K121" s="396"/>
      <c r="L121" s="396"/>
      <c r="M121" s="396"/>
      <c r="N121" s="551"/>
      <c r="O121" s="551"/>
      <c r="P121" s="551"/>
      <c r="Q121" s="551"/>
      <c r="R121" s="551"/>
      <c r="S121" s="551"/>
      <c r="T121" s="551"/>
      <c r="U121" s="551"/>
      <c r="V121" s="551"/>
      <c r="W121" s="551"/>
      <c r="X121" s="551"/>
      <c r="Y121" s="551"/>
      <c r="Z121" s="551"/>
      <c r="AA121" s="551"/>
      <c r="AB121" s="551"/>
      <c r="AC121" s="551"/>
    </row>
    <row r="122" spans="1:29" ht="31.5" x14ac:dyDescent="0.25">
      <c r="A122" s="396">
        <v>58</v>
      </c>
      <c r="B122" s="396" t="s">
        <v>1580</v>
      </c>
      <c r="C122" s="396" t="s">
        <v>1389</v>
      </c>
      <c r="D122" s="396"/>
      <c r="E122" s="396"/>
      <c r="F122" s="396"/>
      <c r="G122" s="396" t="s">
        <v>1581</v>
      </c>
      <c r="H122" s="396" t="s">
        <v>1582</v>
      </c>
      <c r="I122" s="396">
        <v>18.701000000000001</v>
      </c>
      <c r="J122" s="396"/>
      <c r="K122" s="396" t="s">
        <v>1579</v>
      </c>
      <c r="L122" s="396" t="s">
        <v>846</v>
      </c>
      <c r="M122" s="396" t="s">
        <v>801</v>
      </c>
      <c r="N122" s="551"/>
      <c r="O122" s="551">
        <v>12</v>
      </c>
      <c r="P122" s="551">
        <v>6</v>
      </c>
      <c r="Q122" s="551"/>
      <c r="R122" s="551"/>
      <c r="S122" s="551"/>
      <c r="T122" s="551">
        <v>1</v>
      </c>
      <c r="U122" s="551">
        <v>1</v>
      </c>
      <c r="V122" s="551">
        <v>1</v>
      </c>
      <c r="W122" s="551">
        <v>6</v>
      </c>
      <c r="X122" s="551">
        <v>6</v>
      </c>
      <c r="Y122" s="551">
        <v>1</v>
      </c>
      <c r="Z122" s="551">
        <v>2</v>
      </c>
      <c r="AA122" s="551">
        <v>12</v>
      </c>
      <c r="AB122" s="551">
        <v>6</v>
      </c>
      <c r="AC122" s="551"/>
    </row>
    <row r="123" spans="1:29" ht="31.5" x14ac:dyDescent="0.25">
      <c r="A123" s="583"/>
      <c r="B123" s="583"/>
      <c r="C123" s="583"/>
      <c r="D123" s="396"/>
      <c r="E123" s="396">
        <v>257</v>
      </c>
      <c r="F123" s="396"/>
      <c r="G123" s="396"/>
      <c r="H123" s="396"/>
      <c r="I123" s="396"/>
      <c r="J123" s="583"/>
      <c r="K123" s="396"/>
      <c r="L123" s="396"/>
      <c r="M123" s="396"/>
      <c r="N123" s="550"/>
      <c r="O123" s="550"/>
      <c r="P123" s="550"/>
      <c r="Q123" s="550"/>
      <c r="R123" s="550"/>
      <c r="S123" s="550"/>
      <c r="T123" s="551"/>
      <c r="U123" s="551"/>
      <c r="V123" s="551"/>
      <c r="W123" s="551"/>
      <c r="X123" s="551"/>
      <c r="Y123" s="551"/>
      <c r="Z123" s="551"/>
      <c r="AA123" s="551"/>
      <c r="AB123" s="551"/>
      <c r="AC123" s="551"/>
    </row>
    <row r="124" spans="1:29" ht="31.5" x14ac:dyDescent="0.25">
      <c r="A124" s="568">
        <v>59</v>
      </c>
      <c r="B124" s="568" t="s">
        <v>1010</v>
      </c>
      <c r="C124" s="568" t="s">
        <v>1352</v>
      </c>
      <c r="D124" s="558" t="s">
        <v>1583</v>
      </c>
      <c r="E124" s="569"/>
      <c r="F124" s="569">
        <v>1370</v>
      </c>
      <c r="G124" s="566" t="s">
        <v>1584</v>
      </c>
      <c r="H124" s="566" t="s">
        <v>1585</v>
      </c>
      <c r="I124" s="577">
        <v>18.439</v>
      </c>
      <c r="J124" s="578"/>
      <c r="K124" s="558" t="s">
        <v>1579</v>
      </c>
      <c r="L124" s="566" t="s">
        <v>847</v>
      </c>
      <c r="M124" s="566"/>
      <c r="N124" s="560">
        <f>+R124*2+S124*4</f>
        <v>24</v>
      </c>
      <c r="O124" s="560">
        <v>6</v>
      </c>
      <c r="P124" s="560">
        <v>3</v>
      </c>
      <c r="Q124" s="560"/>
      <c r="R124" s="560">
        <v>12</v>
      </c>
      <c r="S124" s="560"/>
      <c r="T124" s="560">
        <v>1</v>
      </c>
      <c r="U124" s="560">
        <v>1</v>
      </c>
      <c r="V124" s="560">
        <v>1</v>
      </c>
      <c r="W124" s="560">
        <v>6</v>
      </c>
      <c r="X124" s="560"/>
      <c r="Y124" s="560">
        <v>1</v>
      </c>
      <c r="Z124" s="560">
        <v>2</v>
      </c>
      <c r="AA124" s="560">
        <v>24</v>
      </c>
      <c r="AB124" s="560"/>
      <c r="AC124" s="560"/>
    </row>
    <row r="125" spans="1:29" ht="31.5" x14ac:dyDescent="0.25">
      <c r="A125" s="580"/>
      <c r="B125" s="580"/>
      <c r="C125" s="580"/>
      <c r="D125" s="396"/>
      <c r="E125" s="401">
        <v>296</v>
      </c>
      <c r="F125" s="401"/>
      <c r="G125" s="396"/>
      <c r="H125" s="396"/>
      <c r="I125" s="406"/>
      <c r="J125" s="581" t="s">
        <v>1187</v>
      </c>
      <c r="K125" s="396"/>
      <c r="L125" s="396"/>
      <c r="M125" s="396"/>
      <c r="N125" s="582"/>
      <c r="O125" s="582"/>
      <c r="P125" s="582"/>
      <c r="Q125" s="582"/>
      <c r="R125" s="582"/>
      <c r="S125" s="582"/>
      <c r="T125" s="551"/>
      <c r="U125" s="551"/>
      <c r="V125" s="551"/>
      <c r="W125" s="551"/>
      <c r="X125" s="551"/>
      <c r="Y125" s="551"/>
      <c r="Z125" s="551"/>
      <c r="AA125" s="551"/>
      <c r="AB125" s="551"/>
      <c r="AC125" s="551"/>
    </row>
    <row r="126" spans="1:29" ht="31.5" x14ac:dyDescent="0.25">
      <c r="A126" s="396">
        <v>60</v>
      </c>
      <c r="B126" s="396" t="s">
        <v>1586</v>
      </c>
      <c r="C126" s="396" t="s">
        <v>1389</v>
      </c>
      <c r="D126" s="396"/>
      <c r="E126" s="401"/>
      <c r="F126" s="401"/>
      <c r="G126" s="396" t="s">
        <v>1587</v>
      </c>
      <c r="H126" s="396" t="s">
        <v>1588</v>
      </c>
      <c r="I126" s="406">
        <v>18.114999999999998</v>
      </c>
      <c r="J126" s="401"/>
      <c r="K126" s="396" t="s">
        <v>1579</v>
      </c>
      <c r="L126" s="396" t="s">
        <v>846</v>
      </c>
      <c r="M126" s="396" t="s">
        <v>801</v>
      </c>
      <c r="N126" s="551"/>
      <c r="O126" s="551">
        <v>12</v>
      </c>
      <c r="P126" s="551">
        <v>6</v>
      </c>
      <c r="Q126" s="551"/>
      <c r="R126" s="551"/>
      <c r="S126" s="551"/>
      <c r="T126" s="551">
        <v>1</v>
      </c>
      <c r="U126" s="551">
        <v>1</v>
      </c>
      <c r="V126" s="551">
        <v>1</v>
      </c>
      <c r="W126" s="551">
        <v>6</v>
      </c>
      <c r="X126" s="551">
        <v>6</v>
      </c>
      <c r="Y126" s="551">
        <v>1</v>
      </c>
      <c r="Z126" s="551">
        <v>2</v>
      </c>
      <c r="AA126" s="551">
        <v>12</v>
      </c>
      <c r="AB126" s="551">
        <v>6</v>
      </c>
      <c r="AC126" s="551"/>
    </row>
    <row r="127" spans="1:29" ht="31.5" x14ac:dyDescent="0.25">
      <c r="A127" s="583"/>
      <c r="B127" s="583"/>
      <c r="C127" s="583"/>
      <c r="D127" s="396"/>
      <c r="E127" s="401">
        <v>265</v>
      </c>
      <c r="F127" s="401"/>
      <c r="G127" s="396"/>
      <c r="H127" s="396"/>
      <c r="I127" s="406"/>
      <c r="J127" s="584" t="s">
        <v>1187</v>
      </c>
      <c r="K127" s="396"/>
      <c r="L127" s="396"/>
      <c r="M127" s="396"/>
      <c r="N127" s="550"/>
      <c r="O127" s="550"/>
      <c r="P127" s="550"/>
      <c r="Q127" s="550"/>
      <c r="R127" s="550"/>
      <c r="S127" s="550"/>
      <c r="T127" s="551"/>
      <c r="U127" s="551"/>
      <c r="V127" s="551"/>
      <c r="W127" s="551"/>
      <c r="X127" s="551"/>
      <c r="Y127" s="551"/>
      <c r="Z127" s="551"/>
      <c r="AA127" s="551"/>
      <c r="AB127" s="551"/>
      <c r="AC127" s="551"/>
    </row>
    <row r="128" spans="1:29" ht="31.5" x14ac:dyDescent="0.25">
      <c r="A128" s="568">
        <v>61</v>
      </c>
      <c r="B128" s="568" t="s">
        <v>1013</v>
      </c>
      <c r="C128" s="568" t="s">
        <v>1445</v>
      </c>
      <c r="D128" s="558" t="s">
        <v>1589</v>
      </c>
      <c r="E128" s="569"/>
      <c r="F128" s="569">
        <v>561</v>
      </c>
      <c r="G128" s="566" t="s">
        <v>1590</v>
      </c>
      <c r="H128" s="566" t="s">
        <v>1591</v>
      </c>
      <c r="I128" s="577">
        <v>18.155999999999999</v>
      </c>
      <c r="J128" s="578"/>
      <c r="K128" s="558" t="s">
        <v>1579</v>
      </c>
      <c r="L128" s="566" t="s">
        <v>847</v>
      </c>
      <c r="M128" s="566"/>
      <c r="N128" s="560">
        <f>+R128*2+S128*4</f>
        <v>24</v>
      </c>
      <c r="O128" s="560"/>
      <c r="P128" s="560"/>
      <c r="Q128" s="560"/>
      <c r="R128" s="560">
        <v>12</v>
      </c>
      <c r="S128" s="560"/>
      <c r="T128" s="560">
        <v>1</v>
      </c>
      <c r="U128" s="560">
        <v>1</v>
      </c>
      <c r="V128" s="560">
        <v>1</v>
      </c>
      <c r="W128" s="560">
        <v>6</v>
      </c>
      <c r="X128" s="560"/>
      <c r="Y128" s="560">
        <v>1</v>
      </c>
      <c r="Z128" s="560">
        <v>2</v>
      </c>
      <c r="AA128" s="560">
        <v>24</v>
      </c>
      <c r="AB128" s="560"/>
      <c r="AC128" s="560"/>
    </row>
    <row r="129" spans="1:29" ht="31.5" x14ac:dyDescent="0.25">
      <c r="A129" s="580"/>
      <c r="B129" s="580"/>
      <c r="C129" s="580"/>
      <c r="D129" s="396"/>
      <c r="E129" s="401">
        <v>271</v>
      </c>
      <c r="F129" s="401"/>
      <c r="G129" s="396"/>
      <c r="H129" s="396"/>
      <c r="I129" s="406"/>
      <c r="J129" s="581" t="s">
        <v>1378</v>
      </c>
      <c r="K129" s="396"/>
      <c r="L129" s="396"/>
      <c r="M129" s="396"/>
      <c r="N129" s="582"/>
      <c r="O129" s="582"/>
      <c r="P129" s="582"/>
      <c r="Q129" s="582"/>
      <c r="R129" s="582"/>
      <c r="S129" s="582"/>
      <c r="T129" s="551"/>
      <c r="U129" s="551"/>
      <c r="V129" s="551"/>
      <c r="W129" s="551"/>
      <c r="X129" s="551"/>
      <c r="Y129" s="551"/>
      <c r="Z129" s="551"/>
      <c r="AA129" s="551"/>
      <c r="AB129" s="551"/>
      <c r="AC129" s="551"/>
    </row>
    <row r="130" spans="1:29" ht="31.5" x14ac:dyDescent="0.25">
      <c r="A130" s="396">
        <v>62</v>
      </c>
      <c r="B130" s="396" t="s">
        <v>1592</v>
      </c>
      <c r="C130" s="396" t="s">
        <v>1389</v>
      </c>
      <c r="D130" s="396"/>
      <c r="E130" s="401"/>
      <c r="F130" s="401"/>
      <c r="G130" s="396" t="s">
        <v>1593</v>
      </c>
      <c r="H130" s="396" t="s">
        <v>1594</v>
      </c>
      <c r="I130" s="406">
        <v>18.765000000000001</v>
      </c>
      <c r="J130" s="401"/>
      <c r="K130" s="396" t="s">
        <v>1579</v>
      </c>
      <c r="L130" s="396" t="s">
        <v>846</v>
      </c>
      <c r="M130" s="396" t="s">
        <v>801</v>
      </c>
      <c r="N130" s="551"/>
      <c r="O130" s="551">
        <v>12</v>
      </c>
      <c r="P130" s="551">
        <v>6</v>
      </c>
      <c r="Q130" s="551"/>
      <c r="R130" s="551"/>
      <c r="S130" s="551"/>
      <c r="T130" s="551">
        <v>1</v>
      </c>
      <c r="U130" s="551">
        <v>1</v>
      </c>
      <c r="V130" s="551">
        <v>1</v>
      </c>
      <c r="W130" s="551">
        <v>6</v>
      </c>
      <c r="X130" s="551">
        <v>6</v>
      </c>
      <c r="Y130" s="551">
        <v>1</v>
      </c>
      <c r="Z130" s="551">
        <v>2</v>
      </c>
      <c r="AA130" s="551">
        <v>12</v>
      </c>
      <c r="AB130" s="551">
        <v>6</v>
      </c>
      <c r="AC130" s="551"/>
    </row>
    <row r="131" spans="1:29" ht="31.5" x14ac:dyDescent="0.25">
      <c r="A131" s="396"/>
      <c r="B131" s="396"/>
      <c r="C131" s="396"/>
      <c r="D131" s="396"/>
      <c r="E131" s="401">
        <v>252</v>
      </c>
      <c r="F131" s="401"/>
      <c r="G131" s="396"/>
      <c r="H131" s="396"/>
      <c r="I131" s="406"/>
      <c r="J131" s="401"/>
      <c r="K131" s="396"/>
      <c r="L131" s="396"/>
      <c r="M131" s="396"/>
      <c r="N131" s="551"/>
      <c r="O131" s="551"/>
      <c r="P131" s="551"/>
      <c r="Q131" s="551"/>
      <c r="R131" s="551"/>
      <c r="S131" s="551"/>
      <c r="T131" s="551"/>
      <c r="U131" s="551"/>
      <c r="V131" s="551"/>
      <c r="W131" s="551"/>
      <c r="X131" s="551"/>
      <c r="Y131" s="551"/>
      <c r="Z131" s="551"/>
      <c r="AA131" s="551"/>
      <c r="AB131" s="551"/>
      <c r="AC131" s="551"/>
    </row>
    <row r="132" spans="1:29" ht="31.5" x14ac:dyDescent="0.25">
      <c r="A132" s="396">
        <v>63</v>
      </c>
      <c r="B132" s="396" t="s">
        <v>1595</v>
      </c>
      <c r="C132" s="396" t="s">
        <v>1389</v>
      </c>
      <c r="D132" s="396"/>
      <c r="E132" s="401"/>
      <c r="F132" s="401"/>
      <c r="G132" s="396" t="s">
        <v>1596</v>
      </c>
      <c r="H132" s="396" t="s">
        <v>1597</v>
      </c>
      <c r="I132" s="406">
        <v>19.055</v>
      </c>
      <c r="J132" s="401"/>
      <c r="K132" s="396" t="s">
        <v>1598</v>
      </c>
      <c r="L132" s="396" t="s">
        <v>846</v>
      </c>
      <c r="M132" s="396" t="s">
        <v>801</v>
      </c>
      <c r="N132" s="551"/>
      <c r="O132" s="551">
        <v>12</v>
      </c>
      <c r="P132" s="551">
        <v>6</v>
      </c>
      <c r="Q132" s="551"/>
      <c r="R132" s="551"/>
      <c r="S132" s="551"/>
      <c r="T132" s="551">
        <v>1</v>
      </c>
      <c r="U132" s="551">
        <v>1</v>
      </c>
      <c r="V132" s="551">
        <v>1</v>
      </c>
      <c r="W132" s="551">
        <v>6</v>
      </c>
      <c r="X132" s="551">
        <v>6</v>
      </c>
      <c r="Y132" s="551">
        <v>1</v>
      </c>
      <c r="Z132" s="551">
        <v>2</v>
      </c>
      <c r="AA132" s="551">
        <v>12</v>
      </c>
      <c r="AB132" s="551">
        <v>6</v>
      </c>
      <c r="AC132" s="551"/>
    </row>
    <row r="133" spans="1:29" ht="31.5" x14ac:dyDescent="0.25">
      <c r="A133" s="396"/>
      <c r="B133" s="396"/>
      <c r="C133" s="396"/>
      <c r="D133" s="396"/>
      <c r="E133" s="401">
        <v>245</v>
      </c>
      <c r="F133" s="401"/>
      <c r="G133" s="396"/>
      <c r="H133" s="396"/>
      <c r="I133" s="406"/>
      <c r="J133" s="401" t="s">
        <v>1599</v>
      </c>
      <c r="K133" s="396"/>
      <c r="L133" s="396"/>
      <c r="M133" s="396"/>
      <c r="N133" s="551"/>
      <c r="O133" s="551"/>
      <c r="P133" s="551"/>
      <c r="Q133" s="551"/>
      <c r="R133" s="551"/>
      <c r="S133" s="551"/>
      <c r="T133" s="551"/>
      <c r="U133" s="551"/>
      <c r="V133" s="551"/>
      <c r="W133" s="551"/>
      <c r="X133" s="551"/>
      <c r="Y133" s="551"/>
      <c r="Z133" s="551"/>
      <c r="AA133" s="551"/>
      <c r="AB133" s="551"/>
      <c r="AC133" s="551"/>
    </row>
    <row r="134" spans="1:29" ht="31.5" x14ac:dyDescent="0.25">
      <c r="A134" s="396">
        <v>64</v>
      </c>
      <c r="B134" s="396" t="s">
        <v>1600</v>
      </c>
      <c r="C134" s="396" t="s">
        <v>1389</v>
      </c>
      <c r="D134" s="396"/>
      <c r="E134" s="396"/>
      <c r="F134" s="396"/>
      <c r="G134" s="396" t="s">
        <v>1601</v>
      </c>
      <c r="H134" s="396" t="s">
        <v>1602</v>
      </c>
      <c r="I134" s="396">
        <v>19.003</v>
      </c>
      <c r="J134" s="396"/>
      <c r="K134" s="396" t="s">
        <v>1598</v>
      </c>
      <c r="L134" s="396" t="s">
        <v>846</v>
      </c>
      <c r="M134" s="396" t="s">
        <v>801</v>
      </c>
      <c r="N134" s="551"/>
      <c r="O134" s="551">
        <v>12</v>
      </c>
      <c r="P134" s="551">
        <v>6</v>
      </c>
      <c r="Q134" s="551"/>
      <c r="R134" s="551"/>
      <c r="S134" s="551"/>
      <c r="T134" s="551">
        <v>1</v>
      </c>
      <c r="U134" s="551">
        <v>1</v>
      </c>
      <c r="V134" s="551">
        <v>1</v>
      </c>
      <c r="W134" s="551">
        <v>6</v>
      </c>
      <c r="X134" s="551">
        <v>6</v>
      </c>
      <c r="Y134" s="551">
        <v>1</v>
      </c>
      <c r="Z134" s="551">
        <v>2</v>
      </c>
      <c r="AA134" s="551">
        <v>12</v>
      </c>
      <c r="AB134" s="551">
        <v>6</v>
      </c>
      <c r="AC134" s="551"/>
    </row>
    <row r="135" spans="1:29" ht="31.5" x14ac:dyDescent="0.25">
      <c r="A135" s="583"/>
      <c r="B135" s="583"/>
      <c r="C135" s="583"/>
      <c r="D135" s="396"/>
      <c r="E135" s="396">
        <v>248</v>
      </c>
      <c r="F135" s="396"/>
      <c r="G135" s="396"/>
      <c r="H135" s="396"/>
      <c r="I135" s="396"/>
      <c r="J135" s="583" t="s">
        <v>1460</v>
      </c>
      <c r="K135" s="396"/>
      <c r="L135" s="396"/>
      <c r="M135" s="396"/>
      <c r="N135" s="550"/>
      <c r="O135" s="550"/>
      <c r="P135" s="550"/>
      <c r="Q135" s="550"/>
      <c r="R135" s="550"/>
      <c r="S135" s="550"/>
      <c r="T135" s="551"/>
      <c r="U135" s="551"/>
      <c r="V135" s="551"/>
      <c r="W135" s="551"/>
      <c r="X135" s="551"/>
      <c r="Y135" s="551"/>
      <c r="Z135" s="551"/>
      <c r="AA135" s="551"/>
      <c r="AB135" s="551"/>
      <c r="AC135" s="551"/>
    </row>
    <row r="136" spans="1:29" ht="31.5" x14ac:dyDescent="0.25">
      <c r="A136" s="568">
        <v>65</v>
      </c>
      <c r="B136" s="568" t="s">
        <v>1015</v>
      </c>
      <c r="C136" s="568" t="s">
        <v>1359</v>
      </c>
      <c r="D136" s="558" t="s">
        <v>1603</v>
      </c>
      <c r="E136" s="569"/>
      <c r="F136" s="569">
        <v>1016</v>
      </c>
      <c r="G136" s="566" t="s">
        <v>1604</v>
      </c>
      <c r="H136" s="566" t="s">
        <v>1605</v>
      </c>
      <c r="I136" s="577">
        <v>19.515999999999998</v>
      </c>
      <c r="J136" s="578"/>
      <c r="K136" s="558" t="s">
        <v>1598</v>
      </c>
      <c r="L136" s="566" t="s">
        <v>847</v>
      </c>
      <c r="M136" s="566"/>
      <c r="N136" s="560">
        <f>+R136*2+S136*4</f>
        <v>36</v>
      </c>
      <c r="O136" s="560"/>
      <c r="P136" s="560"/>
      <c r="Q136" s="560"/>
      <c r="R136" s="560">
        <v>6</v>
      </c>
      <c r="S136" s="560">
        <v>6</v>
      </c>
      <c r="T136" s="560">
        <v>1</v>
      </c>
      <c r="U136" s="560">
        <v>1</v>
      </c>
      <c r="V136" s="560">
        <v>1</v>
      </c>
      <c r="W136" s="560">
        <v>6</v>
      </c>
      <c r="X136" s="560"/>
      <c r="Y136" s="560">
        <v>1</v>
      </c>
      <c r="Z136" s="560">
        <v>2</v>
      </c>
      <c r="AA136" s="560">
        <v>24</v>
      </c>
      <c r="AB136" s="560"/>
      <c r="AC136" s="560"/>
    </row>
    <row r="137" spans="1:29" ht="31.5" x14ac:dyDescent="0.25">
      <c r="A137" s="580"/>
      <c r="B137" s="580"/>
      <c r="C137" s="580"/>
      <c r="D137" s="396"/>
      <c r="E137" s="401">
        <v>299</v>
      </c>
      <c r="F137" s="401"/>
      <c r="G137" s="396"/>
      <c r="H137" s="396"/>
      <c r="I137" s="406"/>
      <c r="J137" s="581" t="s">
        <v>1606</v>
      </c>
      <c r="K137" s="396"/>
      <c r="L137" s="396"/>
      <c r="M137" s="396"/>
      <c r="N137" s="582"/>
      <c r="O137" s="582"/>
      <c r="P137" s="582"/>
      <c r="Q137" s="582"/>
      <c r="R137" s="582"/>
      <c r="S137" s="582"/>
      <c r="T137" s="551"/>
      <c r="U137" s="551"/>
      <c r="V137" s="551"/>
      <c r="W137" s="551"/>
      <c r="X137" s="551"/>
      <c r="Y137" s="551"/>
      <c r="Z137" s="551"/>
      <c r="AA137" s="551"/>
      <c r="AB137" s="551"/>
      <c r="AC137" s="551"/>
    </row>
    <row r="138" spans="1:29" ht="31.5" x14ac:dyDescent="0.25">
      <c r="A138" s="396">
        <v>66</v>
      </c>
      <c r="B138" s="396" t="s">
        <v>1607</v>
      </c>
      <c r="C138" s="396" t="s">
        <v>1398</v>
      </c>
      <c r="D138" s="396"/>
      <c r="E138" s="401"/>
      <c r="F138" s="401"/>
      <c r="G138" s="396" t="s">
        <v>1608</v>
      </c>
      <c r="H138" s="396" t="s">
        <v>1609</v>
      </c>
      <c r="I138" s="406">
        <v>19.265999999999998</v>
      </c>
      <c r="J138" s="401"/>
      <c r="K138" s="396" t="s">
        <v>1598</v>
      </c>
      <c r="L138" s="396" t="s">
        <v>846</v>
      </c>
      <c r="M138" s="396" t="s">
        <v>801</v>
      </c>
      <c r="N138" s="551"/>
      <c r="O138" s="551">
        <v>24</v>
      </c>
      <c r="P138" s="551"/>
      <c r="Q138" s="551">
        <v>6</v>
      </c>
      <c r="R138" s="551"/>
      <c r="S138" s="551"/>
      <c r="T138" s="551">
        <v>1</v>
      </c>
      <c r="U138" s="551">
        <v>1</v>
      </c>
      <c r="V138" s="551">
        <v>1</v>
      </c>
      <c r="W138" s="551">
        <v>6</v>
      </c>
      <c r="X138" s="551">
        <v>6</v>
      </c>
      <c r="Y138" s="551">
        <v>1</v>
      </c>
      <c r="Z138" s="551">
        <v>2</v>
      </c>
      <c r="AA138" s="551">
        <v>12</v>
      </c>
      <c r="AB138" s="551"/>
      <c r="AC138" s="551">
        <v>6</v>
      </c>
    </row>
    <row r="139" spans="1:29" ht="31.5" x14ac:dyDescent="0.25">
      <c r="A139" s="583"/>
      <c r="B139" s="583"/>
      <c r="C139" s="583"/>
      <c r="D139" s="396"/>
      <c r="E139" s="401">
        <v>208</v>
      </c>
      <c r="F139" s="401"/>
      <c r="G139" s="396"/>
      <c r="H139" s="396"/>
      <c r="I139" s="406"/>
      <c r="J139" s="584" t="s">
        <v>1460</v>
      </c>
      <c r="K139" s="396"/>
      <c r="L139" s="396"/>
      <c r="M139" s="396"/>
      <c r="N139" s="550"/>
      <c r="O139" s="550"/>
      <c r="P139" s="550"/>
      <c r="Q139" s="550"/>
      <c r="R139" s="550"/>
      <c r="S139" s="550"/>
      <c r="T139" s="551"/>
      <c r="U139" s="551"/>
      <c r="V139" s="551"/>
      <c r="W139" s="551"/>
      <c r="X139" s="551"/>
      <c r="Y139" s="551"/>
      <c r="Z139" s="551"/>
      <c r="AA139" s="551"/>
      <c r="AB139" s="551"/>
      <c r="AC139" s="551"/>
    </row>
    <row r="140" spans="1:29" ht="31.5" x14ac:dyDescent="0.25">
      <c r="A140" s="568">
        <v>67</v>
      </c>
      <c r="B140" s="568" t="s">
        <v>1019</v>
      </c>
      <c r="C140" s="568" t="s">
        <v>1374</v>
      </c>
      <c r="D140" s="558" t="s">
        <v>1610</v>
      </c>
      <c r="E140" s="569"/>
      <c r="F140" s="569">
        <v>507</v>
      </c>
      <c r="G140" s="566" t="s">
        <v>1611</v>
      </c>
      <c r="H140" s="566" t="s">
        <v>1612</v>
      </c>
      <c r="I140" s="577">
        <v>18.956</v>
      </c>
      <c r="J140" s="578"/>
      <c r="K140" s="558" t="s">
        <v>1598</v>
      </c>
      <c r="L140" s="566" t="s">
        <v>847</v>
      </c>
      <c r="M140" s="566"/>
      <c r="N140" s="560">
        <f>+R140*2+S140*4</f>
        <v>24</v>
      </c>
      <c r="O140" s="560">
        <v>6</v>
      </c>
      <c r="P140" s="560">
        <v>3</v>
      </c>
      <c r="Q140" s="560"/>
      <c r="R140" s="560">
        <v>12</v>
      </c>
      <c r="S140" s="560"/>
      <c r="T140" s="560">
        <v>1</v>
      </c>
      <c r="U140" s="560">
        <v>1</v>
      </c>
      <c r="V140" s="560">
        <v>1</v>
      </c>
      <c r="W140" s="560">
        <v>6</v>
      </c>
      <c r="X140" s="560"/>
      <c r="Y140" s="560">
        <v>1</v>
      </c>
      <c r="Z140" s="560">
        <v>2</v>
      </c>
      <c r="AA140" s="560">
        <v>24</v>
      </c>
      <c r="AB140" s="560"/>
      <c r="AC140" s="560"/>
    </row>
    <row r="141" spans="1:29" ht="31.5" x14ac:dyDescent="0.25">
      <c r="A141" s="580"/>
      <c r="B141" s="580"/>
      <c r="C141" s="580"/>
      <c r="D141" s="396"/>
      <c r="E141" s="401">
        <v>279</v>
      </c>
      <c r="F141" s="401"/>
      <c r="G141" s="396"/>
      <c r="H141" s="396"/>
      <c r="I141" s="406"/>
      <c r="J141" s="581" t="s">
        <v>1613</v>
      </c>
      <c r="K141" s="396"/>
      <c r="L141" s="396"/>
      <c r="M141" s="396"/>
      <c r="N141" s="582"/>
      <c r="O141" s="582"/>
      <c r="P141" s="582"/>
      <c r="Q141" s="582"/>
      <c r="R141" s="582"/>
      <c r="S141" s="582"/>
      <c r="T141" s="551"/>
      <c r="U141" s="551"/>
      <c r="V141" s="551"/>
      <c r="W141" s="551"/>
      <c r="X141" s="551"/>
      <c r="Y141" s="551"/>
      <c r="Z141" s="551"/>
      <c r="AA141" s="551"/>
      <c r="AB141" s="551"/>
      <c r="AC141" s="551"/>
    </row>
    <row r="142" spans="1:29" ht="31.5" x14ac:dyDescent="0.25">
      <c r="A142" s="396">
        <v>68</v>
      </c>
      <c r="B142" s="396" t="s">
        <v>1021</v>
      </c>
      <c r="C142" s="396" t="s">
        <v>1389</v>
      </c>
      <c r="D142" s="396"/>
      <c r="E142" s="401"/>
      <c r="F142" s="401"/>
      <c r="G142" s="396" t="s">
        <v>1614</v>
      </c>
      <c r="H142" s="396" t="s">
        <v>1615</v>
      </c>
      <c r="I142" s="406">
        <v>19.137</v>
      </c>
      <c r="J142" s="401"/>
      <c r="K142" s="396" t="s">
        <v>1598</v>
      </c>
      <c r="L142" s="396" t="s">
        <v>846</v>
      </c>
      <c r="M142" s="396" t="s">
        <v>801</v>
      </c>
      <c r="N142" s="551"/>
      <c r="O142" s="551">
        <v>12</v>
      </c>
      <c r="P142" s="551">
        <v>6</v>
      </c>
      <c r="Q142" s="551"/>
      <c r="R142" s="551"/>
      <c r="S142" s="551"/>
      <c r="T142" s="551">
        <v>1</v>
      </c>
      <c r="U142" s="551">
        <v>1</v>
      </c>
      <c r="V142" s="551">
        <v>1</v>
      </c>
      <c r="W142" s="551">
        <v>6</v>
      </c>
      <c r="X142" s="551">
        <v>6</v>
      </c>
      <c r="Y142" s="551">
        <v>1</v>
      </c>
      <c r="Z142" s="551">
        <v>2</v>
      </c>
      <c r="AA142" s="551">
        <v>12</v>
      </c>
      <c r="AB142" s="551">
        <v>6</v>
      </c>
      <c r="AC142" s="551"/>
    </row>
    <row r="143" spans="1:29" ht="31.5" x14ac:dyDescent="0.25">
      <c r="A143" s="396"/>
      <c r="B143" s="396"/>
      <c r="C143" s="396"/>
      <c r="D143" s="396"/>
      <c r="E143" s="401">
        <v>247</v>
      </c>
      <c r="F143" s="401"/>
      <c r="G143" s="396"/>
      <c r="H143" s="396"/>
      <c r="I143" s="406"/>
      <c r="J143" s="401" t="s">
        <v>1171</v>
      </c>
      <c r="K143" s="396"/>
      <c r="L143" s="396"/>
      <c r="M143" s="396"/>
      <c r="N143" s="551"/>
      <c r="O143" s="551"/>
      <c r="P143" s="551"/>
      <c r="Q143" s="551"/>
      <c r="R143" s="551"/>
      <c r="S143" s="551"/>
      <c r="T143" s="551"/>
      <c r="U143" s="551"/>
      <c r="V143" s="551"/>
      <c r="W143" s="551"/>
      <c r="X143" s="551"/>
      <c r="Y143" s="551"/>
      <c r="Z143" s="551"/>
      <c r="AA143" s="551"/>
      <c r="AB143" s="551"/>
      <c r="AC143" s="551"/>
    </row>
    <row r="144" spans="1:29" ht="31.5" x14ac:dyDescent="0.25">
      <c r="A144" s="396">
        <v>69</v>
      </c>
      <c r="B144" s="396" t="s">
        <v>1023</v>
      </c>
      <c r="C144" s="396" t="s">
        <v>1389</v>
      </c>
      <c r="D144" s="396"/>
      <c r="E144" s="401"/>
      <c r="F144" s="401"/>
      <c r="G144" s="396" t="s">
        <v>1616</v>
      </c>
      <c r="H144" s="396" t="s">
        <v>1617</v>
      </c>
      <c r="I144" s="406">
        <v>18.888000000000002</v>
      </c>
      <c r="J144" s="401"/>
      <c r="K144" s="396" t="s">
        <v>1598</v>
      </c>
      <c r="L144" s="396" t="s">
        <v>846</v>
      </c>
      <c r="M144" s="396" t="s">
        <v>801</v>
      </c>
      <c r="N144" s="551"/>
      <c r="O144" s="551">
        <v>12</v>
      </c>
      <c r="P144" s="551">
        <v>6</v>
      </c>
      <c r="Q144" s="551"/>
      <c r="R144" s="551"/>
      <c r="S144" s="551"/>
      <c r="T144" s="551">
        <v>1</v>
      </c>
      <c r="U144" s="551">
        <v>1</v>
      </c>
      <c r="V144" s="551">
        <v>1</v>
      </c>
      <c r="W144" s="551">
        <v>6</v>
      </c>
      <c r="X144" s="551">
        <v>6</v>
      </c>
      <c r="Y144" s="551">
        <v>1</v>
      </c>
      <c r="Z144" s="551">
        <v>2</v>
      </c>
      <c r="AA144" s="551">
        <v>12</v>
      </c>
      <c r="AB144" s="551">
        <v>6</v>
      </c>
      <c r="AC144" s="551"/>
    </row>
    <row r="145" spans="1:29" ht="31.5" x14ac:dyDescent="0.25">
      <c r="A145" s="396"/>
      <c r="B145" s="396"/>
      <c r="C145" s="396"/>
      <c r="D145" s="396"/>
      <c r="E145" s="401">
        <v>263</v>
      </c>
      <c r="F145" s="401"/>
      <c r="G145" s="396"/>
      <c r="H145" s="396"/>
      <c r="I145" s="406"/>
      <c r="J145" s="401" t="s">
        <v>1171</v>
      </c>
      <c r="K145" s="396"/>
      <c r="L145" s="396"/>
      <c r="M145" s="396"/>
      <c r="N145" s="551"/>
      <c r="O145" s="551"/>
      <c r="P145" s="551"/>
      <c r="Q145" s="551"/>
      <c r="R145" s="551"/>
      <c r="S145" s="551"/>
      <c r="T145" s="551"/>
      <c r="U145" s="551"/>
      <c r="V145" s="551"/>
      <c r="W145" s="551"/>
      <c r="X145" s="551"/>
      <c r="Y145" s="551"/>
      <c r="Z145" s="551"/>
      <c r="AA145" s="551"/>
      <c r="AB145" s="551"/>
      <c r="AC145" s="551"/>
    </row>
    <row r="146" spans="1:29" ht="31.5" x14ac:dyDescent="0.25">
      <c r="A146" s="396">
        <v>70</v>
      </c>
      <c r="B146" s="396" t="s">
        <v>1618</v>
      </c>
      <c r="C146" s="396" t="s">
        <v>1389</v>
      </c>
      <c r="D146" s="396"/>
      <c r="E146" s="396"/>
      <c r="F146" s="396"/>
      <c r="G146" s="396" t="s">
        <v>1619</v>
      </c>
      <c r="H146" s="396" t="s">
        <v>1620</v>
      </c>
      <c r="I146" s="396">
        <v>18.658999999999999</v>
      </c>
      <c r="J146" s="396"/>
      <c r="K146" s="396" t="s">
        <v>1598</v>
      </c>
      <c r="L146" s="396" t="s">
        <v>846</v>
      </c>
      <c r="M146" s="396" t="s">
        <v>801</v>
      </c>
      <c r="N146" s="551"/>
      <c r="O146" s="551">
        <v>12</v>
      </c>
      <c r="P146" s="551">
        <v>6</v>
      </c>
      <c r="Q146" s="551"/>
      <c r="R146" s="551"/>
      <c r="S146" s="551"/>
      <c r="T146" s="551">
        <v>1</v>
      </c>
      <c r="U146" s="551">
        <v>1</v>
      </c>
      <c r="V146" s="551">
        <v>1</v>
      </c>
      <c r="W146" s="551">
        <v>6</v>
      </c>
      <c r="X146" s="551">
        <v>6</v>
      </c>
      <c r="Y146" s="551">
        <v>1</v>
      </c>
      <c r="Z146" s="551">
        <v>2</v>
      </c>
      <c r="AA146" s="551">
        <v>12</v>
      </c>
      <c r="AB146" s="551">
        <v>6</v>
      </c>
      <c r="AC146" s="551"/>
    </row>
    <row r="147" spans="1:29" ht="31.5" x14ac:dyDescent="0.25">
      <c r="A147" s="583"/>
      <c r="B147" s="583"/>
      <c r="C147" s="583"/>
      <c r="D147" s="396"/>
      <c r="E147" s="396">
        <v>275</v>
      </c>
      <c r="F147" s="396"/>
      <c r="G147" s="396"/>
      <c r="H147" s="396"/>
      <c r="I147" s="396"/>
      <c r="J147" s="583" t="s">
        <v>1621</v>
      </c>
      <c r="K147" s="396"/>
      <c r="L147" s="396"/>
      <c r="M147" s="396"/>
      <c r="N147" s="550"/>
      <c r="O147" s="550"/>
      <c r="P147" s="550"/>
      <c r="Q147" s="550"/>
      <c r="R147" s="550"/>
      <c r="S147" s="550"/>
      <c r="T147" s="551"/>
      <c r="U147" s="551"/>
      <c r="V147" s="551"/>
      <c r="W147" s="551"/>
      <c r="X147" s="551"/>
      <c r="Y147" s="551"/>
      <c r="Z147" s="551"/>
      <c r="AA147" s="551"/>
      <c r="AB147" s="551"/>
      <c r="AC147" s="551"/>
    </row>
    <row r="148" spans="1:29" ht="31.5" x14ac:dyDescent="0.25">
      <c r="A148" s="568">
        <v>71</v>
      </c>
      <c r="B148" s="568" t="s">
        <v>1026</v>
      </c>
      <c r="C148" s="568" t="s">
        <v>1445</v>
      </c>
      <c r="D148" s="558" t="s">
        <v>1622</v>
      </c>
      <c r="E148" s="569"/>
      <c r="F148" s="569">
        <v>1064</v>
      </c>
      <c r="G148" s="566" t="s">
        <v>1623</v>
      </c>
      <c r="H148" s="566" t="s">
        <v>1624</v>
      </c>
      <c r="I148" s="577">
        <v>18.45</v>
      </c>
      <c r="J148" s="578"/>
      <c r="K148" s="558" t="s">
        <v>1625</v>
      </c>
      <c r="L148" s="566" t="s">
        <v>846</v>
      </c>
      <c r="M148" s="566" t="s">
        <v>800</v>
      </c>
      <c r="N148" s="560">
        <f>+R148*2+S148*4</f>
        <v>24</v>
      </c>
      <c r="O148" s="560"/>
      <c r="P148" s="560"/>
      <c r="Q148" s="560"/>
      <c r="R148" s="560">
        <v>12</v>
      </c>
      <c r="S148" s="560"/>
      <c r="T148" s="560">
        <v>1</v>
      </c>
      <c r="U148" s="560">
        <v>1</v>
      </c>
      <c r="V148" s="560">
        <v>1</v>
      </c>
      <c r="W148" s="560">
        <v>6</v>
      </c>
      <c r="X148" s="560"/>
      <c r="Y148" s="560">
        <v>1</v>
      </c>
      <c r="Z148" s="560">
        <v>2</v>
      </c>
      <c r="AA148" s="560">
        <v>24</v>
      </c>
      <c r="AB148" s="560"/>
      <c r="AC148" s="560"/>
    </row>
    <row r="149" spans="1:29" ht="31.5" x14ac:dyDescent="0.25">
      <c r="A149" s="580"/>
      <c r="B149" s="580"/>
      <c r="C149" s="580"/>
      <c r="D149" s="396"/>
      <c r="E149" s="401">
        <v>252</v>
      </c>
      <c r="F149" s="401"/>
      <c r="G149" s="396"/>
      <c r="H149" s="396"/>
      <c r="I149" s="406"/>
      <c r="J149" s="581" t="s">
        <v>1626</v>
      </c>
      <c r="K149" s="396"/>
      <c r="L149" s="396"/>
      <c r="M149" s="396"/>
      <c r="N149" s="582"/>
      <c r="O149" s="582"/>
      <c r="P149" s="582"/>
      <c r="Q149" s="582"/>
      <c r="R149" s="582"/>
      <c r="S149" s="582"/>
      <c r="T149" s="551"/>
      <c r="U149" s="551"/>
      <c r="V149" s="551"/>
      <c r="W149" s="551"/>
      <c r="X149" s="551"/>
      <c r="Y149" s="551"/>
      <c r="Z149" s="551"/>
      <c r="AA149" s="551"/>
      <c r="AB149" s="551"/>
      <c r="AC149" s="551"/>
    </row>
    <row r="150" spans="1:29" ht="31.5" x14ac:dyDescent="0.25">
      <c r="A150" s="396">
        <v>72</v>
      </c>
      <c r="B150" s="396" t="s">
        <v>1627</v>
      </c>
      <c r="C150" s="396" t="s">
        <v>1384</v>
      </c>
      <c r="D150" s="396"/>
      <c r="E150" s="401"/>
      <c r="F150" s="401"/>
      <c r="G150" s="396" t="s">
        <v>1628</v>
      </c>
      <c r="H150" s="396" t="s">
        <v>1629</v>
      </c>
      <c r="I150" s="406">
        <v>18.242999999999999</v>
      </c>
      <c r="J150" s="401"/>
      <c r="K150" s="396" t="s">
        <v>1630</v>
      </c>
      <c r="L150" s="399" t="s">
        <v>846</v>
      </c>
      <c r="M150" s="399" t="s">
        <v>800</v>
      </c>
      <c r="N150" s="551"/>
      <c r="O150" s="551">
        <v>12</v>
      </c>
      <c r="P150" s="551">
        <v>6</v>
      </c>
      <c r="Q150" s="551"/>
      <c r="R150" s="551"/>
      <c r="S150" s="551"/>
      <c r="T150" s="551">
        <v>1</v>
      </c>
      <c r="U150" s="551">
        <v>1</v>
      </c>
      <c r="V150" s="551">
        <v>1</v>
      </c>
      <c r="W150" s="551">
        <v>6</v>
      </c>
      <c r="X150" s="551">
        <v>6</v>
      </c>
      <c r="Y150" s="551">
        <v>1</v>
      </c>
      <c r="Z150" s="551">
        <v>2</v>
      </c>
      <c r="AA150" s="551">
        <v>12</v>
      </c>
      <c r="AB150" s="551">
        <v>6</v>
      </c>
      <c r="AC150" s="551"/>
    </row>
    <row r="151" spans="1:29" ht="31.5" x14ac:dyDescent="0.25">
      <c r="A151" s="583"/>
      <c r="B151" s="583"/>
      <c r="C151" s="583"/>
      <c r="D151" s="396"/>
      <c r="E151" s="401">
        <v>256</v>
      </c>
      <c r="F151" s="401"/>
      <c r="G151" s="396"/>
      <c r="H151" s="396"/>
      <c r="I151" s="406"/>
      <c r="J151" s="584"/>
      <c r="K151" s="396"/>
      <c r="L151" s="396"/>
      <c r="M151" s="396"/>
      <c r="N151" s="550"/>
      <c r="O151" s="550"/>
      <c r="P151" s="550"/>
      <c r="Q151" s="550"/>
      <c r="R151" s="550"/>
      <c r="S151" s="550"/>
      <c r="T151" s="551"/>
      <c r="U151" s="551"/>
      <c r="V151" s="551"/>
      <c r="W151" s="551"/>
      <c r="X151" s="551"/>
      <c r="Y151" s="551"/>
      <c r="Z151" s="551"/>
      <c r="AA151" s="551"/>
      <c r="AB151" s="551"/>
      <c r="AC151" s="551"/>
    </row>
    <row r="152" spans="1:29" ht="31.5" x14ac:dyDescent="0.25">
      <c r="A152" s="568">
        <v>73</v>
      </c>
      <c r="B152" s="568" t="s">
        <v>1031</v>
      </c>
      <c r="C152" s="568" t="s">
        <v>1445</v>
      </c>
      <c r="D152" s="558" t="s">
        <v>1631</v>
      </c>
      <c r="E152" s="569"/>
      <c r="F152" s="569">
        <v>508</v>
      </c>
      <c r="G152" s="566" t="s">
        <v>1632</v>
      </c>
      <c r="H152" s="566" t="s">
        <v>1633</v>
      </c>
      <c r="I152" s="577">
        <v>18.149999999999999</v>
      </c>
      <c r="J152" s="578"/>
      <c r="K152" s="558" t="s">
        <v>1630</v>
      </c>
      <c r="L152" s="566" t="s">
        <v>846</v>
      </c>
      <c r="M152" s="566" t="s">
        <v>801</v>
      </c>
      <c r="N152" s="560">
        <f>+R152*2+S152*4</f>
        <v>24</v>
      </c>
      <c r="O152" s="560"/>
      <c r="P152" s="560"/>
      <c r="Q152" s="560"/>
      <c r="R152" s="560">
        <v>12</v>
      </c>
      <c r="S152" s="560"/>
      <c r="T152" s="560">
        <v>1</v>
      </c>
      <c r="U152" s="560">
        <v>1</v>
      </c>
      <c r="V152" s="560">
        <v>1</v>
      </c>
      <c r="W152" s="560">
        <v>6</v>
      </c>
      <c r="X152" s="560"/>
      <c r="Y152" s="560">
        <v>1</v>
      </c>
      <c r="Z152" s="560">
        <v>2</v>
      </c>
      <c r="AA152" s="560">
        <v>24</v>
      </c>
      <c r="AB152" s="560"/>
      <c r="AC152" s="560"/>
    </row>
    <row r="153" spans="1:29" ht="31.5" x14ac:dyDescent="0.25">
      <c r="A153" s="580"/>
      <c r="B153" s="580"/>
      <c r="C153" s="580"/>
      <c r="D153" s="396"/>
      <c r="E153" s="401">
        <v>359</v>
      </c>
      <c r="F153" s="401"/>
      <c r="G153" s="396"/>
      <c r="H153" s="396"/>
      <c r="I153" s="406"/>
      <c r="J153" s="581" t="s">
        <v>1041</v>
      </c>
      <c r="K153" s="396"/>
      <c r="L153" s="396"/>
      <c r="M153" s="396"/>
      <c r="N153" s="582"/>
      <c r="O153" s="582"/>
      <c r="P153" s="582"/>
      <c r="Q153" s="582"/>
      <c r="R153" s="582"/>
      <c r="S153" s="582"/>
      <c r="T153" s="551"/>
      <c r="U153" s="551"/>
      <c r="V153" s="551"/>
      <c r="W153" s="551"/>
      <c r="X153" s="551"/>
      <c r="Y153" s="551"/>
      <c r="Z153" s="551"/>
      <c r="AA153" s="551"/>
      <c r="AB153" s="551"/>
      <c r="AC153" s="551"/>
    </row>
    <row r="154" spans="1:29" ht="31.5" x14ac:dyDescent="0.25">
      <c r="A154" s="396">
        <v>74</v>
      </c>
      <c r="B154" s="396" t="s">
        <v>1634</v>
      </c>
      <c r="C154" s="396" t="s">
        <v>1384</v>
      </c>
      <c r="D154" s="396"/>
      <c r="E154" s="401"/>
      <c r="F154" s="401"/>
      <c r="G154" s="396" t="s">
        <v>1635</v>
      </c>
      <c r="H154" s="396" t="s">
        <v>1636</v>
      </c>
      <c r="I154" s="406">
        <v>18.334</v>
      </c>
      <c r="J154" s="401"/>
      <c r="K154" s="396" t="s">
        <v>1630</v>
      </c>
      <c r="L154" s="396" t="s">
        <v>846</v>
      </c>
      <c r="M154" s="396" t="s">
        <v>801</v>
      </c>
      <c r="N154" s="551"/>
      <c r="O154" s="551">
        <v>12</v>
      </c>
      <c r="P154" s="551">
        <v>6</v>
      </c>
      <c r="Q154" s="551"/>
      <c r="R154" s="551"/>
      <c r="S154" s="551"/>
      <c r="T154" s="551">
        <v>1</v>
      </c>
      <c r="U154" s="551">
        <v>1</v>
      </c>
      <c r="V154" s="551">
        <v>1</v>
      </c>
      <c r="W154" s="551">
        <v>6</v>
      </c>
      <c r="X154" s="551">
        <v>6</v>
      </c>
      <c r="Y154" s="551">
        <v>1</v>
      </c>
      <c r="Z154" s="551">
        <v>2</v>
      </c>
      <c r="AA154" s="551">
        <v>12</v>
      </c>
      <c r="AB154" s="551">
        <v>6</v>
      </c>
      <c r="AC154" s="551"/>
    </row>
    <row r="155" spans="1:29" ht="31.5" x14ac:dyDescent="0.25">
      <c r="A155" s="396"/>
      <c r="B155" s="396"/>
      <c r="C155" s="396"/>
      <c r="D155" s="396"/>
      <c r="E155" s="401">
        <v>245</v>
      </c>
      <c r="F155" s="401"/>
      <c r="G155" s="396"/>
      <c r="H155" s="396"/>
      <c r="I155" s="406"/>
      <c r="J155" s="401" t="s">
        <v>1460</v>
      </c>
      <c r="K155" s="396"/>
      <c r="L155" s="396"/>
      <c r="M155" s="396"/>
      <c r="N155" s="551"/>
      <c r="O155" s="551"/>
      <c r="P155" s="551"/>
      <c r="Q155" s="551"/>
      <c r="R155" s="551"/>
      <c r="S155" s="551"/>
      <c r="T155" s="551"/>
      <c r="U155" s="551"/>
      <c r="V155" s="551"/>
      <c r="W155" s="551"/>
      <c r="X155" s="551"/>
      <c r="Y155" s="551"/>
      <c r="Z155" s="551"/>
      <c r="AA155" s="551"/>
      <c r="AB155" s="551"/>
      <c r="AC155" s="551"/>
    </row>
    <row r="156" spans="1:29" ht="31.5" x14ac:dyDescent="0.25">
      <c r="A156" s="396">
        <v>75</v>
      </c>
      <c r="B156" s="396" t="s">
        <v>1637</v>
      </c>
      <c r="C156" s="396" t="s">
        <v>1389</v>
      </c>
      <c r="D156" s="396"/>
      <c r="E156" s="401"/>
      <c r="F156" s="401"/>
      <c r="G156" s="396" t="s">
        <v>1638</v>
      </c>
      <c r="H156" s="396" t="s">
        <v>1639</v>
      </c>
      <c r="I156" s="406">
        <v>18.513000000000002</v>
      </c>
      <c r="J156" s="401"/>
      <c r="K156" s="396" t="s">
        <v>1630</v>
      </c>
      <c r="L156" s="399" t="s">
        <v>846</v>
      </c>
      <c r="M156" s="399" t="s">
        <v>801</v>
      </c>
      <c r="N156" s="551"/>
      <c r="O156" s="551">
        <v>12</v>
      </c>
      <c r="P156" s="551">
        <v>6</v>
      </c>
      <c r="Q156" s="551"/>
      <c r="R156" s="551"/>
      <c r="S156" s="551"/>
      <c r="T156" s="551">
        <v>1</v>
      </c>
      <c r="U156" s="551">
        <v>1</v>
      </c>
      <c r="V156" s="551">
        <v>1</v>
      </c>
      <c r="W156" s="551">
        <v>6</v>
      </c>
      <c r="X156" s="551">
        <v>6</v>
      </c>
      <c r="Y156" s="551">
        <v>1</v>
      </c>
      <c r="Z156" s="551">
        <v>2</v>
      </c>
      <c r="AA156" s="551">
        <v>12</v>
      </c>
      <c r="AB156" s="551">
        <v>6</v>
      </c>
      <c r="AC156" s="551"/>
    </row>
    <row r="157" spans="1:29" ht="31.5" x14ac:dyDescent="0.25">
      <c r="A157" s="583"/>
      <c r="B157" s="583"/>
      <c r="C157" s="583"/>
      <c r="D157" s="396"/>
      <c r="E157" s="401">
        <v>330</v>
      </c>
      <c r="F157" s="401"/>
      <c r="G157" s="396"/>
      <c r="H157" s="396"/>
      <c r="I157" s="406"/>
      <c r="J157" s="584" t="s">
        <v>1041</v>
      </c>
      <c r="K157" s="396"/>
      <c r="L157" s="396"/>
      <c r="M157" s="396"/>
      <c r="N157" s="550"/>
      <c r="O157" s="550"/>
      <c r="P157" s="550"/>
      <c r="Q157" s="550"/>
      <c r="R157" s="550"/>
      <c r="S157" s="550"/>
      <c r="T157" s="551"/>
      <c r="U157" s="551"/>
      <c r="V157" s="551"/>
      <c r="W157" s="551"/>
      <c r="X157" s="551"/>
      <c r="Y157" s="551"/>
      <c r="Z157" s="551"/>
      <c r="AA157" s="551"/>
      <c r="AB157" s="551"/>
      <c r="AC157" s="551"/>
    </row>
    <row r="158" spans="1:29" ht="31.5" x14ac:dyDescent="0.25">
      <c r="A158" s="568">
        <v>76</v>
      </c>
      <c r="B158" s="568" t="s">
        <v>1035</v>
      </c>
      <c r="C158" s="568" t="s">
        <v>1445</v>
      </c>
      <c r="D158" s="558" t="s">
        <v>1640</v>
      </c>
      <c r="E158" s="569"/>
      <c r="F158" s="569">
        <v>934</v>
      </c>
      <c r="G158" s="566" t="s">
        <v>1641</v>
      </c>
      <c r="H158" s="566" t="s">
        <v>1642</v>
      </c>
      <c r="I158" s="577">
        <v>18.649999999999999</v>
      </c>
      <c r="J158" s="578"/>
      <c r="K158" s="558" t="s">
        <v>1630</v>
      </c>
      <c r="L158" s="566" t="s">
        <v>846</v>
      </c>
      <c r="M158" s="566" t="s">
        <v>802</v>
      </c>
      <c r="N158" s="560">
        <f>+R158*2+S158*4</f>
        <v>36</v>
      </c>
      <c r="O158" s="560"/>
      <c r="P158" s="560"/>
      <c r="Q158" s="560"/>
      <c r="R158" s="560">
        <v>6</v>
      </c>
      <c r="S158" s="560">
        <v>6</v>
      </c>
      <c r="T158" s="560">
        <v>1</v>
      </c>
      <c r="U158" s="560">
        <v>1</v>
      </c>
      <c r="V158" s="560">
        <v>1</v>
      </c>
      <c r="W158" s="560">
        <v>6</v>
      </c>
      <c r="X158" s="560"/>
      <c r="Y158" s="560">
        <v>1</v>
      </c>
      <c r="Z158" s="560">
        <v>2</v>
      </c>
      <c r="AA158" s="560">
        <v>24</v>
      </c>
      <c r="AB158" s="560"/>
      <c r="AC158" s="560"/>
    </row>
    <row r="159" spans="1:29" ht="31.5" x14ac:dyDescent="0.25">
      <c r="A159" s="580"/>
      <c r="B159" s="580"/>
      <c r="C159" s="580"/>
      <c r="D159" s="396"/>
      <c r="E159" s="401">
        <v>256</v>
      </c>
      <c r="F159" s="401"/>
      <c r="G159" s="396"/>
      <c r="H159" s="396"/>
      <c r="I159" s="406"/>
      <c r="J159" s="581" t="s">
        <v>1643</v>
      </c>
      <c r="K159" s="396"/>
      <c r="L159" s="396"/>
      <c r="M159" s="396"/>
      <c r="N159" s="582"/>
      <c r="O159" s="582"/>
      <c r="P159" s="582"/>
      <c r="Q159" s="582"/>
      <c r="R159" s="582"/>
      <c r="S159" s="582"/>
      <c r="T159" s="551"/>
      <c r="U159" s="551"/>
      <c r="V159" s="551"/>
      <c r="W159" s="551"/>
      <c r="X159" s="551"/>
      <c r="Y159" s="551"/>
      <c r="Z159" s="551"/>
      <c r="AA159" s="551"/>
      <c r="AB159" s="551"/>
      <c r="AC159" s="551"/>
    </row>
    <row r="160" spans="1:29" ht="31.5" x14ac:dyDescent="0.25">
      <c r="A160" s="396">
        <v>77</v>
      </c>
      <c r="B160" s="396" t="s">
        <v>1644</v>
      </c>
      <c r="C160" s="396" t="s">
        <v>1389</v>
      </c>
      <c r="D160" s="396"/>
      <c r="E160" s="401"/>
      <c r="F160" s="401"/>
      <c r="G160" s="396" t="s">
        <v>1645</v>
      </c>
      <c r="H160" s="396" t="s">
        <v>1646</v>
      </c>
      <c r="I160" s="406">
        <v>18.338999999999999</v>
      </c>
      <c r="J160" s="401"/>
      <c r="K160" s="396" t="s">
        <v>1630</v>
      </c>
      <c r="L160" s="399" t="s">
        <v>846</v>
      </c>
      <c r="M160" s="399" t="s">
        <v>800</v>
      </c>
      <c r="N160" s="551"/>
      <c r="O160" s="551">
        <v>24</v>
      </c>
      <c r="P160" s="551"/>
      <c r="Q160" s="551">
        <v>6</v>
      </c>
      <c r="R160" s="551"/>
      <c r="S160" s="551"/>
      <c r="T160" s="551">
        <v>1</v>
      </c>
      <c r="U160" s="551">
        <v>1</v>
      </c>
      <c r="V160" s="551">
        <v>1</v>
      </c>
      <c r="W160" s="551">
        <v>6</v>
      </c>
      <c r="X160" s="551">
        <v>6</v>
      </c>
      <c r="Y160" s="551">
        <v>1</v>
      </c>
      <c r="Z160" s="551">
        <v>2</v>
      </c>
      <c r="AA160" s="551">
        <v>12</v>
      </c>
      <c r="AB160" s="551"/>
      <c r="AC160" s="551">
        <v>6</v>
      </c>
    </row>
    <row r="161" spans="1:29" ht="31.5" x14ac:dyDescent="0.25">
      <c r="A161" s="396"/>
      <c r="B161" s="396"/>
      <c r="C161" s="396"/>
      <c r="D161" s="396"/>
      <c r="E161" s="401">
        <v>242</v>
      </c>
      <c r="F161" s="401"/>
      <c r="G161" s="396"/>
      <c r="H161" s="396"/>
      <c r="I161" s="406"/>
      <c r="J161" s="401"/>
      <c r="K161" s="396"/>
      <c r="L161" s="396"/>
      <c r="M161" s="396"/>
      <c r="N161" s="551"/>
      <c r="O161" s="551"/>
      <c r="P161" s="551"/>
      <c r="Q161" s="551"/>
      <c r="R161" s="551"/>
      <c r="S161" s="551"/>
      <c r="T161" s="551"/>
      <c r="U161" s="551"/>
      <c r="V161" s="551"/>
      <c r="W161" s="551"/>
      <c r="X161" s="551"/>
      <c r="Y161" s="551"/>
      <c r="Z161" s="551"/>
      <c r="AA161" s="551"/>
      <c r="AB161" s="551"/>
      <c r="AC161" s="551"/>
    </row>
    <row r="162" spans="1:29" ht="31.5" x14ac:dyDescent="0.25">
      <c r="A162" s="396">
        <v>78</v>
      </c>
      <c r="B162" s="396" t="s">
        <v>1647</v>
      </c>
      <c r="C162" s="396" t="s">
        <v>1389</v>
      </c>
      <c r="D162" s="396"/>
      <c r="E162" s="401"/>
      <c r="F162" s="401"/>
      <c r="G162" s="396" t="s">
        <v>1648</v>
      </c>
      <c r="H162" s="396" t="s">
        <v>1649</v>
      </c>
      <c r="I162" s="406">
        <v>18.260999999999999</v>
      </c>
      <c r="J162" s="401"/>
      <c r="K162" s="396" t="s">
        <v>1650</v>
      </c>
      <c r="L162" s="396" t="s">
        <v>846</v>
      </c>
      <c r="M162" s="396" t="s">
        <v>801</v>
      </c>
      <c r="N162" s="551"/>
      <c r="O162" s="551">
        <v>12</v>
      </c>
      <c r="P162" s="551">
        <v>6</v>
      </c>
      <c r="Q162" s="551"/>
      <c r="R162" s="551"/>
      <c r="S162" s="551"/>
      <c r="T162" s="551">
        <v>1</v>
      </c>
      <c r="U162" s="551">
        <v>1</v>
      </c>
      <c r="V162" s="551">
        <v>1</v>
      </c>
      <c r="W162" s="551">
        <v>6</v>
      </c>
      <c r="X162" s="551">
        <v>6</v>
      </c>
      <c r="Y162" s="551">
        <v>1</v>
      </c>
      <c r="Z162" s="551">
        <v>2</v>
      </c>
      <c r="AA162" s="551">
        <v>12</v>
      </c>
      <c r="AB162" s="551">
        <v>6</v>
      </c>
      <c r="AC162" s="551"/>
    </row>
    <row r="163" spans="1:29" ht="31.5" x14ac:dyDescent="0.25">
      <c r="A163" s="583"/>
      <c r="B163" s="583"/>
      <c r="C163" s="583"/>
      <c r="D163" s="396"/>
      <c r="E163" s="401">
        <v>230</v>
      </c>
      <c r="F163" s="401"/>
      <c r="G163" s="396"/>
      <c r="H163" s="396"/>
      <c r="I163" s="406"/>
      <c r="J163" s="584" t="s">
        <v>1651</v>
      </c>
      <c r="K163" s="396"/>
      <c r="L163" s="396"/>
      <c r="M163" s="396"/>
      <c r="N163" s="550"/>
      <c r="O163" s="550"/>
      <c r="P163" s="550"/>
      <c r="Q163" s="550"/>
      <c r="R163" s="550"/>
      <c r="S163" s="550"/>
      <c r="T163" s="551"/>
      <c r="U163" s="551"/>
      <c r="V163" s="551"/>
      <c r="W163" s="551"/>
      <c r="X163" s="551"/>
      <c r="Y163" s="551"/>
      <c r="Z163" s="551"/>
      <c r="AA163" s="551"/>
      <c r="AB163" s="551"/>
      <c r="AC163" s="551"/>
    </row>
    <row r="164" spans="1:29" ht="31.5" x14ac:dyDescent="0.25">
      <c r="A164" s="568">
        <v>79</v>
      </c>
      <c r="B164" s="568" t="s">
        <v>1039</v>
      </c>
      <c r="C164" s="568" t="s">
        <v>1359</v>
      </c>
      <c r="D164" s="558" t="s">
        <v>1652</v>
      </c>
      <c r="E164" s="569"/>
      <c r="F164" s="569">
        <v>728</v>
      </c>
      <c r="G164" s="566" t="s">
        <v>1653</v>
      </c>
      <c r="H164" s="566" t="s">
        <v>1654</v>
      </c>
      <c r="I164" s="577">
        <v>17.52</v>
      </c>
      <c r="J164" s="578"/>
      <c r="K164" s="558" t="s">
        <v>1650</v>
      </c>
      <c r="L164" s="566" t="s">
        <v>847</v>
      </c>
      <c r="M164" s="566" t="s">
        <v>1655</v>
      </c>
      <c r="N164" s="560">
        <f>+R164*2+S164*4</f>
        <v>36</v>
      </c>
      <c r="O164" s="560"/>
      <c r="P164" s="560"/>
      <c r="Q164" s="560"/>
      <c r="R164" s="560">
        <v>6</v>
      </c>
      <c r="S164" s="560">
        <v>6</v>
      </c>
      <c r="T164" s="560">
        <v>1</v>
      </c>
      <c r="U164" s="560">
        <v>1</v>
      </c>
      <c r="V164" s="560">
        <v>1</v>
      </c>
      <c r="W164" s="560">
        <v>6</v>
      </c>
      <c r="X164" s="560"/>
      <c r="Y164" s="560">
        <v>1</v>
      </c>
      <c r="Z164" s="560">
        <v>2</v>
      </c>
      <c r="AA164" s="560">
        <v>24</v>
      </c>
      <c r="AB164" s="560"/>
      <c r="AC164" s="560"/>
    </row>
    <row r="165" spans="1:29" ht="31.5" x14ac:dyDescent="0.25">
      <c r="A165" s="574"/>
      <c r="B165" s="574"/>
      <c r="C165" s="574"/>
      <c r="D165" s="396"/>
      <c r="E165" s="401">
        <v>204</v>
      </c>
      <c r="F165" s="401"/>
      <c r="G165" s="396"/>
      <c r="H165" s="396"/>
      <c r="I165" s="406"/>
      <c r="J165" s="579" t="s">
        <v>1656</v>
      </c>
      <c r="K165" s="396"/>
      <c r="L165" s="396"/>
      <c r="M165" s="396"/>
      <c r="N165" s="564"/>
      <c r="O165" s="564"/>
      <c r="P165" s="564"/>
      <c r="Q165" s="564"/>
      <c r="R165" s="564"/>
      <c r="S165" s="564"/>
      <c r="T165" s="551"/>
      <c r="U165" s="551"/>
      <c r="V165" s="551"/>
      <c r="W165" s="551"/>
      <c r="X165" s="551"/>
      <c r="Y165" s="551"/>
      <c r="Z165" s="551"/>
      <c r="AA165" s="551"/>
      <c r="AB165" s="551"/>
      <c r="AC165" s="551"/>
    </row>
    <row r="166" spans="1:29" ht="31.5" x14ac:dyDescent="0.25">
      <c r="A166" s="568">
        <v>80</v>
      </c>
      <c r="B166" s="568" t="s">
        <v>1042</v>
      </c>
      <c r="C166" s="568" t="s">
        <v>1374</v>
      </c>
      <c r="D166" s="558" t="s">
        <v>1657</v>
      </c>
      <c r="E166" s="569"/>
      <c r="F166" s="569">
        <v>204</v>
      </c>
      <c r="G166" s="566" t="s">
        <v>1658</v>
      </c>
      <c r="H166" s="566" t="s">
        <v>1659</v>
      </c>
      <c r="I166" s="577">
        <v>17.09</v>
      </c>
      <c r="J166" s="578"/>
      <c r="K166" s="558" t="s">
        <v>1650</v>
      </c>
      <c r="L166" s="566" t="s">
        <v>847</v>
      </c>
      <c r="M166" s="566"/>
      <c r="N166" s="560">
        <f>+R166*2+S166*4</f>
        <v>36</v>
      </c>
      <c r="O166" s="560">
        <v>6</v>
      </c>
      <c r="P166" s="560">
        <v>3</v>
      </c>
      <c r="Q166" s="560"/>
      <c r="R166" s="560">
        <v>6</v>
      </c>
      <c r="S166" s="560">
        <v>6</v>
      </c>
      <c r="T166" s="560">
        <v>1</v>
      </c>
      <c r="U166" s="560">
        <v>1</v>
      </c>
      <c r="V166" s="560">
        <v>1</v>
      </c>
      <c r="W166" s="560">
        <v>6</v>
      </c>
      <c r="X166" s="560"/>
      <c r="Y166" s="560">
        <v>1</v>
      </c>
      <c r="Z166" s="560">
        <v>2</v>
      </c>
      <c r="AA166" s="560">
        <v>24</v>
      </c>
      <c r="AB166" s="560"/>
      <c r="AC166" s="560"/>
    </row>
    <row r="167" spans="1:29" ht="31.5" x14ac:dyDescent="0.25">
      <c r="A167" s="574"/>
      <c r="B167" s="574"/>
      <c r="C167" s="574"/>
      <c r="D167" s="396"/>
      <c r="E167" s="401">
        <v>283</v>
      </c>
      <c r="F167" s="401"/>
      <c r="G167" s="396"/>
      <c r="H167" s="396"/>
      <c r="I167" s="406"/>
      <c r="J167" s="579" t="s">
        <v>1660</v>
      </c>
      <c r="K167" s="396"/>
      <c r="L167" s="396"/>
      <c r="M167" s="396"/>
      <c r="N167" s="564"/>
      <c r="O167" s="564"/>
      <c r="P167" s="564"/>
      <c r="Q167" s="564"/>
      <c r="R167" s="564"/>
      <c r="S167" s="564"/>
      <c r="T167" s="551"/>
      <c r="U167" s="551"/>
      <c r="V167" s="551"/>
      <c r="W167" s="551"/>
      <c r="X167" s="551"/>
      <c r="Y167" s="551"/>
      <c r="Z167" s="551"/>
      <c r="AA167" s="551"/>
      <c r="AB167" s="551"/>
      <c r="AC167" s="551"/>
    </row>
    <row r="168" spans="1:29" ht="31.5" x14ac:dyDescent="0.25">
      <c r="A168" s="568">
        <v>81</v>
      </c>
      <c r="B168" s="568" t="s">
        <v>1051</v>
      </c>
      <c r="C168" s="568" t="s">
        <v>1445</v>
      </c>
      <c r="D168" s="558" t="s">
        <v>1661</v>
      </c>
      <c r="E168" s="569"/>
      <c r="F168" s="569">
        <v>283</v>
      </c>
      <c r="G168" s="566" t="s">
        <v>1662</v>
      </c>
      <c r="H168" s="566" t="s">
        <v>1663</v>
      </c>
      <c r="I168" s="577">
        <v>17.649999999999999</v>
      </c>
      <c r="J168" s="578"/>
      <c r="K168" s="558" t="s">
        <v>1664</v>
      </c>
      <c r="L168" s="566" t="s">
        <v>847</v>
      </c>
      <c r="M168" s="566"/>
      <c r="N168" s="560">
        <f>+R168*2+S168*4</f>
        <v>24</v>
      </c>
      <c r="O168" s="560"/>
      <c r="P168" s="560"/>
      <c r="Q168" s="560"/>
      <c r="R168" s="560">
        <v>12</v>
      </c>
      <c r="S168" s="560"/>
      <c r="T168" s="560">
        <v>1</v>
      </c>
      <c r="U168" s="560">
        <v>1</v>
      </c>
      <c r="V168" s="560">
        <v>1</v>
      </c>
      <c r="W168" s="560">
        <v>6</v>
      </c>
      <c r="X168" s="560"/>
      <c r="Y168" s="560">
        <v>1</v>
      </c>
      <c r="Z168" s="560">
        <v>2</v>
      </c>
      <c r="AA168" s="560">
        <v>24</v>
      </c>
      <c r="AB168" s="560"/>
      <c r="AC168" s="560"/>
    </row>
    <row r="169" spans="1:29" ht="31.5" x14ac:dyDescent="0.25">
      <c r="A169" s="580"/>
      <c r="B169" s="580"/>
      <c r="C169" s="580"/>
      <c r="D169" s="396"/>
      <c r="E169" s="401">
        <v>240</v>
      </c>
      <c r="F169" s="401"/>
      <c r="G169" s="396"/>
      <c r="H169" s="396"/>
      <c r="I169" s="406"/>
      <c r="J169" s="581"/>
      <c r="K169" s="396"/>
      <c r="L169" s="396"/>
      <c r="M169" s="396"/>
      <c r="N169" s="582"/>
      <c r="O169" s="582"/>
      <c r="P169" s="582"/>
      <c r="Q169" s="582"/>
      <c r="R169" s="582"/>
      <c r="S169" s="582"/>
      <c r="T169" s="551"/>
      <c r="U169" s="551"/>
      <c r="V169" s="551"/>
      <c r="W169" s="551"/>
      <c r="X169" s="551"/>
      <c r="Y169" s="551"/>
      <c r="Z169" s="551"/>
      <c r="AA169" s="551"/>
      <c r="AB169" s="551"/>
      <c r="AC169" s="551"/>
    </row>
    <row r="170" spans="1:29" ht="31.5" x14ac:dyDescent="0.25">
      <c r="A170" s="396">
        <v>82</v>
      </c>
      <c r="B170" s="396" t="s">
        <v>1665</v>
      </c>
      <c r="C170" s="396" t="s">
        <v>1389</v>
      </c>
      <c r="D170" s="396"/>
      <c r="E170" s="401"/>
      <c r="F170" s="401"/>
      <c r="G170" s="396" t="s">
        <v>1666</v>
      </c>
      <c r="H170" s="396" t="s">
        <v>1667</v>
      </c>
      <c r="I170" s="406">
        <v>17.689</v>
      </c>
      <c r="J170" s="401"/>
      <c r="K170" s="396" t="s">
        <v>1664</v>
      </c>
      <c r="L170" s="399" t="s">
        <v>846</v>
      </c>
      <c r="M170" s="399" t="s">
        <v>800</v>
      </c>
      <c r="N170" s="551"/>
      <c r="O170" s="551">
        <v>12</v>
      </c>
      <c r="P170" s="551">
        <v>6</v>
      </c>
      <c r="Q170" s="551"/>
      <c r="R170" s="551"/>
      <c r="S170" s="551"/>
      <c r="T170" s="551">
        <v>1</v>
      </c>
      <c r="U170" s="551">
        <v>1</v>
      </c>
      <c r="V170" s="551">
        <v>1</v>
      </c>
      <c r="W170" s="551">
        <v>6</v>
      </c>
      <c r="X170" s="551">
        <v>6</v>
      </c>
      <c r="Y170" s="551">
        <v>1</v>
      </c>
      <c r="Z170" s="551">
        <v>2</v>
      </c>
      <c r="AA170" s="551">
        <v>12</v>
      </c>
      <c r="AB170" s="551">
        <v>6</v>
      </c>
      <c r="AC170" s="551"/>
    </row>
    <row r="171" spans="1:29" ht="31.5" x14ac:dyDescent="0.25">
      <c r="A171" s="396"/>
      <c r="B171" s="396"/>
      <c r="C171" s="396"/>
      <c r="D171" s="396"/>
      <c r="E171" s="401">
        <v>262</v>
      </c>
      <c r="F171" s="401"/>
      <c r="G171" s="396"/>
      <c r="H171" s="396"/>
      <c r="I171" s="406"/>
      <c r="J171" s="401"/>
      <c r="K171" s="396"/>
      <c r="L171" s="396"/>
      <c r="M171" s="396"/>
      <c r="N171" s="551"/>
      <c r="O171" s="551"/>
      <c r="P171" s="551"/>
      <c r="Q171" s="551"/>
      <c r="R171" s="551"/>
      <c r="S171" s="551"/>
      <c r="T171" s="551"/>
      <c r="U171" s="551"/>
      <c r="V171" s="551"/>
      <c r="W171" s="551"/>
      <c r="X171" s="551"/>
      <c r="Y171" s="551"/>
      <c r="Z171" s="551"/>
      <c r="AA171" s="551"/>
      <c r="AB171" s="551"/>
      <c r="AC171" s="551"/>
    </row>
    <row r="172" spans="1:29" ht="31.5" x14ac:dyDescent="0.25">
      <c r="A172" s="396">
        <v>83</v>
      </c>
      <c r="B172" s="396" t="s">
        <v>1668</v>
      </c>
      <c r="C172" s="396" t="s">
        <v>1389</v>
      </c>
      <c r="D172" s="396"/>
      <c r="E172" s="401"/>
      <c r="F172" s="401"/>
      <c r="G172" s="396" t="s">
        <v>1669</v>
      </c>
      <c r="H172" s="396" t="s">
        <v>1670</v>
      </c>
      <c r="I172" s="406">
        <v>17.577000000000002</v>
      </c>
      <c r="J172" s="401"/>
      <c r="K172" s="396" t="s">
        <v>1671</v>
      </c>
      <c r="L172" s="399" t="s">
        <v>846</v>
      </c>
      <c r="M172" s="399" t="s">
        <v>800</v>
      </c>
      <c r="N172" s="551"/>
      <c r="O172" s="551">
        <v>12</v>
      </c>
      <c r="P172" s="551">
        <v>6</v>
      </c>
      <c r="Q172" s="551"/>
      <c r="R172" s="551"/>
      <c r="S172" s="551"/>
      <c r="T172" s="551">
        <v>1</v>
      </c>
      <c r="U172" s="551">
        <v>1</v>
      </c>
      <c r="V172" s="551">
        <v>1</v>
      </c>
      <c r="W172" s="551">
        <v>6</v>
      </c>
      <c r="X172" s="551">
        <v>6</v>
      </c>
      <c r="Y172" s="551">
        <v>1</v>
      </c>
      <c r="Z172" s="551">
        <v>2</v>
      </c>
      <c r="AA172" s="551">
        <v>12</v>
      </c>
      <c r="AB172" s="551">
        <v>6</v>
      </c>
      <c r="AC172" s="551"/>
    </row>
    <row r="173" spans="1:29" ht="31.5" x14ac:dyDescent="0.25">
      <c r="A173" s="396"/>
      <c r="B173" s="396"/>
      <c r="C173" s="396"/>
      <c r="D173" s="396"/>
      <c r="E173" s="401">
        <v>280</v>
      </c>
      <c r="F173" s="401"/>
      <c r="G173" s="396"/>
      <c r="H173" s="396"/>
      <c r="I173" s="406"/>
      <c r="J173" s="401"/>
      <c r="K173" s="396"/>
      <c r="L173" s="396"/>
      <c r="M173" s="396"/>
      <c r="N173" s="551"/>
      <c r="O173" s="551"/>
      <c r="P173" s="551"/>
      <c r="Q173" s="551"/>
      <c r="R173" s="551"/>
      <c r="S173" s="551"/>
      <c r="T173" s="551"/>
      <c r="U173" s="551"/>
      <c r="V173" s="551"/>
      <c r="W173" s="551"/>
      <c r="X173" s="551"/>
      <c r="Y173" s="551"/>
      <c r="Z173" s="551"/>
      <c r="AA173" s="551"/>
      <c r="AB173" s="551"/>
      <c r="AC173" s="551"/>
    </row>
    <row r="174" spans="1:29" ht="31.5" x14ac:dyDescent="0.25">
      <c r="A174" s="396">
        <v>84</v>
      </c>
      <c r="B174" s="396" t="s">
        <v>1672</v>
      </c>
      <c r="C174" s="396" t="s">
        <v>1389</v>
      </c>
      <c r="D174" s="396"/>
      <c r="E174" s="401"/>
      <c r="F174" s="401"/>
      <c r="G174" s="396" t="s">
        <v>1673</v>
      </c>
      <c r="H174" s="396" t="s">
        <v>1674</v>
      </c>
      <c r="I174" s="406">
        <v>17.710999999999999</v>
      </c>
      <c r="J174" s="401"/>
      <c r="K174" s="396" t="s">
        <v>1671</v>
      </c>
      <c r="L174" s="396" t="s">
        <v>846</v>
      </c>
      <c r="M174" s="396" t="s">
        <v>801</v>
      </c>
      <c r="N174" s="551"/>
      <c r="O174" s="551">
        <v>12</v>
      </c>
      <c r="P174" s="551">
        <v>6</v>
      </c>
      <c r="Q174" s="551"/>
      <c r="R174" s="551"/>
      <c r="S174" s="551"/>
      <c r="T174" s="551">
        <v>1</v>
      </c>
      <c r="U174" s="551">
        <v>1</v>
      </c>
      <c r="V174" s="551">
        <v>1</v>
      </c>
      <c r="W174" s="551">
        <v>6</v>
      </c>
      <c r="X174" s="551">
        <v>6</v>
      </c>
      <c r="Y174" s="551">
        <v>1</v>
      </c>
      <c r="Z174" s="551">
        <v>2</v>
      </c>
      <c r="AA174" s="551">
        <v>12</v>
      </c>
      <c r="AB174" s="551">
        <v>6</v>
      </c>
      <c r="AC174" s="551"/>
    </row>
    <row r="175" spans="1:29" ht="31.5" x14ac:dyDescent="0.25">
      <c r="A175" s="396"/>
      <c r="B175" s="396"/>
      <c r="C175" s="396"/>
      <c r="D175" s="396"/>
      <c r="E175" s="401">
        <v>274</v>
      </c>
      <c r="F175" s="401"/>
      <c r="G175" s="396"/>
      <c r="H175" s="396"/>
      <c r="I175" s="406"/>
      <c r="J175" s="401"/>
      <c r="K175" s="396"/>
      <c r="L175" s="396"/>
      <c r="M175" s="396"/>
      <c r="N175" s="551"/>
      <c r="O175" s="551"/>
      <c r="P175" s="551"/>
      <c r="Q175" s="551"/>
      <c r="R175" s="551"/>
      <c r="S175" s="551"/>
      <c r="T175" s="551"/>
      <c r="U175" s="551"/>
      <c r="V175" s="551"/>
      <c r="W175" s="551"/>
      <c r="X175" s="551"/>
      <c r="Y175" s="551"/>
      <c r="Z175" s="551"/>
      <c r="AA175" s="551"/>
      <c r="AB175" s="551"/>
      <c r="AC175" s="551"/>
    </row>
    <row r="176" spans="1:29" ht="31.5" x14ac:dyDescent="0.25">
      <c r="A176" s="396">
        <v>85</v>
      </c>
      <c r="B176" s="396" t="s">
        <v>1675</v>
      </c>
      <c r="C176" s="396" t="s">
        <v>1389</v>
      </c>
      <c r="D176" s="396"/>
      <c r="E176" s="401"/>
      <c r="F176" s="401"/>
      <c r="G176" s="396" t="s">
        <v>1676</v>
      </c>
      <c r="H176" s="396" t="s">
        <v>1677</v>
      </c>
      <c r="I176" s="406">
        <v>17.545000000000002</v>
      </c>
      <c r="J176" s="401"/>
      <c r="K176" s="396" t="s">
        <v>1678</v>
      </c>
      <c r="L176" s="396" t="s">
        <v>846</v>
      </c>
      <c r="M176" s="396" t="s">
        <v>801</v>
      </c>
      <c r="N176" s="551"/>
      <c r="O176" s="551">
        <v>12</v>
      </c>
      <c r="P176" s="551">
        <v>6</v>
      </c>
      <c r="Q176" s="551"/>
      <c r="R176" s="551"/>
      <c r="S176" s="551"/>
      <c r="T176" s="551">
        <v>1</v>
      </c>
      <c r="U176" s="551">
        <v>1</v>
      </c>
      <c r="V176" s="551">
        <v>1</v>
      </c>
      <c r="W176" s="551">
        <v>6</v>
      </c>
      <c r="X176" s="551">
        <v>6</v>
      </c>
      <c r="Y176" s="551">
        <v>1</v>
      </c>
      <c r="Z176" s="551">
        <v>2</v>
      </c>
      <c r="AA176" s="551">
        <v>12</v>
      </c>
      <c r="AB176" s="551">
        <v>6</v>
      </c>
      <c r="AC176" s="551"/>
    </row>
    <row r="177" spans="1:29" ht="31.5" x14ac:dyDescent="0.25">
      <c r="A177" s="396"/>
      <c r="B177" s="396"/>
      <c r="C177" s="396"/>
      <c r="D177" s="396"/>
      <c r="E177" s="401">
        <v>300</v>
      </c>
      <c r="F177" s="401"/>
      <c r="G177" s="396"/>
      <c r="H177" s="396"/>
      <c r="I177" s="406"/>
      <c r="J177" s="401"/>
      <c r="K177" s="396"/>
      <c r="L177" s="396"/>
      <c r="M177" s="396"/>
      <c r="N177" s="551"/>
      <c r="O177" s="551"/>
      <c r="P177" s="551"/>
      <c r="Q177" s="551"/>
      <c r="R177" s="551"/>
      <c r="S177" s="551"/>
      <c r="T177" s="551"/>
      <c r="U177" s="551"/>
      <c r="V177" s="551"/>
      <c r="W177" s="551"/>
      <c r="X177" s="551"/>
      <c r="Y177" s="551"/>
      <c r="Z177" s="551"/>
      <c r="AA177" s="551"/>
      <c r="AB177" s="551"/>
      <c r="AC177" s="551"/>
    </row>
    <row r="178" spans="1:29" ht="31.5" x14ac:dyDescent="0.25">
      <c r="A178" s="396">
        <v>86</v>
      </c>
      <c r="B178" s="396" t="s">
        <v>1679</v>
      </c>
      <c r="C178" s="396" t="s">
        <v>1384</v>
      </c>
      <c r="D178" s="396"/>
      <c r="E178" s="396"/>
      <c r="F178" s="396"/>
      <c r="G178" s="396" t="s">
        <v>1680</v>
      </c>
      <c r="H178" s="396" t="s">
        <v>1681</v>
      </c>
      <c r="I178" s="396">
        <v>17.553999999999998</v>
      </c>
      <c r="J178" s="396"/>
      <c r="K178" s="396" t="s">
        <v>1678</v>
      </c>
      <c r="L178" s="396" t="s">
        <v>847</v>
      </c>
      <c r="M178" s="396"/>
      <c r="N178" s="551"/>
      <c r="O178" s="551">
        <v>12</v>
      </c>
      <c r="P178" s="551">
        <v>6</v>
      </c>
      <c r="Q178" s="551"/>
      <c r="R178" s="551"/>
      <c r="S178" s="551"/>
      <c r="T178" s="551">
        <v>1</v>
      </c>
      <c r="U178" s="551">
        <v>1</v>
      </c>
      <c r="V178" s="551">
        <v>1</v>
      </c>
      <c r="W178" s="551">
        <v>6</v>
      </c>
      <c r="X178" s="551">
        <v>6</v>
      </c>
      <c r="Y178" s="551">
        <v>1</v>
      </c>
      <c r="Z178" s="551">
        <v>2</v>
      </c>
      <c r="AA178" s="551">
        <v>12</v>
      </c>
      <c r="AB178" s="551">
        <v>6</v>
      </c>
      <c r="AC178" s="551"/>
    </row>
    <row r="179" spans="1:29" ht="31.5" x14ac:dyDescent="0.25">
      <c r="A179" s="583"/>
      <c r="B179" s="583"/>
      <c r="C179" s="583"/>
      <c r="D179" s="396"/>
      <c r="E179" s="396">
        <v>224</v>
      </c>
      <c r="F179" s="396"/>
      <c r="G179" s="396"/>
      <c r="H179" s="396"/>
      <c r="I179" s="396"/>
      <c r="J179" s="583" t="s">
        <v>1682</v>
      </c>
      <c r="K179" s="396"/>
      <c r="L179" s="396"/>
      <c r="M179" s="396"/>
      <c r="N179" s="550"/>
      <c r="O179" s="550"/>
      <c r="P179" s="550"/>
      <c r="Q179" s="550"/>
      <c r="R179" s="550"/>
      <c r="S179" s="550"/>
      <c r="T179" s="551"/>
      <c r="U179" s="551"/>
      <c r="V179" s="551"/>
      <c r="W179" s="551"/>
      <c r="X179" s="551"/>
      <c r="Y179" s="551"/>
      <c r="Z179" s="551"/>
      <c r="AA179" s="551"/>
      <c r="AB179" s="551"/>
      <c r="AC179" s="551"/>
    </row>
    <row r="180" spans="1:29" ht="31.5" x14ac:dyDescent="0.25">
      <c r="A180" s="568">
        <v>87</v>
      </c>
      <c r="B180" s="568" t="s">
        <v>1053</v>
      </c>
      <c r="C180" s="568" t="s">
        <v>1445</v>
      </c>
      <c r="D180" s="558" t="s">
        <v>1683</v>
      </c>
      <c r="E180" s="569"/>
      <c r="F180" s="569">
        <v>1580</v>
      </c>
      <c r="G180" s="566" t="s">
        <v>1684</v>
      </c>
      <c r="H180" s="566" t="s">
        <v>1685</v>
      </c>
      <c r="I180" s="577">
        <v>18.14</v>
      </c>
      <c r="J180" s="578"/>
      <c r="K180" s="558" t="s">
        <v>1678</v>
      </c>
      <c r="L180" s="566" t="s">
        <v>847</v>
      </c>
      <c r="M180" s="566"/>
      <c r="N180" s="560">
        <f>+R180*2+S180*4</f>
        <v>24</v>
      </c>
      <c r="O180" s="560"/>
      <c r="P180" s="560"/>
      <c r="Q180" s="560"/>
      <c r="R180" s="560">
        <v>12</v>
      </c>
      <c r="S180" s="560"/>
      <c r="T180" s="560">
        <v>1</v>
      </c>
      <c r="U180" s="560">
        <v>1</v>
      </c>
      <c r="V180" s="560">
        <v>1</v>
      </c>
      <c r="W180" s="560">
        <v>6</v>
      </c>
      <c r="X180" s="560"/>
      <c r="Y180" s="560">
        <v>1</v>
      </c>
      <c r="Z180" s="560">
        <v>2</v>
      </c>
      <c r="AA180" s="560">
        <v>24</v>
      </c>
      <c r="AB180" s="560"/>
      <c r="AC180" s="560"/>
    </row>
    <row r="181" spans="1:29" ht="31.5" x14ac:dyDescent="0.25">
      <c r="A181" s="580"/>
      <c r="B181" s="580"/>
      <c r="C181" s="580"/>
      <c r="D181" s="396"/>
      <c r="E181" s="401">
        <v>302</v>
      </c>
      <c r="F181" s="401"/>
      <c r="G181" s="396"/>
      <c r="H181" s="396"/>
      <c r="I181" s="406"/>
      <c r="J181" s="581" t="s">
        <v>1686</v>
      </c>
      <c r="K181" s="396"/>
      <c r="L181" s="396"/>
      <c r="M181" s="396"/>
      <c r="N181" s="582"/>
      <c r="O181" s="582"/>
      <c r="P181" s="582"/>
      <c r="Q181" s="582"/>
      <c r="R181" s="582"/>
      <c r="S181" s="582"/>
      <c r="T181" s="551"/>
      <c r="U181" s="551"/>
      <c r="V181" s="551"/>
      <c r="W181" s="551"/>
      <c r="X181" s="551"/>
      <c r="Y181" s="551"/>
      <c r="Z181" s="551"/>
      <c r="AA181" s="551"/>
      <c r="AB181" s="551"/>
      <c r="AC181" s="551"/>
    </row>
    <row r="182" spans="1:29" ht="31.5" x14ac:dyDescent="0.25">
      <c r="A182" s="396">
        <v>88</v>
      </c>
      <c r="B182" s="396" t="s">
        <v>1056</v>
      </c>
      <c r="C182" s="396" t="s">
        <v>1389</v>
      </c>
      <c r="D182" s="396"/>
      <c r="E182" s="401"/>
      <c r="F182" s="401"/>
      <c r="G182" s="396" t="s">
        <v>1687</v>
      </c>
      <c r="H182" s="396" t="s">
        <v>1688</v>
      </c>
      <c r="I182" s="406">
        <v>18.170999999999999</v>
      </c>
      <c r="J182" s="401"/>
      <c r="K182" s="396" t="s">
        <v>1689</v>
      </c>
      <c r="L182" s="396" t="s">
        <v>847</v>
      </c>
      <c r="M182" s="396"/>
      <c r="N182" s="551"/>
      <c r="O182" s="551">
        <v>12</v>
      </c>
      <c r="P182" s="551">
        <v>6</v>
      </c>
      <c r="Q182" s="551"/>
      <c r="R182" s="551"/>
      <c r="S182" s="551"/>
      <c r="T182" s="551">
        <v>1</v>
      </c>
      <c r="U182" s="551">
        <v>1</v>
      </c>
      <c r="V182" s="551">
        <v>1</v>
      </c>
      <c r="W182" s="551">
        <v>6</v>
      </c>
      <c r="X182" s="551">
        <v>6</v>
      </c>
      <c r="Y182" s="551">
        <v>1</v>
      </c>
      <c r="Z182" s="551">
        <v>2</v>
      </c>
      <c r="AA182" s="551">
        <v>12</v>
      </c>
      <c r="AB182" s="551">
        <v>6</v>
      </c>
      <c r="AC182" s="551"/>
    </row>
    <row r="183" spans="1:29" ht="31.5" x14ac:dyDescent="0.25">
      <c r="A183" s="396"/>
      <c r="B183" s="396"/>
      <c r="C183" s="396"/>
      <c r="D183" s="396"/>
      <c r="E183" s="401">
        <v>300</v>
      </c>
      <c r="F183" s="401"/>
      <c r="G183" s="396"/>
      <c r="H183" s="396"/>
      <c r="I183" s="406"/>
      <c r="J183" s="401"/>
      <c r="K183" s="396"/>
      <c r="L183" s="396"/>
      <c r="M183" s="396"/>
      <c r="N183" s="551"/>
      <c r="O183" s="551"/>
      <c r="P183" s="551"/>
      <c r="Q183" s="551"/>
      <c r="R183" s="551"/>
      <c r="S183" s="551"/>
      <c r="T183" s="551"/>
      <c r="U183" s="551"/>
      <c r="V183" s="551"/>
      <c r="W183" s="551"/>
      <c r="X183" s="551"/>
      <c r="Y183" s="551"/>
      <c r="Z183" s="551"/>
      <c r="AA183" s="551"/>
      <c r="AB183" s="551"/>
      <c r="AC183" s="551"/>
    </row>
    <row r="184" spans="1:29" ht="31.5" x14ac:dyDescent="0.25">
      <c r="A184" s="396">
        <v>89</v>
      </c>
      <c r="B184" s="396" t="s">
        <v>1690</v>
      </c>
      <c r="C184" s="396" t="s">
        <v>1384</v>
      </c>
      <c r="D184" s="396"/>
      <c r="E184" s="401"/>
      <c r="F184" s="401"/>
      <c r="G184" s="396" t="s">
        <v>1691</v>
      </c>
      <c r="H184" s="396" t="s">
        <v>1692</v>
      </c>
      <c r="I184" s="406">
        <v>17.928999999999998</v>
      </c>
      <c r="J184" s="401"/>
      <c r="K184" s="396" t="s">
        <v>1689</v>
      </c>
      <c r="L184" s="399" t="s">
        <v>846</v>
      </c>
      <c r="M184" s="399" t="s">
        <v>800</v>
      </c>
      <c r="N184" s="551"/>
      <c r="O184" s="551">
        <v>12</v>
      </c>
      <c r="P184" s="551">
        <v>6</v>
      </c>
      <c r="Q184" s="551"/>
      <c r="R184" s="551"/>
      <c r="S184" s="551"/>
      <c r="T184" s="551">
        <v>1</v>
      </c>
      <c r="U184" s="551">
        <v>1</v>
      </c>
      <c r="V184" s="551">
        <v>1</v>
      </c>
      <c r="W184" s="551">
        <v>6</v>
      </c>
      <c r="X184" s="551">
        <v>6</v>
      </c>
      <c r="Y184" s="551">
        <v>1</v>
      </c>
      <c r="Z184" s="551">
        <v>2</v>
      </c>
      <c r="AA184" s="551">
        <v>12</v>
      </c>
      <c r="AB184" s="551">
        <v>6</v>
      </c>
      <c r="AC184" s="551"/>
    </row>
    <row r="185" spans="1:29" ht="31.5" x14ac:dyDescent="0.25">
      <c r="A185" s="396"/>
      <c r="B185" s="396"/>
      <c r="C185" s="396"/>
      <c r="D185" s="396"/>
      <c r="E185" s="401">
        <v>271</v>
      </c>
      <c r="F185" s="401"/>
      <c r="G185" s="396"/>
      <c r="H185" s="396"/>
      <c r="I185" s="406"/>
      <c r="J185" s="401" t="s">
        <v>1561</v>
      </c>
      <c r="K185" s="396"/>
      <c r="L185" s="396"/>
      <c r="M185" s="396"/>
      <c r="N185" s="551"/>
      <c r="O185" s="551"/>
      <c r="P185" s="551"/>
      <c r="Q185" s="551"/>
      <c r="R185" s="551"/>
      <c r="S185" s="551"/>
      <c r="T185" s="551"/>
      <c r="U185" s="551"/>
      <c r="V185" s="551"/>
      <c r="W185" s="551"/>
      <c r="X185" s="551"/>
      <c r="Y185" s="551"/>
      <c r="Z185" s="551"/>
      <c r="AA185" s="551"/>
      <c r="AB185" s="551"/>
      <c r="AC185" s="551"/>
    </row>
    <row r="186" spans="1:29" ht="31.5" x14ac:dyDescent="0.25">
      <c r="A186" s="396">
        <v>90</v>
      </c>
      <c r="B186" s="396" t="s">
        <v>1693</v>
      </c>
      <c r="C186" s="396" t="s">
        <v>1389</v>
      </c>
      <c r="D186" s="396"/>
      <c r="E186" s="401"/>
      <c r="F186" s="401"/>
      <c r="G186" s="396" t="s">
        <v>1694</v>
      </c>
      <c r="H186" s="396" t="s">
        <v>1695</v>
      </c>
      <c r="I186" s="406">
        <v>17.542999999999999</v>
      </c>
      <c r="J186" s="401"/>
      <c r="K186" s="396" t="s">
        <v>1696</v>
      </c>
      <c r="L186" s="399" t="s">
        <v>846</v>
      </c>
      <c r="M186" s="399" t="s">
        <v>800</v>
      </c>
      <c r="N186" s="551"/>
      <c r="O186" s="551">
        <v>12</v>
      </c>
      <c r="P186" s="551">
        <v>6</v>
      </c>
      <c r="Q186" s="551"/>
      <c r="R186" s="551"/>
      <c r="S186" s="551"/>
      <c r="T186" s="551">
        <v>1</v>
      </c>
      <c r="U186" s="551">
        <v>1</v>
      </c>
      <c r="V186" s="551">
        <v>1</v>
      </c>
      <c r="W186" s="551">
        <v>6</v>
      </c>
      <c r="X186" s="551">
        <v>6</v>
      </c>
      <c r="Y186" s="551">
        <v>1</v>
      </c>
      <c r="Z186" s="551">
        <v>2</v>
      </c>
      <c r="AA186" s="551">
        <v>12</v>
      </c>
      <c r="AB186" s="551">
        <v>6</v>
      </c>
      <c r="AC186" s="551"/>
    </row>
    <row r="187" spans="1:29" ht="31.5" x14ac:dyDescent="0.25">
      <c r="A187" s="396"/>
      <c r="B187" s="396"/>
      <c r="C187" s="396"/>
      <c r="D187" s="396"/>
      <c r="E187" s="401">
        <v>311</v>
      </c>
      <c r="F187" s="401"/>
      <c r="G187" s="396"/>
      <c r="H187" s="396"/>
      <c r="I187" s="406"/>
      <c r="J187" s="401"/>
      <c r="K187" s="396"/>
      <c r="L187" s="396"/>
      <c r="M187" s="396"/>
      <c r="N187" s="551"/>
      <c r="O187" s="551"/>
      <c r="P187" s="551"/>
      <c r="Q187" s="551"/>
      <c r="R187" s="551"/>
      <c r="S187" s="551"/>
      <c r="T187" s="551"/>
      <c r="U187" s="551"/>
      <c r="V187" s="551"/>
      <c r="W187" s="551"/>
      <c r="X187" s="551"/>
      <c r="Y187" s="551"/>
      <c r="Z187" s="551"/>
      <c r="AA187" s="551"/>
      <c r="AB187" s="551"/>
      <c r="AC187" s="551"/>
    </row>
    <row r="188" spans="1:29" ht="31.5" x14ac:dyDescent="0.25">
      <c r="A188" s="396">
        <v>91</v>
      </c>
      <c r="B188" s="396" t="s">
        <v>1697</v>
      </c>
      <c r="C188" s="396" t="s">
        <v>1389</v>
      </c>
      <c r="D188" s="396"/>
      <c r="E188" s="401"/>
      <c r="F188" s="401"/>
      <c r="G188" s="396" t="s">
        <v>1698</v>
      </c>
      <c r="H188" s="396" t="s">
        <v>1699</v>
      </c>
      <c r="I188" s="406">
        <v>17.315999999999999</v>
      </c>
      <c r="J188" s="401"/>
      <c r="K188" s="396" t="s">
        <v>1696</v>
      </c>
      <c r="L188" s="396" t="s">
        <v>847</v>
      </c>
      <c r="M188" s="396"/>
      <c r="N188" s="551"/>
      <c r="O188" s="551">
        <v>12</v>
      </c>
      <c r="P188" s="551">
        <v>6</v>
      </c>
      <c r="Q188" s="551"/>
      <c r="R188" s="551"/>
      <c r="S188" s="551"/>
      <c r="T188" s="551">
        <v>1</v>
      </c>
      <c r="U188" s="551">
        <v>1</v>
      </c>
      <c r="V188" s="551">
        <v>1</v>
      </c>
      <c r="W188" s="551">
        <v>6</v>
      </c>
      <c r="X188" s="551">
        <v>6</v>
      </c>
      <c r="Y188" s="551">
        <v>1</v>
      </c>
      <c r="Z188" s="551">
        <v>2</v>
      </c>
      <c r="AA188" s="551">
        <v>12</v>
      </c>
      <c r="AB188" s="551">
        <v>6</v>
      </c>
      <c r="AC188" s="551"/>
    </row>
    <row r="189" spans="1:29" ht="31.5" x14ac:dyDescent="0.25">
      <c r="A189" s="396"/>
      <c r="B189" s="396"/>
      <c r="C189" s="396"/>
      <c r="D189" s="396"/>
      <c r="E189" s="401">
        <v>298</v>
      </c>
      <c r="F189" s="401"/>
      <c r="G189" s="396"/>
      <c r="H189" s="396"/>
      <c r="I189" s="406"/>
      <c r="J189" s="401"/>
      <c r="K189" s="396"/>
      <c r="L189" s="396"/>
      <c r="M189" s="396"/>
      <c r="N189" s="551"/>
      <c r="O189" s="551"/>
      <c r="P189" s="551"/>
      <c r="Q189" s="551"/>
      <c r="R189" s="551"/>
      <c r="S189" s="551"/>
      <c r="T189" s="551"/>
      <c r="U189" s="551"/>
      <c r="V189" s="551"/>
      <c r="W189" s="551"/>
      <c r="X189" s="551"/>
      <c r="Y189" s="551"/>
      <c r="Z189" s="551"/>
      <c r="AA189" s="551"/>
      <c r="AB189" s="551"/>
      <c r="AC189" s="551"/>
    </row>
    <row r="190" spans="1:29" ht="31.5" x14ac:dyDescent="0.25">
      <c r="A190" s="396">
        <v>92</v>
      </c>
      <c r="B190" s="396" t="s">
        <v>1700</v>
      </c>
      <c r="C190" s="396" t="s">
        <v>1389</v>
      </c>
      <c r="D190" s="396"/>
      <c r="E190" s="401"/>
      <c r="F190" s="401"/>
      <c r="G190" s="396" t="s">
        <v>1701</v>
      </c>
      <c r="H190" s="396" t="s">
        <v>1702</v>
      </c>
      <c r="I190" s="406">
        <v>17.111000000000001</v>
      </c>
      <c r="J190" s="401"/>
      <c r="K190" s="396" t="s">
        <v>1696</v>
      </c>
      <c r="L190" s="399" t="s">
        <v>846</v>
      </c>
      <c r="M190" s="399" t="s">
        <v>799</v>
      </c>
      <c r="N190" s="551"/>
      <c r="O190" s="551">
        <v>12</v>
      </c>
      <c r="P190" s="551">
        <v>6</v>
      </c>
      <c r="Q190" s="551"/>
      <c r="R190" s="551"/>
      <c r="S190" s="551"/>
      <c r="T190" s="551">
        <v>1</v>
      </c>
      <c r="U190" s="551">
        <v>1</v>
      </c>
      <c r="V190" s="551">
        <v>1</v>
      </c>
      <c r="W190" s="551">
        <v>6</v>
      </c>
      <c r="X190" s="551">
        <v>6</v>
      </c>
      <c r="Y190" s="551">
        <v>1</v>
      </c>
      <c r="Z190" s="551">
        <v>2</v>
      </c>
      <c r="AA190" s="551">
        <v>12</v>
      </c>
      <c r="AB190" s="551">
        <v>6</v>
      </c>
      <c r="AC190" s="551"/>
    </row>
    <row r="191" spans="1:29" ht="31.5" x14ac:dyDescent="0.25">
      <c r="A191" s="396"/>
      <c r="B191" s="396"/>
      <c r="C191" s="396"/>
      <c r="D191" s="396"/>
      <c r="E191" s="401">
        <v>288</v>
      </c>
      <c r="F191" s="401"/>
      <c r="G191" s="396"/>
      <c r="H191" s="396"/>
      <c r="I191" s="406"/>
      <c r="J191" s="401"/>
      <c r="K191" s="396"/>
      <c r="L191" s="396"/>
      <c r="M191" s="396"/>
      <c r="N191" s="551"/>
      <c r="O191" s="551"/>
      <c r="P191" s="551"/>
      <c r="Q191" s="551"/>
      <c r="R191" s="551"/>
      <c r="S191" s="551"/>
      <c r="T191" s="551"/>
      <c r="U191" s="551"/>
      <c r="V191" s="551"/>
      <c r="W191" s="551"/>
      <c r="X191" s="551"/>
      <c r="Y191" s="551"/>
      <c r="Z191" s="551"/>
      <c r="AA191" s="551"/>
      <c r="AB191" s="551"/>
      <c r="AC191" s="551"/>
    </row>
    <row r="192" spans="1:29" ht="31.5" x14ac:dyDescent="0.25">
      <c r="A192" s="396">
        <v>93</v>
      </c>
      <c r="B192" s="396" t="s">
        <v>1703</v>
      </c>
      <c r="C192" s="396" t="s">
        <v>1389</v>
      </c>
      <c r="D192" s="396"/>
      <c r="E192" s="396"/>
      <c r="F192" s="396"/>
      <c r="G192" s="396" t="s">
        <v>1704</v>
      </c>
      <c r="H192" s="396" t="s">
        <v>1705</v>
      </c>
      <c r="I192" s="396">
        <v>17.123000000000001</v>
      </c>
      <c r="J192" s="396"/>
      <c r="K192" s="396" t="s">
        <v>1706</v>
      </c>
      <c r="L192" s="399" t="s">
        <v>846</v>
      </c>
      <c r="M192" s="399" t="s">
        <v>799</v>
      </c>
      <c r="N192" s="551"/>
      <c r="O192" s="551">
        <v>24</v>
      </c>
      <c r="P192" s="551"/>
      <c r="Q192" s="551">
        <v>6</v>
      </c>
      <c r="R192" s="551"/>
      <c r="S192" s="551"/>
      <c r="T192" s="551">
        <v>1</v>
      </c>
      <c r="U192" s="551">
        <v>1</v>
      </c>
      <c r="V192" s="551">
        <v>1</v>
      </c>
      <c r="W192" s="551">
        <v>6</v>
      </c>
      <c r="X192" s="551">
        <v>6</v>
      </c>
      <c r="Y192" s="551">
        <v>1</v>
      </c>
      <c r="Z192" s="551">
        <v>2</v>
      </c>
      <c r="AA192" s="551">
        <v>12</v>
      </c>
      <c r="AB192" s="551"/>
      <c r="AC192" s="551">
        <v>6</v>
      </c>
    </row>
    <row r="193" spans="1:29" ht="31.5" x14ac:dyDescent="0.25">
      <c r="A193" s="583"/>
      <c r="B193" s="583"/>
      <c r="C193" s="583"/>
      <c r="D193" s="396"/>
      <c r="E193" s="396">
        <v>280</v>
      </c>
      <c r="F193" s="396"/>
      <c r="G193" s="396"/>
      <c r="H193" s="396"/>
      <c r="I193" s="396"/>
      <c r="J193" s="583" t="s">
        <v>1707</v>
      </c>
      <c r="K193" s="396"/>
      <c r="L193" s="396"/>
      <c r="M193" s="396"/>
      <c r="N193" s="550"/>
      <c r="O193" s="550"/>
      <c r="P193" s="550"/>
      <c r="Q193" s="550"/>
      <c r="R193" s="550"/>
      <c r="S193" s="550"/>
      <c r="T193" s="551"/>
      <c r="U193" s="551"/>
      <c r="V193" s="551"/>
      <c r="W193" s="551"/>
      <c r="X193" s="551"/>
      <c r="Y193" s="551"/>
      <c r="Z193" s="551"/>
      <c r="AA193" s="551"/>
      <c r="AB193" s="551"/>
      <c r="AC193" s="551"/>
    </row>
    <row r="194" spans="1:29" ht="31.5" x14ac:dyDescent="0.25">
      <c r="A194" s="568">
        <v>94</v>
      </c>
      <c r="B194" s="568" t="s">
        <v>1059</v>
      </c>
      <c r="C194" s="568" t="s">
        <v>1359</v>
      </c>
      <c r="D194" s="558" t="s">
        <v>1708</v>
      </c>
      <c r="E194" s="569"/>
      <c r="F194" s="569">
        <v>2050</v>
      </c>
      <c r="G194" s="566" t="s">
        <v>1709</v>
      </c>
      <c r="H194" s="566" t="s">
        <v>1710</v>
      </c>
      <c r="I194" s="577">
        <v>16.98</v>
      </c>
      <c r="J194" s="578"/>
      <c r="K194" s="558" t="s">
        <v>1706</v>
      </c>
      <c r="L194" s="566" t="s">
        <v>847</v>
      </c>
      <c r="M194" s="566"/>
      <c r="N194" s="560">
        <f>+R194*2+S194*4</f>
        <v>36</v>
      </c>
      <c r="O194" s="560"/>
      <c r="P194" s="560"/>
      <c r="Q194" s="560"/>
      <c r="R194" s="560">
        <v>6</v>
      </c>
      <c r="S194" s="560">
        <v>6</v>
      </c>
      <c r="T194" s="560">
        <v>1</v>
      </c>
      <c r="U194" s="560">
        <v>1</v>
      </c>
      <c r="V194" s="560">
        <v>1</v>
      </c>
      <c r="W194" s="560">
        <v>6</v>
      </c>
      <c r="X194" s="560"/>
      <c r="Y194" s="560">
        <v>1</v>
      </c>
      <c r="Z194" s="560">
        <v>2</v>
      </c>
      <c r="AA194" s="560">
        <v>24</v>
      </c>
      <c r="AB194" s="560"/>
      <c r="AC194" s="560"/>
    </row>
    <row r="195" spans="1:29" ht="31.5" x14ac:dyDescent="0.25">
      <c r="A195" s="580"/>
      <c r="B195" s="580"/>
      <c r="C195" s="580"/>
      <c r="D195" s="396"/>
      <c r="E195" s="401">
        <v>269</v>
      </c>
      <c r="F195" s="401"/>
      <c r="G195" s="396"/>
      <c r="H195" s="396"/>
      <c r="I195" s="406"/>
      <c r="J195" s="581" t="s">
        <v>1187</v>
      </c>
      <c r="K195" s="396"/>
      <c r="L195" s="396"/>
      <c r="M195" s="396"/>
      <c r="N195" s="582"/>
      <c r="O195" s="582"/>
      <c r="P195" s="582"/>
      <c r="Q195" s="582"/>
      <c r="R195" s="582"/>
      <c r="S195" s="582"/>
      <c r="T195" s="551"/>
      <c r="U195" s="551"/>
      <c r="V195" s="551"/>
      <c r="W195" s="551"/>
      <c r="X195" s="551"/>
      <c r="Y195" s="551"/>
      <c r="Z195" s="551"/>
      <c r="AA195" s="551"/>
      <c r="AB195" s="551"/>
      <c r="AC195" s="551"/>
    </row>
    <row r="196" spans="1:29" ht="31.5" x14ac:dyDescent="0.25">
      <c r="A196" s="396">
        <v>95</v>
      </c>
      <c r="B196" s="396" t="s">
        <v>1064</v>
      </c>
      <c r="C196" s="396" t="s">
        <v>1389</v>
      </c>
      <c r="D196" s="396"/>
      <c r="E196" s="401"/>
      <c r="F196" s="401"/>
      <c r="G196" s="396" t="s">
        <v>1711</v>
      </c>
      <c r="H196" s="396" t="s">
        <v>1712</v>
      </c>
      <c r="I196" s="406">
        <v>16.829000000000001</v>
      </c>
      <c r="J196" s="401"/>
      <c r="K196" s="396" t="s">
        <v>1713</v>
      </c>
      <c r="L196" s="396" t="s">
        <v>847</v>
      </c>
      <c r="M196" s="396"/>
      <c r="N196" s="551"/>
      <c r="O196" s="551">
        <v>12</v>
      </c>
      <c r="P196" s="551">
        <v>6</v>
      </c>
      <c r="Q196" s="551"/>
      <c r="R196" s="551"/>
      <c r="S196" s="551"/>
      <c r="T196" s="551">
        <v>1</v>
      </c>
      <c r="U196" s="551">
        <v>1</v>
      </c>
      <c r="V196" s="551">
        <v>1</v>
      </c>
      <c r="W196" s="551">
        <v>6</v>
      </c>
      <c r="X196" s="551">
        <v>6</v>
      </c>
      <c r="Y196" s="551">
        <v>1</v>
      </c>
      <c r="Z196" s="551">
        <v>2</v>
      </c>
      <c r="AA196" s="551">
        <v>12</v>
      </c>
      <c r="AB196" s="551">
        <v>6</v>
      </c>
      <c r="AC196" s="551"/>
    </row>
    <row r="197" spans="1:29" ht="31.5" x14ac:dyDescent="0.25">
      <c r="A197" s="396"/>
      <c r="B197" s="396"/>
      <c r="C197" s="396"/>
      <c r="D197" s="396"/>
      <c r="E197" s="401">
        <v>250</v>
      </c>
      <c r="F197" s="401"/>
      <c r="G197" s="396"/>
      <c r="H197" s="396"/>
      <c r="I197" s="406"/>
      <c r="J197" s="401"/>
      <c r="K197" s="396"/>
      <c r="L197" s="396"/>
      <c r="M197" s="396"/>
      <c r="N197" s="551"/>
      <c r="O197" s="551"/>
      <c r="P197" s="551"/>
      <c r="Q197" s="551"/>
      <c r="R197" s="551"/>
      <c r="S197" s="551"/>
      <c r="T197" s="551"/>
      <c r="U197" s="551"/>
      <c r="V197" s="551"/>
      <c r="W197" s="551"/>
      <c r="X197" s="551"/>
      <c r="Y197" s="551"/>
      <c r="Z197" s="551"/>
      <c r="AA197" s="551"/>
      <c r="AB197" s="551"/>
      <c r="AC197" s="551"/>
    </row>
    <row r="198" spans="1:29" ht="31.5" x14ac:dyDescent="0.25">
      <c r="A198" s="396">
        <v>96</v>
      </c>
      <c r="B198" s="396" t="s">
        <v>1066</v>
      </c>
      <c r="C198" s="396" t="s">
        <v>1389</v>
      </c>
      <c r="D198" s="396"/>
      <c r="E198" s="401"/>
      <c r="F198" s="401"/>
      <c r="G198" s="396" t="s">
        <v>1714</v>
      </c>
      <c r="H198" s="396" t="s">
        <v>1715</v>
      </c>
      <c r="I198" s="406">
        <v>16.949000000000002</v>
      </c>
      <c r="J198" s="401"/>
      <c r="K198" s="396" t="s">
        <v>1713</v>
      </c>
      <c r="L198" s="396" t="s">
        <v>847</v>
      </c>
      <c r="M198" s="396"/>
      <c r="N198" s="551"/>
      <c r="O198" s="551">
        <v>12</v>
      </c>
      <c r="P198" s="551">
        <v>6</v>
      </c>
      <c r="Q198" s="551"/>
      <c r="R198" s="551"/>
      <c r="S198" s="551"/>
      <c r="T198" s="551">
        <v>1</v>
      </c>
      <c r="U198" s="551">
        <v>1</v>
      </c>
      <c r="V198" s="551">
        <v>1</v>
      </c>
      <c r="W198" s="551">
        <v>6</v>
      </c>
      <c r="X198" s="551">
        <v>6</v>
      </c>
      <c r="Y198" s="551">
        <v>1</v>
      </c>
      <c r="Z198" s="551">
        <v>2</v>
      </c>
      <c r="AA198" s="551">
        <v>12</v>
      </c>
      <c r="AB198" s="551">
        <v>6</v>
      </c>
      <c r="AC198" s="551"/>
    </row>
    <row r="199" spans="1:29" ht="31.5" x14ac:dyDescent="0.25">
      <c r="A199" s="396"/>
      <c r="B199" s="396"/>
      <c r="C199" s="396"/>
      <c r="D199" s="396"/>
      <c r="E199" s="401">
        <v>239</v>
      </c>
      <c r="F199" s="401"/>
      <c r="G199" s="396"/>
      <c r="H199" s="396"/>
      <c r="I199" s="406"/>
      <c r="J199" s="401" t="s">
        <v>1041</v>
      </c>
      <c r="K199" s="396"/>
      <c r="L199" s="396"/>
      <c r="M199" s="396"/>
      <c r="N199" s="551"/>
      <c r="O199" s="551"/>
      <c r="P199" s="551"/>
      <c r="Q199" s="551"/>
      <c r="R199" s="551"/>
      <c r="S199" s="551"/>
      <c r="T199" s="551"/>
      <c r="U199" s="551"/>
      <c r="V199" s="551"/>
      <c r="W199" s="551"/>
      <c r="X199" s="551"/>
      <c r="Y199" s="551"/>
      <c r="Z199" s="551"/>
      <c r="AA199" s="551"/>
      <c r="AB199" s="551"/>
      <c r="AC199" s="551"/>
    </row>
    <row r="200" spans="1:29" ht="31.5" x14ac:dyDescent="0.25">
      <c r="A200" s="396">
        <v>97</v>
      </c>
      <c r="B200" s="396" t="s">
        <v>1067</v>
      </c>
      <c r="C200" s="396" t="s">
        <v>1389</v>
      </c>
      <c r="D200" s="396"/>
      <c r="E200" s="401"/>
      <c r="F200" s="401"/>
      <c r="G200" s="396" t="s">
        <v>1716</v>
      </c>
      <c r="H200" s="396" t="s">
        <v>1717</v>
      </c>
      <c r="I200" s="406">
        <v>17.138000000000002</v>
      </c>
      <c r="J200" s="401"/>
      <c r="K200" s="396" t="s">
        <v>1713</v>
      </c>
      <c r="L200" s="399" t="s">
        <v>846</v>
      </c>
      <c r="M200" s="399" t="s">
        <v>799</v>
      </c>
      <c r="N200" s="551"/>
      <c r="O200" s="551">
        <v>12</v>
      </c>
      <c r="P200" s="551">
        <v>6</v>
      </c>
      <c r="Q200" s="551"/>
      <c r="R200" s="551"/>
      <c r="S200" s="551"/>
      <c r="T200" s="551">
        <v>1</v>
      </c>
      <c r="U200" s="551">
        <v>1</v>
      </c>
      <c r="V200" s="551">
        <v>1</v>
      </c>
      <c r="W200" s="551">
        <v>6</v>
      </c>
      <c r="X200" s="551">
        <v>6</v>
      </c>
      <c r="Y200" s="551">
        <v>1</v>
      </c>
      <c r="Z200" s="551">
        <v>2</v>
      </c>
      <c r="AA200" s="551">
        <v>12</v>
      </c>
      <c r="AB200" s="551">
        <v>6</v>
      </c>
      <c r="AC200" s="551"/>
    </row>
    <row r="201" spans="1:29" ht="31.5" x14ac:dyDescent="0.25">
      <c r="A201" s="396"/>
      <c r="B201" s="396"/>
      <c r="C201" s="396"/>
      <c r="D201" s="396"/>
      <c r="E201" s="401">
        <v>281</v>
      </c>
      <c r="F201" s="401"/>
      <c r="G201" s="396"/>
      <c r="H201" s="396"/>
      <c r="I201" s="406"/>
      <c r="J201" s="401"/>
      <c r="K201" s="396"/>
      <c r="L201" s="396"/>
      <c r="M201" s="396"/>
      <c r="N201" s="551"/>
      <c r="O201" s="551"/>
      <c r="P201" s="551"/>
      <c r="Q201" s="551"/>
      <c r="R201" s="551"/>
      <c r="S201" s="551"/>
      <c r="T201" s="551"/>
      <c r="U201" s="551"/>
      <c r="V201" s="551"/>
      <c r="W201" s="551"/>
      <c r="X201" s="551"/>
      <c r="Y201" s="551"/>
      <c r="Z201" s="551"/>
      <c r="AA201" s="551"/>
      <c r="AB201" s="551"/>
      <c r="AC201" s="551"/>
    </row>
    <row r="202" spans="1:29" ht="31.5" x14ac:dyDescent="0.25">
      <c r="A202" s="396">
        <v>98</v>
      </c>
      <c r="B202" s="396" t="s">
        <v>1068</v>
      </c>
      <c r="C202" s="396" t="s">
        <v>1389</v>
      </c>
      <c r="D202" s="396"/>
      <c r="E202" s="396"/>
      <c r="F202" s="396"/>
      <c r="G202" s="396" t="s">
        <v>1718</v>
      </c>
      <c r="H202" s="396" t="s">
        <v>1719</v>
      </c>
      <c r="I202" s="396">
        <v>17.111999999999998</v>
      </c>
      <c r="J202" s="396"/>
      <c r="K202" s="396" t="s">
        <v>1713</v>
      </c>
      <c r="L202" s="399" t="s">
        <v>846</v>
      </c>
      <c r="M202" s="399" t="s">
        <v>800</v>
      </c>
      <c r="N202" s="551"/>
      <c r="O202" s="551">
        <v>12</v>
      </c>
      <c r="P202" s="551">
        <v>6</v>
      </c>
      <c r="Q202" s="551"/>
      <c r="R202" s="551"/>
      <c r="S202" s="551"/>
      <c r="T202" s="551">
        <v>1</v>
      </c>
      <c r="U202" s="551">
        <v>1</v>
      </c>
      <c r="V202" s="551">
        <v>1</v>
      </c>
      <c r="W202" s="551">
        <v>6</v>
      </c>
      <c r="X202" s="551">
        <v>6</v>
      </c>
      <c r="Y202" s="551">
        <v>1</v>
      </c>
      <c r="Z202" s="551">
        <v>2</v>
      </c>
      <c r="AA202" s="551">
        <v>12</v>
      </c>
      <c r="AB202" s="551">
        <v>6</v>
      </c>
      <c r="AC202" s="551"/>
    </row>
    <row r="203" spans="1:29" ht="31.5" x14ac:dyDescent="0.25">
      <c r="A203" s="583"/>
      <c r="B203" s="583"/>
      <c r="C203" s="583"/>
      <c r="D203" s="396"/>
      <c r="E203" s="396">
        <v>247</v>
      </c>
      <c r="F203" s="396"/>
      <c r="G203" s="396"/>
      <c r="H203" s="396"/>
      <c r="I203" s="396"/>
      <c r="J203" s="583" t="s">
        <v>1041</v>
      </c>
      <c r="K203" s="396"/>
      <c r="L203" s="396"/>
      <c r="M203" s="396"/>
      <c r="N203" s="550"/>
      <c r="O203" s="550"/>
      <c r="P203" s="550"/>
      <c r="Q203" s="550"/>
      <c r="R203" s="550"/>
      <c r="S203" s="550"/>
      <c r="T203" s="551"/>
      <c r="U203" s="551"/>
      <c r="V203" s="551"/>
      <c r="W203" s="551"/>
      <c r="X203" s="551"/>
      <c r="Y203" s="551"/>
      <c r="Z203" s="551"/>
      <c r="AA203" s="551"/>
      <c r="AB203" s="551"/>
      <c r="AC203" s="551"/>
    </row>
    <row r="204" spans="1:29" ht="31.5" x14ac:dyDescent="0.25">
      <c r="A204" s="568">
        <v>99</v>
      </c>
      <c r="B204" s="568" t="s">
        <v>1069</v>
      </c>
      <c r="C204" s="568" t="s">
        <v>1445</v>
      </c>
      <c r="D204" s="558" t="s">
        <v>1720</v>
      </c>
      <c r="E204" s="569"/>
      <c r="F204" s="569">
        <v>1286</v>
      </c>
      <c r="G204" s="566" t="s">
        <v>1721</v>
      </c>
      <c r="H204" s="566" t="s">
        <v>1722</v>
      </c>
      <c r="I204" s="577">
        <v>17.21</v>
      </c>
      <c r="J204" s="578"/>
      <c r="K204" s="558" t="s">
        <v>1713</v>
      </c>
      <c r="L204" s="566" t="s">
        <v>847</v>
      </c>
      <c r="M204" s="566"/>
      <c r="N204" s="560">
        <f>+R204*2+S204*4</f>
        <v>24</v>
      </c>
      <c r="O204" s="560"/>
      <c r="P204" s="560"/>
      <c r="Q204" s="560"/>
      <c r="R204" s="560">
        <v>12</v>
      </c>
      <c r="S204" s="560"/>
      <c r="T204" s="560">
        <v>1</v>
      </c>
      <c r="U204" s="560">
        <v>1</v>
      </c>
      <c r="V204" s="560">
        <v>1</v>
      </c>
      <c r="W204" s="560">
        <v>6</v>
      </c>
      <c r="X204" s="560"/>
      <c r="Y204" s="560">
        <v>1</v>
      </c>
      <c r="Z204" s="560">
        <v>2</v>
      </c>
      <c r="AA204" s="560">
        <v>24</v>
      </c>
      <c r="AB204" s="560"/>
      <c r="AC204" s="560"/>
    </row>
    <row r="205" spans="1:29" ht="31.5" x14ac:dyDescent="0.25">
      <c r="A205" s="580"/>
      <c r="B205" s="580"/>
      <c r="C205" s="580"/>
      <c r="D205" s="396"/>
      <c r="E205" s="401">
        <v>287</v>
      </c>
      <c r="F205" s="401"/>
      <c r="G205" s="396"/>
      <c r="H205" s="396"/>
      <c r="I205" s="406"/>
      <c r="J205" s="581"/>
      <c r="K205" s="396"/>
      <c r="L205" s="396"/>
      <c r="M205" s="396"/>
      <c r="N205" s="582"/>
      <c r="O205" s="582"/>
      <c r="P205" s="582"/>
      <c r="Q205" s="582"/>
      <c r="R205" s="582"/>
      <c r="S205" s="582"/>
      <c r="T205" s="551"/>
      <c r="U205" s="551"/>
      <c r="V205" s="551"/>
      <c r="W205" s="551"/>
      <c r="X205" s="551"/>
      <c r="Y205" s="551"/>
      <c r="Z205" s="551"/>
      <c r="AA205" s="551"/>
      <c r="AB205" s="551"/>
      <c r="AC205" s="551"/>
    </row>
    <row r="206" spans="1:29" ht="31.5" x14ac:dyDescent="0.25">
      <c r="A206" s="396">
        <v>100</v>
      </c>
      <c r="B206" s="396" t="s">
        <v>1072</v>
      </c>
      <c r="C206" s="396" t="s">
        <v>1389</v>
      </c>
      <c r="D206" s="396"/>
      <c r="E206" s="401"/>
      <c r="F206" s="401"/>
      <c r="G206" s="396" t="s">
        <v>1723</v>
      </c>
      <c r="H206" s="396" t="s">
        <v>1724</v>
      </c>
      <c r="I206" s="406">
        <v>17.088999999999999</v>
      </c>
      <c r="J206" s="401"/>
      <c r="K206" s="396" t="s">
        <v>1713</v>
      </c>
      <c r="L206" s="396" t="s">
        <v>847</v>
      </c>
      <c r="M206" s="396"/>
      <c r="N206" s="551"/>
      <c r="O206" s="551">
        <v>12</v>
      </c>
      <c r="P206" s="551">
        <v>6</v>
      </c>
      <c r="Q206" s="551"/>
      <c r="R206" s="551"/>
      <c r="S206" s="551"/>
      <c r="T206" s="551">
        <v>1</v>
      </c>
      <c r="U206" s="551">
        <v>1</v>
      </c>
      <c r="V206" s="551">
        <v>1</v>
      </c>
      <c r="W206" s="551">
        <v>6</v>
      </c>
      <c r="X206" s="551">
        <v>6</v>
      </c>
      <c r="Y206" s="551">
        <v>1</v>
      </c>
      <c r="Z206" s="551">
        <v>2</v>
      </c>
      <c r="AA206" s="551">
        <v>12</v>
      </c>
      <c r="AB206" s="551">
        <v>6</v>
      </c>
      <c r="AC206" s="551"/>
    </row>
    <row r="207" spans="1:29" ht="31.5" x14ac:dyDescent="0.25">
      <c r="A207" s="396"/>
      <c r="B207" s="396"/>
      <c r="C207" s="396"/>
      <c r="D207" s="396"/>
      <c r="E207" s="401">
        <v>233</v>
      </c>
      <c r="F207" s="401"/>
      <c r="G207" s="396"/>
      <c r="H207" s="396"/>
      <c r="I207" s="406"/>
      <c r="J207" s="401" t="s">
        <v>1725</v>
      </c>
      <c r="K207" s="396"/>
      <c r="L207" s="396"/>
      <c r="M207" s="396"/>
      <c r="N207" s="551"/>
      <c r="O207" s="551"/>
      <c r="P207" s="551"/>
      <c r="Q207" s="551"/>
      <c r="R207" s="551"/>
      <c r="S207" s="551"/>
      <c r="T207" s="551"/>
      <c r="U207" s="551"/>
      <c r="V207" s="551"/>
      <c r="W207" s="551"/>
      <c r="X207" s="551"/>
      <c r="Y207" s="551"/>
      <c r="Z207" s="551"/>
      <c r="AA207" s="551"/>
      <c r="AB207" s="551"/>
      <c r="AC207" s="551"/>
    </row>
    <row r="208" spans="1:29" ht="31.5" x14ac:dyDescent="0.25">
      <c r="A208" s="396">
        <v>101</v>
      </c>
      <c r="B208" s="396" t="s">
        <v>1074</v>
      </c>
      <c r="C208" s="396" t="s">
        <v>1389</v>
      </c>
      <c r="D208" s="396"/>
      <c r="E208" s="401"/>
      <c r="F208" s="401"/>
      <c r="G208" s="396" t="s">
        <v>1726</v>
      </c>
      <c r="H208" s="396" t="s">
        <v>1727</v>
      </c>
      <c r="I208" s="406">
        <v>17.29</v>
      </c>
      <c r="J208" s="401"/>
      <c r="K208" s="396" t="s">
        <v>1728</v>
      </c>
      <c r="L208" s="396" t="s">
        <v>847</v>
      </c>
      <c r="M208" s="396"/>
      <c r="N208" s="551"/>
      <c r="O208" s="551">
        <v>12</v>
      </c>
      <c r="P208" s="551">
        <v>6</v>
      </c>
      <c r="Q208" s="551"/>
      <c r="R208" s="551"/>
      <c r="S208" s="551"/>
      <c r="T208" s="551">
        <v>1</v>
      </c>
      <c r="U208" s="551">
        <v>1</v>
      </c>
      <c r="V208" s="551">
        <v>1</v>
      </c>
      <c r="W208" s="551">
        <v>6</v>
      </c>
      <c r="X208" s="551">
        <v>6</v>
      </c>
      <c r="Y208" s="551">
        <v>1</v>
      </c>
      <c r="Z208" s="551">
        <v>2</v>
      </c>
      <c r="AA208" s="551">
        <v>12</v>
      </c>
      <c r="AB208" s="551">
        <v>6</v>
      </c>
      <c r="AC208" s="551"/>
    </row>
    <row r="209" spans="1:29" ht="31.5" x14ac:dyDescent="0.25">
      <c r="A209" s="396"/>
      <c r="B209" s="396"/>
      <c r="C209" s="396"/>
      <c r="D209" s="396"/>
      <c r="E209" s="401">
        <v>264</v>
      </c>
      <c r="F209" s="401"/>
      <c r="G209" s="396"/>
      <c r="H209" s="396"/>
      <c r="I209" s="406"/>
      <c r="J209" s="401"/>
      <c r="K209" s="396"/>
      <c r="L209" s="396"/>
      <c r="M209" s="396"/>
      <c r="N209" s="551"/>
      <c r="O209" s="551"/>
      <c r="P209" s="551"/>
      <c r="Q209" s="551"/>
      <c r="R209" s="551"/>
      <c r="S209" s="551"/>
      <c r="T209" s="551"/>
      <c r="U209" s="551"/>
      <c r="V209" s="551"/>
      <c r="W209" s="551"/>
      <c r="X209" s="551"/>
      <c r="Y209" s="551"/>
      <c r="Z209" s="551"/>
      <c r="AA209" s="551"/>
      <c r="AB209" s="551"/>
      <c r="AC209" s="551"/>
    </row>
    <row r="210" spans="1:29" ht="31.5" x14ac:dyDescent="0.25">
      <c r="A210" s="396">
        <v>102</v>
      </c>
      <c r="B210" s="396" t="s">
        <v>1075</v>
      </c>
      <c r="C210" s="396" t="s">
        <v>1389</v>
      </c>
      <c r="D210" s="396"/>
      <c r="E210" s="401"/>
      <c r="F210" s="401"/>
      <c r="G210" s="396" t="s">
        <v>1729</v>
      </c>
      <c r="H210" s="396" t="s">
        <v>1730</v>
      </c>
      <c r="I210" s="406">
        <v>17.484000000000002</v>
      </c>
      <c r="J210" s="401"/>
      <c r="K210" s="396" t="s">
        <v>1728</v>
      </c>
      <c r="L210" s="399" t="s">
        <v>846</v>
      </c>
      <c r="M210" s="399" t="s">
        <v>800</v>
      </c>
      <c r="N210" s="551"/>
      <c r="O210" s="551">
        <v>12</v>
      </c>
      <c r="P210" s="551">
        <v>6</v>
      </c>
      <c r="Q210" s="551"/>
      <c r="R210" s="551"/>
      <c r="S210" s="551"/>
      <c r="T210" s="551">
        <v>1</v>
      </c>
      <c r="U210" s="551">
        <v>1</v>
      </c>
      <c r="V210" s="551">
        <v>1</v>
      </c>
      <c r="W210" s="551">
        <v>6</v>
      </c>
      <c r="X210" s="551">
        <v>6</v>
      </c>
      <c r="Y210" s="551">
        <v>1</v>
      </c>
      <c r="Z210" s="551">
        <v>2</v>
      </c>
      <c r="AA210" s="551">
        <v>12</v>
      </c>
      <c r="AB210" s="551">
        <v>6</v>
      </c>
      <c r="AC210" s="551"/>
    </row>
    <row r="211" spans="1:29" ht="31.5" x14ac:dyDescent="0.25">
      <c r="A211" s="583"/>
      <c r="B211" s="583"/>
      <c r="C211" s="583"/>
      <c r="D211" s="396"/>
      <c r="E211" s="401">
        <v>231</v>
      </c>
      <c r="F211" s="401"/>
      <c r="G211" s="396"/>
      <c r="H211" s="396"/>
      <c r="I211" s="406"/>
      <c r="J211" s="584" t="s">
        <v>1731</v>
      </c>
      <c r="K211" s="396"/>
      <c r="L211" s="396"/>
      <c r="M211" s="396"/>
      <c r="N211" s="550"/>
      <c r="O211" s="550"/>
      <c r="P211" s="550"/>
      <c r="Q211" s="550"/>
      <c r="R211" s="550"/>
      <c r="S211" s="550"/>
      <c r="T211" s="551"/>
      <c r="U211" s="551"/>
      <c r="V211" s="551"/>
      <c r="W211" s="551"/>
      <c r="X211" s="551"/>
      <c r="Y211" s="551"/>
      <c r="Z211" s="551"/>
      <c r="AA211" s="551"/>
      <c r="AB211" s="551"/>
      <c r="AC211" s="551"/>
    </row>
    <row r="212" spans="1:29" ht="31.5" x14ac:dyDescent="0.25">
      <c r="A212" s="568">
        <v>103</v>
      </c>
      <c r="B212" s="568" t="s">
        <v>1077</v>
      </c>
      <c r="C212" s="568" t="s">
        <v>1445</v>
      </c>
      <c r="D212" s="558" t="s">
        <v>1732</v>
      </c>
      <c r="E212" s="569"/>
      <c r="F212" s="569">
        <v>1015</v>
      </c>
      <c r="G212" s="566" t="s">
        <v>1733</v>
      </c>
      <c r="H212" s="566" t="s">
        <v>1734</v>
      </c>
      <c r="I212" s="577">
        <v>17.72</v>
      </c>
      <c r="J212" s="578"/>
      <c r="K212" s="558" t="s">
        <v>1728</v>
      </c>
      <c r="L212" s="566" t="s">
        <v>847</v>
      </c>
      <c r="M212" s="566"/>
      <c r="N212" s="560">
        <f>+R212*2+S212*4</f>
        <v>24</v>
      </c>
      <c r="O212" s="560"/>
      <c r="P212" s="560"/>
      <c r="Q212" s="560"/>
      <c r="R212" s="560">
        <v>12</v>
      </c>
      <c r="S212" s="560"/>
      <c r="T212" s="560">
        <v>1</v>
      </c>
      <c r="U212" s="560">
        <v>1</v>
      </c>
      <c r="V212" s="560">
        <v>1</v>
      </c>
      <c r="W212" s="560">
        <v>6</v>
      </c>
      <c r="X212" s="560"/>
      <c r="Y212" s="560">
        <v>1</v>
      </c>
      <c r="Z212" s="560">
        <v>2</v>
      </c>
      <c r="AA212" s="560">
        <v>24</v>
      </c>
      <c r="AB212" s="560"/>
      <c r="AC212" s="560"/>
    </row>
    <row r="213" spans="1:29" ht="31.5" x14ac:dyDescent="0.25">
      <c r="A213" s="580"/>
      <c r="B213" s="580"/>
      <c r="C213" s="580"/>
      <c r="D213" s="396"/>
      <c r="E213" s="401">
        <v>304</v>
      </c>
      <c r="F213" s="401"/>
      <c r="G213" s="396"/>
      <c r="H213" s="396"/>
      <c r="I213" s="406"/>
      <c r="J213" s="581" t="s">
        <v>1735</v>
      </c>
      <c r="K213" s="396"/>
      <c r="L213" s="396"/>
      <c r="M213" s="396"/>
      <c r="N213" s="582"/>
      <c r="O213" s="582"/>
      <c r="P213" s="582"/>
      <c r="Q213" s="582"/>
      <c r="R213" s="582"/>
      <c r="S213" s="582"/>
      <c r="T213" s="551"/>
      <c r="U213" s="551"/>
      <c r="V213" s="551"/>
      <c r="W213" s="551"/>
      <c r="X213" s="551"/>
      <c r="Y213" s="551"/>
      <c r="Z213" s="551"/>
      <c r="AA213" s="551"/>
      <c r="AB213" s="551"/>
      <c r="AC213" s="551"/>
    </row>
    <row r="214" spans="1:29" ht="31.5" x14ac:dyDescent="0.25">
      <c r="A214" s="396">
        <v>104</v>
      </c>
      <c r="B214" s="396" t="s">
        <v>1736</v>
      </c>
      <c r="C214" s="396" t="s">
        <v>1389</v>
      </c>
      <c r="D214" s="396"/>
      <c r="E214" s="401"/>
      <c r="F214" s="401"/>
      <c r="G214" s="396" t="s">
        <v>1737</v>
      </c>
      <c r="H214" s="396" t="s">
        <v>1738</v>
      </c>
      <c r="I214" s="406">
        <v>17.885000000000002</v>
      </c>
      <c r="J214" s="401"/>
      <c r="K214" s="396" t="s">
        <v>1739</v>
      </c>
      <c r="L214" s="396" t="s">
        <v>847</v>
      </c>
      <c r="M214" s="396"/>
      <c r="N214" s="551"/>
      <c r="O214" s="551">
        <v>12</v>
      </c>
      <c r="P214" s="551">
        <v>6</v>
      </c>
      <c r="Q214" s="551"/>
      <c r="R214" s="551"/>
      <c r="S214" s="551"/>
      <c r="T214" s="551">
        <v>1</v>
      </c>
      <c r="U214" s="551">
        <v>1</v>
      </c>
      <c r="V214" s="551">
        <v>1</v>
      </c>
      <c r="W214" s="551">
        <v>6</v>
      </c>
      <c r="X214" s="551">
        <v>6</v>
      </c>
      <c r="Y214" s="551">
        <v>1</v>
      </c>
      <c r="Z214" s="551">
        <v>2</v>
      </c>
      <c r="AA214" s="551">
        <v>12</v>
      </c>
      <c r="AB214" s="551">
        <v>6</v>
      </c>
      <c r="AC214" s="551"/>
    </row>
    <row r="215" spans="1:29" ht="31.5" x14ac:dyDescent="0.25">
      <c r="A215" s="396"/>
      <c r="B215" s="396"/>
      <c r="C215" s="396"/>
      <c r="D215" s="396"/>
      <c r="E215" s="401">
        <v>323</v>
      </c>
      <c r="F215" s="401"/>
      <c r="G215" s="396"/>
      <c r="H215" s="396"/>
      <c r="I215" s="406"/>
      <c r="J215" s="401"/>
      <c r="K215" s="396"/>
      <c r="L215" s="396"/>
      <c r="M215" s="396"/>
      <c r="N215" s="551"/>
      <c r="O215" s="551"/>
      <c r="P215" s="551"/>
      <c r="Q215" s="551"/>
      <c r="R215" s="551"/>
      <c r="S215" s="551"/>
      <c r="T215" s="551"/>
      <c r="U215" s="551"/>
      <c r="V215" s="551"/>
      <c r="W215" s="551"/>
      <c r="X215" s="551"/>
      <c r="Y215" s="551"/>
      <c r="Z215" s="551"/>
      <c r="AA215" s="551"/>
      <c r="AB215" s="551"/>
      <c r="AC215" s="551"/>
    </row>
    <row r="216" spans="1:29" ht="31.5" x14ac:dyDescent="0.25">
      <c r="A216" s="396">
        <v>105</v>
      </c>
      <c r="B216" s="396" t="s">
        <v>1740</v>
      </c>
      <c r="C216" s="396" t="s">
        <v>1389</v>
      </c>
      <c r="D216" s="396"/>
      <c r="E216" s="401"/>
      <c r="F216" s="401"/>
      <c r="G216" s="396" t="s">
        <v>1741</v>
      </c>
      <c r="H216" s="396" t="s">
        <v>1742</v>
      </c>
      <c r="I216" s="406">
        <v>18.024000000000001</v>
      </c>
      <c r="J216" s="401"/>
      <c r="K216" s="396" t="s">
        <v>1739</v>
      </c>
      <c r="L216" s="396" t="s">
        <v>847</v>
      </c>
      <c r="M216" s="396"/>
      <c r="N216" s="551"/>
      <c r="O216" s="551">
        <v>12</v>
      </c>
      <c r="P216" s="551">
        <v>6</v>
      </c>
      <c r="Q216" s="551"/>
      <c r="R216" s="551"/>
      <c r="S216" s="551"/>
      <c r="T216" s="551">
        <v>1</v>
      </c>
      <c r="U216" s="551">
        <v>1</v>
      </c>
      <c r="V216" s="551">
        <v>1</v>
      </c>
      <c r="W216" s="551">
        <v>6</v>
      </c>
      <c r="X216" s="551">
        <v>6</v>
      </c>
      <c r="Y216" s="551">
        <v>1</v>
      </c>
      <c r="Z216" s="551">
        <v>2</v>
      </c>
      <c r="AA216" s="551">
        <v>12</v>
      </c>
      <c r="AB216" s="551">
        <v>6</v>
      </c>
      <c r="AC216" s="551"/>
    </row>
    <row r="217" spans="1:29" ht="31.5" x14ac:dyDescent="0.25">
      <c r="A217" s="396"/>
      <c r="B217" s="396"/>
      <c r="C217" s="396"/>
      <c r="D217" s="396"/>
      <c r="E217" s="401">
        <v>311</v>
      </c>
      <c r="F217" s="401"/>
      <c r="G217" s="396"/>
      <c r="H217" s="396"/>
      <c r="I217" s="406"/>
      <c r="J217" s="401"/>
      <c r="K217" s="396"/>
      <c r="L217" s="396"/>
      <c r="M217" s="396"/>
      <c r="N217" s="551"/>
      <c r="O217" s="551"/>
      <c r="P217" s="551"/>
      <c r="Q217" s="551"/>
      <c r="R217" s="551"/>
      <c r="S217" s="551"/>
      <c r="T217" s="551"/>
      <c r="U217" s="551"/>
      <c r="V217" s="551"/>
      <c r="W217" s="551"/>
      <c r="X217" s="551"/>
      <c r="Y217" s="551"/>
      <c r="Z217" s="551"/>
      <c r="AA217" s="551"/>
      <c r="AB217" s="551"/>
      <c r="AC217" s="551"/>
    </row>
    <row r="218" spans="1:29" ht="31.5" x14ac:dyDescent="0.25">
      <c r="A218" s="396">
        <v>106</v>
      </c>
      <c r="B218" s="396" t="s">
        <v>1743</v>
      </c>
      <c r="C218" s="396" t="s">
        <v>1389</v>
      </c>
      <c r="D218" s="396"/>
      <c r="E218" s="401"/>
      <c r="F218" s="401"/>
      <c r="G218" s="396" t="s">
        <v>1744</v>
      </c>
      <c r="H218" s="396" t="s">
        <v>1745</v>
      </c>
      <c r="I218" s="406">
        <v>18.065999999999999</v>
      </c>
      <c r="J218" s="401"/>
      <c r="K218" s="396" t="s">
        <v>1505</v>
      </c>
      <c r="L218" s="396" t="s">
        <v>847</v>
      </c>
      <c r="M218" s="396"/>
      <c r="N218" s="551"/>
      <c r="O218" s="551">
        <v>12</v>
      </c>
      <c r="P218" s="551">
        <v>6</v>
      </c>
      <c r="Q218" s="551"/>
      <c r="R218" s="551"/>
      <c r="S218" s="551"/>
      <c r="T218" s="551">
        <v>1</v>
      </c>
      <c r="U218" s="551">
        <v>1</v>
      </c>
      <c r="V218" s="551">
        <v>1</v>
      </c>
      <c r="W218" s="551">
        <v>6</v>
      </c>
      <c r="X218" s="551">
        <v>6</v>
      </c>
      <c r="Y218" s="551">
        <v>1</v>
      </c>
      <c r="Z218" s="551">
        <v>2</v>
      </c>
      <c r="AA218" s="551">
        <v>12</v>
      </c>
      <c r="AB218" s="551">
        <v>6</v>
      </c>
      <c r="AC218" s="551"/>
    </row>
    <row r="219" spans="1:29" ht="31.5" x14ac:dyDescent="0.25">
      <c r="A219" s="396"/>
      <c r="B219" s="396"/>
      <c r="C219" s="396"/>
      <c r="D219" s="396"/>
      <c r="E219" s="401">
        <v>331</v>
      </c>
      <c r="F219" s="401"/>
      <c r="G219" s="396"/>
      <c r="H219" s="396"/>
      <c r="I219" s="406"/>
      <c r="J219" s="401"/>
      <c r="K219" s="396"/>
      <c r="L219" s="396"/>
      <c r="M219" s="396"/>
      <c r="N219" s="551"/>
      <c r="O219" s="551"/>
      <c r="P219" s="551"/>
      <c r="Q219" s="551"/>
      <c r="R219" s="551"/>
      <c r="S219" s="551"/>
      <c r="T219" s="551"/>
      <c r="U219" s="551"/>
      <c r="V219" s="551"/>
      <c r="W219" s="551"/>
      <c r="X219" s="551"/>
      <c r="Y219" s="551"/>
      <c r="Z219" s="551"/>
      <c r="AA219" s="551"/>
      <c r="AB219" s="551"/>
      <c r="AC219" s="551"/>
    </row>
    <row r="220" spans="1:29" ht="31.5" x14ac:dyDescent="0.25">
      <c r="A220" s="396">
        <v>107</v>
      </c>
      <c r="B220" s="396" t="s">
        <v>1746</v>
      </c>
      <c r="C220" s="396" t="s">
        <v>1384</v>
      </c>
      <c r="D220" s="396"/>
      <c r="E220" s="401"/>
      <c r="F220" s="401"/>
      <c r="G220" s="396" t="s">
        <v>1747</v>
      </c>
      <c r="H220" s="396" t="s">
        <v>1748</v>
      </c>
      <c r="I220" s="406">
        <v>18.148</v>
      </c>
      <c r="J220" s="401"/>
      <c r="K220" s="396" t="s">
        <v>1505</v>
      </c>
      <c r="L220" s="396" t="s">
        <v>847</v>
      </c>
      <c r="M220" s="396"/>
      <c r="N220" s="551"/>
      <c r="O220" s="551">
        <v>24</v>
      </c>
      <c r="P220" s="551"/>
      <c r="Q220" s="551">
        <v>6</v>
      </c>
      <c r="R220" s="551"/>
      <c r="S220" s="551"/>
      <c r="T220" s="551">
        <v>1</v>
      </c>
      <c r="U220" s="551">
        <v>1</v>
      </c>
      <c r="V220" s="551">
        <v>1</v>
      </c>
      <c r="W220" s="551">
        <v>6</v>
      </c>
      <c r="X220" s="551">
        <v>6</v>
      </c>
      <c r="Y220" s="551">
        <v>1</v>
      </c>
      <c r="Z220" s="551">
        <v>2</v>
      </c>
      <c r="AA220" s="551">
        <v>12</v>
      </c>
      <c r="AB220" s="551"/>
      <c r="AC220" s="551">
        <v>6</v>
      </c>
    </row>
    <row r="221" spans="1:29" ht="31.5" x14ac:dyDescent="0.25">
      <c r="A221" s="583"/>
      <c r="B221" s="583"/>
      <c r="C221" s="583"/>
      <c r="D221" s="396"/>
      <c r="E221" s="401">
        <v>295</v>
      </c>
      <c r="F221" s="401"/>
      <c r="G221" s="396"/>
      <c r="H221" s="396"/>
      <c r="I221" s="406"/>
      <c r="J221" s="584" t="s">
        <v>1749</v>
      </c>
      <c r="K221" s="396"/>
      <c r="L221" s="396"/>
      <c r="M221" s="396"/>
      <c r="N221" s="550"/>
      <c r="O221" s="550"/>
      <c r="P221" s="550"/>
      <c r="Q221" s="550"/>
      <c r="R221" s="550"/>
      <c r="S221" s="550"/>
      <c r="T221" s="551"/>
      <c r="U221" s="551"/>
      <c r="V221" s="551"/>
      <c r="W221" s="551"/>
      <c r="X221" s="551"/>
      <c r="Y221" s="551"/>
      <c r="Z221" s="551"/>
      <c r="AA221" s="551"/>
      <c r="AB221" s="551"/>
      <c r="AC221" s="551"/>
    </row>
    <row r="222" spans="1:29" ht="31.5" x14ac:dyDescent="0.25">
      <c r="A222" s="568">
        <v>108</v>
      </c>
      <c r="B222" s="568" t="s">
        <v>1080</v>
      </c>
      <c r="C222" s="568" t="s">
        <v>1521</v>
      </c>
      <c r="D222" s="558" t="s">
        <v>1750</v>
      </c>
      <c r="E222" s="569"/>
      <c r="F222" s="569">
        <v>1564</v>
      </c>
      <c r="G222" s="566" t="s">
        <v>1751</v>
      </c>
      <c r="H222" s="566" t="s">
        <v>1752</v>
      </c>
      <c r="I222" s="577">
        <v>18.52</v>
      </c>
      <c r="J222" s="578"/>
      <c r="K222" s="558" t="s">
        <v>1505</v>
      </c>
      <c r="L222" s="566" t="s">
        <v>847</v>
      </c>
      <c r="M222" s="566" t="s">
        <v>1364</v>
      </c>
      <c r="N222" s="560">
        <f>+R222*2+S222*4</f>
        <v>48</v>
      </c>
      <c r="O222" s="560"/>
      <c r="P222" s="560"/>
      <c r="Q222" s="560"/>
      <c r="R222" s="560"/>
      <c r="S222" s="560">
        <v>12</v>
      </c>
      <c r="T222" s="560">
        <v>1</v>
      </c>
      <c r="U222" s="560">
        <v>1</v>
      </c>
      <c r="V222" s="560">
        <v>1</v>
      </c>
      <c r="W222" s="560">
        <v>6</v>
      </c>
      <c r="X222" s="560"/>
      <c r="Y222" s="560">
        <v>1</v>
      </c>
      <c r="Z222" s="560">
        <v>2</v>
      </c>
      <c r="AA222" s="560">
        <v>24</v>
      </c>
      <c r="AB222" s="560"/>
      <c r="AC222" s="560"/>
    </row>
    <row r="223" spans="1:29" ht="52.5" x14ac:dyDescent="0.25">
      <c r="A223" s="574"/>
      <c r="B223" s="574"/>
      <c r="C223" s="574"/>
      <c r="D223" s="396"/>
      <c r="E223" s="401">
        <v>325</v>
      </c>
      <c r="F223" s="401"/>
      <c r="G223" s="396"/>
      <c r="H223" s="396"/>
      <c r="I223" s="406"/>
      <c r="J223" s="591" t="s">
        <v>1753</v>
      </c>
      <c r="K223" s="396"/>
      <c r="L223" s="396"/>
      <c r="M223" s="396"/>
      <c r="N223" s="564"/>
      <c r="O223" s="564"/>
      <c r="P223" s="564"/>
      <c r="Q223" s="564"/>
      <c r="R223" s="564"/>
      <c r="S223" s="564"/>
      <c r="T223" s="551"/>
      <c r="U223" s="551"/>
      <c r="V223" s="551"/>
      <c r="W223" s="551"/>
      <c r="X223" s="551"/>
      <c r="Y223" s="551"/>
      <c r="Z223" s="551"/>
      <c r="AA223" s="551"/>
      <c r="AB223" s="551"/>
      <c r="AC223" s="551"/>
    </row>
    <row r="224" spans="1:29" ht="31.5" x14ac:dyDescent="0.25">
      <c r="A224" s="568">
        <v>109</v>
      </c>
      <c r="B224" s="568" t="s">
        <v>1083</v>
      </c>
      <c r="C224" s="568" t="s">
        <v>1521</v>
      </c>
      <c r="D224" s="558" t="s">
        <v>1754</v>
      </c>
      <c r="E224" s="569"/>
      <c r="F224" s="569">
        <v>325</v>
      </c>
      <c r="G224" s="566" t="s">
        <v>1755</v>
      </c>
      <c r="H224" s="566" t="s">
        <v>1756</v>
      </c>
      <c r="I224" s="577">
        <v>18.55</v>
      </c>
      <c r="J224" s="578"/>
      <c r="K224" s="558" t="s">
        <v>1757</v>
      </c>
      <c r="L224" s="566" t="s">
        <v>847</v>
      </c>
      <c r="M224" s="566"/>
      <c r="N224" s="560">
        <f>+R224*2+S224*4</f>
        <v>36</v>
      </c>
      <c r="O224" s="560"/>
      <c r="P224" s="560"/>
      <c r="Q224" s="560"/>
      <c r="R224" s="560">
        <v>6</v>
      </c>
      <c r="S224" s="560">
        <v>6</v>
      </c>
      <c r="T224" s="560">
        <v>1</v>
      </c>
      <c r="U224" s="560">
        <v>1</v>
      </c>
      <c r="V224" s="560">
        <v>1</v>
      </c>
      <c r="W224" s="560">
        <v>6</v>
      </c>
      <c r="X224" s="560"/>
      <c r="Y224" s="560">
        <v>1</v>
      </c>
      <c r="Z224" s="560">
        <v>2</v>
      </c>
      <c r="AA224" s="560">
        <v>24</v>
      </c>
      <c r="AB224" s="560"/>
      <c r="AC224" s="560"/>
    </row>
    <row r="225" spans="1:29" ht="31.5" x14ac:dyDescent="0.25">
      <c r="A225" s="580"/>
      <c r="B225" s="580"/>
      <c r="C225" s="580"/>
      <c r="D225" s="396"/>
      <c r="E225" s="401">
        <v>361</v>
      </c>
      <c r="F225" s="401"/>
      <c r="G225" s="396"/>
      <c r="H225" s="396"/>
      <c r="I225" s="406"/>
      <c r="J225" s="581"/>
      <c r="K225" s="396"/>
      <c r="L225" s="396"/>
      <c r="M225" s="396"/>
      <c r="N225" s="582"/>
      <c r="O225" s="582"/>
      <c r="P225" s="582"/>
      <c r="Q225" s="582"/>
      <c r="R225" s="582"/>
      <c r="S225" s="582"/>
      <c r="T225" s="551"/>
      <c r="U225" s="551"/>
      <c r="V225" s="551"/>
      <c r="W225" s="551"/>
      <c r="X225" s="551"/>
      <c r="Y225" s="551"/>
      <c r="Z225" s="551"/>
      <c r="AA225" s="551"/>
      <c r="AB225" s="551"/>
      <c r="AC225" s="551"/>
    </row>
    <row r="226" spans="1:29" ht="31.5" x14ac:dyDescent="0.25">
      <c r="A226" s="396">
        <v>110</v>
      </c>
      <c r="B226" s="396" t="s">
        <v>1758</v>
      </c>
      <c r="C226" s="396" t="s">
        <v>1389</v>
      </c>
      <c r="D226" s="396"/>
      <c r="E226" s="401"/>
      <c r="F226" s="401"/>
      <c r="G226" s="396" t="s">
        <v>1759</v>
      </c>
      <c r="H226" s="396" t="s">
        <v>1760</v>
      </c>
      <c r="I226" s="406">
        <v>18.279</v>
      </c>
      <c r="J226" s="401"/>
      <c r="K226" s="396" t="s">
        <v>1757</v>
      </c>
      <c r="L226" s="396" t="s">
        <v>847</v>
      </c>
      <c r="M226" s="396"/>
      <c r="N226" s="551"/>
      <c r="O226" s="551">
        <v>12</v>
      </c>
      <c r="P226" s="551">
        <v>6</v>
      </c>
      <c r="Q226" s="551"/>
      <c r="R226" s="551"/>
      <c r="S226" s="551"/>
      <c r="T226" s="551">
        <v>1</v>
      </c>
      <c r="U226" s="551">
        <v>1</v>
      </c>
      <c r="V226" s="551">
        <v>1</v>
      </c>
      <c r="W226" s="551">
        <v>6</v>
      </c>
      <c r="X226" s="551">
        <v>6</v>
      </c>
      <c r="Y226" s="551">
        <v>1</v>
      </c>
      <c r="Z226" s="551">
        <v>2</v>
      </c>
      <c r="AA226" s="551">
        <v>12</v>
      </c>
      <c r="AB226" s="551">
        <v>6</v>
      </c>
      <c r="AC226" s="551"/>
    </row>
    <row r="227" spans="1:29" ht="31.5" x14ac:dyDescent="0.25">
      <c r="A227" s="396"/>
      <c r="B227" s="396"/>
      <c r="C227" s="396"/>
      <c r="D227" s="396"/>
      <c r="E227" s="401">
        <v>301</v>
      </c>
      <c r="F227" s="401"/>
      <c r="G227" s="396"/>
      <c r="H227" s="396"/>
      <c r="I227" s="406"/>
      <c r="J227" s="401" t="s">
        <v>1288</v>
      </c>
      <c r="K227" s="396"/>
      <c r="L227" s="396"/>
      <c r="M227" s="396"/>
      <c r="N227" s="551"/>
      <c r="O227" s="551"/>
      <c r="P227" s="551"/>
      <c r="Q227" s="551"/>
      <c r="R227" s="551"/>
      <c r="S227" s="551"/>
      <c r="T227" s="551"/>
      <c r="U227" s="551"/>
      <c r="V227" s="551"/>
      <c r="W227" s="551"/>
      <c r="X227" s="551"/>
      <c r="Y227" s="551"/>
      <c r="Z227" s="551"/>
      <c r="AA227" s="551"/>
      <c r="AB227" s="551"/>
      <c r="AC227" s="551"/>
    </row>
    <row r="228" spans="1:29" ht="31.5" x14ac:dyDescent="0.25">
      <c r="A228" s="396">
        <v>111</v>
      </c>
      <c r="B228" s="396" t="s">
        <v>1761</v>
      </c>
      <c r="C228" s="396" t="s">
        <v>1389</v>
      </c>
      <c r="D228" s="396"/>
      <c r="E228" s="401"/>
      <c r="F228" s="401"/>
      <c r="G228" s="396" t="s">
        <v>1762</v>
      </c>
      <c r="H228" s="396" t="s">
        <v>1763</v>
      </c>
      <c r="I228" s="406">
        <v>18.303999999999998</v>
      </c>
      <c r="J228" s="401"/>
      <c r="K228" s="408" t="s">
        <v>1764</v>
      </c>
      <c r="L228" s="396" t="s">
        <v>847</v>
      </c>
      <c r="M228" s="396"/>
      <c r="N228" s="551"/>
      <c r="O228" s="551">
        <v>12</v>
      </c>
      <c r="P228" s="551">
        <v>6</v>
      </c>
      <c r="Q228" s="551"/>
      <c r="R228" s="551"/>
      <c r="S228" s="551"/>
      <c r="T228" s="551">
        <v>1</v>
      </c>
      <c r="U228" s="551">
        <v>1</v>
      </c>
      <c r="V228" s="551">
        <v>1</v>
      </c>
      <c r="W228" s="551">
        <v>6</v>
      </c>
      <c r="X228" s="551">
        <v>6</v>
      </c>
      <c r="Y228" s="551">
        <v>1</v>
      </c>
      <c r="Z228" s="551">
        <v>2</v>
      </c>
      <c r="AA228" s="551">
        <v>12</v>
      </c>
      <c r="AB228" s="551">
        <v>6</v>
      </c>
      <c r="AC228" s="551"/>
    </row>
    <row r="229" spans="1:29" ht="31.5" x14ac:dyDescent="0.25">
      <c r="A229" s="396"/>
      <c r="B229" s="396"/>
      <c r="C229" s="396"/>
      <c r="D229" s="396"/>
      <c r="E229" s="401">
        <v>281</v>
      </c>
      <c r="F229" s="401"/>
      <c r="G229" s="396"/>
      <c r="H229" s="396"/>
      <c r="I229" s="406"/>
      <c r="J229" s="401" t="s">
        <v>1765</v>
      </c>
      <c r="K229" s="396"/>
      <c r="L229" s="396"/>
      <c r="M229" s="396"/>
      <c r="N229" s="551"/>
      <c r="O229" s="551"/>
      <c r="P229" s="551"/>
      <c r="Q229" s="551"/>
      <c r="R229" s="551"/>
      <c r="S229" s="551"/>
      <c r="T229" s="551"/>
      <c r="U229" s="551"/>
      <c r="V229" s="551"/>
      <c r="W229" s="551"/>
      <c r="X229" s="551"/>
      <c r="Y229" s="551"/>
      <c r="Z229" s="551"/>
      <c r="AA229" s="551"/>
      <c r="AB229" s="551"/>
      <c r="AC229" s="551"/>
    </row>
    <row r="230" spans="1:29" ht="31.5" x14ac:dyDescent="0.25">
      <c r="A230" s="396">
        <v>112</v>
      </c>
      <c r="B230" s="396" t="s">
        <v>1766</v>
      </c>
      <c r="C230" s="396" t="s">
        <v>1389</v>
      </c>
      <c r="D230" s="396"/>
      <c r="E230" s="401"/>
      <c r="F230" s="401"/>
      <c r="G230" s="396" t="s">
        <v>1767</v>
      </c>
      <c r="H230" s="396" t="s">
        <v>1768</v>
      </c>
      <c r="I230" s="406">
        <v>18.257999999999999</v>
      </c>
      <c r="J230" s="401"/>
      <c r="K230" s="408" t="s">
        <v>1764</v>
      </c>
      <c r="L230" s="396" t="s">
        <v>847</v>
      </c>
      <c r="M230" s="396"/>
      <c r="N230" s="551"/>
      <c r="O230" s="551">
        <v>12</v>
      </c>
      <c r="P230" s="551">
        <v>6</v>
      </c>
      <c r="Q230" s="551"/>
      <c r="R230" s="551"/>
      <c r="S230" s="551"/>
      <c r="T230" s="551">
        <v>1</v>
      </c>
      <c r="U230" s="551">
        <v>1</v>
      </c>
      <c r="V230" s="551">
        <v>1</v>
      </c>
      <c r="W230" s="551">
        <v>6</v>
      </c>
      <c r="X230" s="551">
        <v>6</v>
      </c>
      <c r="Y230" s="551">
        <v>1</v>
      </c>
      <c r="Z230" s="551">
        <v>2</v>
      </c>
      <c r="AA230" s="551">
        <v>12</v>
      </c>
      <c r="AB230" s="551">
        <v>6</v>
      </c>
      <c r="AC230" s="551"/>
    </row>
    <row r="231" spans="1:29" ht="31.5" x14ac:dyDescent="0.25">
      <c r="A231" s="583"/>
      <c r="B231" s="583"/>
      <c r="C231" s="583"/>
      <c r="D231" s="396"/>
      <c r="E231" s="401">
        <v>327</v>
      </c>
      <c r="F231" s="401"/>
      <c r="G231" s="396"/>
      <c r="H231" s="396"/>
      <c r="I231" s="406"/>
      <c r="J231" s="584" t="s">
        <v>1561</v>
      </c>
      <c r="K231" s="396"/>
      <c r="L231" s="396"/>
      <c r="M231" s="396"/>
      <c r="N231" s="550"/>
      <c r="O231" s="550"/>
      <c r="P231" s="550"/>
      <c r="Q231" s="550"/>
      <c r="R231" s="550"/>
      <c r="S231" s="550"/>
      <c r="T231" s="551"/>
      <c r="U231" s="551"/>
      <c r="V231" s="551"/>
      <c r="W231" s="551"/>
      <c r="X231" s="551"/>
      <c r="Y231" s="551"/>
      <c r="Z231" s="551"/>
      <c r="AA231" s="551"/>
      <c r="AB231" s="551"/>
      <c r="AC231" s="551"/>
    </row>
    <row r="232" spans="1:29" ht="31.5" x14ac:dyDescent="0.25">
      <c r="A232" s="568">
        <v>113</v>
      </c>
      <c r="B232" s="568" t="s">
        <v>1086</v>
      </c>
      <c r="C232" s="568" t="s">
        <v>1445</v>
      </c>
      <c r="D232" s="558" t="s">
        <v>1769</v>
      </c>
      <c r="E232" s="569"/>
      <c r="F232" s="569">
        <v>1270</v>
      </c>
      <c r="G232" s="566" t="s">
        <v>1770</v>
      </c>
      <c r="H232" s="566" t="s">
        <v>1771</v>
      </c>
      <c r="I232" s="577">
        <v>18.21</v>
      </c>
      <c r="J232" s="578"/>
      <c r="K232" s="558" t="s">
        <v>1772</v>
      </c>
      <c r="L232" s="566" t="s">
        <v>847</v>
      </c>
      <c r="M232" s="566"/>
      <c r="N232" s="560">
        <v>48</v>
      </c>
      <c r="O232" s="560"/>
      <c r="P232" s="560"/>
      <c r="Q232" s="560"/>
      <c r="R232" s="560">
        <v>12</v>
      </c>
      <c r="S232" s="560"/>
      <c r="T232" s="560">
        <v>1</v>
      </c>
      <c r="U232" s="560">
        <v>1</v>
      </c>
      <c r="V232" s="560">
        <v>1</v>
      </c>
      <c r="W232" s="560">
        <v>6</v>
      </c>
      <c r="X232" s="560"/>
      <c r="Y232" s="560">
        <v>1</v>
      </c>
      <c r="Z232" s="560">
        <v>2</v>
      </c>
      <c r="AA232" s="560">
        <v>24</v>
      </c>
      <c r="AB232" s="560"/>
      <c r="AC232" s="560"/>
    </row>
    <row r="233" spans="1:29" ht="31.5" x14ac:dyDescent="0.25">
      <c r="A233" s="580"/>
      <c r="B233" s="580"/>
      <c r="C233" s="580"/>
      <c r="D233" s="396"/>
      <c r="E233" s="401">
        <v>339</v>
      </c>
      <c r="F233" s="401"/>
      <c r="G233" s="396"/>
      <c r="H233" s="396"/>
      <c r="I233" s="406"/>
      <c r="J233" s="581" t="s">
        <v>1561</v>
      </c>
      <c r="K233" s="396"/>
      <c r="L233" s="396"/>
      <c r="M233" s="396"/>
      <c r="N233" s="582"/>
      <c r="O233" s="582"/>
      <c r="P233" s="582"/>
      <c r="Q233" s="582"/>
      <c r="R233" s="582"/>
      <c r="S233" s="582"/>
      <c r="T233" s="551"/>
      <c r="U233" s="551"/>
      <c r="V233" s="551"/>
      <c r="W233" s="551"/>
      <c r="X233" s="551"/>
      <c r="Y233" s="551"/>
      <c r="Z233" s="551"/>
      <c r="AA233" s="551"/>
      <c r="AB233" s="551"/>
      <c r="AC233" s="551"/>
    </row>
    <row r="234" spans="1:29" ht="31.5" x14ac:dyDescent="0.25">
      <c r="A234" s="396">
        <v>114</v>
      </c>
      <c r="B234" s="396" t="s">
        <v>1088</v>
      </c>
      <c r="C234" s="396" t="s">
        <v>1389</v>
      </c>
      <c r="D234" s="396"/>
      <c r="E234" s="401"/>
      <c r="F234" s="401"/>
      <c r="G234" s="396" t="s">
        <v>1773</v>
      </c>
      <c r="H234" s="396" t="s">
        <v>1774</v>
      </c>
      <c r="I234" s="406">
        <v>17.920999999999999</v>
      </c>
      <c r="J234" s="401"/>
      <c r="K234" s="396" t="s">
        <v>1772</v>
      </c>
      <c r="L234" s="396" t="s">
        <v>847</v>
      </c>
      <c r="M234" s="396"/>
      <c r="N234" s="551"/>
      <c r="O234" s="551">
        <v>12</v>
      </c>
      <c r="P234" s="551">
        <v>6</v>
      </c>
      <c r="Q234" s="551"/>
      <c r="R234" s="551"/>
      <c r="S234" s="551"/>
      <c r="T234" s="551">
        <v>1</v>
      </c>
      <c r="U234" s="551">
        <v>1</v>
      </c>
      <c r="V234" s="551">
        <v>1</v>
      </c>
      <c r="W234" s="551">
        <v>6</v>
      </c>
      <c r="X234" s="551">
        <v>6</v>
      </c>
      <c r="Y234" s="551">
        <v>1</v>
      </c>
      <c r="Z234" s="551">
        <v>2</v>
      </c>
      <c r="AA234" s="551">
        <v>12</v>
      </c>
      <c r="AB234" s="551">
        <v>6</v>
      </c>
      <c r="AC234" s="551"/>
    </row>
    <row r="235" spans="1:29" ht="31.5" x14ac:dyDescent="0.25">
      <c r="A235" s="396"/>
      <c r="B235" s="396"/>
      <c r="C235" s="396"/>
      <c r="D235" s="396"/>
      <c r="E235" s="401">
        <v>330</v>
      </c>
      <c r="F235" s="401"/>
      <c r="G235" s="396"/>
      <c r="H235" s="396"/>
      <c r="I235" s="406"/>
      <c r="J235" s="401"/>
      <c r="K235" s="396"/>
      <c r="L235" s="396"/>
      <c r="M235" s="396"/>
      <c r="N235" s="551"/>
      <c r="O235" s="551"/>
      <c r="P235" s="551"/>
      <c r="Q235" s="551"/>
      <c r="R235" s="551"/>
      <c r="S235" s="551"/>
      <c r="T235" s="551"/>
      <c r="U235" s="551"/>
      <c r="V235" s="551"/>
      <c r="W235" s="551"/>
      <c r="X235" s="551"/>
      <c r="Y235" s="551"/>
      <c r="Z235" s="551"/>
      <c r="AA235" s="551"/>
      <c r="AB235" s="551"/>
      <c r="AC235" s="551"/>
    </row>
    <row r="236" spans="1:29" ht="31.5" x14ac:dyDescent="0.25">
      <c r="A236" s="396">
        <v>115</v>
      </c>
      <c r="B236" s="396" t="s">
        <v>1089</v>
      </c>
      <c r="C236" s="396" t="s">
        <v>1384</v>
      </c>
      <c r="D236" s="396"/>
      <c r="E236" s="401"/>
      <c r="F236" s="401"/>
      <c r="G236" s="396" t="s">
        <v>1775</v>
      </c>
      <c r="H236" s="396" t="s">
        <v>1776</v>
      </c>
      <c r="I236" s="406">
        <v>17.919</v>
      </c>
      <c r="J236" s="401"/>
      <c r="K236" s="396" t="s">
        <v>1772</v>
      </c>
      <c r="L236" s="396" t="s">
        <v>847</v>
      </c>
      <c r="M236" s="396"/>
      <c r="N236" s="551"/>
      <c r="O236" s="551">
        <v>12</v>
      </c>
      <c r="P236" s="551">
        <v>6</v>
      </c>
      <c r="Q236" s="551"/>
      <c r="R236" s="551"/>
      <c r="S236" s="551"/>
      <c r="T236" s="551">
        <v>1</v>
      </c>
      <c r="U236" s="551">
        <v>1</v>
      </c>
      <c r="V236" s="551">
        <v>1</v>
      </c>
      <c r="W236" s="551">
        <v>6</v>
      </c>
      <c r="X236" s="551">
        <v>6</v>
      </c>
      <c r="Y236" s="551">
        <v>1</v>
      </c>
      <c r="Z236" s="551">
        <v>2</v>
      </c>
      <c r="AA236" s="551">
        <v>12</v>
      </c>
      <c r="AB236" s="551">
        <v>6</v>
      </c>
      <c r="AC236" s="551"/>
    </row>
    <row r="237" spans="1:29" ht="31.5" x14ac:dyDescent="0.25">
      <c r="A237" s="396"/>
      <c r="B237" s="396"/>
      <c r="C237" s="396"/>
      <c r="D237" s="396"/>
      <c r="E237" s="401">
        <v>343</v>
      </c>
      <c r="F237" s="401"/>
      <c r="G237" s="396"/>
      <c r="H237" s="396"/>
      <c r="I237" s="406"/>
      <c r="J237" s="401" t="s">
        <v>1777</v>
      </c>
      <c r="K237" s="396"/>
      <c r="L237" s="396"/>
      <c r="M237" s="396"/>
      <c r="N237" s="551"/>
      <c r="O237" s="551"/>
      <c r="P237" s="551"/>
      <c r="Q237" s="551"/>
      <c r="R237" s="551"/>
      <c r="S237" s="551"/>
      <c r="T237" s="551"/>
      <c r="U237" s="551"/>
      <c r="V237" s="551"/>
      <c r="W237" s="551"/>
      <c r="X237" s="551"/>
      <c r="Y237" s="551"/>
      <c r="Z237" s="551"/>
      <c r="AA237" s="551"/>
      <c r="AB237" s="551"/>
      <c r="AC237" s="551"/>
    </row>
    <row r="238" spans="1:29" ht="31.5" x14ac:dyDescent="0.25">
      <c r="A238" s="396">
        <v>116</v>
      </c>
      <c r="B238" s="396" t="s">
        <v>1090</v>
      </c>
      <c r="C238" s="396" t="s">
        <v>1384</v>
      </c>
      <c r="D238" s="396"/>
      <c r="E238" s="401"/>
      <c r="F238" s="401"/>
      <c r="G238" s="396" t="s">
        <v>1778</v>
      </c>
      <c r="H238" s="396" t="s">
        <v>1779</v>
      </c>
      <c r="I238" s="406">
        <v>17.806999999999999</v>
      </c>
      <c r="J238" s="401"/>
      <c r="K238" s="396" t="s">
        <v>1780</v>
      </c>
      <c r="L238" s="396" t="s">
        <v>847</v>
      </c>
      <c r="M238" s="396"/>
      <c r="N238" s="551"/>
      <c r="O238" s="551">
        <v>12</v>
      </c>
      <c r="P238" s="551">
        <v>6</v>
      </c>
      <c r="Q238" s="551"/>
      <c r="R238" s="551"/>
      <c r="S238" s="551"/>
      <c r="T238" s="551">
        <v>1</v>
      </c>
      <c r="U238" s="551">
        <v>1</v>
      </c>
      <c r="V238" s="551">
        <v>1</v>
      </c>
      <c r="W238" s="551">
        <v>6</v>
      </c>
      <c r="X238" s="551">
        <v>6</v>
      </c>
      <c r="Y238" s="551">
        <v>1</v>
      </c>
      <c r="Z238" s="551">
        <v>2</v>
      </c>
      <c r="AA238" s="551">
        <v>12</v>
      </c>
      <c r="AB238" s="551">
        <v>6</v>
      </c>
      <c r="AC238" s="551"/>
    </row>
    <row r="239" spans="1:29" ht="31.5" x14ac:dyDescent="0.25">
      <c r="A239" s="583"/>
      <c r="B239" s="583"/>
      <c r="C239" s="583"/>
      <c r="D239" s="396"/>
      <c r="E239" s="401">
        <v>278</v>
      </c>
      <c r="F239" s="401"/>
      <c r="G239" s="396"/>
      <c r="H239" s="396"/>
      <c r="I239" s="406"/>
      <c r="J239" s="584" t="s">
        <v>1041</v>
      </c>
      <c r="K239" s="396"/>
      <c r="L239" s="396"/>
      <c r="M239" s="396"/>
      <c r="N239" s="550"/>
      <c r="O239" s="550"/>
      <c r="P239" s="550"/>
      <c r="Q239" s="550"/>
      <c r="R239" s="550"/>
      <c r="S239" s="550"/>
      <c r="T239" s="551"/>
      <c r="U239" s="551"/>
      <c r="V239" s="551"/>
      <c r="W239" s="551"/>
      <c r="X239" s="551"/>
      <c r="Y239" s="551"/>
      <c r="Z239" s="551"/>
      <c r="AA239" s="551"/>
      <c r="AB239" s="551"/>
      <c r="AC239" s="551"/>
    </row>
    <row r="240" spans="1:29" ht="31.5" x14ac:dyDescent="0.25">
      <c r="A240" s="568">
        <v>117</v>
      </c>
      <c r="B240" s="568" t="s">
        <v>1094</v>
      </c>
      <c r="C240" s="568" t="s">
        <v>1445</v>
      </c>
      <c r="D240" s="558" t="s">
        <v>1781</v>
      </c>
      <c r="E240" s="569"/>
      <c r="F240" s="569">
        <v>1290</v>
      </c>
      <c r="G240" s="566" t="s">
        <v>1782</v>
      </c>
      <c r="H240" s="566" t="s">
        <v>1783</v>
      </c>
      <c r="I240" s="577">
        <v>17.920000000000002</v>
      </c>
      <c r="J240" s="578"/>
      <c r="K240" s="558" t="s">
        <v>1780</v>
      </c>
      <c r="L240" s="566" t="s">
        <v>847</v>
      </c>
      <c r="M240" s="566"/>
      <c r="N240" s="560">
        <f>+R240*2+S240*4</f>
        <v>24</v>
      </c>
      <c r="O240" s="560"/>
      <c r="P240" s="560"/>
      <c r="Q240" s="560"/>
      <c r="R240" s="560">
        <v>12</v>
      </c>
      <c r="S240" s="560"/>
      <c r="T240" s="560">
        <v>1</v>
      </c>
      <c r="U240" s="560">
        <v>1</v>
      </c>
      <c r="V240" s="560">
        <v>1</v>
      </c>
      <c r="W240" s="560">
        <v>6</v>
      </c>
      <c r="X240" s="560"/>
      <c r="Y240" s="560">
        <v>1</v>
      </c>
      <c r="Z240" s="560">
        <v>2</v>
      </c>
      <c r="AA240" s="560">
        <v>24</v>
      </c>
      <c r="AB240" s="560"/>
      <c r="AC240" s="560"/>
    </row>
    <row r="241" spans="1:29" ht="31.5" x14ac:dyDescent="0.25">
      <c r="A241" s="580"/>
      <c r="B241" s="580"/>
      <c r="C241" s="580"/>
      <c r="D241" s="396"/>
      <c r="E241" s="401">
        <v>291</v>
      </c>
      <c r="F241" s="401"/>
      <c r="G241" s="396"/>
      <c r="H241" s="396"/>
      <c r="I241" s="406"/>
      <c r="J241" s="581" t="s">
        <v>1041</v>
      </c>
      <c r="K241" s="396"/>
      <c r="L241" s="396"/>
      <c r="M241" s="396"/>
      <c r="N241" s="582"/>
      <c r="O241" s="582"/>
      <c r="P241" s="582"/>
      <c r="Q241" s="582"/>
      <c r="R241" s="582"/>
      <c r="S241" s="582"/>
      <c r="T241" s="551"/>
      <c r="U241" s="551"/>
      <c r="V241" s="551"/>
      <c r="W241" s="551"/>
      <c r="X241" s="551"/>
      <c r="Y241" s="551"/>
      <c r="Z241" s="551"/>
      <c r="AA241" s="551"/>
      <c r="AB241" s="551"/>
      <c r="AC241" s="551"/>
    </row>
    <row r="242" spans="1:29" ht="31.5" x14ac:dyDescent="0.25">
      <c r="A242" s="396">
        <v>118</v>
      </c>
      <c r="B242" s="396" t="s">
        <v>1096</v>
      </c>
      <c r="C242" s="396" t="s">
        <v>1389</v>
      </c>
      <c r="D242" s="396"/>
      <c r="E242" s="401"/>
      <c r="F242" s="401"/>
      <c r="G242" s="396" t="s">
        <v>1784</v>
      </c>
      <c r="H242" s="396" t="s">
        <v>1785</v>
      </c>
      <c r="I242" s="406">
        <v>17.885000000000002</v>
      </c>
      <c r="J242" s="401"/>
      <c r="K242" s="396" t="s">
        <v>1780</v>
      </c>
      <c r="L242" s="396" t="s">
        <v>847</v>
      </c>
      <c r="M242" s="396"/>
      <c r="N242" s="551"/>
      <c r="O242" s="551">
        <v>12</v>
      </c>
      <c r="P242" s="551">
        <v>6</v>
      </c>
      <c r="Q242" s="551"/>
      <c r="R242" s="551"/>
      <c r="S242" s="551"/>
      <c r="T242" s="551">
        <v>1</v>
      </c>
      <c r="U242" s="551">
        <v>1</v>
      </c>
      <c r="V242" s="551">
        <v>1</v>
      </c>
      <c r="W242" s="551">
        <v>6</v>
      </c>
      <c r="X242" s="551">
        <v>6</v>
      </c>
      <c r="Y242" s="551">
        <v>1</v>
      </c>
      <c r="Z242" s="551">
        <v>2</v>
      </c>
      <c r="AA242" s="551">
        <v>12</v>
      </c>
      <c r="AB242" s="551">
        <v>6</v>
      </c>
      <c r="AC242" s="551"/>
    </row>
    <row r="243" spans="1:29" ht="31.5" x14ac:dyDescent="0.25">
      <c r="A243" s="396"/>
      <c r="B243" s="396"/>
      <c r="C243" s="396"/>
      <c r="D243" s="396"/>
      <c r="E243" s="401">
        <v>227</v>
      </c>
      <c r="F243" s="401"/>
      <c r="G243" s="396"/>
      <c r="H243" s="396"/>
      <c r="I243" s="406"/>
      <c r="J243" s="401"/>
      <c r="K243" s="396"/>
      <c r="L243" s="396"/>
      <c r="M243" s="396"/>
      <c r="N243" s="551"/>
      <c r="O243" s="551"/>
      <c r="P243" s="551"/>
      <c r="Q243" s="551"/>
      <c r="R243" s="551"/>
      <c r="S243" s="551"/>
      <c r="T243" s="551"/>
      <c r="U243" s="551"/>
      <c r="V243" s="551"/>
      <c r="W243" s="551"/>
      <c r="X243" s="551"/>
      <c r="Y243" s="551"/>
      <c r="Z243" s="551"/>
      <c r="AA243" s="551"/>
      <c r="AB243" s="551"/>
      <c r="AC243" s="551"/>
    </row>
    <row r="244" spans="1:29" ht="31.5" x14ac:dyDescent="0.25">
      <c r="A244" s="396">
        <v>119</v>
      </c>
      <c r="B244" s="396" t="s">
        <v>1097</v>
      </c>
      <c r="C244" s="396" t="s">
        <v>1389</v>
      </c>
      <c r="D244" s="396"/>
      <c r="E244" s="401"/>
      <c r="F244" s="401"/>
      <c r="G244" s="396" t="s">
        <v>1786</v>
      </c>
      <c r="H244" s="396" t="s">
        <v>1787</v>
      </c>
      <c r="I244" s="406">
        <v>17.824000000000002</v>
      </c>
      <c r="J244" s="401"/>
      <c r="K244" s="396" t="s">
        <v>1788</v>
      </c>
      <c r="L244" s="396" t="s">
        <v>847</v>
      </c>
      <c r="M244" s="396"/>
      <c r="N244" s="551"/>
      <c r="O244" s="551">
        <v>12</v>
      </c>
      <c r="P244" s="551">
        <v>6</v>
      </c>
      <c r="Q244" s="551"/>
      <c r="R244" s="551"/>
      <c r="S244" s="551"/>
      <c r="T244" s="551">
        <v>1</v>
      </c>
      <c r="U244" s="551">
        <v>1</v>
      </c>
      <c r="V244" s="551">
        <v>1</v>
      </c>
      <c r="W244" s="551">
        <v>6</v>
      </c>
      <c r="X244" s="551">
        <v>6</v>
      </c>
      <c r="Y244" s="551">
        <v>1</v>
      </c>
      <c r="Z244" s="551">
        <v>2</v>
      </c>
      <c r="AA244" s="551">
        <v>12</v>
      </c>
      <c r="AB244" s="551">
        <v>6</v>
      </c>
      <c r="AC244" s="551"/>
    </row>
    <row r="245" spans="1:29" ht="31.5" x14ac:dyDescent="0.25">
      <c r="A245" s="396"/>
      <c r="B245" s="396"/>
      <c r="C245" s="396"/>
      <c r="D245" s="396"/>
      <c r="E245" s="401">
        <v>264</v>
      </c>
      <c r="F245" s="401"/>
      <c r="G245" s="396"/>
      <c r="H245" s="396"/>
      <c r="I245" s="406"/>
      <c r="J245" s="401" t="s">
        <v>1789</v>
      </c>
      <c r="K245" s="396"/>
      <c r="L245" s="396"/>
      <c r="M245" s="396"/>
      <c r="N245" s="551"/>
      <c r="O245" s="551"/>
      <c r="P245" s="551"/>
      <c r="Q245" s="551"/>
      <c r="R245" s="551"/>
      <c r="S245" s="551"/>
      <c r="T245" s="551"/>
      <c r="U245" s="551"/>
      <c r="V245" s="551"/>
      <c r="W245" s="551"/>
      <c r="X245" s="551"/>
      <c r="Y245" s="551"/>
      <c r="Z245" s="551"/>
      <c r="AA245" s="551"/>
      <c r="AB245" s="551"/>
      <c r="AC245" s="551"/>
    </row>
    <row r="246" spans="1:29" ht="31.5" x14ac:dyDescent="0.25">
      <c r="A246" s="396">
        <v>120</v>
      </c>
      <c r="B246" s="396" t="s">
        <v>1099</v>
      </c>
      <c r="C246" s="396" t="s">
        <v>1384</v>
      </c>
      <c r="D246" s="396"/>
      <c r="E246" s="401"/>
      <c r="F246" s="401"/>
      <c r="G246" s="396" t="s">
        <v>1790</v>
      </c>
      <c r="H246" s="396" t="s">
        <v>1791</v>
      </c>
      <c r="I246" s="406">
        <v>17.681999999999999</v>
      </c>
      <c r="J246" s="401"/>
      <c r="K246" s="396" t="s">
        <v>1788</v>
      </c>
      <c r="L246" s="396" t="s">
        <v>847</v>
      </c>
      <c r="M246" s="396"/>
      <c r="N246" s="551"/>
      <c r="O246" s="551">
        <v>12</v>
      </c>
      <c r="P246" s="551">
        <v>6</v>
      </c>
      <c r="Q246" s="551"/>
      <c r="R246" s="551"/>
      <c r="S246" s="551"/>
      <c r="T246" s="551">
        <v>1</v>
      </c>
      <c r="U246" s="551">
        <v>1</v>
      </c>
      <c r="V246" s="551">
        <v>1</v>
      </c>
      <c r="W246" s="551">
        <v>6</v>
      </c>
      <c r="X246" s="551">
        <v>6</v>
      </c>
      <c r="Y246" s="551">
        <v>1</v>
      </c>
      <c r="Z246" s="551">
        <v>2</v>
      </c>
      <c r="AA246" s="551">
        <v>12</v>
      </c>
      <c r="AB246" s="551">
        <v>6</v>
      </c>
      <c r="AC246" s="551"/>
    </row>
    <row r="247" spans="1:29" ht="31.5" x14ac:dyDescent="0.25">
      <c r="A247" s="583"/>
      <c r="B247" s="583"/>
      <c r="C247" s="583"/>
      <c r="D247" s="396"/>
      <c r="E247" s="401">
        <v>265</v>
      </c>
      <c r="F247" s="401"/>
      <c r="G247" s="396"/>
      <c r="H247" s="396"/>
      <c r="I247" s="406"/>
      <c r="J247" s="584"/>
      <c r="K247" s="396"/>
      <c r="L247" s="396"/>
      <c r="M247" s="396"/>
      <c r="N247" s="550"/>
      <c r="O247" s="550"/>
      <c r="P247" s="550"/>
      <c r="Q247" s="550"/>
      <c r="R247" s="550"/>
      <c r="S247" s="550"/>
      <c r="T247" s="551"/>
      <c r="U247" s="551"/>
      <c r="V247" s="551"/>
      <c r="W247" s="551"/>
      <c r="X247" s="551"/>
      <c r="Y247" s="551"/>
      <c r="Z247" s="551"/>
      <c r="AA247" s="551"/>
      <c r="AB247" s="551"/>
      <c r="AC247" s="551"/>
    </row>
    <row r="248" spans="1:29" ht="31.5" x14ac:dyDescent="0.25">
      <c r="A248" s="568">
        <v>121</v>
      </c>
      <c r="B248" s="568" t="s">
        <v>1102</v>
      </c>
      <c r="C248" s="568" t="s">
        <v>1521</v>
      </c>
      <c r="D248" s="558" t="s">
        <v>1792</v>
      </c>
      <c r="E248" s="569"/>
      <c r="F248" s="569">
        <v>1047</v>
      </c>
      <c r="G248" s="566" t="s">
        <v>1793</v>
      </c>
      <c r="H248" s="566" t="s">
        <v>1794</v>
      </c>
      <c r="I248" s="577">
        <v>17.613</v>
      </c>
      <c r="J248" s="578"/>
      <c r="K248" s="558" t="s">
        <v>1788</v>
      </c>
      <c r="L248" s="566" t="s">
        <v>847</v>
      </c>
      <c r="M248" s="566"/>
      <c r="N248" s="560">
        <f>+R248*2+S248*4</f>
        <v>36</v>
      </c>
      <c r="O248" s="560"/>
      <c r="P248" s="560"/>
      <c r="Q248" s="560"/>
      <c r="R248" s="560">
        <v>6</v>
      </c>
      <c r="S248" s="560">
        <v>6</v>
      </c>
      <c r="T248" s="560">
        <v>2</v>
      </c>
      <c r="U248" s="560">
        <v>1</v>
      </c>
      <c r="V248" s="560">
        <v>1</v>
      </c>
      <c r="W248" s="560">
        <v>6</v>
      </c>
      <c r="X248" s="560"/>
      <c r="Y248" s="560">
        <v>1</v>
      </c>
      <c r="Z248" s="560">
        <v>2</v>
      </c>
      <c r="AA248" s="560">
        <v>24</v>
      </c>
      <c r="AB248" s="560"/>
      <c r="AC248" s="560"/>
    </row>
    <row r="249" spans="1:29" ht="52.5" x14ac:dyDescent="0.25">
      <c r="A249" s="580"/>
      <c r="B249" s="580"/>
      <c r="C249" s="580"/>
      <c r="D249" s="396"/>
      <c r="E249" s="401">
        <v>342</v>
      </c>
      <c r="F249" s="401"/>
      <c r="G249" s="396"/>
      <c r="H249" s="396"/>
      <c r="I249" s="406"/>
      <c r="J249" s="592" t="s">
        <v>1795</v>
      </c>
      <c r="K249" s="396"/>
      <c r="L249" s="396"/>
      <c r="M249" s="396"/>
      <c r="N249" s="582"/>
      <c r="O249" s="582"/>
      <c r="P249" s="582"/>
      <c r="Q249" s="582"/>
      <c r="R249" s="582"/>
      <c r="S249" s="582"/>
      <c r="T249" s="551"/>
      <c r="U249" s="551"/>
      <c r="V249" s="551"/>
      <c r="W249" s="551"/>
      <c r="X249" s="551"/>
      <c r="Y249" s="551"/>
      <c r="Z249" s="551"/>
      <c r="AA249" s="551"/>
      <c r="AB249" s="551"/>
      <c r="AC249" s="551"/>
    </row>
    <row r="250" spans="1:29" ht="31.5" x14ac:dyDescent="0.25">
      <c r="A250" s="396">
        <v>122</v>
      </c>
      <c r="B250" s="396" t="s">
        <v>1106</v>
      </c>
      <c r="C250" s="396" t="s">
        <v>1398</v>
      </c>
      <c r="D250" s="396"/>
      <c r="E250" s="401"/>
      <c r="F250" s="401"/>
      <c r="G250" s="396" t="s">
        <v>1796</v>
      </c>
      <c r="H250" s="396" t="s">
        <v>1797</v>
      </c>
      <c r="I250" s="406">
        <v>14.214</v>
      </c>
      <c r="J250" s="398" t="s">
        <v>1798</v>
      </c>
      <c r="K250" s="396" t="s">
        <v>1788</v>
      </c>
      <c r="L250" s="396" t="s">
        <v>847</v>
      </c>
      <c r="M250" s="396" t="s">
        <v>1799</v>
      </c>
      <c r="N250" s="551"/>
      <c r="O250" s="551">
        <v>24</v>
      </c>
      <c r="P250" s="551"/>
      <c r="Q250" s="551">
        <v>6</v>
      </c>
      <c r="R250" s="551"/>
      <c r="S250" s="551"/>
      <c r="T250" s="551">
        <v>1</v>
      </c>
      <c r="U250" s="551">
        <v>1</v>
      </c>
      <c r="V250" s="551">
        <v>1</v>
      </c>
      <c r="W250" s="551">
        <v>6</v>
      </c>
      <c r="X250" s="551">
        <v>6</v>
      </c>
      <c r="Y250" s="551">
        <v>1</v>
      </c>
      <c r="Z250" s="551">
        <v>2</v>
      </c>
      <c r="AA250" s="551">
        <v>12</v>
      </c>
      <c r="AB250" s="551"/>
      <c r="AC250" s="551">
        <v>6</v>
      </c>
    </row>
    <row r="251" spans="1:29" ht="31.5" x14ac:dyDescent="0.25">
      <c r="A251" s="396"/>
      <c r="B251" s="396"/>
      <c r="C251" s="396"/>
      <c r="D251" s="396"/>
      <c r="E251" s="401">
        <v>315</v>
      </c>
      <c r="F251" s="401"/>
      <c r="G251" s="396"/>
      <c r="H251" s="396"/>
      <c r="I251" s="406"/>
      <c r="J251" s="409" t="s">
        <v>1800</v>
      </c>
      <c r="K251" s="396"/>
      <c r="L251" s="396"/>
      <c r="M251" s="396"/>
      <c r="N251" s="551"/>
      <c r="O251" s="551"/>
      <c r="P251" s="551"/>
      <c r="Q251" s="551"/>
      <c r="R251" s="551"/>
      <c r="S251" s="551"/>
      <c r="T251" s="551"/>
      <c r="U251" s="551"/>
      <c r="V251" s="551"/>
      <c r="W251" s="551"/>
      <c r="X251" s="551"/>
      <c r="Y251" s="551"/>
      <c r="Z251" s="551"/>
      <c r="AA251" s="551"/>
      <c r="AB251" s="551"/>
      <c r="AC251" s="551"/>
    </row>
    <row r="252" spans="1:29" ht="31.5" x14ac:dyDescent="0.25">
      <c r="A252" s="396">
        <v>123</v>
      </c>
      <c r="B252" s="396" t="s">
        <v>1801</v>
      </c>
      <c r="C252" s="396" t="s">
        <v>1398</v>
      </c>
      <c r="D252" s="396"/>
      <c r="E252" s="401"/>
      <c r="F252" s="401"/>
      <c r="G252" s="396" t="s">
        <v>1802</v>
      </c>
      <c r="H252" s="396" t="s">
        <v>1803</v>
      </c>
      <c r="I252" s="406">
        <v>14.923999999999999</v>
      </c>
      <c r="J252" s="398" t="s">
        <v>1798</v>
      </c>
      <c r="K252" s="396" t="s">
        <v>1788</v>
      </c>
      <c r="L252" s="396" t="s">
        <v>847</v>
      </c>
      <c r="M252" s="396" t="s">
        <v>1799</v>
      </c>
      <c r="N252" s="551"/>
      <c r="O252" s="551">
        <v>24</v>
      </c>
      <c r="P252" s="551"/>
      <c r="Q252" s="551">
        <v>6</v>
      </c>
      <c r="R252" s="551"/>
      <c r="S252" s="551"/>
      <c r="T252" s="551">
        <v>1</v>
      </c>
      <c r="U252" s="551">
        <v>1</v>
      </c>
      <c r="V252" s="551">
        <v>1</v>
      </c>
      <c r="W252" s="551">
        <v>6</v>
      </c>
      <c r="X252" s="551">
        <v>6</v>
      </c>
      <c r="Y252" s="551">
        <v>1</v>
      </c>
      <c r="Z252" s="551">
        <v>2</v>
      </c>
      <c r="AA252" s="551">
        <v>12</v>
      </c>
      <c r="AB252" s="551"/>
      <c r="AC252" s="551">
        <v>6</v>
      </c>
    </row>
    <row r="253" spans="1:29" ht="31.5" x14ac:dyDescent="0.25">
      <c r="A253" s="583"/>
      <c r="B253" s="583"/>
      <c r="C253" s="583"/>
      <c r="D253" s="396"/>
      <c r="E253" s="401">
        <v>359</v>
      </c>
      <c r="F253" s="401"/>
      <c r="G253" s="396"/>
      <c r="H253" s="396"/>
      <c r="I253" s="406"/>
      <c r="J253" s="584" t="s">
        <v>1804</v>
      </c>
      <c r="K253" s="396"/>
      <c r="L253" s="396"/>
      <c r="M253" s="396"/>
      <c r="N253" s="550"/>
      <c r="O253" s="550"/>
      <c r="P253" s="550"/>
      <c r="Q253" s="550"/>
      <c r="R253" s="550"/>
      <c r="S253" s="550"/>
      <c r="T253" s="551"/>
      <c r="U253" s="551"/>
      <c r="V253" s="551"/>
      <c r="W253" s="551"/>
      <c r="X253" s="551"/>
      <c r="Y253" s="551"/>
      <c r="Z253" s="551"/>
      <c r="AA253" s="551"/>
      <c r="AB253" s="551"/>
      <c r="AC253" s="551"/>
    </row>
    <row r="254" spans="1:29" ht="31.5" x14ac:dyDescent="0.25">
      <c r="A254" s="568">
        <v>124</v>
      </c>
      <c r="B254" s="568" t="s">
        <v>1107</v>
      </c>
      <c r="C254" s="568" t="s">
        <v>1521</v>
      </c>
      <c r="D254" s="558" t="s">
        <v>1805</v>
      </c>
      <c r="E254" s="569"/>
      <c r="F254" s="569">
        <v>1016</v>
      </c>
      <c r="G254" s="566" t="s">
        <v>1806</v>
      </c>
      <c r="H254" s="566" t="s">
        <v>1807</v>
      </c>
      <c r="I254" s="577">
        <v>16.079999999999998</v>
      </c>
      <c r="J254" s="578"/>
      <c r="K254" s="558" t="s">
        <v>1808</v>
      </c>
      <c r="L254" s="566" t="s">
        <v>847</v>
      </c>
      <c r="M254" s="566"/>
      <c r="N254" s="560">
        <f>+R254*2+S254*4</f>
        <v>36</v>
      </c>
      <c r="O254" s="560"/>
      <c r="P254" s="560"/>
      <c r="Q254" s="560"/>
      <c r="R254" s="560">
        <v>6</v>
      </c>
      <c r="S254" s="560">
        <v>6</v>
      </c>
      <c r="T254" s="560">
        <v>2</v>
      </c>
      <c r="U254" s="560">
        <v>1</v>
      </c>
      <c r="V254" s="560">
        <v>1</v>
      </c>
      <c r="W254" s="560">
        <v>6</v>
      </c>
      <c r="X254" s="560"/>
      <c r="Y254" s="560">
        <v>1</v>
      </c>
      <c r="Z254" s="560">
        <v>2</v>
      </c>
      <c r="AA254" s="560">
        <v>24</v>
      </c>
      <c r="AB254" s="560"/>
      <c r="AC254" s="560"/>
    </row>
    <row r="255" spans="1:29" ht="31.5" x14ac:dyDescent="0.25">
      <c r="A255" s="580"/>
      <c r="B255" s="580"/>
      <c r="C255" s="580"/>
      <c r="D255" s="396"/>
      <c r="E255" s="401">
        <v>287</v>
      </c>
      <c r="F255" s="401"/>
      <c r="G255" s="396"/>
      <c r="H255" s="396"/>
      <c r="I255" s="406"/>
      <c r="J255" s="581" t="s">
        <v>1041</v>
      </c>
      <c r="K255" s="396"/>
      <c r="L255" s="396"/>
      <c r="M255" s="396"/>
      <c r="N255" s="582"/>
      <c r="O255" s="582"/>
      <c r="P255" s="582"/>
      <c r="Q255" s="582"/>
      <c r="R255" s="582"/>
      <c r="S255" s="582"/>
      <c r="T255" s="551"/>
      <c r="U255" s="551"/>
      <c r="V255" s="551"/>
      <c r="W255" s="551"/>
      <c r="X255" s="551"/>
      <c r="Y255" s="551"/>
      <c r="Z255" s="551"/>
      <c r="AA255" s="551"/>
      <c r="AB255" s="551"/>
      <c r="AC255" s="551"/>
    </row>
    <row r="256" spans="1:29" ht="31.5" x14ac:dyDescent="0.25">
      <c r="A256" s="396">
        <v>125</v>
      </c>
      <c r="B256" s="396" t="s">
        <v>1111</v>
      </c>
      <c r="C256" s="396" t="s">
        <v>1389</v>
      </c>
      <c r="D256" s="396"/>
      <c r="E256" s="401"/>
      <c r="F256" s="401"/>
      <c r="G256" s="396" t="s">
        <v>1809</v>
      </c>
      <c r="H256" s="396" t="s">
        <v>1810</v>
      </c>
      <c r="I256" s="406">
        <v>15.775</v>
      </c>
      <c r="J256" s="401"/>
      <c r="K256" s="396" t="s">
        <v>1811</v>
      </c>
      <c r="L256" s="396" t="s">
        <v>847</v>
      </c>
      <c r="M256" s="396"/>
      <c r="N256" s="551"/>
      <c r="O256" s="551">
        <v>12</v>
      </c>
      <c r="P256" s="551">
        <v>6</v>
      </c>
      <c r="Q256" s="551"/>
      <c r="R256" s="551"/>
      <c r="S256" s="551"/>
      <c r="T256" s="551">
        <v>1</v>
      </c>
      <c r="U256" s="551">
        <v>1</v>
      </c>
      <c r="V256" s="551">
        <v>1</v>
      </c>
      <c r="W256" s="551">
        <v>6</v>
      </c>
      <c r="X256" s="551">
        <v>6</v>
      </c>
      <c r="Y256" s="551">
        <v>1</v>
      </c>
      <c r="Z256" s="551">
        <v>2</v>
      </c>
      <c r="AA256" s="551">
        <v>12</v>
      </c>
      <c r="AB256" s="551">
        <v>6</v>
      </c>
      <c r="AC256" s="551"/>
    </row>
    <row r="257" spans="1:29" ht="31.5" x14ac:dyDescent="0.25">
      <c r="A257" s="583"/>
      <c r="B257" s="583"/>
      <c r="C257" s="583"/>
      <c r="D257" s="396"/>
      <c r="E257" s="401">
        <v>285</v>
      </c>
      <c r="F257" s="401"/>
      <c r="G257" s="396"/>
      <c r="H257" s="396"/>
      <c r="I257" s="406"/>
      <c r="J257" s="584" t="s">
        <v>1656</v>
      </c>
      <c r="K257" s="396"/>
      <c r="L257" s="396"/>
      <c r="M257" s="396"/>
      <c r="N257" s="550"/>
      <c r="O257" s="550"/>
      <c r="P257" s="550"/>
      <c r="Q257" s="550"/>
      <c r="R257" s="550"/>
      <c r="S257" s="550"/>
      <c r="T257" s="551"/>
      <c r="U257" s="551"/>
      <c r="V257" s="551"/>
      <c r="W257" s="551"/>
      <c r="X257" s="551"/>
      <c r="Y257" s="551"/>
      <c r="Z257" s="551"/>
      <c r="AA257" s="551"/>
      <c r="AB257" s="551"/>
      <c r="AC257" s="551"/>
    </row>
    <row r="258" spans="1:29" ht="31.5" x14ac:dyDescent="0.25">
      <c r="A258" s="568">
        <v>126</v>
      </c>
      <c r="B258" s="568" t="s">
        <v>1112</v>
      </c>
      <c r="C258" s="568" t="s">
        <v>1352</v>
      </c>
      <c r="D258" s="558" t="s">
        <v>1812</v>
      </c>
      <c r="E258" s="569"/>
      <c r="F258" s="569">
        <v>572</v>
      </c>
      <c r="G258" s="566" t="s">
        <v>1813</v>
      </c>
      <c r="H258" s="566" t="s">
        <v>1814</v>
      </c>
      <c r="I258" s="577">
        <v>15.712</v>
      </c>
      <c r="J258" s="578"/>
      <c r="K258" s="558" t="s">
        <v>1811</v>
      </c>
      <c r="L258" s="566" t="s">
        <v>847</v>
      </c>
      <c r="M258" s="566"/>
      <c r="N258" s="560">
        <f>+R258*2+S258*4</f>
        <v>24</v>
      </c>
      <c r="O258" s="560">
        <v>6</v>
      </c>
      <c r="P258" s="560">
        <v>3</v>
      </c>
      <c r="Q258" s="560"/>
      <c r="R258" s="560">
        <v>12</v>
      </c>
      <c r="S258" s="560"/>
      <c r="T258" s="560">
        <v>1</v>
      </c>
      <c r="U258" s="560">
        <v>1</v>
      </c>
      <c r="V258" s="560">
        <v>1</v>
      </c>
      <c r="W258" s="560">
        <v>6</v>
      </c>
      <c r="X258" s="560"/>
      <c r="Y258" s="560">
        <v>1</v>
      </c>
      <c r="Z258" s="560">
        <v>2</v>
      </c>
      <c r="AA258" s="560">
        <v>24</v>
      </c>
      <c r="AB258" s="560"/>
      <c r="AC258" s="560"/>
    </row>
    <row r="259" spans="1:29" ht="52.5" x14ac:dyDescent="0.25">
      <c r="A259" s="580"/>
      <c r="B259" s="580"/>
      <c r="C259" s="580"/>
      <c r="D259" s="396"/>
      <c r="E259" s="401">
        <v>292</v>
      </c>
      <c r="F259" s="401"/>
      <c r="G259" s="396"/>
      <c r="H259" s="396"/>
      <c r="I259" s="406"/>
      <c r="J259" s="592" t="s">
        <v>1815</v>
      </c>
      <c r="K259" s="396"/>
      <c r="L259" s="396"/>
      <c r="M259" s="396"/>
      <c r="N259" s="582"/>
      <c r="O259" s="582"/>
      <c r="P259" s="582"/>
      <c r="Q259" s="582"/>
      <c r="R259" s="582"/>
      <c r="S259" s="582"/>
      <c r="T259" s="551"/>
      <c r="U259" s="551"/>
      <c r="V259" s="551"/>
      <c r="W259" s="551"/>
      <c r="X259" s="551"/>
      <c r="Y259" s="551"/>
      <c r="Z259" s="551"/>
      <c r="AA259" s="551"/>
      <c r="AB259" s="551"/>
      <c r="AC259" s="551"/>
    </row>
    <row r="260" spans="1:29" ht="31.5" x14ac:dyDescent="0.25">
      <c r="A260" s="396">
        <v>127</v>
      </c>
      <c r="B260" s="396" t="s">
        <v>1816</v>
      </c>
      <c r="C260" s="396" t="s">
        <v>1398</v>
      </c>
      <c r="D260" s="396"/>
      <c r="E260" s="401"/>
      <c r="F260" s="401"/>
      <c r="G260" s="396" t="s">
        <v>1817</v>
      </c>
      <c r="H260" s="396" t="s">
        <v>1818</v>
      </c>
      <c r="I260" s="406">
        <v>15.516999999999999</v>
      </c>
      <c r="J260" s="401"/>
      <c r="K260" s="396" t="s">
        <v>1819</v>
      </c>
      <c r="L260" s="396" t="s">
        <v>847</v>
      </c>
      <c r="M260" s="396"/>
      <c r="N260" s="551"/>
      <c r="O260" s="551">
        <v>12</v>
      </c>
      <c r="P260" s="551">
        <v>6</v>
      </c>
      <c r="Q260" s="551"/>
      <c r="R260" s="551"/>
      <c r="S260" s="551"/>
      <c r="T260" s="551">
        <v>1</v>
      </c>
      <c r="U260" s="551">
        <v>1</v>
      </c>
      <c r="V260" s="551">
        <v>1</v>
      </c>
      <c r="W260" s="551">
        <v>6</v>
      </c>
      <c r="X260" s="551">
        <v>6</v>
      </c>
      <c r="Y260" s="551">
        <v>1</v>
      </c>
      <c r="Z260" s="551">
        <v>2</v>
      </c>
      <c r="AA260" s="551">
        <v>12</v>
      </c>
      <c r="AB260" s="551">
        <v>6</v>
      </c>
      <c r="AC260" s="551"/>
    </row>
    <row r="261" spans="1:29" ht="31.5" x14ac:dyDescent="0.25">
      <c r="A261" s="396"/>
      <c r="B261" s="396"/>
      <c r="C261" s="396"/>
      <c r="D261" s="396"/>
      <c r="E261" s="401">
        <v>250</v>
      </c>
      <c r="F261" s="401"/>
      <c r="G261" s="396"/>
      <c r="H261" s="396"/>
      <c r="I261" s="406"/>
      <c r="J261" s="401" t="s">
        <v>1460</v>
      </c>
      <c r="K261" s="396"/>
      <c r="L261" s="396"/>
      <c r="M261" s="396"/>
      <c r="N261" s="551"/>
      <c r="O261" s="551"/>
      <c r="P261" s="551"/>
      <c r="Q261" s="551"/>
      <c r="R261" s="551"/>
      <c r="S261" s="551"/>
      <c r="T261" s="551"/>
      <c r="U261" s="551"/>
      <c r="V261" s="551"/>
      <c r="W261" s="551"/>
      <c r="X261" s="551"/>
      <c r="Y261" s="551"/>
      <c r="Z261" s="551"/>
      <c r="AA261" s="551"/>
      <c r="AB261" s="551"/>
      <c r="AC261" s="551"/>
    </row>
    <row r="262" spans="1:29" ht="31.5" x14ac:dyDescent="0.25">
      <c r="A262" s="396">
        <v>128</v>
      </c>
      <c r="B262" s="396" t="s">
        <v>1820</v>
      </c>
      <c r="C262" s="396" t="s">
        <v>1398</v>
      </c>
      <c r="D262" s="396"/>
      <c r="E262" s="401"/>
      <c r="F262" s="401"/>
      <c r="G262" s="396" t="s">
        <v>1821</v>
      </c>
      <c r="H262" s="396" t="s">
        <v>1822</v>
      </c>
      <c r="I262" s="406">
        <v>15.372999999999999</v>
      </c>
      <c r="J262" s="401"/>
      <c r="K262" s="396" t="s">
        <v>1819</v>
      </c>
      <c r="L262" s="396" t="s">
        <v>847</v>
      </c>
      <c r="M262" s="396"/>
      <c r="N262" s="551"/>
      <c r="O262" s="551">
        <v>12</v>
      </c>
      <c r="P262" s="551">
        <v>6</v>
      </c>
      <c r="Q262" s="551"/>
      <c r="R262" s="551"/>
      <c r="S262" s="551"/>
      <c r="T262" s="551">
        <v>1</v>
      </c>
      <c r="U262" s="551">
        <v>1</v>
      </c>
      <c r="V262" s="551">
        <v>1</v>
      </c>
      <c r="W262" s="551">
        <v>6</v>
      </c>
      <c r="X262" s="551">
        <v>6</v>
      </c>
      <c r="Y262" s="551">
        <v>1</v>
      </c>
      <c r="Z262" s="551">
        <v>2</v>
      </c>
      <c r="AA262" s="551">
        <v>12</v>
      </c>
      <c r="AB262" s="551">
        <v>6</v>
      </c>
      <c r="AC262" s="551"/>
    </row>
    <row r="263" spans="1:29" ht="31.5" x14ac:dyDescent="0.25">
      <c r="A263" s="583"/>
      <c r="B263" s="583"/>
      <c r="C263" s="583"/>
      <c r="D263" s="396"/>
      <c r="E263" s="401">
        <v>354</v>
      </c>
      <c r="F263" s="401"/>
      <c r="G263" s="396"/>
      <c r="H263" s="396"/>
      <c r="I263" s="406"/>
      <c r="J263" s="584" t="s">
        <v>1823</v>
      </c>
      <c r="K263" s="396"/>
      <c r="L263" s="396"/>
      <c r="M263" s="396"/>
      <c r="N263" s="550"/>
      <c r="O263" s="550"/>
      <c r="P263" s="550"/>
      <c r="Q263" s="550"/>
      <c r="R263" s="550"/>
      <c r="S263" s="550"/>
      <c r="T263" s="551"/>
      <c r="U263" s="551"/>
      <c r="V263" s="551"/>
      <c r="W263" s="551"/>
      <c r="X263" s="551"/>
      <c r="Y263" s="551"/>
      <c r="Z263" s="551"/>
      <c r="AA263" s="551"/>
      <c r="AB263" s="551"/>
      <c r="AC263" s="551"/>
    </row>
    <row r="264" spans="1:29" ht="31.5" x14ac:dyDescent="0.25">
      <c r="A264" s="568">
        <v>129</v>
      </c>
      <c r="B264" s="568" t="s">
        <v>1115</v>
      </c>
      <c r="C264" s="568" t="s">
        <v>1445</v>
      </c>
      <c r="D264" s="558" t="s">
        <v>1824</v>
      </c>
      <c r="E264" s="569"/>
      <c r="F264" s="569">
        <v>896</v>
      </c>
      <c r="G264" s="566" t="s">
        <v>1825</v>
      </c>
      <c r="H264" s="566" t="s">
        <v>1826</v>
      </c>
      <c r="I264" s="577">
        <v>15.484999999999999</v>
      </c>
      <c r="J264" s="578"/>
      <c r="K264" s="558" t="s">
        <v>1819</v>
      </c>
      <c r="L264" s="566" t="s">
        <v>847</v>
      </c>
      <c r="M264" s="566"/>
      <c r="N264" s="560">
        <f>+R264*2+S264*4</f>
        <v>24</v>
      </c>
      <c r="O264" s="560"/>
      <c r="P264" s="560"/>
      <c r="Q264" s="560"/>
      <c r="R264" s="560">
        <v>12</v>
      </c>
      <c r="S264" s="560"/>
      <c r="T264" s="560">
        <v>1</v>
      </c>
      <c r="U264" s="560">
        <v>1</v>
      </c>
      <c r="V264" s="560">
        <v>1</v>
      </c>
      <c r="W264" s="560">
        <v>6</v>
      </c>
      <c r="X264" s="560"/>
      <c r="Y264" s="560">
        <v>1</v>
      </c>
      <c r="Z264" s="560">
        <v>2</v>
      </c>
      <c r="AA264" s="560">
        <v>24</v>
      </c>
      <c r="AB264" s="560"/>
      <c r="AC264" s="560"/>
    </row>
    <row r="265" spans="1:29" ht="31.5" x14ac:dyDescent="0.25">
      <c r="A265" s="580"/>
      <c r="B265" s="580"/>
      <c r="C265" s="580"/>
      <c r="D265" s="396"/>
      <c r="E265" s="401">
        <v>281</v>
      </c>
      <c r="F265" s="401"/>
      <c r="G265" s="396"/>
      <c r="H265" s="396"/>
      <c r="I265" s="406"/>
      <c r="J265" s="581" t="s">
        <v>1827</v>
      </c>
      <c r="K265" s="396"/>
      <c r="L265" s="396"/>
      <c r="M265" s="396"/>
      <c r="N265" s="582"/>
      <c r="O265" s="582"/>
      <c r="P265" s="582"/>
      <c r="Q265" s="582"/>
      <c r="R265" s="582"/>
      <c r="S265" s="582"/>
      <c r="T265" s="551"/>
      <c r="U265" s="551"/>
      <c r="V265" s="551"/>
      <c r="W265" s="551"/>
      <c r="X265" s="551"/>
      <c r="Y265" s="551"/>
      <c r="Z265" s="551"/>
      <c r="AA265" s="551"/>
      <c r="AB265" s="551"/>
      <c r="AC265" s="551"/>
    </row>
    <row r="266" spans="1:29" ht="31.5" x14ac:dyDescent="0.25">
      <c r="A266" s="396">
        <v>130</v>
      </c>
      <c r="B266" s="396" t="s">
        <v>1118</v>
      </c>
      <c r="C266" s="396" t="s">
        <v>1398</v>
      </c>
      <c r="D266" s="396"/>
      <c r="E266" s="401"/>
      <c r="F266" s="401"/>
      <c r="G266" s="396" t="s">
        <v>1828</v>
      </c>
      <c r="H266" s="396" t="s">
        <v>1829</v>
      </c>
      <c r="I266" s="406">
        <v>15.471</v>
      </c>
      <c r="J266" s="401"/>
      <c r="K266" s="408" t="s">
        <v>1830</v>
      </c>
      <c r="L266" s="396" t="s">
        <v>847</v>
      </c>
      <c r="M266" s="396"/>
      <c r="N266" s="551"/>
      <c r="O266" s="551">
        <v>12</v>
      </c>
      <c r="P266" s="551">
        <v>6</v>
      </c>
      <c r="Q266" s="551"/>
      <c r="R266" s="551"/>
      <c r="S266" s="551"/>
      <c r="T266" s="551">
        <v>1</v>
      </c>
      <c r="U266" s="551">
        <v>1</v>
      </c>
      <c r="V266" s="551">
        <v>1</v>
      </c>
      <c r="W266" s="551">
        <v>6</v>
      </c>
      <c r="X266" s="551">
        <v>6</v>
      </c>
      <c r="Y266" s="551">
        <v>1</v>
      </c>
      <c r="Z266" s="551">
        <v>2</v>
      </c>
      <c r="AA266" s="551">
        <v>12</v>
      </c>
      <c r="AB266" s="551">
        <v>6</v>
      </c>
      <c r="AC266" s="551"/>
    </row>
    <row r="267" spans="1:29" ht="31.5" x14ac:dyDescent="0.25">
      <c r="A267" s="396"/>
      <c r="B267" s="396"/>
      <c r="C267" s="396"/>
      <c r="D267" s="396"/>
      <c r="E267" s="401">
        <v>327</v>
      </c>
      <c r="F267" s="401"/>
      <c r="G267" s="396"/>
      <c r="H267" s="396"/>
      <c r="I267" s="406"/>
      <c r="J267" s="401"/>
      <c r="K267" s="396"/>
      <c r="L267" s="396"/>
      <c r="M267" s="396"/>
      <c r="N267" s="551"/>
      <c r="O267" s="551"/>
      <c r="P267" s="551"/>
      <c r="Q267" s="551"/>
      <c r="R267" s="551"/>
      <c r="S267" s="551"/>
      <c r="T267" s="551"/>
      <c r="U267" s="551"/>
      <c r="V267" s="551"/>
      <c r="W267" s="551"/>
      <c r="X267" s="551"/>
      <c r="Y267" s="551"/>
      <c r="Z267" s="551"/>
      <c r="AA267" s="551"/>
      <c r="AB267" s="551"/>
      <c r="AC267" s="551"/>
    </row>
    <row r="268" spans="1:29" ht="31.5" x14ac:dyDescent="0.25">
      <c r="A268" s="396">
        <v>131</v>
      </c>
      <c r="B268" s="396" t="s">
        <v>1119</v>
      </c>
      <c r="C268" s="396" t="s">
        <v>1389</v>
      </c>
      <c r="D268" s="396"/>
      <c r="E268" s="401"/>
      <c r="F268" s="401"/>
      <c r="G268" s="396" t="s">
        <v>1831</v>
      </c>
      <c r="H268" s="396" t="s">
        <v>1832</v>
      </c>
      <c r="I268" s="406">
        <v>15.506</v>
      </c>
      <c r="J268" s="401"/>
      <c r="K268" s="396" t="s">
        <v>1833</v>
      </c>
      <c r="L268" s="396" t="s">
        <v>847</v>
      </c>
      <c r="M268" s="396"/>
      <c r="N268" s="551"/>
      <c r="O268" s="551">
        <v>12</v>
      </c>
      <c r="P268" s="551">
        <v>6</v>
      </c>
      <c r="Q268" s="551"/>
      <c r="R268" s="551"/>
      <c r="S268" s="551"/>
      <c r="T268" s="551">
        <v>1</v>
      </c>
      <c r="U268" s="551">
        <v>1</v>
      </c>
      <c r="V268" s="551">
        <v>1</v>
      </c>
      <c r="W268" s="551">
        <v>6</v>
      </c>
      <c r="X268" s="551">
        <v>6</v>
      </c>
      <c r="Y268" s="551">
        <v>1</v>
      </c>
      <c r="Z268" s="551">
        <v>2</v>
      </c>
      <c r="AA268" s="551">
        <v>12</v>
      </c>
      <c r="AB268" s="551">
        <v>6</v>
      </c>
      <c r="AC268" s="551"/>
    </row>
    <row r="269" spans="1:29" ht="31.5" x14ac:dyDescent="0.25">
      <c r="A269" s="396"/>
      <c r="B269" s="396"/>
      <c r="C269" s="396"/>
      <c r="D269" s="396"/>
      <c r="E269" s="401">
        <v>267</v>
      </c>
      <c r="F269" s="401"/>
      <c r="G269" s="396"/>
      <c r="H269" s="396"/>
      <c r="I269" s="406"/>
      <c r="J269" s="401"/>
      <c r="K269" s="396"/>
      <c r="L269" s="396"/>
      <c r="M269" s="396"/>
      <c r="N269" s="551"/>
      <c r="O269" s="551"/>
      <c r="P269" s="551"/>
      <c r="Q269" s="551"/>
      <c r="R269" s="551"/>
      <c r="S269" s="551"/>
      <c r="T269" s="551"/>
      <c r="U269" s="551"/>
      <c r="V269" s="551"/>
      <c r="W269" s="551"/>
      <c r="X269" s="551"/>
      <c r="Y269" s="551"/>
      <c r="Z269" s="551"/>
      <c r="AA269" s="551"/>
      <c r="AB269" s="551"/>
      <c r="AC269" s="551"/>
    </row>
    <row r="270" spans="1:29" ht="31.5" x14ac:dyDescent="0.25">
      <c r="A270" s="396">
        <v>132</v>
      </c>
      <c r="B270" s="396" t="s">
        <v>1834</v>
      </c>
      <c r="C270" s="396" t="s">
        <v>1389</v>
      </c>
      <c r="D270" s="396"/>
      <c r="E270" s="401"/>
      <c r="F270" s="401"/>
      <c r="G270" s="396" t="s">
        <v>1835</v>
      </c>
      <c r="H270" s="396" t="s">
        <v>1836</v>
      </c>
      <c r="I270" s="406">
        <v>15.537000000000001</v>
      </c>
      <c r="J270" s="401"/>
      <c r="K270" s="396" t="s">
        <v>1833</v>
      </c>
      <c r="L270" s="396" t="s">
        <v>847</v>
      </c>
      <c r="M270" s="396"/>
      <c r="N270" s="551"/>
      <c r="O270" s="551">
        <v>12</v>
      </c>
      <c r="P270" s="551">
        <v>6</v>
      </c>
      <c r="Q270" s="551"/>
      <c r="R270" s="551"/>
      <c r="S270" s="551"/>
      <c r="T270" s="551">
        <v>1</v>
      </c>
      <c r="U270" s="551">
        <v>1</v>
      </c>
      <c r="V270" s="551">
        <v>1</v>
      </c>
      <c r="W270" s="551">
        <v>6</v>
      </c>
      <c r="X270" s="551">
        <v>6</v>
      </c>
      <c r="Y270" s="551">
        <v>1</v>
      </c>
      <c r="Z270" s="551">
        <v>2</v>
      </c>
      <c r="AA270" s="551">
        <v>12</v>
      </c>
      <c r="AB270" s="551">
        <v>6</v>
      </c>
      <c r="AC270" s="551"/>
    </row>
    <row r="271" spans="1:29" ht="31.5" x14ac:dyDescent="0.25">
      <c r="A271" s="396"/>
      <c r="B271" s="396"/>
      <c r="C271" s="396"/>
      <c r="D271" s="396"/>
      <c r="E271" s="401">
        <v>270</v>
      </c>
      <c r="F271" s="401"/>
      <c r="G271" s="396"/>
      <c r="H271" s="396"/>
      <c r="I271" s="406"/>
      <c r="J271" s="401"/>
      <c r="K271" s="396"/>
      <c r="L271" s="396"/>
      <c r="M271" s="396"/>
      <c r="N271" s="551"/>
      <c r="O271" s="551"/>
      <c r="P271" s="551"/>
      <c r="Q271" s="551"/>
      <c r="R271" s="551"/>
      <c r="S271" s="551"/>
      <c r="T271" s="551"/>
      <c r="U271" s="551"/>
      <c r="V271" s="551"/>
      <c r="W271" s="551"/>
      <c r="X271" s="551"/>
      <c r="Y271" s="551"/>
      <c r="Z271" s="551"/>
      <c r="AA271" s="551"/>
      <c r="AB271" s="551"/>
      <c r="AC271" s="551"/>
    </row>
    <row r="272" spans="1:29" ht="31.5" x14ac:dyDescent="0.25">
      <c r="A272" s="396">
        <v>133</v>
      </c>
      <c r="B272" s="396" t="s">
        <v>1837</v>
      </c>
      <c r="C272" s="396" t="s">
        <v>1389</v>
      </c>
      <c r="D272" s="396"/>
      <c r="E272" s="401"/>
      <c r="F272" s="401"/>
      <c r="G272" s="396" t="s">
        <v>1838</v>
      </c>
      <c r="H272" s="396" t="s">
        <v>1839</v>
      </c>
      <c r="I272" s="406">
        <v>15.324</v>
      </c>
      <c r="J272" s="401"/>
      <c r="K272" s="396" t="s">
        <v>1833</v>
      </c>
      <c r="L272" s="396" t="s">
        <v>847</v>
      </c>
      <c r="M272" s="396"/>
      <c r="N272" s="551"/>
      <c r="O272" s="551">
        <v>12</v>
      </c>
      <c r="P272" s="551">
        <v>6</v>
      </c>
      <c r="Q272" s="551"/>
      <c r="R272" s="551"/>
      <c r="S272" s="551"/>
      <c r="T272" s="551">
        <v>1</v>
      </c>
      <c r="U272" s="551">
        <v>1</v>
      </c>
      <c r="V272" s="551">
        <v>1</v>
      </c>
      <c r="W272" s="551">
        <v>6</v>
      </c>
      <c r="X272" s="551">
        <v>6</v>
      </c>
      <c r="Y272" s="551">
        <v>1</v>
      </c>
      <c r="Z272" s="551">
        <v>2</v>
      </c>
      <c r="AA272" s="551">
        <v>12</v>
      </c>
      <c r="AB272" s="551">
        <v>6</v>
      </c>
      <c r="AC272" s="551"/>
    </row>
    <row r="273" spans="1:29" ht="31.5" x14ac:dyDescent="0.25">
      <c r="A273" s="396"/>
      <c r="B273" s="396"/>
      <c r="C273" s="396"/>
      <c r="D273" s="396"/>
      <c r="E273" s="401">
        <v>285</v>
      </c>
      <c r="F273" s="401"/>
      <c r="G273" s="396"/>
      <c r="H273" s="396"/>
      <c r="I273" s="406"/>
      <c r="J273" s="401"/>
      <c r="K273" s="396"/>
      <c r="L273" s="396"/>
      <c r="M273" s="396"/>
      <c r="N273" s="551"/>
      <c r="O273" s="551"/>
      <c r="P273" s="551"/>
      <c r="Q273" s="551"/>
      <c r="R273" s="551"/>
      <c r="S273" s="551"/>
      <c r="T273" s="551"/>
      <c r="U273" s="551"/>
      <c r="V273" s="551"/>
      <c r="W273" s="551"/>
      <c r="X273" s="551"/>
      <c r="Y273" s="551"/>
      <c r="Z273" s="551"/>
      <c r="AA273" s="551"/>
      <c r="AB273" s="551"/>
      <c r="AC273" s="551"/>
    </row>
    <row r="274" spans="1:29" ht="31.5" x14ac:dyDescent="0.25">
      <c r="A274" s="396">
        <v>134</v>
      </c>
      <c r="B274" s="396" t="s">
        <v>1840</v>
      </c>
      <c r="C274" s="396" t="s">
        <v>1389</v>
      </c>
      <c r="D274" s="396"/>
      <c r="E274" s="401"/>
      <c r="F274" s="401"/>
      <c r="G274" s="396" t="s">
        <v>1841</v>
      </c>
      <c r="H274" s="396" t="s">
        <v>1842</v>
      </c>
      <c r="I274" s="406">
        <v>15.451000000000001</v>
      </c>
      <c r="J274" s="401"/>
      <c r="K274" s="396" t="s">
        <v>1833</v>
      </c>
      <c r="L274" s="396" t="s">
        <v>847</v>
      </c>
      <c r="M274" s="396"/>
      <c r="N274" s="551"/>
      <c r="O274" s="551">
        <v>12</v>
      </c>
      <c r="P274" s="551">
        <v>6</v>
      </c>
      <c r="Q274" s="551"/>
      <c r="R274" s="551"/>
      <c r="S274" s="551"/>
      <c r="T274" s="551">
        <v>1</v>
      </c>
      <c r="U274" s="551">
        <v>1</v>
      </c>
      <c r="V274" s="551">
        <v>1</v>
      </c>
      <c r="W274" s="551">
        <v>6</v>
      </c>
      <c r="X274" s="551">
        <v>6</v>
      </c>
      <c r="Y274" s="551">
        <v>1</v>
      </c>
      <c r="Z274" s="551">
        <v>2</v>
      </c>
      <c r="AA274" s="551">
        <v>12</v>
      </c>
      <c r="AB274" s="551">
        <v>6</v>
      </c>
      <c r="AC274" s="551"/>
    </row>
    <row r="275" spans="1:29" ht="31.5" x14ac:dyDescent="0.25">
      <c r="A275" s="583"/>
      <c r="B275" s="583"/>
      <c r="C275" s="583"/>
      <c r="D275" s="396"/>
      <c r="E275" s="401">
        <v>340</v>
      </c>
      <c r="F275" s="401"/>
      <c r="G275" s="396"/>
      <c r="H275" s="396"/>
      <c r="I275" s="406"/>
      <c r="J275" s="584" t="s">
        <v>1651</v>
      </c>
      <c r="K275" s="396"/>
      <c r="L275" s="396"/>
      <c r="M275" s="396"/>
      <c r="N275" s="550"/>
      <c r="O275" s="550"/>
      <c r="P275" s="550"/>
      <c r="Q275" s="550"/>
      <c r="R275" s="550"/>
      <c r="S275" s="550"/>
      <c r="T275" s="551"/>
      <c r="U275" s="551"/>
      <c r="V275" s="551"/>
      <c r="W275" s="551"/>
      <c r="X275" s="551"/>
      <c r="Y275" s="551"/>
      <c r="Z275" s="551"/>
      <c r="AA275" s="551"/>
      <c r="AB275" s="551"/>
      <c r="AC275" s="551"/>
    </row>
    <row r="276" spans="1:29" ht="31.5" x14ac:dyDescent="0.25">
      <c r="A276" s="568">
        <v>135</v>
      </c>
      <c r="B276" s="568" t="s">
        <v>1121</v>
      </c>
      <c r="C276" s="568" t="s">
        <v>1359</v>
      </c>
      <c r="D276" s="558" t="s">
        <v>1843</v>
      </c>
      <c r="E276" s="569"/>
      <c r="F276" s="569">
        <v>1770</v>
      </c>
      <c r="G276" s="566" t="s">
        <v>1844</v>
      </c>
      <c r="H276" s="566" t="s">
        <v>1845</v>
      </c>
      <c r="I276" s="577">
        <v>16.145</v>
      </c>
      <c r="J276" s="578"/>
      <c r="K276" s="558" t="s">
        <v>1833</v>
      </c>
      <c r="L276" s="566" t="s">
        <v>847</v>
      </c>
      <c r="M276" s="566"/>
      <c r="N276" s="560">
        <f>+R276*2+S276*4</f>
        <v>24</v>
      </c>
      <c r="O276" s="560"/>
      <c r="P276" s="560"/>
      <c r="Q276" s="560"/>
      <c r="R276" s="560">
        <v>12</v>
      </c>
      <c r="S276" s="560"/>
      <c r="T276" s="560">
        <v>1</v>
      </c>
      <c r="U276" s="560">
        <v>1</v>
      </c>
      <c r="V276" s="560">
        <v>1</v>
      </c>
      <c r="W276" s="560">
        <v>6</v>
      </c>
      <c r="X276" s="560"/>
      <c r="Y276" s="560">
        <v>1</v>
      </c>
      <c r="Z276" s="560">
        <v>2</v>
      </c>
      <c r="AA276" s="560">
        <v>24</v>
      </c>
      <c r="AB276" s="560"/>
      <c r="AC276" s="560"/>
    </row>
    <row r="277" spans="1:29" ht="31.5" x14ac:dyDescent="0.25">
      <c r="A277" s="574"/>
      <c r="B277" s="574"/>
      <c r="C277" s="574"/>
      <c r="D277" s="396"/>
      <c r="E277" s="401">
        <v>271</v>
      </c>
      <c r="F277" s="401"/>
      <c r="G277" s="396"/>
      <c r="H277" s="396"/>
      <c r="I277" s="406"/>
      <c r="J277" s="579" t="s">
        <v>1846</v>
      </c>
      <c r="K277" s="396"/>
      <c r="L277" s="396"/>
      <c r="M277" s="396"/>
      <c r="N277" s="564"/>
      <c r="O277" s="564"/>
      <c r="P277" s="564"/>
      <c r="Q277" s="564"/>
      <c r="R277" s="564"/>
      <c r="S277" s="564"/>
      <c r="T277" s="551"/>
      <c r="U277" s="551"/>
      <c r="V277" s="551"/>
      <c r="W277" s="551"/>
      <c r="X277" s="551"/>
      <c r="Y277" s="551"/>
      <c r="Z277" s="551"/>
      <c r="AA277" s="551"/>
      <c r="AB277" s="551"/>
      <c r="AC277" s="551"/>
    </row>
    <row r="278" spans="1:29" ht="31.5" x14ac:dyDescent="0.25">
      <c r="A278" s="568">
        <v>136</v>
      </c>
      <c r="B278" s="568" t="s">
        <v>1125</v>
      </c>
      <c r="C278" s="568" t="s">
        <v>1359</v>
      </c>
      <c r="D278" s="558" t="s">
        <v>1847</v>
      </c>
      <c r="E278" s="569"/>
      <c r="F278" s="569">
        <v>271</v>
      </c>
      <c r="G278" s="566" t="s">
        <v>1848</v>
      </c>
      <c r="H278" s="566" t="s">
        <v>1849</v>
      </c>
      <c r="I278" s="577">
        <v>16.361999999999998</v>
      </c>
      <c r="J278" s="578"/>
      <c r="K278" s="558" t="s">
        <v>1833</v>
      </c>
      <c r="L278" s="566" t="s">
        <v>847</v>
      </c>
      <c r="M278" s="566"/>
      <c r="N278" s="560">
        <f>+R278*2+S278*4</f>
        <v>36</v>
      </c>
      <c r="O278" s="560"/>
      <c r="P278" s="560"/>
      <c r="Q278" s="560"/>
      <c r="R278" s="560">
        <v>6</v>
      </c>
      <c r="S278" s="560">
        <v>6</v>
      </c>
      <c r="T278" s="560">
        <v>1</v>
      </c>
      <c r="U278" s="560">
        <v>1</v>
      </c>
      <c r="V278" s="560">
        <v>1</v>
      </c>
      <c r="W278" s="560">
        <v>6</v>
      </c>
      <c r="X278" s="560"/>
      <c r="Y278" s="560">
        <v>1</v>
      </c>
      <c r="Z278" s="560">
        <v>2</v>
      </c>
      <c r="AA278" s="560">
        <v>24</v>
      </c>
      <c r="AB278" s="560"/>
      <c r="AC278" s="560"/>
    </row>
    <row r="279" spans="1:29" ht="52.5" x14ac:dyDescent="0.25">
      <c r="A279" s="574"/>
      <c r="B279" s="574"/>
      <c r="C279" s="574"/>
      <c r="D279" s="396"/>
      <c r="E279" s="401">
        <v>300</v>
      </c>
      <c r="F279" s="401"/>
      <c r="G279" s="396"/>
      <c r="H279" s="396"/>
      <c r="I279" s="406"/>
      <c r="J279" s="591" t="s">
        <v>1850</v>
      </c>
      <c r="K279" s="396"/>
      <c r="L279" s="396"/>
      <c r="M279" s="396"/>
      <c r="N279" s="564"/>
      <c r="O279" s="564"/>
      <c r="P279" s="564"/>
      <c r="Q279" s="564"/>
      <c r="R279" s="564"/>
      <c r="S279" s="564"/>
      <c r="T279" s="551"/>
      <c r="U279" s="551"/>
      <c r="V279" s="551"/>
      <c r="W279" s="551"/>
      <c r="X279" s="551"/>
      <c r="Y279" s="551"/>
      <c r="Z279" s="551"/>
      <c r="AA279" s="551"/>
      <c r="AB279" s="551"/>
      <c r="AC279" s="551"/>
    </row>
    <row r="280" spans="1:29" ht="31.5" x14ac:dyDescent="0.25">
      <c r="A280" s="568">
        <v>137</v>
      </c>
      <c r="B280" s="568" t="s">
        <v>1129</v>
      </c>
      <c r="C280" s="568" t="s">
        <v>1359</v>
      </c>
      <c r="D280" s="558" t="s">
        <v>1851</v>
      </c>
      <c r="E280" s="569"/>
      <c r="F280" s="569">
        <v>300</v>
      </c>
      <c r="G280" s="566" t="s">
        <v>1852</v>
      </c>
      <c r="H280" s="566" t="s">
        <v>1853</v>
      </c>
      <c r="I280" s="577">
        <v>15.795999999999999</v>
      </c>
      <c r="J280" s="578"/>
      <c r="K280" s="558" t="s">
        <v>1854</v>
      </c>
      <c r="L280" s="566" t="s">
        <v>847</v>
      </c>
      <c r="M280" s="566"/>
      <c r="N280" s="560">
        <f>+R280*2+S280*4</f>
        <v>36</v>
      </c>
      <c r="O280" s="560"/>
      <c r="P280" s="560"/>
      <c r="Q280" s="560"/>
      <c r="R280" s="560">
        <v>6</v>
      </c>
      <c r="S280" s="560">
        <v>6</v>
      </c>
      <c r="T280" s="560">
        <v>1</v>
      </c>
      <c r="U280" s="560">
        <v>1</v>
      </c>
      <c r="V280" s="560">
        <v>1</v>
      </c>
      <c r="W280" s="560">
        <v>6</v>
      </c>
      <c r="X280" s="560"/>
      <c r="Y280" s="560">
        <v>1</v>
      </c>
      <c r="Z280" s="560">
        <v>2</v>
      </c>
      <c r="AA280" s="560">
        <v>24</v>
      </c>
      <c r="AB280" s="560"/>
      <c r="AC280" s="560"/>
    </row>
    <row r="281" spans="1:29" ht="31.5" x14ac:dyDescent="0.25">
      <c r="A281" s="580"/>
      <c r="B281" s="580"/>
      <c r="C281" s="580"/>
      <c r="D281" s="396"/>
      <c r="E281" s="401">
        <v>317</v>
      </c>
      <c r="F281" s="401"/>
      <c r="G281" s="396"/>
      <c r="H281" s="396"/>
      <c r="I281" s="406"/>
      <c r="J281" s="581" t="s">
        <v>1387</v>
      </c>
      <c r="K281" s="396"/>
      <c r="L281" s="396"/>
      <c r="M281" s="396"/>
      <c r="N281" s="582"/>
      <c r="O281" s="582"/>
      <c r="P281" s="582"/>
      <c r="Q281" s="582"/>
      <c r="R281" s="582"/>
      <c r="S281" s="582"/>
      <c r="T281" s="551"/>
      <c r="U281" s="551"/>
      <c r="V281" s="551"/>
      <c r="W281" s="551"/>
      <c r="X281" s="551"/>
      <c r="Y281" s="551"/>
      <c r="Z281" s="551"/>
      <c r="AA281" s="551"/>
      <c r="AB281" s="551"/>
      <c r="AC281" s="551"/>
    </row>
    <row r="282" spans="1:29" ht="31.5" x14ac:dyDescent="0.25">
      <c r="A282" s="396">
        <v>138</v>
      </c>
      <c r="B282" s="396" t="s">
        <v>1132</v>
      </c>
      <c r="C282" s="396" t="s">
        <v>1389</v>
      </c>
      <c r="D282" s="396"/>
      <c r="E282" s="401"/>
      <c r="F282" s="401"/>
      <c r="G282" s="396" t="s">
        <v>1855</v>
      </c>
      <c r="H282" s="396" t="s">
        <v>1856</v>
      </c>
      <c r="I282" s="406">
        <v>15.593</v>
      </c>
      <c r="J282" s="401"/>
      <c r="K282" s="396" t="s">
        <v>1854</v>
      </c>
      <c r="L282" s="396" t="s">
        <v>847</v>
      </c>
      <c r="M282" s="396"/>
      <c r="N282" s="551"/>
      <c r="O282" s="551">
        <v>12</v>
      </c>
      <c r="P282" s="551">
        <v>6</v>
      </c>
      <c r="Q282" s="551"/>
      <c r="R282" s="551"/>
      <c r="S282" s="551"/>
      <c r="T282" s="551">
        <v>1</v>
      </c>
      <c r="U282" s="551">
        <v>1</v>
      </c>
      <c r="V282" s="551">
        <v>1</v>
      </c>
      <c r="W282" s="551">
        <v>6</v>
      </c>
      <c r="X282" s="551">
        <v>6</v>
      </c>
      <c r="Y282" s="551">
        <v>1</v>
      </c>
      <c r="Z282" s="551">
        <v>2</v>
      </c>
      <c r="AA282" s="551">
        <v>12</v>
      </c>
      <c r="AB282" s="551">
        <v>6</v>
      </c>
      <c r="AC282" s="551"/>
    </row>
    <row r="283" spans="1:29" ht="31.5" x14ac:dyDescent="0.25">
      <c r="A283" s="396"/>
      <c r="B283" s="396"/>
      <c r="C283" s="396"/>
      <c r="D283" s="396"/>
      <c r="E283" s="401">
        <v>285</v>
      </c>
      <c r="F283" s="401"/>
      <c r="G283" s="396"/>
      <c r="H283" s="396"/>
      <c r="I283" s="406"/>
      <c r="J283" s="401"/>
      <c r="K283" s="396"/>
      <c r="L283" s="396"/>
      <c r="M283" s="396"/>
      <c r="N283" s="551"/>
      <c r="O283" s="551"/>
      <c r="P283" s="551"/>
      <c r="Q283" s="551"/>
      <c r="R283" s="551"/>
      <c r="S283" s="551"/>
      <c r="T283" s="551"/>
      <c r="U283" s="551"/>
      <c r="V283" s="551"/>
      <c r="W283" s="551"/>
      <c r="X283" s="551"/>
      <c r="Y283" s="551"/>
      <c r="Z283" s="551"/>
      <c r="AA283" s="551"/>
      <c r="AB283" s="551"/>
      <c r="AC283" s="551"/>
    </row>
    <row r="284" spans="1:29" ht="31.5" x14ac:dyDescent="0.25">
      <c r="A284" s="396">
        <v>139</v>
      </c>
      <c r="B284" s="396" t="s">
        <v>1857</v>
      </c>
      <c r="C284" s="396" t="s">
        <v>1389</v>
      </c>
      <c r="D284" s="396"/>
      <c r="E284" s="401"/>
      <c r="F284" s="401"/>
      <c r="G284" s="396" t="s">
        <v>1858</v>
      </c>
      <c r="H284" s="396" t="s">
        <v>1859</v>
      </c>
      <c r="I284" s="406">
        <v>15.478</v>
      </c>
      <c r="J284" s="401"/>
      <c r="K284" s="396" t="s">
        <v>1854</v>
      </c>
      <c r="L284" s="396" t="s">
        <v>847</v>
      </c>
      <c r="M284" s="396"/>
      <c r="N284" s="551"/>
      <c r="O284" s="551">
        <v>12</v>
      </c>
      <c r="P284" s="551">
        <v>6</v>
      </c>
      <c r="Q284" s="551"/>
      <c r="R284" s="551"/>
      <c r="S284" s="551"/>
      <c r="T284" s="551">
        <v>1</v>
      </c>
      <c r="U284" s="551">
        <v>1</v>
      </c>
      <c r="V284" s="551">
        <v>1</v>
      </c>
      <c r="W284" s="551">
        <v>6</v>
      </c>
      <c r="X284" s="551">
        <v>6</v>
      </c>
      <c r="Y284" s="551">
        <v>1</v>
      </c>
      <c r="Z284" s="551">
        <v>2</v>
      </c>
      <c r="AA284" s="551">
        <v>12</v>
      </c>
      <c r="AB284" s="551">
        <v>6</v>
      </c>
      <c r="AC284" s="551"/>
    </row>
    <row r="285" spans="1:29" ht="31.5" x14ac:dyDescent="0.25">
      <c r="A285" s="396"/>
      <c r="B285" s="396"/>
      <c r="C285" s="396"/>
      <c r="D285" s="396"/>
      <c r="E285" s="401">
        <v>296</v>
      </c>
      <c r="F285" s="401"/>
      <c r="G285" s="396"/>
      <c r="H285" s="396"/>
      <c r="I285" s="406"/>
      <c r="J285" s="401"/>
      <c r="K285" s="396"/>
      <c r="L285" s="396"/>
      <c r="M285" s="396"/>
      <c r="N285" s="551"/>
      <c r="O285" s="551"/>
      <c r="P285" s="551"/>
      <c r="Q285" s="551"/>
      <c r="R285" s="551"/>
      <c r="S285" s="551"/>
      <c r="T285" s="551"/>
      <c r="U285" s="551"/>
      <c r="V285" s="551"/>
      <c r="W285" s="551"/>
      <c r="X285" s="551"/>
      <c r="Y285" s="551"/>
      <c r="Z285" s="551"/>
      <c r="AA285" s="551"/>
      <c r="AB285" s="551"/>
      <c r="AC285" s="551"/>
    </row>
    <row r="286" spans="1:29" ht="31.5" x14ac:dyDescent="0.25">
      <c r="A286" s="396">
        <v>140</v>
      </c>
      <c r="B286" s="396" t="s">
        <v>1860</v>
      </c>
      <c r="C286" s="396" t="s">
        <v>1389</v>
      </c>
      <c r="D286" s="396"/>
      <c r="E286" s="401"/>
      <c r="F286" s="401"/>
      <c r="G286" s="396" t="s">
        <v>1861</v>
      </c>
      <c r="H286" s="396" t="s">
        <v>1862</v>
      </c>
      <c r="I286" s="406">
        <v>15.324999999999999</v>
      </c>
      <c r="J286" s="401"/>
      <c r="K286" s="396" t="s">
        <v>1854</v>
      </c>
      <c r="L286" s="396" t="s">
        <v>847</v>
      </c>
      <c r="M286" s="396"/>
      <c r="N286" s="551"/>
      <c r="O286" s="551">
        <v>12</v>
      </c>
      <c r="P286" s="551">
        <v>6</v>
      </c>
      <c r="Q286" s="551"/>
      <c r="R286" s="551"/>
      <c r="S286" s="551"/>
      <c r="T286" s="551">
        <v>1</v>
      </c>
      <c r="U286" s="551">
        <v>1</v>
      </c>
      <c r="V286" s="551">
        <v>1</v>
      </c>
      <c r="W286" s="551">
        <v>6</v>
      </c>
      <c r="X286" s="551">
        <v>6</v>
      </c>
      <c r="Y286" s="551">
        <v>1</v>
      </c>
      <c r="Z286" s="551">
        <v>2</v>
      </c>
      <c r="AA286" s="551">
        <v>12</v>
      </c>
      <c r="AB286" s="551">
        <v>6</v>
      </c>
      <c r="AC286" s="551"/>
    </row>
    <row r="287" spans="1:29" ht="31.5" x14ac:dyDescent="0.25">
      <c r="A287" s="396"/>
      <c r="B287" s="396"/>
      <c r="C287" s="396"/>
      <c r="D287" s="396"/>
      <c r="E287" s="401">
        <v>281</v>
      </c>
      <c r="F287" s="401"/>
      <c r="G287" s="396"/>
      <c r="H287" s="396"/>
      <c r="I287" s="406"/>
      <c r="J287" s="401"/>
      <c r="K287" s="396"/>
      <c r="L287" s="396"/>
      <c r="M287" s="396"/>
      <c r="N287" s="551"/>
      <c r="O287" s="551"/>
      <c r="P287" s="551"/>
      <c r="Q287" s="551"/>
      <c r="R287" s="551"/>
      <c r="S287" s="551"/>
      <c r="T287" s="551"/>
      <c r="U287" s="551"/>
      <c r="V287" s="551"/>
      <c r="W287" s="551"/>
      <c r="X287" s="551"/>
      <c r="Y287" s="551"/>
      <c r="Z287" s="551"/>
      <c r="AA287" s="551"/>
      <c r="AB287" s="551"/>
      <c r="AC287" s="551"/>
    </row>
    <row r="288" spans="1:29" ht="31.5" x14ac:dyDescent="0.25">
      <c r="A288" s="396">
        <v>141</v>
      </c>
      <c r="B288" s="396" t="s">
        <v>1863</v>
      </c>
      <c r="C288" s="396" t="s">
        <v>1389</v>
      </c>
      <c r="D288" s="396"/>
      <c r="E288" s="401"/>
      <c r="F288" s="401"/>
      <c r="G288" s="396" t="s">
        <v>1864</v>
      </c>
      <c r="H288" s="396" t="s">
        <v>1865</v>
      </c>
      <c r="I288" s="406">
        <v>15.269</v>
      </c>
      <c r="J288" s="401"/>
      <c r="K288" s="396" t="s">
        <v>1866</v>
      </c>
      <c r="L288" s="396" t="s">
        <v>847</v>
      </c>
      <c r="M288" s="396"/>
      <c r="N288" s="551"/>
      <c r="O288" s="551">
        <v>12</v>
      </c>
      <c r="P288" s="551">
        <v>6</v>
      </c>
      <c r="Q288" s="551"/>
      <c r="R288" s="551"/>
      <c r="S288" s="551"/>
      <c r="T288" s="551">
        <v>1</v>
      </c>
      <c r="U288" s="551">
        <v>1</v>
      </c>
      <c r="V288" s="551">
        <v>1</v>
      </c>
      <c r="W288" s="551">
        <v>6</v>
      </c>
      <c r="X288" s="551">
        <v>6</v>
      </c>
      <c r="Y288" s="551">
        <v>1</v>
      </c>
      <c r="Z288" s="551">
        <v>2</v>
      </c>
      <c r="AA288" s="551">
        <v>12</v>
      </c>
      <c r="AB288" s="551">
        <v>6</v>
      </c>
      <c r="AC288" s="551"/>
    </row>
    <row r="289" spans="1:29" ht="31.5" x14ac:dyDescent="0.25">
      <c r="A289" s="583"/>
      <c r="B289" s="583"/>
      <c r="C289" s="583"/>
      <c r="D289" s="396"/>
      <c r="E289" s="401">
        <v>314</v>
      </c>
      <c r="F289" s="401"/>
      <c r="G289" s="396"/>
      <c r="H289" s="396"/>
      <c r="I289" s="406"/>
      <c r="J289" s="584"/>
      <c r="K289" s="396"/>
      <c r="L289" s="396"/>
      <c r="M289" s="396"/>
      <c r="N289" s="550"/>
      <c r="O289" s="550"/>
      <c r="P289" s="550"/>
      <c r="Q289" s="550"/>
      <c r="R289" s="550"/>
      <c r="S289" s="550"/>
      <c r="T289" s="551"/>
      <c r="U289" s="551"/>
      <c r="V289" s="551"/>
      <c r="W289" s="551"/>
      <c r="X289" s="551"/>
      <c r="Y289" s="551"/>
      <c r="Z289" s="551"/>
      <c r="AA289" s="551"/>
      <c r="AB289" s="551"/>
      <c r="AC289" s="551"/>
    </row>
    <row r="290" spans="1:29" ht="31.5" x14ac:dyDescent="0.25">
      <c r="A290" s="568">
        <v>142</v>
      </c>
      <c r="B290" s="568" t="s">
        <v>1134</v>
      </c>
      <c r="C290" s="568" t="s">
        <v>1521</v>
      </c>
      <c r="D290" s="558" t="s">
        <v>1867</v>
      </c>
      <c r="E290" s="569"/>
      <c r="F290" s="569">
        <v>1493</v>
      </c>
      <c r="G290" s="566" t="s">
        <v>1868</v>
      </c>
      <c r="H290" s="566" t="s">
        <v>1869</v>
      </c>
      <c r="I290" s="577">
        <v>15.221</v>
      </c>
      <c r="J290" s="578"/>
      <c r="K290" s="558" t="s">
        <v>1866</v>
      </c>
      <c r="L290" s="566" t="s">
        <v>847</v>
      </c>
      <c r="M290" s="566"/>
      <c r="N290" s="560">
        <f>+R290*2+S290*4</f>
        <v>36</v>
      </c>
      <c r="O290" s="560">
        <v>6</v>
      </c>
      <c r="P290" s="560">
        <v>3</v>
      </c>
      <c r="Q290" s="560"/>
      <c r="R290" s="560">
        <v>6</v>
      </c>
      <c r="S290" s="560">
        <v>6</v>
      </c>
      <c r="T290" s="560">
        <v>1</v>
      </c>
      <c r="U290" s="560">
        <v>1</v>
      </c>
      <c r="V290" s="560">
        <v>1</v>
      </c>
      <c r="W290" s="560">
        <v>6</v>
      </c>
      <c r="X290" s="560"/>
      <c r="Y290" s="560">
        <v>1</v>
      </c>
      <c r="Z290" s="560">
        <v>2</v>
      </c>
      <c r="AA290" s="560">
        <v>24</v>
      </c>
      <c r="AB290" s="560"/>
      <c r="AC290" s="560"/>
    </row>
    <row r="291" spans="1:29" ht="52.5" x14ac:dyDescent="0.25">
      <c r="A291" s="574"/>
      <c r="B291" s="574"/>
      <c r="C291" s="574"/>
      <c r="D291" s="396"/>
      <c r="E291" s="401">
        <v>327</v>
      </c>
      <c r="F291" s="401"/>
      <c r="G291" s="396"/>
      <c r="H291" s="396"/>
      <c r="I291" s="406"/>
      <c r="J291" s="591" t="s">
        <v>1870</v>
      </c>
      <c r="K291" s="396"/>
      <c r="L291" s="396"/>
      <c r="M291" s="396"/>
      <c r="N291" s="564"/>
      <c r="O291" s="564"/>
      <c r="P291" s="564"/>
      <c r="Q291" s="564"/>
      <c r="R291" s="564"/>
      <c r="S291" s="564"/>
      <c r="T291" s="551"/>
      <c r="U291" s="551"/>
      <c r="V291" s="551"/>
      <c r="W291" s="551"/>
      <c r="X291" s="551"/>
      <c r="Y291" s="551"/>
      <c r="Z291" s="551"/>
      <c r="AA291" s="551"/>
      <c r="AB291" s="551"/>
      <c r="AC291" s="551"/>
    </row>
    <row r="292" spans="1:29" ht="31.5" x14ac:dyDescent="0.25">
      <c r="A292" s="568">
        <v>143</v>
      </c>
      <c r="B292" s="568" t="s">
        <v>1137</v>
      </c>
      <c r="C292" s="568" t="s">
        <v>1521</v>
      </c>
      <c r="D292" s="593"/>
      <c r="E292" s="401"/>
      <c r="F292" s="401"/>
      <c r="G292" s="396" t="s">
        <v>1871</v>
      </c>
      <c r="H292" s="396" t="s">
        <v>1872</v>
      </c>
      <c r="I292" s="406">
        <v>15.212999999999999</v>
      </c>
      <c r="J292" s="578"/>
      <c r="K292" s="593" t="s">
        <v>1873</v>
      </c>
      <c r="L292" s="396" t="s">
        <v>847</v>
      </c>
      <c r="M292" s="396"/>
      <c r="N292" s="560">
        <f>+R292*2+S292*4</f>
        <v>36</v>
      </c>
      <c r="O292" s="560"/>
      <c r="P292" s="560"/>
      <c r="Q292" s="560"/>
      <c r="R292" s="560">
        <v>6</v>
      </c>
      <c r="S292" s="560">
        <v>6</v>
      </c>
      <c r="T292" s="560">
        <v>1</v>
      </c>
      <c r="U292" s="560">
        <v>1</v>
      </c>
      <c r="V292" s="560">
        <v>1</v>
      </c>
      <c r="W292" s="560">
        <v>6</v>
      </c>
      <c r="X292" s="560"/>
      <c r="Y292" s="560">
        <v>1</v>
      </c>
      <c r="Z292" s="560">
        <v>2</v>
      </c>
      <c r="AA292" s="560">
        <v>24</v>
      </c>
      <c r="AB292" s="560"/>
      <c r="AC292" s="560"/>
    </row>
    <row r="293" spans="1:29" ht="31.5" x14ac:dyDescent="0.25">
      <c r="A293" s="574"/>
      <c r="B293" s="574"/>
      <c r="C293" s="574"/>
      <c r="D293" s="396"/>
      <c r="E293" s="401">
        <v>353</v>
      </c>
      <c r="F293" s="401"/>
      <c r="G293" s="396"/>
      <c r="H293" s="396"/>
      <c r="I293" s="406"/>
      <c r="J293" s="579" t="s">
        <v>1874</v>
      </c>
      <c r="K293" s="396"/>
      <c r="L293" s="396"/>
      <c r="M293" s="396"/>
      <c r="N293" s="564"/>
      <c r="O293" s="564"/>
      <c r="P293" s="564"/>
      <c r="Q293" s="564"/>
      <c r="R293" s="564"/>
      <c r="S293" s="564"/>
      <c r="T293" s="551"/>
      <c r="U293" s="551"/>
      <c r="V293" s="551"/>
      <c r="W293" s="551"/>
      <c r="X293" s="551"/>
      <c r="Y293" s="551"/>
      <c r="Z293" s="551"/>
      <c r="AA293" s="551"/>
      <c r="AB293" s="551"/>
      <c r="AC293" s="551"/>
    </row>
    <row r="294" spans="1:29" ht="31.5" x14ac:dyDescent="0.25">
      <c r="A294" s="568">
        <v>144</v>
      </c>
      <c r="B294" s="568" t="s">
        <v>1138</v>
      </c>
      <c r="C294" s="568" t="s">
        <v>1374</v>
      </c>
      <c r="D294" s="558" t="s">
        <v>1875</v>
      </c>
      <c r="E294" s="569"/>
      <c r="F294" s="569">
        <v>680</v>
      </c>
      <c r="G294" s="566" t="s">
        <v>1876</v>
      </c>
      <c r="H294" s="566" t="s">
        <v>1877</v>
      </c>
      <c r="I294" s="577">
        <v>14.801</v>
      </c>
      <c r="J294" s="578"/>
      <c r="K294" s="558" t="s">
        <v>1873</v>
      </c>
      <c r="L294" s="566" t="s">
        <v>847</v>
      </c>
      <c r="M294" s="566" t="s">
        <v>843</v>
      </c>
      <c r="N294" s="560">
        <f>+R294*2+S294*4</f>
        <v>24</v>
      </c>
      <c r="O294" s="560"/>
      <c r="P294" s="560"/>
      <c r="Q294" s="560"/>
      <c r="R294" s="560">
        <v>12</v>
      </c>
      <c r="S294" s="560"/>
      <c r="T294" s="560">
        <v>1</v>
      </c>
      <c r="U294" s="560">
        <v>1</v>
      </c>
      <c r="V294" s="560">
        <v>1</v>
      </c>
      <c r="W294" s="560">
        <v>6</v>
      </c>
      <c r="X294" s="560"/>
      <c r="Y294" s="560">
        <v>1</v>
      </c>
      <c r="Z294" s="560">
        <v>2</v>
      </c>
      <c r="AA294" s="560">
        <v>24</v>
      </c>
      <c r="AB294" s="560"/>
      <c r="AC294" s="560"/>
    </row>
    <row r="295" spans="1:29" ht="31.5" x14ac:dyDescent="0.25">
      <c r="A295" s="574"/>
      <c r="B295" s="574"/>
      <c r="C295" s="574"/>
      <c r="D295" s="396"/>
      <c r="E295" s="401">
        <v>221</v>
      </c>
      <c r="F295" s="401"/>
      <c r="G295" s="396"/>
      <c r="H295" s="396"/>
      <c r="I295" s="406"/>
      <c r="J295" s="579" t="s">
        <v>1878</v>
      </c>
      <c r="K295" s="396"/>
      <c r="L295" s="396"/>
      <c r="M295" s="396"/>
      <c r="N295" s="564"/>
      <c r="O295" s="564"/>
      <c r="P295" s="564"/>
      <c r="Q295" s="564"/>
      <c r="R295" s="564"/>
      <c r="S295" s="564"/>
      <c r="T295" s="551"/>
      <c r="U295" s="551"/>
      <c r="V295" s="551"/>
      <c r="W295" s="551"/>
      <c r="X295" s="551"/>
      <c r="Y295" s="551"/>
      <c r="Z295" s="551"/>
      <c r="AA295" s="551"/>
      <c r="AB295" s="551"/>
      <c r="AC295" s="551"/>
    </row>
    <row r="296" spans="1:29" ht="31.5" x14ac:dyDescent="0.25">
      <c r="A296" s="568">
        <v>145</v>
      </c>
      <c r="B296" s="568" t="s">
        <v>1142</v>
      </c>
      <c r="C296" s="568" t="s">
        <v>1445</v>
      </c>
      <c r="D296" s="558" t="s">
        <v>1879</v>
      </c>
      <c r="E296" s="569"/>
      <c r="F296" s="569">
        <v>221</v>
      </c>
      <c r="G296" s="566" t="s">
        <v>1880</v>
      </c>
      <c r="H296" s="566" t="s">
        <v>1881</v>
      </c>
      <c r="I296" s="577">
        <v>14.692</v>
      </c>
      <c r="J296" s="578"/>
      <c r="K296" s="558" t="s">
        <v>1873</v>
      </c>
      <c r="L296" s="566" t="s">
        <v>847</v>
      </c>
      <c r="M296" s="566"/>
      <c r="N296" s="560">
        <f>+R296*2+S296*4</f>
        <v>24</v>
      </c>
      <c r="O296" s="560"/>
      <c r="P296" s="560"/>
      <c r="Q296" s="560"/>
      <c r="R296" s="560">
        <v>12</v>
      </c>
      <c r="S296" s="560"/>
      <c r="T296" s="560">
        <v>1</v>
      </c>
      <c r="U296" s="560">
        <v>1</v>
      </c>
      <c r="V296" s="560">
        <v>1</v>
      </c>
      <c r="W296" s="560">
        <v>6</v>
      </c>
      <c r="X296" s="560"/>
      <c r="Y296" s="560">
        <v>1</v>
      </c>
      <c r="Z296" s="560">
        <v>2</v>
      </c>
      <c r="AA296" s="560">
        <v>24</v>
      </c>
      <c r="AB296" s="560"/>
      <c r="AC296" s="560"/>
    </row>
    <row r="297" spans="1:29" ht="31.5" x14ac:dyDescent="0.25">
      <c r="A297" s="580"/>
      <c r="B297" s="580"/>
      <c r="C297" s="580"/>
      <c r="D297" s="396"/>
      <c r="E297" s="401">
        <v>303</v>
      </c>
      <c r="F297" s="401"/>
      <c r="G297" s="396"/>
      <c r="H297" s="396"/>
      <c r="I297" s="406"/>
      <c r="J297" s="581" t="s">
        <v>1100</v>
      </c>
      <c r="K297" s="396"/>
      <c r="L297" s="396"/>
      <c r="M297" s="396"/>
      <c r="N297" s="582"/>
      <c r="O297" s="582"/>
      <c r="P297" s="582"/>
      <c r="Q297" s="582"/>
      <c r="R297" s="582"/>
      <c r="S297" s="582"/>
      <c r="T297" s="551"/>
      <c r="U297" s="551"/>
      <c r="V297" s="551"/>
      <c r="W297" s="551"/>
      <c r="X297" s="551"/>
      <c r="Y297" s="551"/>
      <c r="Z297" s="551"/>
      <c r="AA297" s="551"/>
      <c r="AB297" s="551"/>
      <c r="AC297" s="551"/>
    </row>
    <row r="298" spans="1:29" ht="31.5" x14ac:dyDescent="0.25">
      <c r="A298" s="396">
        <v>146</v>
      </c>
      <c r="B298" s="396" t="s">
        <v>1146</v>
      </c>
      <c r="C298" s="396" t="s">
        <v>1384</v>
      </c>
      <c r="D298" s="396"/>
      <c r="E298" s="401"/>
      <c r="F298" s="401"/>
      <c r="G298" s="396" t="s">
        <v>1882</v>
      </c>
      <c r="H298" s="396" t="s">
        <v>1883</v>
      </c>
      <c r="I298" s="406">
        <v>14.579000000000001</v>
      </c>
      <c r="J298" s="401"/>
      <c r="K298" s="396" t="s">
        <v>1873</v>
      </c>
      <c r="L298" s="396" t="s">
        <v>847</v>
      </c>
      <c r="M298" s="396"/>
      <c r="N298" s="551"/>
      <c r="O298" s="551">
        <v>12</v>
      </c>
      <c r="P298" s="551">
        <v>6</v>
      </c>
      <c r="Q298" s="551"/>
      <c r="R298" s="551"/>
      <c r="S298" s="551"/>
      <c r="T298" s="551">
        <v>1</v>
      </c>
      <c r="U298" s="551">
        <v>1</v>
      </c>
      <c r="V298" s="551">
        <v>1</v>
      </c>
      <c r="W298" s="551">
        <v>6</v>
      </c>
      <c r="X298" s="551">
        <v>6</v>
      </c>
      <c r="Y298" s="551">
        <v>1</v>
      </c>
      <c r="Z298" s="551">
        <v>2</v>
      </c>
      <c r="AA298" s="551">
        <v>12</v>
      </c>
      <c r="AB298" s="551">
        <v>6</v>
      </c>
      <c r="AC298" s="551"/>
    </row>
    <row r="299" spans="1:29" ht="31.5" x14ac:dyDescent="0.25">
      <c r="A299" s="396"/>
      <c r="B299" s="396"/>
      <c r="C299" s="396"/>
      <c r="D299" s="396"/>
      <c r="E299" s="401">
        <v>364</v>
      </c>
      <c r="F299" s="401"/>
      <c r="G299" s="396"/>
      <c r="H299" s="396"/>
      <c r="I299" s="406"/>
      <c r="J299" s="401" t="s">
        <v>1884</v>
      </c>
      <c r="K299" s="396"/>
      <c r="L299" s="396"/>
      <c r="M299" s="396"/>
      <c r="N299" s="551"/>
      <c r="O299" s="551"/>
      <c r="P299" s="551"/>
      <c r="Q299" s="551"/>
      <c r="R299" s="551"/>
      <c r="S299" s="551"/>
      <c r="T299" s="551"/>
      <c r="U299" s="551"/>
      <c r="V299" s="551"/>
      <c r="W299" s="551"/>
      <c r="X299" s="551"/>
      <c r="Y299" s="551"/>
      <c r="Z299" s="551"/>
      <c r="AA299" s="551"/>
      <c r="AB299" s="551"/>
      <c r="AC299" s="551"/>
    </row>
    <row r="300" spans="1:29" ht="31.5" x14ac:dyDescent="0.25">
      <c r="A300" s="396">
        <v>147</v>
      </c>
      <c r="B300" s="396" t="s">
        <v>1148</v>
      </c>
      <c r="C300" s="396" t="s">
        <v>1384</v>
      </c>
      <c r="D300" s="396"/>
      <c r="E300" s="401"/>
      <c r="F300" s="401"/>
      <c r="G300" s="396" t="s">
        <v>1885</v>
      </c>
      <c r="H300" s="396" t="s">
        <v>1886</v>
      </c>
      <c r="I300" s="406">
        <v>15.083</v>
      </c>
      <c r="J300" s="401"/>
      <c r="K300" s="396" t="s">
        <v>1887</v>
      </c>
      <c r="L300" s="396" t="s">
        <v>847</v>
      </c>
      <c r="M300" s="396"/>
      <c r="N300" s="551"/>
      <c r="O300" s="551">
        <v>12</v>
      </c>
      <c r="P300" s="551">
        <v>6</v>
      </c>
      <c r="Q300" s="551"/>
      <c r="R300" s="551"/>
      <c r="S300" s="551"/>
      <c r="T300" s="551">
        <v>1</v>
      </c>
      <c r="U300" s="551">
        <v>1</v>
      </c>
      <c r="V300" s="551">
        <v>1</v>
      </c>
      <c r="W300" s="551">
        <v>6</v>
      </c>
      <c r="X300" s="551">
        <v>6</v>
      </c>
      <c r="Y300" s="551">
        <v>1</v>
      </c>
      <c r="Z300" s="551">
        <v>2</v>
      </c>
      <c r="AA300" s="551">
        <v>12</v>
      </c>
      <c r="AB300" s="551">
        <v>6</v>
      </c>
      <c r="AC300" s="551"/>
    </row>
    <row r="301" spans="1:29" ht="31.5" x14ac:dyDescent="0.25">
      <c r="A301" s="583"/>
      <c r="B301" s="583"/>
      <c r="C301" s="583"/>
      <c r="D301" s="396"/>
      <c r="E301" s="401">
        <v>304</v>
      </c>
      <c r="F301" s="401"/>
      <c r="G301" s="396"/>
      <c r="H301" s="396"/>
      <c r="I301" s="406"/>
      <c r="J301" s="584" t="s">
        <v>1888</v>
      </c>
      <c r="K301" s="396"/>
      <c r="L301" s="396"/>
      <c r="M301" s="396"/>
      <c r="N301" s="550"/>
      <c r="O301" s="550"/>
      <c r="P301" s="550"/>
      <c r="Q301" s="550"/>
      <c r="R301" s="550"/>
      <c r="S301" s="550"/>
      <c r="T301" s="551"/>
      <c r="U301" s="551"/>
      <c r="V301" s="551"/>
      <c r="W301" s="551"/>
      <c r="X301" s="551"/>
      <c r="Y301" s="551"/>
      <c r="Z301" s="551"/>
      <c r="AA301" s="551"/>
      <c r="AB301" s="551"/>
      <c r="AC301" s="551"/>
    </row>
    <row r="302" spans="1:29" ht="31.5" x14ac:dyDescent="0.25">
      <c r="A302" s="568">
        <v>148</v>
      </c>
      <c r="B302" s="568" t="s">
        <v>1152</v>
      </c>
      <c r="C302" s="568" t="s">
        <v>1352</v>
      </c>
      <c r="D302" s="558" t="s">
        <v>1889</v>
      </c>
      <c r="E302" s="569"/>
      <c r="F302" s="569">
        <v>971</v>
      </c>
      <c r="G302" s="566" t="s">
        <v>1890</v>
      </c>
      <c r="H302" s="566" t="s">
        <v>1891</v>
      </c>
      <c r="I302" s="577">
        <v>14.814</v>
      </c>
      <c r="J302" s="578"/>
      <c r="K302" s="558" t="s">
        <v>1887</v>
      </c>
      <c r="L302" s="566" t="s">
        <v>847</v>
      </c>
      <c r="M302" s="566"/>
      <c r="N302" s="560">
        <f>+R302*2+S302*4</f>
        <v>24</v>
      </c>
      <c r="O302" s="560">
        <v>6</v>
      </c>
      <c r="P302" s="560">
        <v>3</v>
      </c>
      <c r="Q302" s="560"/>
      <c r="R302" s="560">
        <v>12</v>
      </c>
      <c r="S302" s="560"/>
      <c r="T302" s="560">
        <v>1</v>
      </c>
      <c r="U302" s="560">
        <v>1</v>
      </c>
      <c r="V302" s="560">
        <v>1</v>
      </c>
      <c r="W302" s="560">
        <v>6</v>
      </c>
      <c r="X302" s="560"/>
      <c r="Y302" s="560">
        <v>1</v>
      </c>
      <c r="Z302" s="560">
        <v>2</v>
      </c>
      <c r="AA302" s="560">
        <v>24</v>
      </c>
      <c r="AB302" s="560"/>
      <c r="AC302" s="560"/>
    </row>
    <row r="303" spans="1:29" ht="52.5" x14ac:dyDescent="0.25">
      <c r="A303" s="580"/>
      <c r="B303" s="580"/>
      <c r="C303" s="580"/>
      <c r="D303" s="396"/>
      <c r="E303" s="401">
        <v>304</v>
      </c>
      <c r="F303" s="401"/>
      <c r="G303" s="396"/>
      <c r="H303" s="396"/>
      <c r="I303" s="406"/>
      <c r="J303" s="592" t="s">
        <v>1892</v>
      </c>
      <c r="K303" s="396"/>
      <c r="L303" s="396"/>
      <c r="M303" s="396"/>
      <c r="N303" s="582"/>
      <c r="O303" s="582"/>
      <c r="P303" s="582"/>
      <c r="Q303" s="582"/>
      <c r="R303" s="582"/>
      <c r="S303" s="582"/>
      <c r="T303" s="551"/>
      <c r="U303" s="551"/>
      <c r="V303" s="551"/>
      <c r="W303" s="551"/>
      <c r="X303" s="551"/>
      <c r="Y303" s="551"/>
      <c r="Z303" s="551"/>
      <c r="AA303" s="551"/>
      <c r="AB303" s="551"/>
      <c r="AC303" s="551"/>
    </row>
    <row r="304" spans="1:29" ht="31.5" x14ac:dyDescent="0.25">
      <c r="A304" s="396">
        <v>149</v>
      </c>
      <c r="B304" s="396" t="s">
        <v>1156</v>
      </c>
      <c r="C304" s="396" t="s">
        <v>1389</v>
      </c>
      <c r="D304" s="396"/>
      <c r="E304" s="401"/>
      <c r="F304" s="401"/>
      <c r="G304" s="396" t="s">
        <v>1893</v>
      </c>
      <c r="H304" s="396" t="s">
        <v>1894</v>
      </c>
      <c r="I304" s="406">
        <v>14.336</v>
      </c>
      <c r="J304" s="401"/>
      <c r="K304" s="396" t="s">
        <v>1895</v>
      </c>
      <c r="L304" s="396" t="s">
        <v>847</v>
      </c>
      <c r="M304" s="396"/>
      <c r="N304" s="551"/>
      <c r="O304" s="551">
        <v>12</v>
      </c>
      <c r="P304" s="551">
        <v>6</v>
      </c>
      <c r="Q304" s="551"/>
      <c r="R304" s="551"/>
      <c r="S304" s="551"/>
      <c r="T304" s="551">
        <v>1</v>
      </c>
      <c r="U304" s="551">
        <v>1</v>
      </c>
      <c r="V304" s="551">
        <v>1</v>
      </c>
      <c r="W304" s="551">
        <v>6</v>
      </c>
      <c r="X304" s="551">
        <v>6</v>
      </c>
      <c r="Y304" s="551">
        <v>1</v>
      </c>
      <c r="Z304" s="551">
        <v>2</v>
      </c>
      <c r="AA304" s="551">
        <v>12</v>
      </c>
      <c r="AB304" s="551">
        <v>6</v>
      </c>
      <c r="AC304" s="551"/>
    </row>
    <row r="305" spans="1:29" ht="31.5" x14ac:dyDescent="0.25">
      <c r="A305" s="583"/>
      <c r="B305" s="583"/>
      <c r="C305" s="583"/>
      <c r="D305" s="396"/>
      <c r="E305" s="401">
        <v>306</v>
      </c>
      <c r="F305" s="401"/>
      <c r="G305" s="396"/>
      <c r="H305" s="396"/>
      <c r="I305" s="406"/>
      <c r="J305" s="584" t="s">
        <v>1896</v>
      </c>
      <c r="K305" s="396"/>
      <c r="L305" s="396"/>
      <c r="M305" s="396"/>
      <c r="N305" s="550"/>
      <c r="O305" s="550"/>
      <c r="P305" s="550"/>
      <c r="Q305" s="550"/>
      <c r="R305" s="550"/>
      <c r="S305" s="550"/>
      <c r="T305" s="551"/>
      <c r="U305" s="551"/>
      <c r="V305" s="551"/>
      <c r="W305" s="551"/>
      <c r="X305" s="551"/>
      <c r="Y305" s="551"/>
      <c r="Z305" s="551"/>
      <c r="AA305" s="551"/>
      <c r="AB305" s="551"/>
      <c r="AC305" s="551"/>
    </row>
    <row r="306" spans="1:29" ht="31.5" x14ac:dyDescent="0.25">
      <c r="A306" s="568">
        <v>150</v>
      </c>
      <c r="B306" s="568" t="s">
        <v>1161</v>
      </c>
      <c r="C306" s="568" t="s">
        <v>1359</v>
      </c>
      <c r="D306" s="558" t="s">
        <v>1897</v>
      </c>
      <c r="E306" s="569"/>
      <c r="F306" s="569">
        <v>610</v>
      </c>
      <c r="G306" s="566" t="s">
        <v>1898</v>
      </c>
      <c r="H306" s="566" t="s">
        <v>1899</v>
      </c>
      <c r="I306" s="577">
        <v>14.212999999999999</v>
      </c>
      <c r="J306" s="578"/>
      <c r="K306" s="558" t="s">
        <v>1887</v>
      </c>
      <c r="L306" s="566" t="s">
        <v>847</v>
      </c>
      <c r="M306" s="566"/>
      <c r="N306" s="560">
        <f>+R306*2+S306*4</f>
        <v>36</v>
      </c>
      <c r="O306" s="560"/>
      <c r="P306" s="560"/>
      <c r="Q306" s="560"/>
      <c r="R306" s="560">
        <v>6</v>
      </c>
      <c r="S306" s="560">
        <v>6</v>
      </c>
      <c r="T306" s="560">
        <v>1</v>
      </c>
      <c r="U306" s="560">
        <v>1</v>
      </c>
      <c r="V306" s="560">
        <v>1</v>
      </c>
      <c r="W306" s="560">
        <v>6</v>
      </c>
      <c r="X306" s="560"/>
      <c r="Y306" s="560">
        <v>1</v>
      </c>
      <c r="Z306" s="560">
        <v>2</v>
      </c>
      <c r="AA306" s="560">
        <v>24</v>
      </c>
      <c r="AB306" s="560"/>
      <c r="AC306" s="560"/>
    </row>
    <row r="307" spans="1:29" ht="52.5" x14ac:dyDescent="0.25">
      <c r="A307" s="574"/>
      <c r="B307" s="574"/>
      <c r="C307" s="574"/>
      <c r="D307" s="396"/>
      <c r="E307" s="401">
        <v>252</v>
      </c>
      <c r="F307" s="401"/>
      <c r="G307" s="396"/>
      <c r="H307" s="396"/>
      <c r="I307" s="406"/>
      <c r="J307" s="591" t="s">
        <v>1900</v>
      </c>
      <c r="K307" s="396"/>
      <c r="L307" s="396"/>
      <c r="M307" s="396"/>
      <c r="N307" s="564"/>
      <c r="O307" s="564"/>
      <c r="P307" s="564"/>
      <c r="Q307" s="564"/>
      <c r="R307" s="564"/>
      <c r="S307" s="564"/>
      <c r="T307" s="551"/>
      <c r="U307" s="551"/>
      <c r="V307" s="551"/>
      <c r="W307" s="551"/>
      <c r="X307" s="551"/>
      <c r="Y307" s="551"/>
      <c r="Z307" s="551"/>
      <c r="AA307" s="551"/>
      <c r="AB307" s="551"/>
      <c r="AC307" s="551"/>
    </row>
    <row r="308" spans="1:29" ht="31.5" x14ac:dyDescent="0.25">
      <c r="A308" s="568">
        <v>151</v>
      </c>
      <c r="B308" s="568" t="s">
        <v>1165</v>
      </c>
      <c r="C308" s="568" t="s">
        <v>1374</v>
      </c>
      <c r="D308" s="558" t="s">
        <v>1901</v>
      </c>
      <c r="E308" s="569"/>
      <c r="F308" s="569">
        <v>252</v>
      </c>
      <c r="G308" s="566" t="s">
        <v>1902</v>
      </c>
      <c r="H308" s="566" t="s">
        <v>1903</v>
      </c>
      <c r="I308" s="577">
        <v>13.981</v>
      </c>
      <c r="J308" s="578"/>
      <c r="K308" s="558" t="s">
        <v>1904</v>
      </c>
      <c r="L308" s="566" t="s">
        <v>847</v>
      </c>
      <c r="M308" s="566"/>
      <c r="N308" s="560">
        <f>+R308*2+S308*4</f>
        <v>36</v>
      </c>
      <c r="O308" s="560">
        <v>6</v>
      </c>
      <c r="P308" s="560">
        <v>3</v>
      </c>
      <c r="Q308" s="560"/>
      <c r="R308" s="560">
        <v>6</v>
      </c>
      <c r="S308" s="560">
        <v>6</v>
      </c>
      <c r="T308" s="560">
        <v>1</v>
      </c>
      <c r="U308" s="560">
        <v>1</v>
      </c>
      <c r="V308" s="560">
        <v>1</v>
      </c>
      <c r="W308" s="560">
        <v>6</v>
      </c>
      <c r="X308" s="560"/>
      <c r="Y308" s="560">
        <v>1</v>
      </c>
      <c r="Z308" s="560">
        <v>2</v>
      </c>
      <c r="AA308" s="560">
        <v>24</v>
      </c>
      <c r="AB308" s="560"/>
      <c r="AC308" s="560"/>
    </row>
    <row r="309" spans="1:29" ht="31.5" x14ac:dyDescent="0.25">
      <c r="A309" s="580"/>
      <c r="B309" s="580"/>
      <c r="C309" s="580"/>
      <c r="D309" s="396"/>
      <c r="E309" s="401">
        <v>326</v>
      </c>
      <c r="F309" s="401"/>
      <c r="G309" s="396"/>
      <c r="H309" s="396"/>
      <c r="I309" s="406"/>
      <c r="J309" s="581" t="s">
        <v>1905</v>
      </c>
      <c r="K309" s="396"/>
      <c r="L309" s="396"/>
      <c r="M309" s="396"/>
      <c r="N309" s="582"/>
      <c r="O309" s="582"/>
      <c r="P309" s="582"/>
      <c r="Q309" s="582"/>
      <c r="R309" s="582"/>
      <c r="S309" s="582"/>
      <c r="T309" s="551"/>
      <c r="U309" s="551"/>
      <c r="V309" s="551"/>
      <c r="W309" s="551"/>
      <c r="X309" s="551"/>
      <c r="Y309" s="551"/>
      <c r="Z309" s="551"/>
      <c r="AA309" s="551"/>
      <c r="AB309" s="551"/>
      <c r="AC309" s="551"/>
    </row>
    <row r="310" spans="1:29" ht="31.5" x14ac:dyDescent="0.25">
      <c r="A310" s="396">
        <v>152</v>
      </c>
      <c r="B310" s="396" t="s">
        <v>1906</v>
      </c>
      <c r="C310" s="396" t="s">
        <v>1398</v>
      </c>
      <c r="D310" s="396"/>
      <c r="E310" s="401"/>
      <c r="F310" s="401"/>
      <c r="G310" s="396" t="s">
        <v>1907</v>
      </c>
      <c r="H310" s="396" t="s">
        <v>1908</v>
      </c>
      <c r="I310" s="406">
        <v>13.236000000000001</v>
      </c>
      <c r="J310" s="401"/>
      <c r="K310" s="396" t="s">
        <v>1904</v>
      </c>
      <c r="L310" s="396" t="s">
        <v>847</v>
      </c>
      <c r="M310" s="396"/>
      <c r="N310" s="551"/>
      <c r="O310" s="551">
        <v>12</v>
      </c>
      <c r="P310" s="551">
        <v>6</v>
      </c>
      <c r="Q310" s="551"/>
      <c r="R310" s="551"/>
      <c r="S310" s="551"/>
      <c r="T310" s="551">
        <v>1</v>
      </c>
      <c r="U310" s="551">
        <v>1</v>
      </c>
      <c r="V310" s="551">
        <v>1</v>
      </c>
      <c r="W310" s="551">
        <v>6</v>
      </c>
      <c r="X310" s="551">
        <v>6</v>
      </c>
      <c r="Y310" s="551">
        <v>1</v>
      </c>
      <c r="Z310" s="551">
        <v>2</v>
      </c>
      <c r="AA310" s="551">
        <v>12</v>
      </c>
      <c r="AB310" s="551">
        <v>6</v>
      </c>
      <c r="AC310" s="551"/>
    </row>
    <row r="311" spans="1:29" ht="52.5" x14ac:dyDescent="0.25">
      <c r="A311" s="583"/>
      <c r="B311" s="583"/>
      <c r="C311" s="583"/>
      <c r="D311" s="396"/>
      <c r="E311" s="401">
        <v>297</v>
      </c>
      <c r="F311" s="401"/>
      <c r="G311" s="396"/>
      <c r="H311" s="396"/>
      <c r="I311" s="406"/>
      <c r="J311" s="545" t="s">
        <v>1909</v>
      </c>
      <c r="K311" s="396"/>
      <c r="L311" s="396"/>
      <c r="M311" s="396"/>
      <c r="N311" s="550"/>
      <c r="O311" s="550"/>
      <c r="P311" s="550"/>
      <c r="Q311" s="550"/>
      <c r="R311" s="550"/>
      <c r="S311" s="550"/>
      <c r="T311" s="551"/>
      <c r="U311" s="551"/>
      <c r="V311" s="551"/>
      <c r="W311" s="551"/>
      <c r="X311" s="551"/>
      <c r="Y311" s="551"/>
      <c r="Z311" s="551"/>
      <c r="AA311" s="551"/>
      <c r="AB311" s="551"/>
      <c r="AC311" s="551"/>
    </row>
    <row r="312" spans="1:29" ht="31.5" x14ac:dyDescent="0.25">
      <c r="A312" s="568">
        <v>153</v>
      </c>
      <c r="B312" s="568" t="s">
        <v>1168</v>
      </c>
      <c r="C312" s="568" t="s">
        <v>1359</v>
      </c>
      <c r="D312" s="558" t="s">
        <v>1910</v>
      </c>
      <c r="E312" s="569"/>
      <c r="F312" s="569">
        <v>623</v>
      </c>
      <c r="G312" s="566" t="s">
        <v>1911</v>
      </c>
      <c r="H312" s="566" t="s">
        <v>1912</v>
      </c>
      <c r="I312" s="577">
        <v>12.991</v>
      </c>
      <c r="J312" s="578"/>
      <c r="K312" s="558" t="s">
        <v>1904</v>
      </c>
      <c r="L312" s="566" t="s">
        <v>847</v>
      </c>
      <c r="M312" s="566"/>
      <c r="N312" s="560">
        <f>+R312*2+S312*4</f>
        <v>24</v>
      </c>
      <c r="O312" s="560"/>
      <c r="P312" s="560"/>
      <c r="Q312" s="560"/>
      <c r="R312" s="560">
        <v>12</v>
      </c>
      <c r="S312" s="560"/>
      <c r="T312" s="560">
        <v>1</v>
      </c>
      <c r="U312" s="560">
        <v>1</v>
      </c>
      <c r="V312" s="560">
        <v>1</v>
      </c>
      <c r="W312" s="560">
        <v>6</v>
      </c>
      <c r="X312" s="560"/>
      <c r="Y312" s="560">
        <v>1</v>
      </c>
      <c r="Z312" s="560">
        <v>2</v>
      </c>
      <c r="AA312" s="560">
        <v>24</v>
      </c>
      <c r="AB312" s="560"/>
      <c r="AC312" s="560"/>
    </row>
    <row r="313" spans="1:29" ht="31.5" x14ac:dyDescent="0.25">
      <c r="A313" s="580"/>
      <c r="B313" s="580"/>
      <c r="C313" s="580"/>
      <c r="D313" s="396"/>
      <c r="E313" s="401">
        <v>276</v>
      </c>
      <c r="F313" s="401"/>
      <c r="G313" s="396"/>
      <c r="H313" s="396"/>
      <c r="I313" s="406"/>
      <c r="J313" s="581" t="s">
        <v>1846</v>
      </c>
      <c r="K313" s="396"/>
      <c r="L313" s="396"/>
      <c r="M313" s="396"/>
      <c r="N313" s="582"/>
      <c r="O313" s="582"/>
      <c r="P313" s="582"/>
      <c r="Q313" s="582"/>
      <c r="R313" s="582"/>
      <c r="S313" s="582"/>
      <c r="T313" s="551"/>
      <c r="U313" s="551"/>
      <c r="V313" s="551"/>
      <c r="W313" s="551"/>
      <c r="X313" s="551"/>
      <c r="Y313" s="551"/>
      <c r="Z313" s="551"/>
      <c r="AA313" s="551"/>
      <c r="AB313" s="551"/>
      <c r="AC313" s="551"/>
    </row>
    <row r="314" spans="1:29" ht="31.5" x14ac:dyDescent="0.25">
      <c r="A314" s="396">
        <v>154</v>
      </c>
      <c r="B314" s="396" t="s">
        <v>1913</v>
      </c>
      <c r="C314" s="396" t="s">
        <v>1389</v>
      </c>
      <c r="D314" s="396"/>
      <c r="E314" s="401"/>
      <c r="F314" s="401"/>
      <c r="G314" s="396" t="s">
        <v>1914</v>
      </c>
      <c r="H314" s="396" t="s">
        <v>1915</v>
      </c>
      <c r="I314" s="406">
        <v>12.888999999999999</v>
      </c>
      <c r="J314" s="401"/>
      <c r="K314" s="396" t="s">
        <v>1916</v>
      </c>
      <c r="L314" s="396" t="s">
        <v>847</v>
      </c>
      <c r="M314" s="396"/>
      <c r="N314" s="551"/>
      <c r="O314" s="551">
        <v>12</v>
      </c>
      <c r="P314" s="551">
        <v>6</v>
      </c>
      <c r="Q314" s="551"/>
      <c r="R314" s="551"/>
      <c r="S314" s="551"/>
      <c r="T314" s="551">
        <v>1</v>
      </c>
      <c r="U314" s="551">
        <v>1</v>
      </c>
      <c r="V314" s="551">
        <v>1</v>
      </c>
      <c r="W314" s="551">
        <v>6</v>
      </c>
      <c r="X314" s="551">
        <v>6</v>
      </c>
      <c r="Y314" s="551">
        <v>1</v>
      </c>
      <c r="Z314" s="551">
        <v>2</v>
      </c>
      <c r="AA314" s="551">
        <v>12</v>
      </c>
      <c r="AB314" s="551">
        <v>6</v>
      </c>
      <c r="AC314" s="551"/>
    </row>
    <row r="315" spans="1:29" ht="31.5" x14ac:dyDescent="0.25">
      <c r="A315" s="396"/>
      <c r="B315" s="396"/>
      <c r="C315" s="396"/>
      <c r="D315" s="396"/>
      <c r="E315" s="401">
        <v>245</v>
      </c>
      <c r="F315" s="401"/>
      <c r="G315" s="396"/>
      <c r="H315" s="396"/>
      <c r="I315" s="406"/>
      <c r="J315" s="401" t="s">
        <v>1171</v>
      </c>
      <c r="K315" s="396"/>
      <c r="L315" s="396"/>
      <c r="M315" s="396"/>
      <c r="N315" s="551"/>
      <c r="O315" s="551"/>
      <c r="P315" s="551"/>
      <c r="Q315" s="551"/>
      <c r="R315" s="551"/>
      <c r="S315" s="551"/>
      <c r="T315" s="551"/>
      <c r="U315" s="551"/>
      <c r="V315" s="551"/>
      <c r="W315" s="551"/>
      <c r="X315" s="551"/>
      <c r="Y315" s="551"/>
      <c r="Z315" s="551"/>
      <c r="AA315" s="551"/>
      <c r="AB315" s="551"/>
      <c r="AC315" s="551"/>
    </row>
    <row r="316" spans="1:29" ht="31.5" x14ac:dyDescent="0.25">
      <c r="A316" s="396">
        <v>155</v>
      </c>
      <c r="B316" s="396" t="s">
        <v>1917</v>
      </c>
      <c r="C316" s="396" t="s">
        <v>1389</v>
      </c>
      <c r="D316" s="396"/>
      <c r="E316" s="401"/>
      <c r="F316" s="401"/>
      <c r="G316" s="396" t="s">
        <v>1918</v>
      </c>
      <c r="H316" s="396" t="s">
        <v>1919</v>
      </c>
      <c r="I316" s="406">
        <v>12.641</v>
      </c>
      <c r="J316" s="401"/>
      <c r="K316" s="396" t="s">
        <v>1916</v>
      </c>
      <c r="L316" s="396" t="s">
        <v>847</v>
      </c>
      <c r="M316" s="396"/>
      <c r="N316" s="551"/>
      <c r="O316" s="551">
        <v>12</v>
      </c>
      <c r="P316" s="551">
        <v>6</v>
      </c>
      <c r="Q316" s="551"/>
      <c r="R316" s="551"/>
      <c r="S316" s="551"/>
      <c r="T316" s="551">
        <v>1</v>
      </c>
      <c r="U316" s="551">
        <v>1</v>
      </c>
      <c r="V316" s="551">
        <v>1</v>
      </c>
      <c r="W316" s="551">
        <v>6</v>
      </c>
      <c r="X316" s="551">
        <v>6</v>
      </c>
      <c r="Y316" s="551">
        <v>1</v>
      </c>
      <c r="Z316" s="551">
        <v>2</v>
      </c>
      <c r="AA316" s="551">
        <v>12</v>
      </c>
      <c r="AB316" s="551">
        <v>6</v>
      </c>
      <c r="AC316" s="551"/>
    </row>
    <row r="317" spans="1:29" ht="31.5" x14ac:dyDescent="0.25">
      <c r="A317" s="396"/>
      <c r="B317" s="396"/>
      <c r="C317" s="396"/>
      <c r="D317" s="396"/>
      <c r="E317" s="401">
        <v>261</v>
      </c>
      <c r="F317" s="401"/>
      <c r="G317" s="396"/>
      <c r="H317" s="396"/>
      <c r="I317" s="406"/>
      <c r="J317" s="401"/>
      <c r="K317" s="396"/>
      <c r="L317" s="396"/>
      <c r="M317" s="396"/>
      <c r="N317" s="551"/>
      <c r="O317" s="551"/>
      <c r="P317" s="551"/>
      <c r="Q317" s="551"/>
      <c r="R317" s="551"/>
      <c r="S317" s="551"/>
      <c r="T317" s="551"/>
      <c r="U317" s="551"/>
      <c r="V317" s="551"/>
      <c r="W317" s="551"/>
      <c r="X317" s="551"/>
      <c r="Y317" s="551"/>
      <c r="Z317" s="551"/>
      <c r="AA317" s="551"/>
      <c r="AB317" s="551"/>
      <c r="AC317" s="551"/>
    </row>
    <row r="318" spans="1:29" ht="31.5" x14ac:dyDescent="0.25">
      <c r="A318" s="396">
        <v>156</v>
      </c>
      <c r="B318" s="396" t="s">
        <v>1920</v>
      </c>
      <c r="C318" s="396" t="s">
        <v>1389</v>
      </c>
      <c r="D318" s="396"/>
      <c r="E318" s="396"/>
      <c r="F318" s="396"/>
      <c r="G318" s="396" t="s">
        <v>1921</v>
      </c>
      <c r="H318" s="396" t="s">
        <v>1922</v>
      </c>
      <c r="I318" s="396">
        <v>12.769</v>
      </c>
      <c r="J318" s="396"/>
      <c r="K318" s="396" t="s">
        <v>1916</v>
      </c>
      <c r="L318" s="396" t="s">
        <v>847</v>
      </c>
      <c r="M318" s="396"/>
      <c r="N318" s="551"/>
      <c r="O318" s="551">
        <v>12</v>
      </c>
      <c r="P318" s="551">
        <v>6</v>
      </c>
      <c r="Q318" s="551"/>
      <c r="R318" s="551"/>
      <c r="S318" s="551"/>
      <c r="T318" s="551">
        <v>1</v>
      </c>
      <c r="U318" s="551">
        <v>1</v>
      </c>
      <c r="V318" s="551">
        <v>1</v>
      </c>
      <c r="W318" s="551">
        <v>6</v>
      </c>
      <c r="X318" s="551">
        <v>6</v>
      </c>
      <c r="Y318" s="551">
        <v>1</v>
      </c>
      <c r="Z318" s="551">
        <v>2</v>
      </c>
      <c r="AA318" s="551">
        <v>12</v>
      </c>
      <c r="AB318" s="551">
        <v>6</v>
      </c>
      <c r="AC318" s="551"/>
    </row>
    <row r="319" spans="1:29" ht="31.5" x14ac:dyDescent="0.25">
      <c r="A319" s="583"/>
      <c r="B319" s="583"/>
      <c r="C319" s="583"/>
      <c r="D319" s="396"/>
      <c r="E319" s="396">
        <v>264</v>
      </c>
      <c r="F319" s="396"/>
      <c r="G319" s="396"/>
      <c r="H319" s="396"/>
      <c r="I319" s="396"/>
      <c r="J319" s="583"/>
      <c r="K319" s="396"/>
      <c r="L319" s="396"/>
      <c r="M319" s="396"/>
      <c r="N319" s="550"/>
      <c r="O319" s="550"/>
      <c r="P319" s="550"/>
      <c r="Q319" s="550"/>
      <c r="R319" s="550"/>
      <c r="S319" s="550"/>
      <c r="T319" s="551"/>
      <c r="U319" s="551"/>
      <c r="V319" s="551"/>
      <c r="W319" s="551"/>
      <c r="X319" s="551"/>
      <c r="Y319" s="551"/>
      <c r="Z319" s="551"/>
      <c r="AA319" s="551"/>
      <c r="AB319" s="551"/>
      <c r="AC319" s="551"/>
    </row>
    <row r="320" spans="1:29" ht="31.5" x14ac:dyDescent="0.25">
      <c r="A320" s="568">
        <v>157</v>
      </c>
      <c r="B320" s="568" t="s">
        <v>1172</v>
      </c>
      <c r="C320" s="568" t="s">
        <v>1352</v>
      </c>
      <c r="D320" s="558" t="s">
        <v>1923</v>
      </c>
      <c r="E320" s="569"/>
      <c r="F320" s="569">
        <v>1046</v>
      </c>
      <c r="G320" s="566" t="s">
        <v>1924</v>
      </c>
      <c r="H320" s="566" t="s">
        <v>1925</v>
      </c>
      <c r="I320" s="577">
        <v>13.311</v>
      </c>
      <c r="J320" s="578"/>
      <c r="K320" s="558" t="s">
        <v>1916</v>
      </c>
      <c r="L320" s="566" t="s">
        <v>847</v>
      </c>
      <c r="M320" s="566"/>
      <c r="N320" s="560">
        <f>+R320*2+S320*4</f>
        <v>24</v>
      </c>
      <c r="O320" s="560">
        <v>6</v>
      </c>
      <c r="P320" s="560">
        <v>3</v>
      </c>
      <c r="Q320" s="560"/>
      <c r="R320" s="560">
        <v>12</v>
      </c>
      <c r="S320" s="560"/>
      <c r="T320" s="560">
        <v>1</v>
      </c>
      <c r="U320" s="560">
        <v>1</v>
      </c>
      <c r="V320" s="560">
        <v>1</v>
      </c>
      <c r="W320" s="560">
        <v>6</v>
      </c>
      <c r="X320" s="560"/>
      <c r="Y320" s="560">
        <v>1</v>
      </c>
      <c r="Z320" s="560">
        <v>2</v>
      </c>
      <c r="AA320" s="560">
        <v>24</v>
      </c>
      <c r="AB320" s="560"/>
      <c r="AC320" s="560"/>
    </row>
    <row r="321" spans="1:29" ht="31.5" x14ac:dyDescent="0.25">
      <c r="A321" s="580"/>
      <c r="B321" s="580"/>
      <c r="C321" s="580"/>
      <c r="D321" s="396"/>
      <c r="E321" s="401">
        <v>276</v>
      </c>
      <c r="F321" s="401"/>
      <c r="G321" s="396"/>
      <c r="H321" s="396"/>
      <c r="I321" s="406"/>
      <c r="J321" s="581"/>
      <c r="K321" s="396"/>
      <c r="L321" s="396"/>
      <c r="M321" s="396"/>
      <c r="N321" s="582"/>
      <c r="O321" s="582"/>
      <c r="P321" s="582"/>
      <c r="Q321" s="582"/>
      <c r="R321" s="582"/>
      <c r="S321" s="582"/>
      <c r="T321" s="551"/>
      <c r="U321" s="551"/>
      <c r="V321" s="551"/>
      <c r="W321" s="551"/>
      <c r="X321" s="551"/>
      <c r="Y321" s="551"/>
      <c r="Z321" s="551"/>
      <c r="AA321" s="551"/>
      <c r="AB321" s="551"/>
      <c r="AC321" s="551"/>
    </row>
    <row r="322" spans="1:29" ht="31.5" x14ac:dyDescent="0.25">
      <c r="A322" s="396">
        <v>158</v>
      </c>
      <c r="B322" s="396" t="s">
        <v>1926</v>
      </c>
      <c r="C322" s="396" t="s">
        <v>1389</v>
      </c>
      <c r="D322" s="396"/>
      <c r="E322" s="401"/>
      <c r="F322" s="401"/>
      <c r="G322" s="396" t="s">
        <v>1927</v>
      </c>
      <c r="H322" s="396" t="s">
        <v>1928</v>
      </c>
      <c r="I322" s="406">
        <v>12.544</v>
      </c>
      <c r="J322" s="401"/>
      <c r="K322" s="396" t="s">
        <v>1916</v>
      </c>
      <c r="L322" s="396" t="s">
        <v>847</v>
      </c>
      <c r="M322" s="396"/>
      <c r="N322" s="551"/>
      <c r="O322" s="551">
        <v>12</v>
      </c>
      <c r="P322" s="551">
        <v>6</v>
      </c>
      <c r="Q322" s="551"/>
      <c r="R322" s="551"/>
      <c r="S322" s="551"/>
      <c r="T322" s="551">
        <v>1</v>
      </c>
      <c r="U322" s="551">
        <v>1</v>
      </c>
      <c r="V322" s="551">
        <v>1</v>
      </c>
      <c r="W322" s="551">
        <v>6</v>
      </c>
      <c r="X322" s="551">
        <v>6</v>
      </c>
      <c r="Y322" s="551">
        <v>1</v>
      </c>
      <c r="Z322" s="551">
        <v>2</v>
      </c>
      <c r="AA322" s="551">
        <v>12</v>
      </c>
      <c r="AB322" s="551">
        <v>6</v>
      </c>
      <c r="AC322" s="551"/>
    </row>
    <row r="323" spans="1:29" ht="31.5" x14ac:dyDescent="0.25">
      <c r="A323" s="583"/>
      <c r="B323" s="583"/>
      <c r="C323" s="583"/>
      <c r="D323" s="396"/>
      <c r="E323" s="401">
        <v>256</v>
      </c>
      <c r="F323" s="401"/>
      <c r="G323" s="396"/>
      <c r="H323" s="396"/>
      <c r="I323" s="406"/>
      <c r="J323" s="584" t="s">
        <v>1929</v>
      </c>
      <c r="K323" s="396"/>
      <c r="L323" s="396"/>
      <c r="M323" s="396"/>
      <c r="N323" s="550"/>
      <c r="O323" s="550"/>
      <c r="P323" s="550"/>
      <c r="Q323" s="550"/>
      <c r="R323" s="550"/>
      <c r="S323" s="550"/>
      <c r="T323" s="551"/>
      <c r="U323" s="551"/>
      <c r="V323" s="551"/>
      <c r="W323" s="551"/>
      <c r="X323" s="551"/>
      <c r="Y323" s="551"/>
      <c r="Z323" s="551"/>
      <c r="AA323" s="551"/>
      <c r="AB323" s="551"/>
      <c r="AC323" s="551"/>
    </row>
    <row r="324" spans="1:29" ht="31.5" x14ac:dyDescent="0.25">
      <c r="A324" s="568">
        <v>159</v>
      </c>
      <c r="B324" s="568" t="s">
        <v>1175</v>
      </c>
      <c r="C324" s="568" t="s">
        <v>1445</v>
      </c>
      <c r="D324" s="558" t="s">
        <v>1930</v>
      </c>
      <c r="E324" s="569"/>
      <c r="F324" s="569">
        <v>532</v>
      </c>
      <c r="G324" s="566" t="s">
        <v>1931</v>
      </c>
      <c r="H324" s="566" t="s">
        <v>1932</v>
      </c>
      <c r="I324" s="577">
        <v>13.678000000000001</v>
      </c>
      <c r="J324" s="578"/>
      <c r="K324" s="558" t="s">
        <v>1933</v>
      </c>
      <c r="L324" s="566" t="s">
        <v>847</v>
      </c>
      <c r="M324" s="566"/>
      <c r="N324" s="560">
        <f>+R324*2+S324*4</f>
        <v>24</v>
      </c>
      <c r="O324" s="560"/>
      <c r="P324" s="560"/>
      <c r="Q324" s="560"/>
      <c r="R324" s="560">
        <v>12</v>
      </c>
      <c r="S324" s="560"/>
      <c r="T324" s="560">
        <v>1</v>
      </c>
      <c r="U324" s="560">
        <v>1</v>
      </c>
      <c r="V324" s="560">
        <v>1</v>
      </c>
      <c r="W324" s="560">
        <v>6</v>
      </c>
      <c r="X324" s="560"/>
      <c r="Y324" s="560">
        <v>1</v>
      </c>
      <c r="Z324" s="560">
        <v>2</v>
      </c>
      <c r="AA324" s="560">
        <v>24</v>
      </c>
      <c r="AB324" s="560"/>
      <c r="AC324" s="560"/>
    </row>
    <row r="325" spans="1:29" ht="31.5" x14ac:dyDescent="0.25">
      <c r="A325" s="574"/>
      <c r="B325" s="574"/>
      <c r="C325" s="574"/>
      <c r="D325" s="396"/>
      <c r="E325" s="401">
        <v>291</v>
      </c>
      <c r="F325" s="401"/>
      <c r="G325" s="396"/>
      <c r="H325" s="396"/>
      <c r="I325" s="406"/>
      <c r="J325" s="579" t="s">
        <v>1934</v>
      </c>
      <c r="K325" s="396"/>
      <c r="L325" s="396"/>
      <c r="M325" s="396"/>
      <c r="N325" s="564"/>
      <c r="O325" s="564"/>
      <c r="P325" s="564"/>
      <c r="Q325" s="564"/>
      <c r="R325" s="564"/>
      <c r="S325" s="564"/>
      <c r="T325" s="551"/>
      <c r="U325" s="551"/>
      <c r="V325" s="551"/>
      <c r="W325" s="551"/>
      <c r="X325" s="551"/>
      <c r="Y325" s="551"/>
      <c r="Z325" s="551"/>
      <c r="AA325" s="551"/>
      <c r="AB325" s="551"/>
      <c r="AC325" s="551"/>
    </row>
    <row r="326" spans="1:29" ht="31.5" x14ac:dyDescent="0.25">
      <c r="A326" s="568">
        <v>160</v>
      </c>
      <c r="B326" s="568" t="s">
        <v>1180</v>
      </c>
      <c r="C326" s="568" t="s">
        <v>1445</v>
      </c>
      <c r="D326" s="558" t="s">
        <v>1935</v>
      </c>
      <c r="E326" s="569"/>
      <c r="F326" s="569">
        <v>291</v>
      </c>
      <c r="G326" s="566" t="s">
        <v>1936</v>
      </c>
      <c r="H326" s="566" t="s">
        <v>1937</v>
      </c>
      <c r="I326" s="577">
        <v>12.875999999999999</v>
      </c>
      <c r="J326" s="578"/>
      <c r="K326" s="558" t="s">
        <v>1933</v>
      </c>
      <c r="L326" s="566" t="s">
        <v>847</v>
      </c>
      <c r="M326" s="566"/>
      <c r="N326" s="560">
        <f>+R326*2+S326*4</f>
        <v>24</v>
      </c>
      <c r="O326" s="560"/>
      <c r="P326" s="560"/>
      <c r="Q326" s="560"/>
      <c r="R326" s="560">
        <v>12</v>
      </c>
      <c r="S326" s="560"/>
      <c r="T326" s="560">
        <v>1</v>
      </c>
      <c r="U326" s="560">
        <v>1</v>
      </c>
      <c r="V326" s="560">
        <v>1</v>
      </c>
      <c r="W326" s="560">
        <v>6</v>
      </c>
      <c r="X326" s="560"/>
      <c r="Y326" s="560">
        <v>1</v>
      </c>
      <c r="Z326" s="560">
        <v>2</v>
      </c>
      <c r="AA326" s="560">
        <v>24</v>
      </c>
      <c r="AB326" s="560"/>
      <c r="AC326" s="560"/>
    </row>
    <row r="327" spans="1:29" ht="31.5" x14ac:dyDescent="0.25">
      <c r="A327" s="580"/>
      <c r="B327" s="580"/>
      <c r="C327" s="580"/>
      <c r="D327" s="396"/>
      <c r="E327" s="401">
        <v>279</v>
      </c>
      <c r="F327" s="401"/>
      <c r="G327" s="396"/>
      <c r="H327" s="396"/>
      <c r="I327" s="406"/>
      <c r="J327" s="581" t="s">
        <v>1041</v>
      </c>
      <c r="K327" s="396"/>
      <c r="L327" s="396"/>
      <c r="M327" s="396"/>
      <c r="N327" s="582"/>
      <c r="O327" s="582"/>
      <c r="P327" s="582"/>
      <c r="Q327" s="582"/>
      <c r="R327" s="582"/>
      <c r="S327" s="582"/>
      <c r="T327" s="551"/>
      <c r="U327" s="551"/>
      <c r="V327" s="551"/>
      <c r="W327" s="551"/>
      <c r="X327" s="551"/>
      <c r="Y327" s="551"/>
      <c r="Z327" s="551"/>
      <c r="AA327" s="551"/>
      <c r="AB327" s="551"/>
      <c r="AC327" s="551"/>
    </row>
    <row r="328" spans="1:29" ht="31.5" x14ac:dyDescent="0.25">
      <c r="A328" s="396">
        <v>161</v>
      </c>
      <c r="B328" s="396" t="s">
        <v>1184</v>
      </c>
      <c r="C328" s="396" t="s">
        <v>1389</v>
      </c>
      <c r="D328" s="396"/>
      <c r="E328" s="401"/>
      <c r="F328" s="401"/>
      <c r="G328" s="396" t="s">
        <v>1938</v>
      </c>
      <c r="H328" s="396" t="s">
        <v>1939</v>
      </c>
      <c r="I328" s="406">
        <v>12.382999999999999</v>
      </c>
      <c r="J328" s="401"/>
      <c r="K328" s="396" t="s">
        <v>1916</v>
      </c>
      <c r="L328" s="396" t="s">
        <v>847</v>
      </c>
      <c r="M328" s="396"/>
      <c r="N328" s="551"/>
      <c r="O328" s="551">
        <v>12</v>
      </c>
      <c r="P328" s="551">
        <v>6</v>
      </c>
      <c r="Q328" s="551"/>
      <c r="R328" s="551"/>
      <c r="S328" s="551"/>
      <c r="T328" s="551">
        <v>1</v>
      </c>
      <c r="U328" s="551">
        <v>1</v>
      </c>
      <c r="V328" s="551">
        <v>1</v>
      </c>
      <c r="W328" s="551">
        <v>6</v>
      </c>
      <c r="X328" s="551">
        <v>6</v>
      </c>
      <c r="Y328" s="551">
        <v>1</v>
      </c>
      <c r="Z328" s="551">
        <v>2</v>
      </c>
      <c r="AA328" s="551">
        <v>12</v>
      </c>
      <c r="AB328" s="551">
        <v>6</v>
      </c>
      <c r="AC328" s="551"/>
    </row>
    <row r="329" spans="1:29" ht="31.5" x14ac:dyDescent="0.25">
      <c r="A329" s="396"/>
      <c r="B329" s="396"/>
      <c r="C329" s="396"/>
      <c r="D329" s="396"/>
      <c r="E329" s="401">
        <v>283</v>
      </c>
      <c r="F329" s="401"/>
      <c r="G329" s="396"/>
      <c r="H329" s="396"/>
      <c r="I329" s="406"/>
      <c r="J329" s="401"/>
      <c r="K329" s="396"/>
      <c r="L329" s="396"/>
      <c r="M329" s="396"/>
      <c r="N329" s="551"/>
      <c r="O329" s="551"/>
      <c r="P329" s="551"/>
      <c r="Q329" s="551"/>
      <c r="R329" s="551"/>
      <c r="S329" s="551"/>
      <c r="T329" s="551"/>
      <c r="U329" s="551"/>
      <c r="V329" s="551"/>
      <c r="W329" s="551"/>
      <c r="X329" s="551"/>
      <c r="Y329" s="551"/>
      <c r="Z329" s="551"/>
      <c r="AA329" s="551"/>
      <c r="AB329" s="551"/>
      <c r="AC329" s="551"/>
    </row>
    <row r="330" spans="1:29" ht="31.5" x14ac:dyDescent="0.25">
      <c r="A330" s="396">
        <v>162</v>
      </c>
      <c r="B330" s="396" t="s">
        <v>1186</v>
      </c>
      <c r="C330" s="396" t="s">
        <v>1389</v>
      </c>
      <c r="D330" s="396"/>
      <c r="E330" s="401"/>
      <c r="F330" s="401"/>
      <c r="G330" s="396" t="s">
        <v>1940</v>
      </c>
      <c r="H330" s="396" t="s">
        <v>1941</v>
      </c>
      <c r="I330" s="406">
        <v>12.4</v>
      </c>
      <c r="J330" s="401"/>
      <c r="K330" s="396" t="s">
        <v>1916</v>
      </c>
      <c r="L330" s="396" t="s">
        <v>847</v>
      </c>
      <c r="M330" s="396"/>
      <c r="N330" s="551"/>
      <c r="O330" s="551">
        <v>12</v>
      </c>
      <c r="P330" s="551">
        <v>6</v>
      </c>
      <c r="Q330" s="551"/>
      <c r="R330" s="551"/>
      <c r="S330" s="551"/>
      <c r="T330" s="551">
        <v>1</v>
      </c>
      <c r="U330" s="551">
        <v>1</v>
      </c>
      <c r="V330" s="551">
        <v>1</v>
      </c>
      <c r="W330" s="551">
        <v>6</v>
      </c>
      <c r="X330" s="551">
        <v>6</v>
      </c>
      <c r="Y330" s="551">
        <v>1</v>
      </c>
      <c r="Z330" s="551">
        <v>2</v>
      </c>
      <c r="AA330" s="551">
        <v>12</v>
      </c>
      <c r="AB330" s="551">
        <v>6</v>
      </c>
      <c r="AC330" s="551"/>
    </row>
    <row r="331" spans="1:29" ht="31.5" x14ac:dyDescent="0.25">
      <c r="A331" s="583"/>
      <c r="B331" s="583"/>
      <c r="C331" s="583"/>
      <c r="D331" s="396"/>
      <c r="E331" s="401">
        <v>305</v>
      </c>
      <c r="F331" s="401"/>
      <c r="G331" s="396"/>
      <c r="H331" s="396"/>
      <c r="I331" s="406"/>
      <c r="J331" s="584" t="s">
        <v>1171</v>
      </c>
      <c r="K331" s="396"/>
      <c r="L331" s="396"/>
      <c r="M331" s="396"/>
      <c r="N331" s="550"/>
      <c r="O331" s="550"/>
      <c r="P331" s="550"/>
      <c r="Q331" s="550"/>
      <c r="R331" s="550"/>
      <c r="S331" s="550"/>
      <c r="T331" s="551"/>
      <c r="U331" s="551"/>
      <c r="V331" s="551"/>
      <c r="W331" s="551"/>
      <c r="X331" s="551"/>
      <c r="Y331" s="551"/>
      <c r="Z331" s="551"/>
      <c r="AA331" s="551"/>
      <c r="AB331" s="551"/>
      <c r="AC331" s="551"/>
    </row>
    <row r="332" spans="1:29" ht="31.5" x14ac:dyDescent="0.25">
      <c r="A332" s="568">
        <v>163</v>
      </c>
      <c r="B332" s="568" t="s">
        <v>1190</v>
      </c>
      <c r="C332" s="568" t="s">
        <v>1352</v>
      </c>
      <c r="D332" s="558" t="s">
        <v>1942</v>
      </c>
      <c r="E332" s="569"/>
      <c r="F332" s="569">
        <v>867</v>
      </c>
      <c r="G332" s="566" t="s">
        <v>1943</v>
      </c>
      <c r="H332" s="566" t="s">
        <v>1944</v>
      </c>
      <c r="I332" s="577">
        <v>12.221</v>
      </c>
      <c r="J332" s="578"/>
      <c r="K332" s="558" t="s">
        <v>1945</v>
      </c>
      <c r="L332" s="566" t="s">
        <v>847</v>
      </c>
      <c r="M332" s="566"/>
      <c r="N332" s="560">
        <f>+R332*2+S332*4</f>
        <v>36</v>
      </c>
      <c r="O332" s="560"/>
      <c r="P332" s="560"/>
      <c r="Q332" s="560"/>
      <c r="R332" s="560">
        <v>6</v>
      </c>
      <c r="S332" s="560">
        <v>6</v>
      </c>
      <c r="T332" s="560">
        <v>1</v>
      </c>
      <c r="U332" s="560">
        <v>1</v>
      </c>
      <c r="V332" s="560">
        <v>1</v>
      </c>
      <c r="W332" s="560">
        <v>6</v>
      </c>
      <c r="X332" s="560"/>
      <c r="Y332" s="560">
        <v>1</v>
      </c>
      <c r="Z332" s="560">
        <v>2</v>
      </c>
      <c r="AA332" s="560">
        <v>24</v>
      </c>
      <c r="AB332" s="560"/>
      <c r="AC332" s="560"/>
    </row>
    <row r="333" spans="1:29" ht="31.5" x14ac:dyDescent="0.25">
      <c r="A333" s="574"/>
      <c r="B333" s="574"/>
      <c r="C333" s="574"/>
      <c r="D333" s="396"/>
      <c r="E333" s="401">
        <v>245</v>
      </c>
      <c r="F333" s="401"/>
      <c r="G333" s="396"/>
      <c r="H333" s="396"/>
      <c r="I333" s="406"/>
      <c r="J333" s="594" t="s">
        <v>1946</v>
      </c>
      <c r="K333" s="396"/>
      <c r="L333" s="396"/>
      <c r="M333" s="396"/>
      <c r="N333" s="564"/>
      <c r="O333" s="564"/>
      <c r="P333" s="564"/>
      <c r="Q333" s="564"/>
      <c r="R333" s="564"/>
      <c r="S333" s="564"/>
      <c r="T333" s="551"/>
      <c r="U333" s="551"/>
      <c r="V333" s="551"/>
      <c r="W333" s="551"/>
      <c r="X333" s="551"/>
      <c r="Y333" s="551"/>
      <c r="Z333" s="551"/>
      <c r="AA333" s="551"/>
      <c r="AB333" s="551"/>
      <c r="AC333" s="551"/>
    </row>
    <row r="334" spans="1:29" ht="31.5" x14ac:dyDescent="0.25">
      <c r="A334" s="568">
        <v>164</v>
      </c>
      <c r="B334" s="568" t="s">
        <v>1197</v>
      </c>
      <c r="C334" s="568" t="s">
        <v>1374</v>
      </c>
      <c r="D334" s="558" t="s">
        <v>1947</v>
      </c>
      <c r="E334" s="569"/>
      <c r="F334" s="569">
        <v>245</v>
      </c>
      <c r="G334" s="566" t="s">
        <v>1948</v>
      </c>
      <c r="H334" s="566" t="s">
        <v>1949</v>
      </c>
      <c r="I334" s="577">
        <v>12.288</v>
      </c>
      <c r="J334" s="578"/>
      <c r="K334" s="558" t="s">
        <v>1945</v>
      </c>
      <c r="L334" s="566" t="s">
        <v>847</v>
      </c>
      <c r="M334" s="566"/>
      <c r="N334" s="560">
        <f>+R334*2+S334*4</f>
        <v>36</v>
      </c>
      <c r="O334" s="560">
        <v>6</v>
      </c>
      <c r="P334" s="560">
        <v>3</v>
      </c>
      <c r="Q334" s="560"/>
      <c r="R334" s="560">
        <v>6</v>
      </c>
      <c r="S334" s="560">
        <v>6</v>
      </c>
      <c r="T334" s="560">
        <v>1</v>
      </c>
      <c r="U334" s="560">
        <v>1</v>
      </c>
      <c r="V334" s="560">
        <v>1</v>
      </c>
      <c r="W334" s="560">
        <v>6</v>
      </c>
      <c r="X334" s="560"/>
      <c r="Y334" s="560">
        <v>1</v>
      </c>
      <c r="Z334" s="560">
        <v>2</v>
      </c>
      <c r="AA334" s="560">
        <v>24</v>
      </c>
      <c r="AB334" s="560"/>
      <c r="AC334" s="560"/>
    </row>
    <row r="335" spans="1:29" ht="31.5" x14ac:dyDescent="0.25">
      <c r="A335" s="580"/>
      <c r="B335" s="580"/>
      <c r="C335" s="580"/>
      <c r="D335" s="396"/>
      <c r="E335" s="401">
        <v>254</v>
      </c>
      <c r="F335" s="401"/>
      <c r="G335" s="396"/>
      <c r="H335" s="396"/>
      <c r="I335" s="406"/>
      <c r="J335" s="581" t="s">
        <v>658</v>
      </c>
      <c r="K335" s="396"/>
      <c r="L335" s="396"/>
      <c r="M335" s="396"/>
      <c r="N335" s="582"/>
      <c r="O335" s="582"/>
      <c r="P335" s="582"/>
      <c r="Q335" s="582"/>
      <c r="R335" s="582"/>
      <c r="S335" s="582"/>
      <c r="T335" s="551"/>
      <c r="U335" s="551"/>
      <c r="V335" s="551"/>
      <c r="W335" s="551"/>
      <c r="X335" s="551"/>
      <c r="Y335" s="551"/>
      <c r="Z335" s="551"/>
      <c r="AA335" s="551"/>
      <c r="AB335" s="551"/>
      <c r="AC335" s="551"/>
    </row>
    <row r="336" spans="1:29" ht="31.5" x14ac:dyDescent="0.25">
      <c r="A336" s="396">
        <v>165</v>
      </c>
      <c r="B336" s="396" t="s">
        <v>1950</v>
      </c>
      <c r="C336" s="396" t="s">
        <v>1389</v>
      </c>
      <c r="D336" s="396"/>
      <c r="E336" s="401"/>
      <c r="F336" s="401"/>
      <c r="G336" s="396" t="s">
        <v>1951</v>
      </c>
      <c r="H336" s="396" t="s">
        <v>1952</v>
      </c>
      <c r="I336" s="406">
        <v>12.548</v>
      </c>
      <c r="J336" s="401"/>
      <c r="K336" s="396" t="s">
        <v>1945</v>
      </c>
      <c r="L336" s="396" t="s">
        <v>847</v>
      </c>
      <c r="M336" s="396"/>
      <c r="N336" s="551"/>
      <c r="O336" s="551">
        <v>12</v>
      </c>
      <c r="P336" s="551">
        <v>6</v>
      </c>
      <c r="Q336" s="551"/>
      <c r="R336" s="551"/>
      <c r="S336" s="551"/>
      <c r="T336" s="551">
        <v>1</v>
      </c>
      <c r="U336" s="551">
        <v>1</v>
      </c>
      <c r="V336" s="551">
        <v>1</v>
      </c>
      <c r="W336" s="551">
        <v>6</v>
      </c>
      <c r="X336" s="551">
        <v>6</v>
      </c>
      <c r="Y336" s="551">
        <v>1</v>
      </c>
      <c r="Z336" s="551">
        <v>2</v>
      </c>
      <c r="AA336" s="551">
        <v>12</v>
      </c>
      <c r="AB336" s="551">
        <v>6</v>
      </c>
      <c r="AC336" s="551"/>
    </row>
    <row r="337" spans="1:29" ht="31.5" x14ac:dyDescent="0.25">
      <c r="A337" s="396"/>
      <c r="B337" s="396"/>
      <c r="C337" s="396"/>
      <c r="D337" s="396"/>
      <c r="E337" s="401">
        <v>243</v>
      </c>
      <c r="F337" s="401"/>
      <c r="G337" s="396"/>
      <c r="H337" s="396"/>
      <c r="I337" s="406"/>
      <c r="J337" s="401" t="s">
        <v>658</v>
      </c>
      <c r="K337" s="396"/>
      <c r="L337" s="396"/>
      <c r="M337" s="396"/>
      <c r="N337" s="551"/>
      <c r="O337" s="551"/>
      <c r="P337" s="551"/>
      <c r="Q337" s="551"/>
      <c r="R337" s="551"/>
      <c r="S337" s="551"/>
      <c r="T337" s="551"/>
      <c r="U337" s="551"/>
      <c r="V337" s="551"/>
      <c r="W337" s="551"/>
      <c r="X337" s="551"/>
      <c r="Y337" s="551"/>
      <c r="Z337" s="551"/>
      <c r="AA337" s="551"/>
      <c r="AB337" s="551"/>
      <c r="AC337" s="551"/>
    </row>
    <row r="338" spans="1:29" ht="31.5" x14ac:dyDescent="0.25">
      <c r="A338" s="396">
        <v>166</v>
      </c>
      <c r="B338" s="396" t="s">
        <v>1953</v>
      </c>
      <c r="C338" s="396" t="s">
        <v>1389</v>
      </c>
      <c r="D338" s="396"/>
      <c r="E338" s="401"/>
      <c r="F338" s="401"/>
      <c r="G338" s="396" t="s">
        <v>1954</v>
      </c>
      <c r="H338" s="396" t="s">
        <v>1955</v>
      </c>
      <c r="I338" s="406">
        <v>12.459</v>
      </c>
      <c r="J338" s="401"/>
      <c r="K338" s="396" t="s">
        <v>1945</v>
      </c>
      <c r="L338" s="396" t="s">
        <v>847</v>
      </c>
      <c r="M338" s="396"/>
      <c r="N338" s="551"/>
      <c r="O338" s="551">
        <v>12</v>
      </c>
      <c r="P338" s="551">
        <v>6</v>
      </c>
      <c r="Q338" s="551"/>
      <c r="R338" s="551"/>
      <c r="S338" s="551"/>
      <c r="T338" s="551">
        <v>1</v>
      </c>
      <c r="U338" s="551">
        <v>1</v>
      </c>
      <c r="V338" s="551">
        <v>1</v>
      </c>
      <c r="W338" s="551">
        <v>6</v>
      </c>
      <c r="X338" s="551">
        <v>6</v>
      </c>
      <c r="Y338" s="551">
        <v>1</v>
      </c>
      <c r="Z338" s="551">
        <v>2</v>
      </c>
      <c r="AA338" s="551">
        <v>12</v>
      </c>
      <c r="AB338" s="551">
        <v>6</v>
      </c>
      <c r="AC338" s="551"/>
    </row>
    <row r="339" spans="1:29" ht="31.5" x14ac:dyDescent="0.25">
      <c r="A339" s="396"/>
      <c r="B339" s="396"/>
      <c r="C339" s="396"/>
      <c r="D339" s="396"/>
      <c r="E339" s="401">
        <v>204</v>
      </c>
      <c r="F339" s="401"/>
      <c r="G339" s="396"/>
      <c r="H339" s="396"/>
      <c r="I339" s="406"/>
      <c r="J339" s="401" t="s">
        <v>1063</v>
      </c>
      <c r="K339" s="396"/>
      <c r="L339" s="396"/>
      <c r="M339" s="396"/>
      <c r="N339" s="551"/>
      <c r="O339" s="551"/>
      <c r="P339" s="551"/>
      <c r="Q339" s="551"/>
      <c r="R339" s="551"/>
      <c r="S339" s="551"/>
      <c r="T339" s="551"/>
      <c r="U339" s="551"/>
      <c r="V339" s="551"/>
      <c r="W339" s="551"/>
      <c r="X339" s="551"/>
      <c r="Y339" s="551"/>
      <c r="Z339" s="551"/>
      <c r="AA339" s="551"/>
      <c r="AB339" s="551"/>
      <c r="AC339" s="551"/>
    </row>
    <row r="340" spans="1:29" ht="31.5" x14ac:dyDescent="0.25">
      <c r="A340" s="396">
        <v>167</v>
      </c>
      <c r="B340" s="396" t="s">
        <v>1956</v>
      </c>
      <c r="C340" s="396" t="s">
        <v>1389</v>
      </c>
      <c r="D340" s="396"/>
      <c r="E340" s="396"/>
      <c r="F340" s="396"/>
      <c r="G340" s="396" t="s">
        <v>1957</v>
      </c>
      <c r="H340" s="396" t="s">
        <v>1958</v>
      </c>
      <c r="I340" s="396">
        <v>12.545999999999999</v>
      </c>
      <c r="J340" s="396"/>
      <c r="K340" s="396" t="s">
        <v>1945</v>
      </c>
      <c r="L340" s="396" t="s">
        <v>847</v>
      </c>
      <c r="M340" s="396"/>
      <c r="N340" s="551"/>
      <c r="O340" s="551">
        <v>12</v>
      </c>
      <c r="P340" s="551">
        <v>6</v>
      </c>
      <c r="Q340" s="551"/>
      <c r="R340" s="551"/>
      <c r="S340" s="551"/>
      <c r="T340" s="551">
        <v>1</v>
      </c>
      <c r="U340" s="551">
        <v>1</v>
      </c>
      <c r="V340" s="551">
        <v>1</v>
      </c>
      <c r="W340" s="551">
        <v>6</v>
      </c>
      <c r="X340" s="551">
        <v>6</v>
      </c>
      <c r="Y340" s="551">
        <v>1</v>
      </c>
      <c r="Z340" s="551">
        <v>2</v>
      </c>
      <c r="AA340" s="551">
        <v>12</v>
      </c>
      <c r="AB340" s="551">
        <v>6</v>
      </c>
      <c r="AC340" s="551"/>
    </row>
    <row r="341" spans="1:29" ht="31.5" x14ac:dyDescent="0.25">
      <c r="A341" s="583"/>
      <c r="B341" s="583"/>
      <c r="C341" s="583"/>
      <c r="D341" s="396"/>
      <c r="E341" s="396">
        <v>243</v>
      </c>
      <c r="F341" s="396"/>
      <c r="G341" s="396"/>
      <c r="H341" s="396"/>
      <c r="I341" s="396"/>
      <c r="J341" s="583" t="s">
        <v>1959</v>
      </c>
      <c r="K341" s="396"/>
      <c r="L341" s="396"/>
      <c r="M341" s="396"/>
      <c r="N341" s="550"/>
      <c r="O341" s="550"/>
      <c r="P341" s="550"/>
      <c r="Q341" s="550"/>
      <c r="R341" s="550"/>
      <c r="S341" s="550"/>
      <c r="T341" s="551"/>
      <c r="U341" s="551"/>
      <c r="V341" s="551"/>
      <c r="W341" s="551"/>
      <c r="X341" s="551"/>
      <c r="Y341" s="551"/>
      <c r="Z341" s="551"/>
      <c r="AA341" s="551"/>
      <c r="AB341" s="551"/>
      <c r="AC341" s="551"/>
    </row>
    <row r="342" spans="1:29" ht="31.5" x14ac:dyDescent="0.25">
      <c r="A342" s="568">
        <v>168</v>
      </c>
      <c r="B342" s="568" t="s">
        <v>1200</v>
      </c>
      <c r="C342" s="568" t="s">
        <v>1359</v>
      </c>
      <c r="D342" s="558" t="s">
        <v>1960</v>
      </c>
      <c r="E342" s="569"/>
      <c r="F342" s="569">
        <v>944</v>
      </c>
      <c r="G342" s="566" t="s">
        <v>1961</v>
      </c>
      <c r="H342" s="566" t="s">
        <v>1962</v>
      </c>
      <c r="I342" s="577">
        <v>12.992000000000001</v>
      </c>
      <c r="J342" s="578"/>
      <c r="K342" s="558" t="s">
        <v>1963</v>
      </c>
      <c r="L342" s="566" t="s">
        <v>847</v>
      </c>
      <c r="M342" s="566"/>
      <c r="N342" s="560">
        <f>+R342*2+S342*4</f>
        <v>24</v>
      </c>
      <c r="O342" s="560"/>
      <c r="P342" s="560"/>
      <c r="Q342" s="560"/>
      <c r="R342" s="560">
        <v>12</v>
      </c>
      <c r="S342" s="560"/>
      <c r="T342" s="560">
        <v>1</v>
      </c>
      <c r="U342" s="560">
        <v>1</v>
      </c>
      <c r="V342" s="560">
        <v>1</v>
      </c>
      <c r="W342" s="560">
        <v>6</v>
      </c>
      <c r="X342" s="560"/>
      <c r="Y342" s="560">
        <v>1</v>
      </c>
      <c r="Z342" s="560">
        <v>2</v>
      </c>
      <c r="AA342" s="560">
        <v>24</v>
      </c>
      <c r="AB342" s="560"/>
      <c r="AC342" s="560"/>
    </row>
    <row r="343" spans="1:29" ht="31.5" x14ac:dyDescent="0.25">
      <c r="A343" s="580"/>
      <c r="B343" s="580"/>
      <c r="C343" s="580"/>
      <c r="D343" s="396"/>
      <c r="E343" s="396">
        <v>290</v>
      </c>
      <c r="F343" s="401"/>
      <c r="G343" s="396"/>
      <c r="H343" s="396"/>
      <c r="I343" s="396"/>
      <c r="J343" s="581" t="s">
        <v>658</v>
      </c>
      <c r="K343" s="396"/>
      <c r="L343" s="396"/>
      <c r="M343" s="396"/>
      <c r="N343" s="582"/>
      <c r="O343" s="582"/>
      <c r="P343" s="582"/>
      <c r="Q343" s="582"/>
      <c r="R343" s="582"/>
      <c r="S343" s="582"/>
      <c r="T343" s="551"/>
      <c r="U343" s="551"/>
      <c r="V343" s="551"/>
      <c r="W343" s="551"/>
      <c r="X343" s="551"/>
      <c r="Y343" s="551"/>
      <c r="Z343" s="551"/>
      <c r="AA343" s="551"/>
      <c r="AB343" s="551"/>
      <c r="AC343" s="551"/>
    </row>
    <row r="344" spans="1:29" ht="31.5" x14ac:dyDescent="0.25">
      <c r="A344" s="396">
        <v>169</v>
      </c>
      <c r="B344" s="396" t="s">
        <v>1202</v>
      </c>
      <c r="C344" s="396" t="s">
        <v>1389</v>
      </c>
      <c r="D344" s="396"/>
      <c r="E344" s="401"/>
      <c r="F344" s="401"/>
      <c r="G344" s="396" t="s">
        <v>1964</v>
      </c>
      <c r="H344" s="396" t="s">
        <v>1965</v>
      </c>
      <c r="I344" s="406">
        <v>12.89</v>
      </c>
      <c r="J344" s="401"/>
      <c r="K344" s="396" t="s">
        <v>1963</v>
      </c>
      <c r="L344" s="396" t="s">
        <v>847</v>
      </c>
      <c r="M344" s="396"/>
      <c r="N344" s="551"/>
      <c r="O344" s="551">
        <v>12</v>
      </c>
      <c r="P344" s="551">
        <v>6</v>
      </c>
      <c r="Q344" s="551"/>
      <c r="R344" s="551"/>
      <c r="S344" s="551"/>
      <c r="T344" s="551">
        <v>1</v>
      </c>
      <c r="U344" s="551">
        <v>1</v>
      </c>
      <c r="V344" s="551">
        <v>1</v>
      </c>
      <c r="W344" s="551">
        <v>6</v>
      </c>
      <c r="X344" s="551">
        <v>6</v>
      </c>
      <c r="Y344" s="551">
        <v>1</v>
      </c>
      <c r="Z344" s="551">
        <v>2</v>
      </c>
      <c r="AA344" s="551">
        <v>12</v>
      </c>
      <c r="AB344" s="551">
        <v>6</v>
      </c>
      <c r="AC344" s="551"/>
    </row>
    <row r="345" spans="1:29" ht="31.5" x14ac:dyDescent="0.25">
      <c r="A345" s="396"/>
      <c r="B345" s="396"/>
      <c r="C345" s="396"/>
      <c r="D345" s="396"/>
      <c r="E345" s="401">
        <v>282</v>
      </c>
      <c r="F345" s="401"/>
      <c r="G345" s="396"/>
      <c r="H345" s="396"/>
      <c r="I345" s="406"/>
      <c r="J345" s="401" t="s">
        <v>658</v>
      </c>
      <c r="K345" s="396"/>
      <c r="L345" s="396"/>
      <c r="M345" s="396"/>
      <c r="N345" s="551"/>
      <c r="O345" s="551"/>
      <c r="P345" s="551"/>
      <c r="Q345" s="551"/>
      <c r="R345" s="551"/>
      <c r="S345" s="551"/>
      <c r="T345" s="551"/>
      <c r="U345" s="551"/>
      <c r="V345" s="551"/>
      <c r="W345" s="551"/>
      <c r="X345" s="551"/>
      <c r="Y345" s="551"/>
      <c r="Z345" s="551"/>
      <c r="AA345" s="551"/>
      <c r="AB345" s="551"/>
      <c r="AC345" s="551"/>
    </row>
    <row r="346" spans="1:29" ht="31.5" x14ac:dyDescent="0.25">
      <c r="A346" s="396">
        <v>170</v>
      </c>
      <c r="B346" s="396" t="s">
        <v>1203</v>
      </c>
      <c r="C346" s="396" t="s">
        <v>1389</v>
      </c>
      <c r="D346" s="396"/>
      <c r="E346" s="401"/>
      <c r="F346" s="401"/>
      <c r="G346" s="396" t="s">
        <v>1966</v>
      </c>
      <c r="H346" s="396" t="s">
        <v>1967</v>
      </c>
      <c r="I346" s="406">
        <v>12.847</v>
      </c>
      <c r="J346" s="401"/>
      <c r="K346" s="396" t="s">
        <v>1963</v>
      </c>
      <c r="L346" s="396" t="s">
        <v>847</v>
      </c>
      <c r="M346" s="396"/>
      <c r="N346" s="551"/>
      <c r="O346" s="551">
        <v>12</v>
      </c>
      <c r="P346" s="551">
        <v>6</v>
      </c>
      <c r="Q346" s="551"/>
      <c r="R346" s="551"/>
      <c r="S346" s="551"/>
      <c r="T346" s="551">
        <v>1</v>
      </c>
      <c r="U346" s="551">
        <v>1</v>
      </c>
      <c r="V346" s="551">
        <v>1</v>
      </c>
      <c r="W346" s="551">
        <v>6</v>
      </c>
      <c r="X346" s="551">
        <v>6</v>
      </c>
      <c r="Y346" s="551">
        <v>1</v>
      </c>
      <c r="Z346" s="551">
        <v>2</v>
      </c>
      <c r="AA346" s="551">
        <v>12</v>
      </c>
      <c r="AB346" s="551">
        <v>6</v>
      </c>
      <c r="AC346" s="551"/>
    </row>
    <row r="347" spans="1:29" ht="31.5" x14ac:dyDescent="0.25">
      <c r="A347" s="583"/>
      <c r="B347" s="583"/>
      <c r="C347" s="583"/>
      <c r="D347" s="396"/>
      <c r="E347" s="401">
        <v>325</v>
      </c>
      <c r="F347" s="401"/>
      <c r="G347" s="396"/>
      <c r="H347" s="396"/>
      <c r="I347" s="406"/>
      <c r="J347" s="584" t="s">
        <v>1171</v>
      </c>
      <c r="K347" s="396"/>
      <c r="L347" s="396"/>
      <c r="M347" s="396"/>
      <c r="N347" s="550"/>
      <c r="O347" s="550"/>
      <c r="P347" s="550"/>
      <c r="Q347" s="550"/>
      <c r="R347" s="550"/>
      <c r="S347" s="550"/>
      <c r="T347" s="551"/>
      <c r="U347" s="551"/>
      <c r="V347" s="551"/>
      <c r="W347" s="551"/>
      <c r="X347" s="551"/>
      <c r="Y347" s="551"/>
      <c r="Z347" s="551"/>
      <c r="AA347" s="551"/>
      <c r="AB347" s="551"/>
      <c r="AC347" s="551"/>
    </row>
    <row r="348" spans="1:29" ht="31.5" x14ac:dyDescent="0.25">
      <c r="A348" s="568">
        <v>171</v>
      </c>
      <c r="B348" s="568" t="s">
        <v>1208</v>
      </c>
      <c r="C348" s="568" t="s">
        <v>1367</v>
      </c>
      <c r="D348" s="558" t="s">
        <v>1968</v>
      </c>
      <c r="E348" s="569"/>
      <c r="F348" s="569">
        <v>897</v>
      </c>
      <c r="G348" s="566" t="s">
        <v>1969</v>
      </c>
      <c r="H348" s="566" t="s">
        <v>1970</v>
      </c>
      <c r="I348" s="577">
        <v>12.815</v>
      </c>
      <c r="J348" s="578"/>
      <c r="K348" s="558" t="s">
        <v>1963</v>
      </c>
      <c r="L348" s="566" t="s">
        <v>847</v>
      </c>
      <c r="M348" s="566" t="s">
        <v>1364</v>
      </c>
      <c r="N348" s="560">
        <f>+R348*2+S348*4</f>
        <v>24</v>
      </c>
      <c r="O348" s="560"/>
      <c r="P348" s="560"/>
      <c r="Q348" s="560"/>
      <c r="R348" s="560">
        <v>12</v>
      </c>
      <c r="S348" s="560"/>
      <c r="T348" s="560">
        <v>1</v>
      </c>
      <c r="U348" s="560">
        <v>1</v>
      </c>
      <c r="V348" s="560">
        <v>1</v>
      </c>
      <c r="W348" s="560">
        <v>6</v>
      </c>
      <c r="X348" s="560"/>
      <c r="Y348" s="560">
        <v>1</v>
      </c>
      <c r="Z348" s="560">
        <v>2</v>
      </c>
      <c r="AA348" s="560">
        <v>24</v>
      </c>
      <c r="AB348" s="560"/>
      <c r="AC348" s="560"/>
    </row>
    <row r="349" spans="1:29" ht="31.5" x14ac:dyDescent="0.25">
      <c r="A349" s="574"/>
      <c r="B349" s="574"/>
      <c r="C349" s="574"/>
      <c r="D349" s="396"/>
      <c r="E349" s="401">
        <v>344</v>
      </c>
      <c r="F349" s="401"/>
      <c r="G349" s="396"/>
      <c r="H349" s="396"/>
      <c r="I349" s="406"/>
      <c r="J349" s="579" t="s">
        <v>1971</v>
      </c>
      <c r="K349" s="396"/>
      <c r="L349" s="396"/>
      <c r="M349" s="396"/>
      <c r="N349" s="564"/>
      <c r="O349" s="564"/>
      <c r="P349" s="564"/>
      <c r="Q349" s="564"/>
      <c r="R349" s="564"/>
      <c r="S349" s="564"/>
      <c r="T349" s="551"/>
      <c r="U349" s="551"/>
      <c r="V349" s="551"/>
      <c r="W349" s="551"/>
      <c r="X349" s="551"/>
      <c r="Y349" s="551"/>
      <c r="Z349" s="551"/>
      <c r="AA349" s="551"/>
      <c r="AB349" s="551"/>
      <c r="AC349" s="551"/>
    </row>
    <row r="350" spans="1:29" ht="31.5" x14ac:dyDescent="0.25">
      <c r="A350" s="568">
        <v>172</v>
      </c>
      <c r="B350" s="568" t="s">
        <v>1215</v>
      </c>
      <c r="C350" s="568" t="s">
        <v>1367</v>
      </c>
      <c r="D350" s="558" t="s">
        <v>1972</v>
      </c>
      <c r="E350" s="569"/>
      <c r="F350" s="569">
        <v>344</v>
      </c>
      <c r="G350" s="566" t="s">
        <v>1973</v>
      </c>
      <c r="H350" s="566" t="s">
        <v>1974</v>
      </c>
      <c r="I350" s="577">
        <v>13.162000000000001</v>
      </c>
      <c r="J350" s="578"/>
      <c r="K350" s="558" t="s">
        <v>1975</v>
      </c>
      <c r="L350" s="566" t="s">
        <v>847</v>
      </c>
      <c r="M350" s="566" t="s">
        <v>843</v>
      </c>
      <c r="N350" s="560">
        <f>+R350*2+S350*4</f>
        <v>24</v>
      </c>
      <c r="O350" s="560"/>
      <c r="P350" s="560"/>
      <c r="Q350" s="560"/>
      <c r="R350" s="560">
        <v>12</v>
      </c>
      <c r="S350" s="560"/>
      <c r="T350" s="560">
        <v>1</v>
      </c>
      <c r="U350" s="560">
        <v>1</v>
      </c>
      <c r="V350" s="560">
        <v>1</v>
      </c>
      <c r="W350" s="560">
        <v>6</v>
      </c>
      <c r="X350" s="560"/>
      <c r="Y350" s="560">
        <v>1</v>
      </c>
      <c r="Z350" s="560">
        <v>2</v>
      </c>
      <c r="AA350" s="560">
        <v>24</v>
      </c>
      <c r="AB350" s="560"/>
      <c r="AC350" s="560"/>
    </row>
    <row r="351" spans="1:29" ht="31.5" x14ac:dyDescent="0.25">
      <c r="A351" s="580"/>
      <c r="B351" s="580"/>
      <c r="C351" s="580"/>
      <c r="D351" s="396"/>
      <c r="E351" s="401">
        <v>280</v>
      </c>
      <c r="F351" s="401"/>
      <c r="G351" s="396"/>
      <c r="H351" s="396"/>
      <c r="I351" s="406"/>
      <c r="J351" s="581" t="s">
        <v>658</v>
      </c>
      <c r="K351" s="396"/>
      <c r="L351" s="396"/>
      <c r="M351" s="396"/>
      <c r="N351" s="582"/>
      <c r="O351" s="582"/>
      <c r="P351" s="582"/>
      <c r="Q351" s="582"/>
      <c r="R351" s="582"/>
      <c r="S351" s="582"/>
      <c r="T351" s="551"/>
      <c r="U351" s="551"/>
      <c r="V351" s="551"/>
      <c r="W351" s="551"/>
      <c r="X351" s="551"/>
      <c r="Y351" s="551"/>
      <c r="Z351" s="551"/>
      <c r="AA351" s="551"/>
      <c r="AB351" s="551"/>
      <c r="AC351" s="551"/>
    </row>
    <row r="352" spans="1:29" ht="31.5" x14ac:dyDescent="0.25">
      <c r="A352" s="396">
        <v>173</v>
      </c>
      <c r="B352" s="396" t="s">
        <v>1218</v>
      </c>
      <c r="C352" s="396" t="s">
        <v>1384</v>
      </c>
      <c r="D352" s="396"/>
      <c r="E352" s="401"/>
      <c r="F352" s="401"/>
      <c r="G352" s="396" t="s">
        <v>1976</v>
      </c>
      <c r="H352" s="396" t="s">
        <v>1977</v>
      </c>
      <c r="I352" s="406">
        <v>12.929</v>
      </c>
      <c r="J352" s="401"/>
      <c r="K352" s="396" t="s">
        <v>1975</v>
      </c>
      <c r="L352" s="399" t="s">
        <v>847</v>
      </c>
      <c r="M352" s="399" t="s">
        <v>1364</v>
      </c>
      <c r="N352" s="551"/>
      <c r="O352" s="551">
        <v>12</v>
      </c>
      <c r="P352" s="551">
        <v>6</v>
      </c>
      <c r="Q352" s="551"/>
      <c r="R352" s="551"/>
      <c r="S352" s="551"/>
      <c r="T352" s="551">
        <v>1</v>
      </c>
      <c r="U352" s="551">
        <v>1</v>
      </c>
      <c r="V352" s="551">
        <v>1</v>
      </c>
      <c r="W352" s="551">
        <v>6</v>
      </c>
      <c r="X352" s="551">
        <v>6</v>
      </c>
      <c r="Y352" s="551">
        <v>1</v>
      </c>
      <c r="Z352" s="551">
        <v>2</v>
      </c>
      <c r="AA352" s="551">
        <v>12</v>
      </c>
      <c r="AB352" s="551">
        <v>6</v>
      </c>
      <c r="AC352" s="551"/>
    </row>
    <row r="353" spans="1:29" ht="31.5" x14ac:dyDescent="0.25">
      <c r="A353" s="396"/>
      <c r="B353" s="396"/>
      <c r="C353" s="396"/>
      <c r="D353" s="396"/>
      <c r="E353" s="401">
        <v>280</v>
      </c>
      <c r="F353" s="401"/>
      <c r="G353" s="396"/>
      <c r="H353" s="396"/>
      <c r="I353" s="406"/>
      <c r="J353" s="401" t="s">
        <v>1978</v>
      </c>
      <c r="K353" s="396"/>
      <c r="L353" s="396"/>
      <c r="M353" s="396"/>
      <c r="N353" s="551"/>
      <c r="O353" s="551"/>
      <c r="P353" s="551"/>
      <c r="Q353" s="551"/>
      <c r="R353" s="551"/>
      <c r="S353" s="551"/>
      <c r="T353" s="551"/>
      <c r="U353" s="551"/>
      <c r="V353" s="551"/>
      <c r="W353" s="551"/>
      <c r="X353" s="551"/>
      <c r="Y353" s="551"/>
      <c r="Z353" s="551"/>
      <c r="AA353" s="551"/>
      <c r="AB353" s="551"/>
      <c r="AC353" s="551"/>
    </row>
    <row r="354" spans="1:29" ht="31.5" x14ac:dyDescent="0.25">
      <c r="A354" s="396">
        <v>174</v>
      </c>
      <c r="B354" s="396" t="s">
        <v>1219</v>
      </c>
      <c r="C354" s="396" t="s">
        <v>1389</v>
      </c>
      <c r="D354" s="396"/>
      <c r="E354" s="401"/>
      <c r="F354" s="401"/>
      <c r="G354" s="396" t="s">
        <v>1979</v>
      </c>
      <c r="H354" s="396" t="s">
        <v>1980</v>
      </c>
      <c r="I354" s="406">
        <v>12.763999999999999</v>
      </c>
      <c r="J354" s="401"/>
      <c r="K354" s="396" t="s">
        <v>1981</v>
      </c>
      <c r="L354" s="399" t="s">
        <v>847</v>
      </c>
      <c r="M354" s="399" t="s">
        <v>843</v>
      </c>
      <c r="N354" s="551"/>
      <c r="O354" s="551">
        <v>12</v>
      </c>
      <c r="P354" s="551">
        <v>6</v>
      </c>
      <c r="Q354" s="551"/>
      <c r="R354" s="551"/>
      <c r="S354" s="551"/>
      <c r="T354" s="551">
        <v>1</v>
      </c>
      <c r="U354" s="551">
        <v>1</v>
      </c>
      <c r="V354" s="551">
        <v>1</v>
      </c>
      <c r="W354" s="551">
        <v>6</v>
      </c>
      <c r="X354" s="551">
        <v>6</v>
      </c>
      <c r="Y354" s="551">
        <v>1</v>
      </c>
      <c r="Z354" s="551">
        <v>2</v>
      </c>
      <c r="AA354" s="551">
        <v>12</v>
      </c>
      <c r="AB354" s="551">
        <v>6</v>
      </c>
      <c r="AC354" s="551"/>
    </row>
    <row r="355" spans="1:29" ht="31.5" x14ac:dyDescent="0.25">
      <c r="A355" s="396"/>
      <c r="B355" s="396"/>
      <c r="C355" s="396"/>
      <c r="D355" s="396"/>
      <c r="E355" s="401">
        <v>267</v>
      </c>
      <c r="F355" s="401"/>
      <c r="G355" s="396"/>
      <c r="H355" s="396"/>
      <c r="I355" s="406"/>
      <c r="J355" s="401" t="s">
        <v>658</v>
      </c>
      <c r="K355" s="396"/>
      <c r="L355" s="396"/>
      <c r="M355" s="396"/>
      <c r="N355" s="551"/>
      <c r="O355" s="551"/>
      <c r="P355" s="551"/>
      <c r="Q355" s="551"/>
      <c r="R355" s="551"/>
      <c r="S355" s="551"/>
      <c r="T355" s="551"/>
      <c r="U355" s="551"/>
      <c r="V355" s="551"/>
      <c r="W355" s="551"/>
      <c r="X355" s="551"/>
      <c r="Y355" s="551"/>
      <c r="Z355" s="551"/>
      <c r="AA355" s="551"/>
      <c r="AB355" s="551"/>
      <c r="AC355" s="551"/>
    </row>
    <row r="356" spans="1:29" ht="31.5" x14ac:dyDescent="0.25">
      <c r="A356" s="396">
        <v>175</v>
      </c>
      <c r="B356" s="396" t="s">
        <v>1220</v>
      </c>
      <c r="C356" s="396" t="s">
        <v>1389</v>
      </c>
      <c r="D356" s="396"/>
      <c r="E356" s="401"/>
      <c r="F356" s="401"/>
      <c r="G356" s="396" t="s">
        <v>1982</v>
      </c>
      <c r="H356" s="396" t="s">
        <v>1983</v>
      </c>
      <c r="I356" s="406">
        <v>12.637</v>
      </c>
      <c r="J356" s="401"/>
      <c r="K356" s="396" t="s">
        <v>1984</v>
      </c>
      <c r="L356" s="399" t="s">
        <v>847</v>
      </c>
      <c r="M356" s="399" t="s">
        <v>843</v>
      </c>
      <c r="N356" s="551"/>
      <c r="O356" s="551">
        <v>12</v>
      </c>
      <c r="P356" s="551">
        <v>6</v>
      </c>
      <c r="Q356" s="551"/>
      <c r="R356" s="551"/>
      <c r="S356" s="551"/>
      <c r="T356" s="551">
        <v>1</v>
      </c>
      <c r="U356" s="551">
        <v>1</v>
      </c>
      <c r="V356" s="551">
        <v>1</v>
      </c>
      <c r="W356" s="551">
        <v>6</v>
      </c>
      <c r="X356" s="551">
        <v>6</v>
      </c>
      <c r="Y356" s="551">
        <v>1</v>
      </c>
      <c r="Z356" s="551">
        <v>2</v>
      </c>
      <c r="AA356" s="551">
        <v>12</v>
      </c>
      <c r="AB356" s="551">
        <v>6</v>
      </c>
      <c r="AC356" s="551"/>
    </row>
    <row r="357" spans="1:29" ht="31.5" x14ac:dyDescent="0.25">
      <c r="A357" s="396"/>
      <c r="B357" s="396"/>
      <c r="C357" s="396"/>
      <c r="D357" s="396"/>
      <c r="E357" s="401">
        <v>293</v>
      </c>
      <c r="F357" s="401"/>
      <c r="G357" s="396"/>
      <c r="H357" s="396"/>
      <c r="I357" s="406"/>
      <c r="J357" s="401" t="s">
        <v>1171</v>
      </c>
      <c r="K357" s="396"/>
      <c r="L357" s="396"/>
      <c r="M357" s="396"/>
      <c r="N357" s="551"/>
      <c r="O357" s="551"/>
      <c r="P357" s="551"/>
      <c r="Q357" s="551"/>
      <c r="R357" s="551"/>
      <c r="S357" s="551"/>
      <c r="T357" s="551"/>
      <c r="U357" s="551"/>
      <c r="V357" s="551"/>
      <c r="W357" s="551"/>
      <c r="X357" s="551"/>
      <c r="Y357" s="551"/>
      <c r="Z357" s="551"/>
      <c r="AA357" s="551"/>
      <c r="AB357" s="551"/>
      <c r="AC357" s="551"/>
    </row>
    <row r="358" spans="1:29" ht="31.5" x14ac:dyDescent="0.25">
      <c r="A358" s="396">
        <v>176</v>
      </c>
      <c r="B358" s="396" t="s">
        <v>1222</v>
      </c>
      <c r="C358" s="396" t="s">
        <v>1389</v>
      </c>
      <c r="D358" s="396"/>
      <c r="E358" s="401"/>
      <c r="F358" s="401"/>
      <c r="G358" s="396" t="s">
        <v>1985</v>
      </c>
      <c r="H358" s="396" t="s">
        <v>1986</v>
      </c>
      <c r="I358" s="406">
        <v>12.795</v>
      </c>
      <c r="J358" s="401"/>
      <c r="K358" s="396" t="s">
        <v>1984</v>
      </c>
      <c r="L358" s="396" t="s">
        <v>847</v>
      </c>
      <c r="M358" s="396"/>
      <c r="N358" s="551"/>
      <c r="O358" s="551">
        <v>12</v>
      </c>
      <c r="P358" s="551">
        <v>6</v>
      </c>
      <c r="Q358" s="551"/>
      <c r="R358" s="551"/>
      <c r="S358" s="551"/>
      <c r="T358" s="551">
        <v>1</v>
      </c>
      <c r="U358" s="551">
        <v>1</v>
      </c>
      <c r="V358" s="551">
        <v>1</v>
      </c>
      <c r="W358" s="551">
        <v>6</v>
      </c>
      <c r="X358" s="551">
        <v>6</v>
      </c>
      <c r="Y358" s="551">
        <v>1</v>
      </c>
      <c r="Z358" s="551">
        <v>2</v>
      </c>
      <c r="AA358" s="551">
        <v>12</v>
      </c>
      <c r="AB358" s="551">
        <v>6</v>
      </c>
      <c r="AC358" s="551"/>
    </row>
    <row r="359" spans="1:29" ht="31.5" x14ac:dyDescent="0.25">
      <c r="A359" s="583"/>
      <c r="B359" s="583"/>
      <c r="C359" s="583"/>
      <c r="D359" s="396"/>
      <c r="E359" s="401">
        <v>290</v>
      </c>
      <c r="F359" s="401"/>
      <c r="G359" s="396"/>
      <c r="H359" s="396"/>
      <c r="I359" s="406"/>
      <c r="J359" s="584" t="s">
        <v>1987</v>
      </c>
      <c r="K359" s="396"/>
      <c r="L359" s="396"/>
      <c r="M359" s="396"/>
      <c r="N359" s="550"/>
      <c r="O359" s="550"/>
      <c r="P359" s="550"/>
      <c r="Q359" s="550"/>
      <c r="R359" s="550"/>
      <c r="S359" s="550"/>
      <c r="T359" s="551"/>
      <c r="U359" s="551"/>
      <c r="V359" s="551"/>
      <c r="W359" s="551"/>
      <c r="X359" s="551"/>
      <c r="Y359" s="551"/>
      <c r="Z359" s="551"/>
      <c r="AA359" s="551"/>
      <c r="AB359" s="551"/>
      <c r="AC359" s="551"/>
    </row>
    <row r="360" spans="1:29" ht="31.5" x14ac:dyDescent="0.25">
      <c r="A360" s="568">
        <v>177</v>
      </c>
      <c r="B360" s="568" t="s">
        <v>1223</v>
      </c>
      <c r="C360" s="568" t="s">
        <v>1445</v>
      </c>
      <c r="D360" s="558" t="s">
        <v>1181</v>
      </c>
      <c r="E360" s="569"/>
      <c r="F360" s="569">
        <v>1410</v>
      </c>
      <c r="G360" s="566" t="s">
        <v>1988</v>
      </c>
      <c r="H360" s="566" t="s">
        <v>1989</v>
      </c>
      <c r="I360" s="577">
        <v>12.215999999999999</v>
      </c>
      <c r="J360" s="578"/>
      <c r="K360" s="558" t="s">
        <v>1990</v>
      </c>
      <c r="L360" s="566" t="s">
        <v>847</v>
      </c>
      <c r="M360" s="566"/>
      <c r="N360" s="560">
        <f>+R360*2+S360*4</f>
        <v>24</v>
      </c>
      <c r="O360" s="560"/>
      <c r="P360" s="560"/>
      <c r="Q360" s="560"/>
      <c r="R360" s="560">
        <v>12</v>
      </c>
      <c r="S360" s="560"/>
      <c r="T360" s="560">
        <v>1</v>
      </c>
      <c r="U360" s="560">
        <v>1</v>
      </c>
      <c r="V360" s="560">
        <v>1</v>
      </c>
      <c r="W360" s="560">
        <v>6</v>
      </c>
      <c r="X360" s="560"/>
      <c r="Y360" s="560">
        <v>1</v>
      </c>
      <c r="Z360" s="560">
        <v>2</v>
      </c>
      <c r="AA360" s="560">
        <v>24</v>
      </c>
      <c r="AB360" s="560"/>
      <c r="AC360" s="560"/>
    </row>
    <row r="361" spans="1:29" ht="31.5" x14ac:dyDescent="0.25">
      <c r="A361" s="580"/>
      <c r="B361" s="580"/>
      <c r="C361" s="580"/>
      <c r="D361" s="396"/>
      <c r="E361" s="401">
        <v>271</v>
      </c>
      <c r="F361" s="401"/>
      <c r="G361" s="396"/>
      <c r="H361" s="396"/>
      <c r="I361" s="406"/>
      <c r="J361" s="581" t="s">
        <v>1387</v>
      </c>
      <c r="K361" s="396"/>
      <c r="L361" s="396"/>
      <c r="M361" s="396"/>
      <c r="N361" s="582"/>
      <c r="O361" s="582"/>
      <c r="P361" s="582"/>
      <c r="Q361" s="582"/>
      <c r="R361" s="582"/>
      <c r="S361" s="582"/>
      <c r="T361" s="551"/>
      <c r="U361" s="551"/>
      <c r="V361" s="551"/>
      <c r="W361" s="551"/>
      <c r="X361" s="551"/>
      <c r="Y361" s="551"/>
      <c r="Z361" s="551"/>
      <c r="AA361" s="551"/>
      <c r="AB361" s="551"/>
      <c r="AC361" s="551"/>
    </row>
    <row r="362" spans="1:29" ht="31.5" x14ac:dyDescent="0.25">
      <c r="A362" s="396">
        <v>178</v>
      </c>
      <c r="B362" s="396" t="s">
        <v>1224</v>
      </c>
      <c r="C362" s="396" t="s">
        <v>1389</v>
      </c>
      <c r="D362" s="396"/>
      <c r="E362" s="401"/>
      <c r="F362" s="401"/>
      <c r="G362" s="396" t="s">
        <v>1991</v>
      </c>
      <c r="H362" s="396" t="s">
        <v>1992</v>
      </c>
      <c r="I362" s="406">
        <v>12.11</v>
      </c>
      <c r="J362" s="401"/>
      <c r="K362" s="396" t="s">
        <v>1990</v>
      </c>
      <c r="L362" s="396" t="s">
        <v>847</v>
      </c>
      <c r="M362" s="396"/>
      <c r="N362" s="551"/>
      <c r="O362" s="551">
        <v>12</v>
      </c>
      <c r="P362" s="551">
        <v>6</v>
      </c>
      <c r="Q362" s="551"/>
      <c r="R362" s="551"/>
      <c r="S362" s="551"/>
      <c r="T362" s="551">
        <v>1</v>
      </c>
      <c r="U362" s="551">
        <v>1</v>
      </c>
      <c r="V362" s="551">
        <v>1</v>
      </c>
      <c r="W362" s="551">
        <v>6</v>
      </c>
      <c r="X362" s="551">
        <v>6</v>
      </c>
      <c r="Y362" s="551">
        <v>1</v>
      </c>
      <c r="Z362" s="551">
        <v>2</v>
      </c>
      <c r="AA362" s="551">
        <v>12</v>
      </c>
      <c r="AB362" s="551">
        <v>6</v>
      </c>
      <c r="AC362" s="551"/>
    </row>
    <row r="363" spans="1:29" ht="31.5" x14ac:dyDescent="0.25">
      <c r="A363" s="396"/>
      <c r="B363" s="396"/>
      <c r="C363" s="396"/>
      <c r="D363" s="396"/>
      <c r="E363" s="401">
        <v>280</v>
      </c>
      <c r="F363" s="401"/>
      <c r="G363" s="396"/>
      <c r="H363" s="396"/>
      <c r="I363" s="406"/>
      <c r="J363" s="401"/>
      <c r="K363" s="396"/>
      <c r="L363" s="396"/>
      <c r="M363" s="396"/>
      <c r="N363" s="551"/>
      <c r="O363" s="551"/>
      <c r="P363" s="551"/>
      <c r="Q363" s="551"/>
      <c r="R363" s="551"/>
      <c r="S363" s="551"/>
      <c r="T363" s="551"/>
      <c r="U363" s="551"/>
      <c r="V363" s="551"/>
      <c r="W363" s="551"/>
      <c r="X363" s="551"/>
      <c r="Y363" s="551"/>
      <c r="Z363" s="551"/>
      <c r="AA363" s="551"/>
      <c r="AB363" s="551"/>
      <c r="AC363" s="551"/>
    </row>
    <row r="364" spans="1:29" ht="31.5" x14ac:dyDescent="0.25">
      <c r="A364" s="396">
        <v>179</v>
      </c>
      <c r="B364" s="396" t="s">
        <v>1993</v>
      </c>
      <c r="C364" s="396" t="s">
        <v>1389</v>
      </c>
      <c r="D364" s="396"/>
      <c r="E364" s="401"/>
      <c r="F364" s="401"/>
      <c r="G364" s="396" t="s">
        <v>1994</v>
      </c>
      <c r="H364" s="396" t="s">
        <v>1995</v>
      </c>
      <c r="I364" s="406">
        <v>11.843</v>
      </c>
      <c r="J364" s="401"/>
      <c r="K364" s="396" t="s">
        <v>1990</v>
      </c>
      <c r="L364" s="396" t="s">
        <v>847</v>
      </c>
      <c r="M364" s="396"/>
      <c r="N364" s="551"/>
      <c r="O364" s="551">
        <v>12</v>
      </c>
      <c r="P364" s="551">
        <v>6</v>
      </c>
      <c r="Q364" s="551"/>
      <c r="R364" s="551"/>
      <c r="S364" s="551"/>
      <c r="T364" s="551">
        <v>1</v>
      </c>
      <c r="U364" s="551">
        <v>1</v>
      </c>
      <c r="V364" s="551">
        <v>1</v>
      </c>
      <c r="W364" s="551">
        <v>6</v>
      </c>
      <c r="X364" s="551">
        <v>6</v>
      </c>
      <c r="Y364" s="551">
        <v>1</v>
      </c>
      <c r="Z364" s="551">
        <v>2</v>
      </c>
      <c r="AA364" s="551">
        <v>12</v>
      </c>
      <c r="AB364" s="551">
        <v>6</v>
      </c>
      <c r="AC364" s="551"/>
    </row>
    <row r="365" spans="1:29" ht="31.5" x14ac:dyDescent="0.25">
      <c r="A365" s="396"/>
      <c r="B365" s="396"/>
      <c r="C365" s="396"/>
      <c r="D365" s="396"/>
      <c r="E365" s="401">
        <v>279</v>
      </c>
      <c r="F365" s="401"/>
      <c r="G365" s="396"/>
      <c r="H365" s="396"/>
      <c r="I365" s="406"/>
      <c r="J365" s="401"/>
      <c r="K365" s="396"/>
      <c r="L365" s="396"/>
      <c r="M365" s="396"/>
      <c r="N365" s="551"/>
      <c r="O365" s="551"/>
      <c r="P365" s="551"/>
      <c r="Q365" s="551"/>
      <c r="R365" s="551"/>
      <c r="S365" s="551"/>
      <c r="T365" s="551"/>
      <c r="U365" s="551"/>
      <c r="V365" s="551"/>
      <c r="W365" s="551"/>
      <c r="X365" s="551"/>
      <c r="Y365" s="551"/>
      <c r="Z365" s="551"/>
      <c r="AA365" s="551"/>
      <c r="AB365" s="551"/>
      <c r="AC365" s="551"/>
    </row>
    <row r="366" spans="1:29" ht="31.5" x14ac:dyDescent="0.25">
      <c r="A366" s="396">
        <v>180</v>
      </c>
      <c r="B366" s="396" t="s">
        <v>1996</v>
      </c>
      <c r="C366" s="396" t="s">
        <v>1389</v>
      </c>
      <c r="D366" s="396"/>
      <c r="E366" s="396"/>
      <c r="F366" s="396"/>
      <c r="G366" s="396" t="s">
        <v>1997</v>
      </c>
      <c r="H366" s="396" t="s">
        <v>1998</v>
      </c>
      <c r="I366" s="396">
        <v>11.742000000000001</v>
      </c>
      <c r="J366" s="396"/>
      <c r="K366" s="396" t="s">
        <v>1990</v>
      </c>
      <c r="L366" s="396" t="s">
        <v>847</v>
      </c>
      <c r="M366" s="396"/>
      <c r="N366" s="551"/>
      <c r="O366" s="551">
        <v>12</v>
      </c>
      <c r="P366" s="551">
        <v>6</v>
      </c>
      <c r="Q366" s="551"/>
      <c r="R366" s="551"/>
      <c r="S366" s="551"/>
      <c r="T366" s="551">
        <v>2</v>
      </c>
      <c r="U366" s="551">
        <v>1</v>
      </c>
      <c r="V366" s="551">
        <v>1</v>
      </c>
      <c r="W366" s="551">
        <v>6</v>
      </c>
      <c r="X366" s="551">
        <v>6</v>
      </c>
      <c r="Y366" s="551">
        <v>1</v>
      </c>
      <c r="Z366" s="551">
        <v>2</v>
      </c>
      <c r="AA366" s="551">
        <v>12</v>
      </c>
      <c r="AB366" s="551">
        <v>6</v>
      </c>
      <c r="AC366" s="551"/>
    </row>
    <row r="367" spans="1:29" ht="31.5" x14ac:dyDescent="0.25">
      <c r="A367" s="396"/>
      <c r="B367" s="396"/>
      <c r="C367" s="396"/>
      <c r="D367" s="396"/>
      <c r="E367" s="396">
        <v>268</v>
      </c>
      <c r="F367" s="396"/>
      <c r="G367" s="396"/>
      <c r="H367" s="396"/>
      <c r="I367" s="396"/>
      <c r="J367" s="455" t="s">
        <v>1999</v>
      </c>
      <c r="K367" s="396"/>
      <c r="L367" s="396"/>
      <c r="M367" s="396"/>
      <c r="N367" s="551"/>
      <c r="O367" s="551"/>
      <c r="P367" s="551"/>
      <c r="Q367" s="551"/>
      <c r="R367" s="551"/>
      <c r="S367" s="551"/>
      <c r="T367" s="551"/>
      <c r="U367" s="551"/>
      <c r="V367" s="551"/>
      <c r="W367" s="551"/>
      <c r="X367" s="551"/>
      <c r="Y367" s="551"/>
      <c r="Z367" s="551"/>
      <c r="AA367" s="551"/>
      <c r="AB367" s="551"/>
      <c r="AC367" s="551"/>
    </row>
    <row r="368" spans="1:29" ht="31.5" x14ac:dyDescent="0.25">
      <c r="A368" s="396">
        <v>181</v>
      </c>
      <c r="B368" s="396" t="s">
        <v>2000</v>
      </c>
      <c r="C368" s="396" t="s">
        <v>1389</v>
      </c>
      <c r="D368" s="396"/>
      <c r="E368" s="396"/>
      <c r="F368" s="396"/>
      <c r="G368" s="396" t="s">
        <v>2001</v>
      </c>
      <c r="H368" s="396" t="s">
        <v>2002</v>
      </c>
      <c r="I368" s="396">
        <v>11.528</v>
      </c>
      <c r="J368" s="396"/>
      <c r="K368" s="396" t="s">
        <v>1990</v>
      </c>
      <c r="L368" s="396" t="s">
        <v>847</v>
      </c>
      <c r="M368" s="396"/>
      <c r="N368" s="551"/>
      <c r="O368" s="551">
        <v>12</v>
      </c>
      <c r="P368" s="551">
        <v>6</v>
      </c>
      <c r="Q368" s="551"/>
      <c r="R368" s="551"/>
      <c r="S368" s="551"/>
      <c r="T368" s="551">
        <v>2</v>
      </c>
      <c r="U368" s="551">
        <v>1</v>
      </c>
      <c r="V368" s="551">
        <v>1</v>
      </c>
      <c r="W368" s="551">
        <v>6</v>
      </c>
      <c r="X368" s="551">
        <v>6</v>
      </c>
      <c r="Y368" s="551">
        <v>1</v>
      </c>
      <c r="Z368" s="551">
        <v>2</v>
      </c>
      <c r="AA368" s="551">
        <v>12</v>
      </c>
      <c r="AB368" s="551">
        <v>6</v>
      </c>
      <c r="AC368" s="551"/>
    </row>
    <row r="369" spans="1:29" ht="31.5" x14ac:dyDescent="0.25">
      <c r="A369" s="583"/>
      <c r="B369" s="583"/>
      <c r="C369" s="583"/>
      <c r="D369" s="396"/>
      <c r="E369" s="396">
        <v>256</v>
      </c>
      <c r="F369" s="396"/>
      <c r="G369" s="396"/>
      <c r="H369" s="396"/>
      <c r="I369" s="396"/>
      <c r="J369" s="583" t="s">
        <v>1387</v>
      </c>
      <c r="K369" s="396"/>
      <c r="L369" s="396"/>
      <c r="M369" s="396"/>
      <c r="N369" s="550"/>
      <c r="O369" s="550"/>
      <c r="P369" s="550"/>
      <c r="Q369" s="550"/>
      <c r="R369" s="550"/>
      <c r="S369" s="550"/>
      <c r="T369" s="551"/>
      <c r="U369" s="551"/>
      <c r="V369" s="551"/>
      <c r="W369" s="551"/>
      <c r="X369" s="551"/>
      <c r="Y369" s="551"/>
      <c r="Z369" s="551"/>
      <c r="AA369" s="551"/>
      <c r="AB369" s="551"/>
      <c r="AC369" s="551"/>
    </row>
    <row r="370" spans="1:29" ht="31.5" x14ac:dyDescent="0.25">
      <c r="A370" s="568">
        <v>182</v>
      </c>
      <c r="B370" s="568" t="s">
        <v>1226</v>
      </c>
      <c r="C370" s="568" t="s">
        <v>1367</v>
      </c>
      <c r="D370" s="558" t="s">
        <v>2003</v>
      </c>
      <c r="E370" s="569"/>
      <c r="F370" s="569">
        <v>1354</v>
      </c>
      <c r="G370" s="566" t="s">
        <v>2004</v>
      </c>
      <c r="H370" s="566" t="s">
        <v>2005</v>
      </c>
      <c r="I370" s="577">
        <v>11.352</v>
      </c>
      <c r="J370" s="578"/>
      <c r="K370" s="558" t="s">
        <v>1990</v>
      </c>
      <c r="L370" s="566" t="s">
        <v>847</v>
      </c>
      <c r="M370" s="566" t="s">
        <v>843</v>
      </c>
      <c r="N370" s="560">
        <f>+R370*2+S370*4</f>
        <v>36</v>
      </c>
      <c r="O370" s="560"/>
      <c r="P370" s="560"/>
      <c r="Q370" s="560"/>
      <c r="R370" s="560">
        <v>6</v>
      </c>
      <c r="S370" s="560">
        <v>6</v>
      </c>
      <c r="T370" s="560">
        <v>1</v>
      </c>
      <c r="U370" s="560">
        <v>1</v>
      </c>
      <c r="V370" s="560">
        <v>1</v>
      </c>
      <c r="W370" s="560">
        <v>6</v>
      </c>
      <c r="X370" s="560"/>
      <c r="Y370" s="560">
        <v>1</v>
      </c>
      <c r="Z370" s="560">
        <v>2</v>
      </c>
      <c r="AA370" s="560">
        <v>24</v>
      </c>
      <c r="AB370" s="560"/>
      <c r="AC370" s="560"/>
    </row>
    <row r="371" spans="1:29" ht="31.5" x14ac:dyDescent="0.25">
      <c r="A371" s="574"/>
      <c r="B371" s="574"/>
      <c r="C371" s="574"/>
      <c r="D371" s="396"/>
      <c r="E371" s="401">
        <v>280</v>
      </c>
      <c r="F371" s="401"/>
      <c r="G371" s="396"/>
      <c r="H371" s="396"/>
      <c r="I371" s="406"/>
      <c r="J371" s="579" t="s">
        <v>2006</v>
      </c>
      <c r="K371" s="396"/>
      <c r="L371" s="396"/>
      <c r="M371" s="396"/>
      <c r="N371" s="564"/>
      <c r="O371" s="564"/>
      <c r="P371" s="564"/>
      <c r="Q371" s="564"/>
      <c r="R371" s="564"/>
      <c r="S371" s="564"/>
      <c r="T371" s="551"/>
      <c r="U371" s="551"/>
      <c r="V371" s="551"/>
      <c r="W371" s="551"/>
      <c r="X371" s="551"/>
      <c r="Y371" s="551"/>
      <c r="Z371" s="551"/>
      <c r="AA371" s="551"/>
      <c r="AB371" s="551"/>
      <c r="AC371" s="551"/>
    </row>
    <row r="372" spans="1:29" ht="31.5" x14ac:dyDescent="0.25">
      <c r="A372" s="568">
        <v>183</v>
      </c>
      <c r="B372" s="568" t="s">
        <v>1230</v>
      </c>
      <c r="C372" s="568" t="s">
        <v>1445</v>
      </c>
      <c r="D372" s="558" t="s">
        <v>2007</v>
      </c>
      <c r="E372" s="569"/>
      <c r="F372" s="569">
        <v>280</v>
      </c>
      <c r="G372" s="566" t="s">
        <v>2008</v>
      </c>
      <c r="H372" s="566" t="s">
        <v>2009</v>
      </c>
      <c r="I372" s="577">
        <v>10.962</v>
      </c>
      <c r="J372" s="578"/>
      <c r="K372" s="558" t="s">
        <v>1990</v>
      </c>
      <c r="L372" s="566" t="s">
        <v>847</v>
      </c>
      <c r="M372" s="566" t="s">
        <v>843</v>
      </c>
      <c r="N372" s="560">
        <f>+R372*2+S372*4</f>
        <v>24</v>
      </c>
      <c r="O372" s="560"/>
      <c r="P372" s="560"/>
      <c r="Q372" s="560"/>
      <c r="R372" s="560">
        <v>12</v>
      </c>
      <c r="S372" s="560"/>
      <c r="T372" s="560">
        <v>1</v>
      </c>
      <c r="U372" s="560">
        <v>1</v>
      </c>
      <c r="V372" s="560">
        <v>1</v>
      </c>
      <c r="W372" s="560">
        <v>6</v>
      </c>
      <c r="X372" s="560"/>
      <c r="Y372" s="560">
        <v>1</v>
      </c>
      <c r="Z372" s="560">
        <v>2</v>
      </c>
      <c r="AA372" s="560">
        <v>24</v>
      </c>
      <c r="AB372" s="560"/>
      <c r="AC372" s="560"/>
    </row>
    <row r="373" spans="1:29" ht="31.5" x14ac:dyDescent="0.25">
      <c r="A373" s="580"/>
      <c r="B373" s="580"/>
      <c r="C373" s="580"/>
      <c r="D373" s="396"/>
      <c r="E373" s="401">
        <v>230</v>
      </c>
      <c r="F373" s="401"/>
      <c r="G373" s="396"/>
      <c r="H373" s="396"/>
      <c r="I373" s="406"/>
      <c r="J373" s="581" t="s">
        <v>658</v>
      </c>
      <c r="K373" s="396"/>
      <c r="L373" s="396"/>
      <c r="M373" s="396"/>
      <c r="N373" s="582"/>
      <c r="O373" s="582"/>
      <c r="P373" s="582"/>
      <c r="Q373" s="582"/>
      <c r="R373" s="582"/>
      <c r="S373" s="582"/>
      <c r="T373" s="551"/>
      <c r="U373" s="551"/>
      <c r="V373" s="551"/>
      <c r="W373" s="551"/>
      <c r="X373" s="551"/>
      <c r="Y373" s="551"/>
      <c r="Z373" s="551"/>
      <c r="AA373" s="551"/>
      <c r="AB373" s="551"/>
      <c r="AC373" s="551"/>
    </row>
    <row r="374" spans="1:29" ht="31.5" x14ac:dyDescent="0.25">
      <c r="A374" s="396">
        <v>184</v>
      </c>
      <c r="B374" s="396" t="s">
        <v>1232</v>
      </c>
      <c r="C374" s="396" t="s">
        <v>1389</v>
      </c>
      <c r="D374" s="396"/>
      <c r="E374" s="401"/>
      <c r="F374" s="401"/>
      <c r="G374" s="396" t="s">
        <v>2010</v>
      </c>
      <c r="H374" s="396" t="s">
        <v>2011</v>
      </c>
      <c r="I374" s="406">
        <v>10.882</v>
      </c>
      <c r="J374" s="401"/>
      <c r="K374" s="396" t="s">
        <v>1990</v>
      </c>
      <c r="L374" s="396" t="s">
        <v>847</v>
      </c>
      <c r="M374" s="396"/>
      <c r="N374" s="551"/>
      <c r="O374" s="551">
        <v>12</v>
      </c>
      <c r="P374" s="551">
        <v>6</v>
      </c>
      <c r="Q374" s="551"/>
      <c r="R374" s="551"/>
      <c r="S374" s="551"/>
      <c r="T374" s="551">
        <v>1</v>
      </c>
      <c r="U374" s="551">
        <v>1</v>
      </c>
      <c r="V374" s="551">
        <v>1</v>
      </c>
      <c r="W374" s="551">
        <v>6</v>
      </c>
      <c r="X374" s="551">
        <v>6</v>
      </c>
      <c r="Y374" s="551">
        <v>1</v>
      </c>
      <c r="Z374" s="551">
        <v>2</v>
      </c>
      <c r="AA374" s="551">
        <v>12</v>
      </c>
      <c r="AB374" s="551">
        <v>6</v>
      </c>
      <c r="AC374" s="551"/>
    </row>
    <row r="375" spans="1:29" ht="31.5" x14ac:dyDescent="0.25">
      <c r="A375" s="396"/>
      <c r="B375" s="396"/>
      <c r="C375" s="396"/>
      <c r="D375" s="396"/>
      <c r="E375" s="401">
        <v>200</v>
      </c>
      <c r="F375" s="401"/>
      <c r="G375" s="396"/>
      <c r="H375" s="396"/>
      <c r="I375" s="406"/>
      <c r="J375" s="401" t="s">
        <v>1387</v>
      </c>
      <c r="K375" s="396"/>
      <c r="L375" s="396"/>
      <c r="M375" s="396"/>
      <c r="N375" s="551"/>
      <c r="O375" s="551"/>
      <c r="P375" s="551"/>
      <c r="Q375" s="551"/>
      <c r="R375" s="551"/>
      <c r="S375" s="551"/>
      <c r="T375" s="551"/>
      <c r="U375" s="551"/>
      <c r="V375" s="551"/>
      <c r="W375" s="551"/>
      <c r="X375" s="551"/>
      <c r="Y375" s="551"/>
      <c r="Z375" s="551"/>
      <c r="AA375" s="551"/>
      <c r="AB375" s="551"/>
      <c r="AC375" s="551"/>
    </row>
    <row r="376" spans="1:29" ht="31.5" x14ac:dyDescent="0.25">
      <c r="A376" s="396">
        <v>185</v>
      </c>
      <c r="B376" s="396" t="s">
        <v>1233</v>
      </c>
      <c r="C376" s="396" t="s">
        <v>1389</v>
      </c>
      <c r="D376" s="396"/>
      <c r="E376" s="401"/>
      <c r="F376" s="401"/>
      <c r="G376" s="396" t="s">
        <v>2012</v>
      </c>
      <c r="H376" s="396" t="s">
        <v>2013</v>
      </c>
      <c r="I376" s="406">
        <v>10.704000000000001</v>
      </c>
      <c r="J376" s="401"/>
      <c r="K376" s="396" t="s">
        <v>1990</v>
      </c>
      <c r="L376" s="396" t="s">
        <v>847</v>
      </c>
      <c r="M376" s="396"/>
      <c r="N376" s="551"/>
      <c r="O376" s="551">
        <v>12</v>
      </c>
      <c r="P376" s="551">
        <v>6</v>
      </c>
      <c r="Q376" s="551"/>
      <c r="R376" s="551"/>
      <c r="S376" s="551"/>
      <c r="T376" s="551">
        <v>2</v>
      </c>
      <c r="U376" s="551">
        <v>1</v>
      </c>
      <c r="V376" s="551">
        <v>1</v>
      </c>
      <c r="W376" s="551">
        <v>6</v>
      </c>
      <c r="X376" s="551">
        <v>6</v>
      </c>
      <c r="Y376" s="551">
        <v>1</v>
      </c>
      <c r="Z376" s="551">
        <v>2</v>
      </c>
      <c r="AA376" s="551">
        <v>12</v>
      </c>
      <c r="AB376" s="551">
        <v>6</v>
      </c>
      <c r="AC376" s="551"/>
    </row>
    <row r="377" spans="1:29" ht="31.5" x14ac:dyDescent="0.25">
      <c r="A377" s="396"/>
      <c r="B377" s="396"/>
      <c r="C377" s="396"/>
      <c r="D377" s="396"/>
      <c r="E377" s="401">
        <v>300</v>
      </c>
      <c r="F377" s="401"/>
      <c r="G377" s="396"/>
      <c r="H377" s="396"/>
      <c r="I377" s="406"/>
      <c r="J377" s="409" t="s">
        <v>1999</v>
      </c>
      <c r="K377" s="396"/>
      <c r="L377" s="396"/>
      <c r="M377" s="396"/>
      <c r="N377" s="551"/>
      <c r="O377" s="551"/>
      <c r="P377" s="551"/>
      <c r="Q377" s="551"/>
      <c r="R377" s="551"/>
      <c r="S377" s="551"/>
      <c r="T377" s="551"/>
      <c r="U377" s="551"/>
      <c r="V377" s="551"/>
      <c r="W377" s="551"/>
      <c r="X377" s="551"/>
      <c r="Y377" s="551"/>
      <c r="Z377" s="551"/>
      <c r="AA377" s="551"/>
      <c r="AB377" s="551"/>
      <c r="AC377" s="551"/>
    </row>
    <row r="378" spans="1:29" ht="31.5" x14ac:dyDescent="0.25">
      <c r="A378" s="396">
        <v>186</v>
      </c>
      <c r="B378" s="396" t="s">
        <v>1235</v>
      </c>
      <c r="C378" s="396" t="s">
        <v>1389</v>
      </c>
      <c r="D378" s="396"/>
      <c r="E378" s="401"/>
      <c r="F378" s="401"/>
      <c r="G378" s="396" t="s">
        <v>2014</v>
      </c>
      <c r="H378" s="396" t="s">
        <v>2015</v>
      </c>
      <c r="I378" s="406">
        <v>10.228999999999999</v>
      </c>
      <c r="J378" s="401"/>
      <c r="K378" s="396" t="s">
        <v>1990</v>
      </c>
      <c r="L378" s="396" t="s">
        <v>847</v>
      </c>
      <c r="M378" s="396"/>
      <c r="N378" s="551"/>
      <c r="O378" s="551">
        <v>12</v>
      </c>
      <c r="P378" s="551">
        <v>6</v>
      </c>
      <c r="Q378" s="551"/>
      <c r="R378" s="551"/>
      <c r="S378" s="551"/>
      <c r="T378" s="551">
        <v>2</v>
      </c>
      <c r="U378" s="551">
        <v>1</v>
      </c>
      <c r="V378" s="551">
        <v>1</v>
      </c>
      <c r="W378" s="551">
        <v>6</v>
      </c>
      <c r="X378" s="551">
        <v>6</v>
      </c>
      <c r="Y378" s="551">
        <v>1</v>
      </c>
      <c r="Z378" s="551">
        <v>2</v>
      </c>
      <c r="AA378" s="551">
        <v>12</v>
      </c>
      <c r="AB378" s="551">
        <v>6</v>
      </c>
      <c r="AC378" s="551"/>
    </row>
    <row r="379" spans="1:29" ht="31.5" x14ac:dyDescent="0.25">
      <c r="A379" s="396"/>
      <c r="B379" s="396"/>
      <c r="C379" s="396"/>
      <c r="D379" s="396"/>
      <c r="E379" s="401">
        <v>300</v>
      </c>
      <c r="F379" s="401"/>
      <c r="G379" s="396"/>
      <c r="H379" s="396"/>
      <c r="I379" s="406"/>
      <c r="J379" s="401" t="s">
        <v>1288</v>
      </c>
      <c r="K379" s="396"/>
      <c r="L379" s="396"/>
      <c r="M379" s="396"/>
      <c r="N379" s="551"/>
      <c r="O379" s="551"/>
      <c r="P379" s="551"/>
      <c r="Q379" s="551"/>
      <c r="R379" s="551"/>
      <c r="S379" s="551"/>
      <c r="T379" s="551"/>
      <c r="U379" s="551"/>
      <c r="V379" s="551"/>
      <c r="W379" s="551"/>
      <c r="X379" s="551"/>
      <c r="Y379" s="551"/>
      <c r="Z379" s="551"/>
      <c r="AA379" s="551"/>
      <c r="AB379" s="551"/>
      <c r="AC379" s="551"/>
    </row>
    <row r="380" spans="1:29" ht="31.5" x14ac:dyDescent="0.25">
      <c r="A380" s="396">
        <v>187</v>
      </c>
      <c r="B380" s="396" t="s">
        <v>2016</v>
      </c>
      <c r="C380" s="396" t="s">
        <v>1389</v>
      </c>
      <c r="D380" s="396"/>
      <c r="E380" s="401"/>
      <c r="F380" s="401"/>
      <c r="G380" s="396" t="s">
        <v>2017</v>
      </c>
      <c r="H380" s="396" t="s">
        <v>2018</v>
      </c>
      <c r="I380" s="406">
        <v>10.327</v>
      </c>
      <c r="J380" s="401"/>
      <c r="K380" s="396" t="s">
        <v>1990</v>
      </c>
      <c r="L380" s="396" t="s">
        <v>847</v>
      </c>
      <c r="M380" s="396"/>
      <c r="N380" s="551"/>
      <c r="O380" s="551">
        <v>12</v>
      </c>
      <c r="P380" s="551">
        <v>6</v>
      </c>
      <c r="Q380" s="551"/>
      <c r="R380" s="551"/>
      <c r="S380" s="551"/>
      <c r="T380" s="551">
        <v>1</v>
      </c>
      <c r="U380" s="551">
        <v>1</v>
      </c>
      <c r="V380" s="551">
        <v>1</v>
      </c>
      <c r="W380" s="551">
        <v>6</v>
      </c>
      <c r="X380" s="551">
        <v>6</v>
      </c>
      <c r="Y380" s="551">
        <v>1</v>
      </c>
      <c r="Z380" s="551">
        <v>2</v>
      </c>
      <c r="AA380" s="551">
        <v>12</v>
      </c>
      <c r="AB380" s="551">
        <v>6</v>
      </c>
      <c r="AC380" s="551"/>
    </row>
    <row r="381" spans="1:29" ht="31.5" x14ac:dyDescent="0.25">
      <c r="A381" s="396"/>
      <c r="B381" s="396"/>
      <c r="C381" s="396"/>
      <c r="D381" s="396"/>
      <c r="E381" s="401">
        <v>300</v>
      </c>
      <c r="F381" s="401"/>
      <c r="G381" s="396"/>
      <c r="H381" s="396"/>
      <c r="I381" s="406"/>
      <c r="J381" s="401" t="s">
        <v>1041</v>
      </c>
      <c r="K381" s="396"/>
      <c r="L381" s="396"/>
      <c r="M381" s="396"/>
      <c r="N381" s="551"/>
      <c r="O381" s="551"/>
      <c r="P381" s="551"/>
      <c r="Q381" s="551"/>
      <c r="R381" s="551"/>
      <c r="S381" s="551"/>
      <c r="T381" s="551"/>
      <c r="U381" s="551"/>
      <c r="V381" s="551"/>
      <c r="W381" s="551"/>
      <c r="X381" s="551"/>
      <c r="Y381" s="551"/>
      <c r="Z381" s="551"/>
      <c r="AA381" s="551"/>
      <c r="AB381" s="551"/>
      <c r="AC381" s="551"/>
    </row>
    <row r="382" spans="1:29" ht="31.5" x14ac:dyDescent="0.25">
      <c r="A382" s="396">
        <v>188</v>
      </c>
      <c r="B382" s="396" t="s">
        <v>2019</v>
      </c>
      <c r="C382" s="396" t="s">
        <v>1389</v>
      </c>
      <c r="D382" s="396"/>
      <c r="E382" s="396"/>
      <c r="F382" s="396"/>
      <c r="G382" s="396" t="s">
        <v>2020</v>
      </c>
      <c r="H382" s="396" t="s">
        <v>2021</v>
      </c>
      <c r="I382" s="396">
        <v>10.555999999999999</v>
      </c>
      <c r="J382" s="396"/>
      <c r="K382" s="396" t="s">
        <v>2022</v>
      </c>
      <c r="L382" s="396" t="s">
        <v>847</v>
      </c>
      <c r="M382" s="396"/>
      <c r="N382" s="551"/>
      <c r="O382" s="551">
        <v>12</v>
      </c>
      <c r="P382" s="551">
        <v>6</v>
      </c>
      <c r="Q382" s="551"/>
      <c r="R382" s="551"/>
      <c r="S382" s="551"/>
      <c r="T382" s="551">
        <v>1</v>
      </c>
      <c r="U382" s="551">
        <v>1</v>
      </c>
      <c r="V382" s="551">
        <v>1</v>
      </c>
      <c r="W382" s="551">
        <v>6</v>
      </c>
      <c r="X382" s="551">
        <v>6</v>
      </c>
      <c r="Y382" s="551">
        <v>1</v>
      </c>
      <c r="Z382" s="551">
        <v>2</v>
      </c>
      <c r="AA382" s="551">
        <v>12</v>
      </c>
      <c r="AB382" s="551">
        <v>6</v>
      </c>
      <c r="AC382" s="551"/>
    </row>
    <row r="383" spans="1:29" ht="31.5" x14ac:dyDescent="0.25">
      <c r="A383" s="583"/>
      <c r="B383" s="583"/>
      <c r="C383" s="583"/>
      <c r="D383" s="396"/>
      <c r="E383" s="396">
        <v>272</v>
      </c>
      <c r="F383" s="396"/>
      <c r="G383" s="396"/>
      <c r="H383" s="396"/>
      <c r="I383" s="396"/>
      <c r="J383" s="583" t="s">
        <v>1288</v>
      </c>
      <c r="K383" s="396"/>
      <c r="L383" s="396"/>
      <c r="M383" s="396"/>
      <c r="N383" s="550"/>
      <c r="O383" s="550"/>
      <c r="P383" s="550"/>
      <c r="Q383" s="550"/>
      <c r="R383" s="550"/>
      <c r="S383" s="550"/>
      <c r="T383" s="551"/>
      <c r="U383" s="551"/>
      <c r="V383" s="551"/>
      <c r="W383" s="551"/>
      <c r="X383" s="551"/>
      <c r="Y383" s="551"/>
      <c r="Z383" s="551"/>
      <c r="AA383" s="551"/>
      <c r="AB383" s="551"/>
      <c r="AC383" s="551"/>
    </row>
    <row r="384" spans="1:29" ht="31.5" x14ac:dyDescent="0.25">
      <c r="A384" s="568">
        <v>189</v>
      </c>
      <c r="B384" s="568" t="s">
        <v>1237</v>
      </c>
      <c r="C384" s="568" t="s">
        <v>1445</v>
      </c>
      <c r="D384" s="558" t="s">
        <v>2023</v>
      </c>
      <c r="E384" s="569"/>
      <c r="F384" s="569">
        <v>1602</v>
      </c>
      <c r="G384" s="566" t="s">
        <v>2024</v>
      </c>
      <c r="H384" s="566" t="s">
        <v>2025</v>
      </c>
      <c r="I384" s="577">
        <v>10.162000000000001</v>
      </c>
      <c r="J384" s="578"/>
      <c r="K384" s="558" t="s">
        <v>2026</v>
      </c>
      <c r="L384" s="566" t="s">
        <v>847</v>
      </c>
      <c r="M384" s="566"/>
      <c r="N384" s="560">
        <f>+R384*2+S384*4</f>
        <v>24</v>
      </c>
      <c r="O384" s="560"/>
      <c r="P384" s="560"/>
      <c r="Q384" s="560"/>
      <c r="R384" s="560">
        <v>12</v>
      </c>
      <c r="S384" s="560"/>
      <c r="T384" s="560">
        <v>1</v>
      </c>
      <c r="U384" s="560">
        <v>1</v>
      </c>
      <c r="V384" s="560">
        <v>1</v>
      </c>
      <c r="W384" s="560">
        <v>6</v>
      </c>
      <c r="X384" s="560"/>
      <c r="Y384" s="560">
        <v>1</v>
      </c>
      <c r="Z384" s="560">
        <v>2</v>
      </c>
      <c r="AA384" s="560">
        <v>24</v>
      </c>
      <c r="AB384" s="560"/>
      <c r="AC384" s="560"/>
    </row>
    <row r="385" spans="1:29" ht="31.5" x14ac:dyDescent="0.25">
      <c r="A385" s="580"/>
      <c r="B385" s="580"/>
      <c r="C385" s="580"/>
      <c r="D385" s="396"/>
      <c r="E385" s="401">
        <v>282</v>
      </c>
      <c r="F385" s="401"/>
      <c r="G385" s="396"/>
      <c r="H385" s="396"/>
      <c r="I385" s="406"/>
      <c r="J385" s="581" t="s">
        <v>1288</v>
      </c>
      <c r="K385" s="396"/>
      <c r="L385" s="396"/>
      <c r="M385" s="396"/>
      <c r="N385" s="582"/>
      <c r="O385" s="582"/>
      <c r="P385" s="582"/>
      <c r="Q385" s="582"/>
      <c r="R385" s="582"/>
      <c r="S385" s="582"/>
      <c r="T385" s="551"/>
      <c r="U385" s="551"/>
      <c r="V385" s="551"/>
      <c r="W385" s="551"/>
      <c r="X385" s="551"/>
      <c r="Y385" s="551"/>
      <c r="Z385" s="551"/>
      <c r="AA385" s="551"/>
      <c r="AB385" s="551"/>
      <c r="AC385" s="551"/>
    </row>
    <row r="386" spans="1:29" ht="31.5" x14ac:dyDescent="0.25">
      <c r="A386" s="396">
        <v>190</v>
      </c>
      <c r="B386" s="396" t="s">
        <v>2027</v>
      </c>
      <c r="C386" s="396" t="s">
        <v>1389</v>
      </c>
      <c r="D386" s="396"/>
      <c r="E386" s="401"/>
      <c r="F386" s="401"/>
      <c r="G386" s="396" t="s">
        <v>2028</v>
      </c>
      <c r="H386" s="396" t="s">
        <v>2029</v>
      </c>
      <c r="I386" s="406">
        <v>9.9350000000000005</v>
      </c>
      <c r="J386" s="401"/>
      <c r="K386" s="396" t="s">
        <v>2026</v>
      </c>
      <c r="L386" s="396" t="s">
        <v>847</v>
      </c>
      <c r="M386" s="396"/>
      <c r="N386" s="551"/>
      <c r="O386" s="551">
        <v>12</v>
      </c>
      <c r="P386" s="551">
        <v>6</v>
      </c>
      <c r="Q386" s="551"/>
      <c r="R386" s="551"/>
      <c r="S386" s="551"/>
      <c r="T386" s="551">
        <v>1</v>
      </c>
      <c r="U386" s="551">
        <v>1</v>
      </c>
      <c r="V386" s="551">
        <v>1</v>
      </c>
      <c r="W386" s="551">
        <v>6</v>
      </c>
      <c r="X386" s="551">
        <v>6</v>
      </c>
      <c r="Y386" s="551">
        <v>1</v>
      </c>
      <c r="Z386" s="551">
        <v>2</v>
      </c>
      <c r="AA386" s="551">
        <v>12</v>
      </c>
      <c r="AB386" s="551">
        <v>6</v>
      </c>
      <c r="AC386" s="551"/>
    </row>
    <row r="387" spans="1:29" ht="31.5" x14ac:dyDescent="0.25">
      <c r="A387" s="396"/>
      <c r="B387" s="396"/>
      <c r="C387" s="396"/>
      <c r="D387" s="396"/>
      <c r="E387" s="401">
        <v>245</v>
      </c>
      <c r="F387" s="401"/>
      <c r="G387" s="396"/>
      <c r="H387" s="396"/>
      <c r="I387" s="406"/>
      <c r="J387" s="401" t="s">
        <v>658</v>
      </c>
      <c r="K387" s="396"/>
      <c r="L387" s="396"/>
      <c r="M387" s="396"/>
      <c r="N387" s="551"/>
      <c r="O387" s="551"/>
      <c r="P387" s="551"/>
      <c r="Q387" s="551"/>
      <c r="R387" s="551"/>
      <c r="S387" s="551"/>
      <c r="T387" s="551"/>
      <c r="U387" s="551"/>
      <c r="V387" s="551"/>
      <c r="W387" s="551"/>
      <c r="X387" s="551"/>
      <c r="Y387" s="551"/>
      <c r="Z387" s="551"/>
      <c r="AA387" s="551"/>
      <c r="AB387" s="551"/>
      <c r="AC387" s="551"/>
    </row>
    <row r="388" spans="1:29" ht="31.5" x14ac:dyDescent="0.25">
      <c r="A388" s="396">
        <v>191</v>
      </c>
      <c r="B388" s="396" t="s">
        <v>2030</v>
      </c>
      <c r="C388" s="396" t="s">
        <v>1389</v>
      </c>
      <c r="D388" s="396"/>
      <c r="E388" s="401"/>
      <c r="F388" s="401"/>
      <c r="G388" s="396" t="s">
        <v>2031</v>
      </c>
      <c r="H388" s="396" t="s">
        <v>2032</v>
      </c>
      <c r="I388" s="406">
        <v>9.9049999999999994</v>
      </c>
      <c r="J388" s="401"/>
      <c r="K388" s="396" t="s">
        <v>2026</v>
      </c>
      <c r="L388" s="396" t="s">
        <v>847</v>
      </c>
      <c r="M388" s="396"/>
      <c r="N388" s="551"/>
      <c r="O388" s="551">
        <v>12</v>
      </c>
      <c r="P388" s="551">
        <v>6</v>
      </c>
      <c r="Q388" s="551"/>
      <c r="R388" s="551"/>
      <c r="S388" s="551"/>
      <c r="T388" s="551">
        <v>1</v>
      </c>
      <c r="U388" s="551">
        <v>1</v>
      </c>
      <c r="V388" s="551">
        <v>1</v>
      </c>
      <c r="W388" s="551">
        <v>6</v>
      </c>
      <c r="X388" s="551">
        <v>6</v>
      </c>
      <c r="Y388" s="551">
        <v>1</v>
      </c>
      <c r="Z388" s="551">
        <v>2</v>
      </c>
      <c r="AA388" s="551">
        <v>12</v>
      </c>
      <c r="AB388" s="551">
        <v>6</v>
      </c>
      <c r="AC388" s="551"/>
    </row>
    <row r="389" spans="1:29" ht="31.5" x14ac:dyDescent="0.25">
      <c r="A389" s="396"/>
      <c r="B389" s="396"/>
      <c r="C389" s="396"/>
      <c r="D389" s="396"/>
      <c r="E389" s="401">
        <v>262</v>
      </c>
      <c r="F389" s="401"/>
      <c r="G389" s="396"/>
      <c r="H389" s="396"/>
      <c r="I389" s="406"/>
      <c r="J389" s="401" t="s">
        <v>2033</v>
      </c>
      <c r="K389" s="396"/>
      <c r="L389" s="396"/>
      <c r="M389" s="396"/>
      <c r="N389" s="551"/>
      <c r="O389" s="551"/>
      <c r="P389" s="551"/>
      <c r="Q389" s="551"/>
      <c r="R389" s="551"/>
      <c r="S389" s="551"/>
      <c r="T389" s="551"/>
      <c r="U389" s="551"/>
      <c r="V389" s="551"/>
      <c r="W389" s="551"/>
      <c r="X389" s="551"/>
      <c r="Y389" s="551"/>
      <c r="Z389" s="551"/>
      <c r="AA389" s="551"/>
      <c r="AB389" s="551"/>
      <c r="AC389" s="551"/>
    </row>
    <row r="390" spans="1:29" ht="31.5" x14ac:dyDescent="0.25">
      <c r="A390" s="396">
        <v>192</v>
      </c>
      <c r="B390" s="396" t="s">
        <v>2034</v>
      </c>
      <c r="C390" s="396" t="s">
        <v>1389</v>
      </c>
      <c r="D390" s="396"/>
      <c r="E390" s="401"/>
      <c r="F390" s="401"/>
      <c r="G390" s="396" t="s">
        <v>2035</v>
      </c>
      <c r="H390" s="396" t="s">
        <v>2036</v>
      </c>
      <c r="I390" s="406">
        <v>9.5370000000000008</v>
      </c>
      <c r="J390" s="401"/>
      <c r="K390" s="396" t="s">
        <v>2026</v>
      </c>
      <c r="L390" s="396" t="s">
        <v>847</v>
      </c>
      <c r="M390" s="396"/>
      <c r="N390" s="551"/>
      <c r="O390" s="551">
        <v>12</v>
      </c>
      <c r="P390" s="551">
        <v>6</v>
      </c>
      <c r="Q390" s="551"/>
      <c r="R390" s="551"/>
      <c r="S390" s="551"/>
      <c r="T390" s="551">
        <v>1</v>
      </c>
      <c r="U390" s="551">
        <v>1</v>
      </c>
      <c r="V390" s="551">
        <v>1</v>
      </c>
      <c r="W390" s="551">
        <v>6</v>
      </c>
      <c r="X390" s="551">
        <v>6</v>
      </c>
      <c r="Y390" s="551">
        <v>1</v>
      </c>
      <c r="Z390" s="551">
        <v>2</v>
      </c>
      <c r="AA390" s="551">
        <v>12</v>
      </c>
      <c r="AB390" s="551">
        <v>6</v>
      </c>
      <c r="AC390" s="551"/>
    </row>
    <row r="391" spans="1:29" ht="31.5" x14ac:dyDescent="0.25">
      <c r="A391" s="396"/>
      <c r="B391" s="396"/>
      <c r="C391" s="396"/>
      <c r="D391" s="396"/>
      <c r="E391" s="401">
        <v>247</v>
      </c>
      <c r="F391" s="401"/>
      <c r="G391" s="396"/>
      <c r="H391" s="396"/>
      <c r="I391" s="406"/>
      <c r="J391" s="401" t="s">
        <v>658</v>
      </c>
      <c r="K391" s="396"/>
      <c r="L391" s="396"/>
      <c r="M391" s="396"/>
      <c r="N391" s="551"/>
      <c r="O391" s="551"/>
      <c r="P391" s="551"/>
      <c r="Q391" s="551"/>
      <c r="R391" s="551"/>
      <c r="S391" s="551"/>
      <c r="T391" s="551"/>
      <c r="U391" s="551"/>
      <c r="V391" s="551"/>
      <c r="W391" s="551"/>
      <c r="X391" s="551"/>
      <c r="Y391" s="551"/>
      <c r="Z391" s="551"/>
      <c r="AA391" s="551"/>
      <c r="AB391" s="551"/>
      <c r="AC391" s="551"/>
    </row>
    <row r="392" spans="1:29" ht="31.5" x14ac:dyDescent="0.25">
      <c r="A392" s="396">
        <v>193</v>
      </c>
      <c r="B392" s="396" t="s">
        <v>2037</v>
      </c>
      <c r="C392" s="396" t="s">
        <v>1389</v>
      </c>
      <c r="D392" s="396"/>
      <c r="E392" s="401"/>
      <c r="F392" s="401"/>
      <c r="G392" s="396" t="s">
        <v>2038</v>
      </c>
      <c r="H392" s="396" t="s">
        <v>2039</v>
      </c>
      <c r="I392" s="406">
        <v>9.2729999999999997</v>
      </c>
      <c r="J392" s="401"/>
      <c r="K392" s="396" t="s">
        <v>2026</v>
      </c>
      <c r="L392" s="396" t="s">
        <v>847</v>
      </c>
      <c r="M392" s="396"/>
      <c r="N392" s="551"/>
      <c r="O392" s="551">
        <v>12</v>
      </c>
      <c r="P392" s="551">
        <v>6</v>
      </c>
      <c r="Q392" s="551"/>
      <c r="R392" s="551"/>
      <c r="S392" s="551"/>
      <c r="T392" s="551">
        <v>1</v>
      </c>
      <c r="U392" s="551">
        <v>1</v>
      </c>
      <c r="V392" s="551">
        <v>1</v>
      </c>
      <c r="W392" s="551">
        <v>6</v>
      </c>
      <c r="X392" s="551">
        <v>6</v>
      </c>
      <c r="Y392" s="551">
        <v>1</v>
      </c>
      <c r="Z392" s="551">
        <v>2</v>
      </c>
      <c r="AA392" s="551">
        <v>12</v>
      </c>
      <c r="AB392" s="551">
        <v>6</v>
      </c>
      <c r="AC392" s="551"/>
    </row>
    <row r="393" spans="1:29" ht="31.5" x14ac:dyDescent="0.25">
      <c r="A393" s="396"/>
      <c r="B393" s="396"/>
      <c r="C393" s="396"/>
      <c r="D393" s="396"/>
      <c r="E393" s="401">
        <v>237</v>
      </c>
      <c r="F393" s="401"/>
      <c r="G393" s="396"/>
      <c r="H393" s="396"/>
      <c r="I393" s="406"/>
      <c r="J393" s="401" t="s">
        <v>1041</v>
      </c>
      <c r="K393" s="396"/>
      <c r="L393" s="396"/>
      <c r="M393" s="396"/>
      <c r="N393" s="551"/>
      <c r="O393" s="551"/>
      <c r="P393" s="551"/>
      <c r="Q393" s="551"/>
      <c r="R393" s="551"/>
      <c r="S393" s="551"/>
      <c r="T393" s="551"/>
      <c r="U393" s="551"/>
      <c r="V393" s="551"/>
      <c r="W393" s="551"/>
      <c r="X393" s="551"/>
      <c r="Y393" s="551"/>
      <c r="Z393" s="551"/>
      <c r="AA393" s="551"/>
      <c r="AB393" s="551"/>
      <c r="AC393" s="551"/>
    </row>
    <row r="394" spans="1:29" ht="31.5" x14ac:dyDescent="0.25">
      <c r="A394" s="396">
        <v>194</v>
      </c>
      <c r="B394" s="396" t="s">
        <v>2040</v>
      </c>
      <c r="C394" s="396" t="s">
        <v>1389</v>
      </c>
      <c r="D394" s="396"/>
      <c r="E394" s="396"/>
      <c r="F394" s="396"/>
      <c r="G394" s="396" t="s">
        <v>2041</v>
      </c>
      <c r="H394" s="396" t="s">
        <v>2042</v>
      </c>
      <c r="I394" s="396">
        <v>9.2850000000000001</v>
      </c>
      <c r="J394" s="396"/>
      <c r="K394" s="396" t="s">
        <v>2043</v>
      </c>
      <c r="L394" s="396" t="s">
        <v>847</v>
      </c>
      <c r="M394" s="396"/>
      <c r="N394" s="551"/>
      <c r="O394" s="551">
        <v>12</v>
      </c>
      <c r="P394" s="551">
        <v>6</v>
      </c>
      <c r="Q394" s="551"/>
      <c r="R394" s="551"/>
      <c r="S394" s="551"/>
      <c r="T394" s="551">
        <v>1</v>
      </c>
      <c r="U394" s="551">
        <v>1</v>
      </c>
      <c r="V394" s="551">
        <v>1</v>
      </c>
      <c r="W394" s="551">
        <v>6</v>
      </c>
      <c r="X394" s="551">
        <v>6</v>
      </c>
      <c r="Y394" s="551">
        <v>1</v>
      </c>
      <c r="Z394" s="551">
        <v>2</v>
      </c>
      <c r="AA394" s="551">
        <v>12</v>
      </c>
      <c r="AB394" s="551">
        <v>6</v>
      </c>
      <c r="AC394" s="551"/>
    </row>
    <row r="395" spans="1:29" ht="31.5" x14ac:dyDescent="0.25">
      <c r="A395" s="583"/>
      <c r="B395" s="583"/>
      <c r="C395" s="583"/>
      <c r="D395" s="396"/>
      <c r="E395" s="396">
        <v>270</v>
      </c>
      <c r="F395" s="396"/>
      <c r="G395" s="396"/>
      <c r="H395" s="396"/>
      <c r="I395" s="396"/>
      <c r="J395" s="583" t="s">
        <v>1073</v>
      </c>
      <c r="K395" s="396"/>
      <c r="L395" s="396"/>
      <c r="M395" s="396"/>
      <c r="N395" s="550"/>
      <c r="O395" s="550"/>
      <c r="P395" s="550"/>
      <c r="Q395" s="550"/>
      <c r="R395" s="550"/>
      <c r="S395" s="550"/>
      <c r="T395" s="551"/>
      <c r="U395" s="551"/>
      <c r="V395" s="551"/>
      <c r="W395" s="551"/>
      <c r="X395" s="551"/>
      <c r="Y395" s="551"/>
      <c r="Z395" s="551"/>
      <c r="AA395" s="551"/>
      <c r="AB395" s="551"/>
      <c r="AC395" s="551"/>
    </row>
    <row r="396" spans="1:29" ht="31.5" x14ac:dyDescent="0.25">
      <c r="A396" s="568">
        <v>195</v>
      </c>
      <c r="B396" s="568" t="s">
        <v>1239</v>
      </c>
      <c r="C396" s="568" t="s">
        <v>1359</v>
      </c>
      <c r="D396" s="558" t="s">
        <v>2044</v>
      </c>
      <c r="E396" s="569"/>
      <c r="F396" s="569">
        <v>1543</v>
      </c>
      <c r="G396" s="566" t="s">
        <v>2045</v>
      </c>
      <c r="H396" s="566" t="s">
        <v>2046</v>
      </c>
      <c r="I396" s="577">
        <v>9.4610000000000003</v>
      </c>
      <c r="J396" s="578"/>
      <c r="K396" s="558" t="s">
        <v>2043</v>
      </c>
      <c r="L396" s="566" t="s">
        <v>847</v>
      </c>
      <c r="M396" s="566" t="s">
        <v>843</v>
      </c>
      <c r="N396" s="560">
        <f>+R396*2+S396*4</f>
        <v>36</v>
      </c>
      <c r="O396" s="560"/>
      <c r="P396" s="560"/>
      <c r="Q396" s="560"/>
      <c r="R396" s="560">
        <v>6</v>
      </c>
      <c r="S396" s="560">
        <v>6</v>
      </c>
      <c r="T396" s="560">
        <v>1</v>
      </c>
      <c r="U396" s="560">
        <v>1</v>
      </c>
      <c r="V396" s="560">
        <v>1</v>
      </c>
      <c r="W396" s="560">
        <v>6</v>
      </c>
      <c r="X396" s="560"/>
      <c r="Y396" s="560">
        <v>1</v>
      </c>
      <c r="Z396" s="560">
        <v>2</v>
      </c>
      <c r="AA396" s="560">
        <v>24</v>
      </c>
      <c r="AB396" s="560"/>
      <c r="AC396" s="560"/>
    </row>
    <row r="397" spans="1:29" ht="31.5" x14ac:dyDescent="0.25">
      <c r="A397" s="580"/>
      <c r="B397" s="580"/>
      <c r="C397" s="580"/>
      <c r="D397" s="396"/>
      <c r="E397" s="401">
        <v>292</v>
      </c>
      <c r="F397" s="401"/>
      <c r="G397" s="396"/>
      <c r="H397" s="396"/>
      <c r="I397" s="406"/>
      <c r="J397" s="581" t="s">
        <v>2047</v>
      </c>
      <c r="K397" s="396"/>
      <c r="L397" s="396"/>
      <c r="M397" s="396"/>
      <c r="N397" s="582"/>
      <c r="O397" s="582"/>
      <c r="P397" s="582"/>
      <c r="Q397" s="582"/>
      <c r="R397" s="582"/>
      <c r="S397" s="582"/>
      <c r="T397" s="551"/>
      <c r="U397" s="551"/>
      <c r="V397" s="551"/>
      <c r="W397" s="551"/>
      <c r="X397" s="551"/>
      <c r="Y397" s="551"/>
      <c r="Z397" s="551"/>
      <c r="AA397" s="551"/>
      <c r="AB397" s="551"/>
      <c r="AC397" s="551"/>
    </row>
    <row r="398" spans="1:29" ht="31.5" x14ac:dyDescent="0.25">
      <c r="A398" s="396">
        <v>196</v>
      </c>
      <c r="B398" s="396" t="s">
        <v>2048</v>
      </c>
      <c r="C398" s="396" t="s">
        <v>1384</v>
      </c>
      <c r="D398" s="396"/>
      <c r="E398" s="401"/>
      <c r="F398" s="401"/>
      <c r="G398" s="396" t="s">
        <v>2049</v>
      </c>
      <c r="H398" s="396" t="s">
        <v>2050</v>
      </c>
      <c r="I398" s="406">
        <v>9.4440000000000008</v>
      </c>
      <c r="J398" s="401"/>
      <c r="K398" s="408" t="s">
        <v>2051</v>
      </c>
      <c r="L398" s="396" t="s">
        <v>847</v>
      </c>
      <c r="M398" s="396"/>
      <c r="N398" s="551"/>
      <c r="O398" s="551">
        <v>12</v>
      </c>
      <c r="P398" s="551">
        <v>6</v>
      </c>
      <c r="Q398" s="551"/>
      <c r="R398" s="551"/>
      <c r="S398" s="551"/>
      <c r="T398" s="551">
        <v>1</v>
      </c>
      <c r="U398" s="551">
        <v>1</v>
      </c>
      <c r="V398" s="551">
        <v>1</v>
      </c>
      <c r="W398" s="551">
        <v>6</v>
      </c>
      <c r="X398" s="551">
        <v>6</v>
      </c>
      <c r="Y398" s="551">
        <v>1</v>
      </c>
      <c r="Z398" s="551">
        <v>2</v>
      </c>
      <c r="AA398" s="551">
        <v>12</v>
      </c>
      <c r="AB398" s="551">
        <v>6</v>
      </c>
      <c r="AC398" s="551"/>
    </row>
    <row r="399" spans="1:29" ht="31.5" x14ac:dyDescent="0.25">
      <c r="A399" s="396"/>
      <c r="B399" s="396"/>
      <c r="C399" s="396"/>
      <c r="D399" s="396"/>
      <c r="E399" s="401">
        <v>320</v>
      </c>
      <c r="F399" s="401"/>
      <c r="G399" s="396"/>
      <c r="H399" s="396"/>
      <c r="I399" s="406"/>
      <c r="J399" s="401" t="s">
        <v>658</v>
      </c>
      <c r="K399" s="396"/>
      <c r="L399" s="396"/>
      <c r="M399" s="396"/>
      <c r="N399" s="551"/>
      <c r="O399" s="551"/>
      <c r="P399" s="551"/>
      <c r="Q399" s="551"/>
      <c r="R399" s="551"/>
      <c r="S399" s="551"/>
      <c r="T399" s="551"/>
      <c r="U399" s="551"/>
      <c r="V399" s="551"/>
      <c r="W399" s="551"/>
      <c r="X399" s="551"/>
      <c r="Y399" s="551"/>
      <c r="Z399" s="551"/>
      <c r="AA399" s="551"/>
      <c r="AB399" s="551"/>
      <c r="AC399" s="551"/>
    </row>
    <row r="400" spans="1:29" ht="31.5" x14ac:dyDescent="0.25">
      <c r="A400" s="396">
        <v>197</v>
      </c>
      <c r="B400" s="396" t="s">
        <v>2052</v>
      </c>
      <c r="C400" s="396" t="s">
        <v>1389</v>
      </c>
      <c r="D400" s="396"/>
      <c r="E400" s="401"/>
      <c r="F400" s="401"/>
      <c r="G400" s="396" t="s">
        <v>2053</v>
      </c>
      <c r="H400" s="396" t="s">
        <v>2054</v>
      </c>
      <c r="I400" s="406">
        <v>9.3219999999999992</v>
      </c>
      <c r="J400" s="401"/>
      <c r="K400" s="408" t="s">
        <v>2051</v>
      </c>
      <c r="L400" s="396" t="s">
        <v>847</v>
      </c>
      <c r="M400" s="396"/>
      <c r="N400" s="551"/>
      <c r="O400" s="551">
        <v>12</v>
      </c>
      <c r="P400" s="551">
        <v>6</v>
      </c>
      <c r="Q400" s="551"/>
      <c r="R400" s="551"/>
      <c r="S400" s="551"/>
      <c r="T400" s="551">
        <v>1</v>
      </c>
      <c r="U400" s="551">
        <v>1</v>
      </c>
      <c r="V400" s="551">
        <v>1</v>
      </c>
      <c r="W400" s="551">
        <v>6</v>
      </c>
      <c r="X400" s="551">
        <v>6</v>
      </c>
      <c r="Y400" s="551">
        <v>1</v>
      </c>
      <c r="Z400" s="551">
        <v>2</v>
      </c>
      <c r="AA400" s="551">
        <v>12</v>
      </c>
      <c r="AB400" s="551">
        <v>6</v>
      </c>
      <c r="AC400" s="551"/>
    </row>
    <row r="401" spans="1:29" ht="31.5" x14ac:dyDescent="0.25">
      <c r="A401" s="396"/>
      <c r="B401" s="396"/>
      <c r="C401" s="396"/>
      <c r="D401" s="396"/>
      <c r="E401" s="401">
        <v>282</v>
      </c>
      <c r="F401" s="401"/>
      <c r="G401" s="396"/>
      <c r="H401" s="396"/>
      <c r="I401" s="406"/>
      <c r="J401" s="401" t="s">
        <v>1100</v>
      </c>
      <c r="K401" s="396"/>
      <c r="L401" s="396"/>
      <c r="M401" s="396"/>
      <c r="N401" s="551"/>
      <c r="O401" s="551"/>
      <c r="P401" s="551"/>
      <c r="Q401" s="551"/>
      <c r="R401" s="551"/>
      <c r="S401" s="551"/>
      <c r="T401" s="551"/>
      <c r="U401" s="551"/>
      <c r="V401" s="551"/>
      <c r="W401" s="551"/>
      <c r="X401" s="551"/>
      <c r="Y401" s="551"/>
      <c r="Z401" s="551"/>
      <c r="AA401" s="551"/>
      <c r="AB401" s="551"/>
      <c r="AC401" s="551"/>
    </row>
    <row r="402" spans="1:29" ht="31.5" x14ac:dyDescent="0.25">
      <c r="A402" s="396">
        <v>198</v>
      </c>
      <c r="B402" s="396" t="s">
        <v>2055</v>
      </c>
      <c r="C402" s="396" t="s">
        <v>1389</v>
      </c>
      <c r="D402" s="396"/>
      <c r="E402" s="401"/>
      <c r="F402" s="401"/>
      <c r="G402" s="396" t="s">
        <v>2056</v>
      </c>
      <c r="H402" s="396" t="s">
        <v>2057</v>
      </c>
      <c r="I402" s="406">
        <v>9.1300000000000008</v>
      </c>
      <c r="J402" s="401"/>
      <c r="K402" s="408" t="s">
        <v>2051</v>
      </c>
      <c r="L402" s="396" t="s">
        <v>847</v>
      </c>
      <c r="M402" s="396"/>
      <c r="N402" s="551"/>
      <c r="O402" s="551">
        <v>12</v>
      </c>
      <c r="P402" s="551">
        <v>6</v>
      </c>
      <c r="Q402" s="551"/>
      <c r="R402" s="551"/>
      <c r="S402" s="551"/>
      <c r="T402" s="551">
        <v>1</v>
      </c>
      <c r="U402" s="551">
        <v>1</v>
      </c>
      <c r="V402" s="551">
        <v>1</v>
      </c>
      <c r="W402" s="551">
        <v>6</v>
      </c>
      <c r="X402" s="551">
        <v>6</v>
      </c>
      <c r="Y402" s="551">
        <v>1</v>
      </c>
      <c r="Z402" s="551">
        <v>2</v>
      </c>
      <c r="AA402" s="551">
        <v>12</v>
      </c>
      <c r="AB402" s="551">
        <v>6</v>
      </c>
      <c r="AC402" s="551"/>
    </row>
    <row r="403" spans="1:29" ht="31.5" x14ac:dyDescent="0.25">
      <c r="A403" s="396"/>
      <c r="B403" s="396"/>
      <c r="C403" s="396"/>
      <c r="D403" s="396"/>
      <c r="E403" s="401">
        <v>292</v>
      </c>
      <c r="F403" s="401"/>
      <c r="G403" s="396"/>
      <c r="H403" s="396"/>
      <c r="I403" s="406"/>
      <c r="J403" s="401" t="s">
        <v>1041</v>
      </c>
      <c r="K403" s="396"/>
      <c r="L403" s="396"/>
      <c r="M403" s="396"/>
      <c r="N403" s="551"/>
      <c r="O403" s="551"/>
      <c r="P403" s="551"/>
      <c r="Q403" s="551"/>
      <c r="R403" s="551"/>
      <c r="S403" s="551"/>
      <c r="T403" s="551"/>
      <c r="U403" s="551"/>
      <c r="V403" s="551"/>
      <c r="W403" s="551"/>
      <c r="X403" s="551"/>
      <c r="Y403" s="551"/>
      <c r="Z403" s="551"/>
      <c r="AA403" s="551"/>
      <c r="AB403" s="551"/>
      <c r="AC403" s="551"/>
    </row>
    <row r="404" spans="1:29" ht="31.5" x14ac:dyDescent="0.25">
      <c r="A404" s="396">
        <v>199</v>
      </c>
      <c r="B404" s="396" t="s">
        <v>2058</v>
      </c>
      <c r="C404" s="396" t="s">
        <v>1389</v>
      </c>
      <c r="D404" s="396"/>
      <c r="E404" s="401"/>
      <c r="F404" s="401"/>
      <c r="G404" s="396" t="s">
        <v>2059</v>
      </c>
      <c r="H404" s="396" t="s">
        <v>2060</v>
      </c>
      <c r="I404" s="406">
        <v>9.016</v>
      </c>
      <c r="J404" s="401"/>
      <c r="K404" s="396" t="s">
        <v>2061</v>
      </c>
      <c r="L404" s="396" t="s">
        <v>847</v>
      </c>
      <c r="M404" s="396"/>
      <c r="N404" s="551"/>
      <c r="O404" s="551">
        <v>12</v>
      </c>
      <c r="P404" s="551">
        <v>6</v>
      </c>
      <c r="Q404" s="551"/>
      <c r="R404" s="551"/>
      <c r="S404" s="551"/>
      <c r="T404" s="551">
        <v>1</v>
      </c>
      <c r="U404" s="551">
        <v>1</v>
      </c>
      <c r="V404" s="551">
        <v>1</v>
      </c>
      <c r="W404" s="551">
        <v>6</v>
      </c>
      <c r="X404" s="551">
        <v>6</v>
      </c>
      <c r="Y404" s="551">
        <v>1</v>
      </c>
      <c r="Z404" s="551">
        <v>2</v>
      </c>
      <c r="AA404" s="551">
        <v>12</v>
      </c>
      <c r="AB404" s="551">
        <v>6</v>
      </c>
      <c r="AC404" s="551"/>
    </row>
    <row r="405" spans="1:29" ht="31.5" x14ac:dyDescent="0.25">
      <c r="A405" s="396"/>
      <c r="B405" s="396"/>
      <c r="C405" s="396"/>
      <c r="D405" s="396"/>
      <c r="E405" s="401">
        <v>239</v>
      </c>
      <c r="F405" s="401"/>
      <c r="G405" s="396"/>
      <c r="H405" s="396"/>
      <c r="I405" s="406"/>
      <c r="J405" s="401" t="s">
        <v>2062</v>
      </c>
      <c r="K405" s="396"/>
      <c r="L405" s="396"/>
      <c r="M405" s="396"/>
      <c r="N405" s="551"/>
      <c r="O405" s="551"/>
      <c r="P405" s="551"/>
      <c r="Q405" s="551"/>
      <c r="R405" s="551"/>
      <c r="S405" s="551"/>
      <c r="T405" s="551"/>
      <c r="U405" s="551"/>
      <c r="V405" s="551"/>
      <c r="W405" s="551"/>
      <c r="X405" s="551"/>
      <c r="Y405" s="551"/>
      <c r="Z405" s="551"/>
      <c r="AA405" s="551"/>
      <c r="AB405" s="551"/>
      <c r="AC405" s="551"/>
    </row>
    <row r="406" spans="1:29" ht="31.5" x14ac:dyDescent="0.25">
      <c r="A406" s="396">
        <v>200</v>
      </c>
      <c r="B406" s="396" t="s">
        <v>2063</v>
      </c>
      <c r="C406" s="396" t="s">
        <v>1389</v>
      </c>
      <c r="D406" s="396"/>
      <c r="E406" s="396"/>
      <c r="F406" s="396"/>
      <c r="G406" s="396" t="s">
        <v>2064</v>
      </c>
      <c r="H406" s="396" t="s">
        <v>2065</v>
      </c>
      <c r="I406" s="396">
        <v>9.0489999999999995</v>
      </c>
      <c r="J406" s="396"/>
      <c r="K406" s="396" t="s">
        <v>2066</v>
      </c>
      <c r="L406" s="396" t="s">
        <v>847</v>
      </c>
      <c r="M406" s="396"/>
      <c r="N406" s="551"/>
      <c r="O406" s="551">
        <v>12</v>
      </c>
      <c r="P406" s="551">
        <v>6</v>
      </c>
      <c r="Q406" s="551"/>
      <c r="R406" s="551"/>
      <c r="S406" s="551"/>
      <c r="T406" s="551">
        <v>1</v>
      </c>
      <c r="U406" s="551">
        <v>1</v>
      </c>
      <c r="V406" s="551">
        <v>1</v>
      </c>
      <c r="W406" s="551">
        <v>6</v>
      </c>
      <c r="X406" s="551">
        <v>6</v>
      </c>
      <c r="Y406" s="551">
        <v>1</v>
      </c>
      <c r="Z406" s="551">
        <v>2</v>
      </c>
      <c r="AA406" s="551">
        <v>12</v>
      </c>
      <c r="AB406" s="551">
        <v>6</v>
      </c>
      <c r="AC406" s="551"/>
    </row>
    <row r="407" spans="1:29" ht="31.5" x14ac:dyDescent="0.25">
      <c r="A407" s="583"/>
      <c r="B407" s="583"/>
      <c r="C407" s="583"/>
      <c r="D407" s="396"/>
      <c r="E407" s="396">
        <v>265</v>
      </c>
      <c r="F407" s="396"/>
      <c r="G407" s="396"/>
      <c r="H407" s="396"/>
      <c r="I407" s="396"/>
      <c r="J407" s="583" t="s">
        <v>1091</v>
      </c>
      <c r="K407" s="396"/>
      <c r="L407" s="396"/>
      <c r="M407" s="396"/>
      <c r="N407" s="550"/>
      <c r="O407" s="550"/>
      <c r="P407" s="550"/>
      <c r="Q407" s="550"/>
      <c r="R407" s="550"/>
      <c r="S407" s="550"/>
      <c r="T407" s="551"/>
      <c r="U407" s="551"/>
      <c r="V407" s="551"/>
      <c r="W407" s="551"/>
      <c r="X407" s="551"/>
      <c r="Y407" s="551"/>
      <c r="Z407" s="551"/>
      <c r="AA407" s="551"/>
      <c r="AB407" s="551"/>
      <c r="AC407" s="551"/>
    </row>
    <row r="408" spans="1:29" ht="31.5" x14ac:dyDescent="0.25">
      <c r="A408" s="568">
        <v>201</v>
      </c>
      <c r="B408" s="568" t="s">
        <v>1242</v>
      </c>
      <c r="C408" s="568" t="s">
        <v>1445</v>
      </c>
      <c r="D408" s="558" t="s">
        <v>2067</v>
      </c>
      <c r="E408" s="569"/>
      <c r="F408" s="569">
        <v>1690</v>
      </c>
      <c r="G408" s="566" t="s">
        <v>2068</v>
      </c>
      <c r="H408" s="566" t="s">
        <v>2069</v>
      </c>
      <c r="I408" s="577">
        <v>9.1110000000000007</v>
      </c>
      <c r="J408" s="578"/>
      <c r="K408" s="558" t="s">
        <v>2066</v>
      </c>
      <c r="L408" s="566" t="s">
        <v>847</v>
      </c>
      <c r="M408" s="566"/>
      <c r="N408" s="560">
        <f>+R408*2+S408*4</f>
        <v>24</v>
      </c>
      <c r="O408" s="560"/>
      <c r="P408" s="560"/>
      <c r="Q408" s="560"/>
      <c r="R408" s="560">
        <v>12</v>
      </c>
      <c r="S408" s="560"/>
      <c r="T408" s="560">
        <v>1</v>
      </c>
      <c r="U408" s="560">
        <v>1</v>
      </c>
      <c r="V408" s="560">
        <v>1</v>
      </c>
      <c r="W408" s="560">
        <v>6</v>
      </c>
      <c r="X408" s="560"/>
      <c r="Y408" s="560">
        <v>1</v>
      </c>
      <c r="Z408" s="560">
        <v>2</v>
      </c>
      <c r="AA408" s="560">
        <v>24</v>
      </c>
      <c r="AB408" s="560"/>
      <c r="AC408" s="560"/>
    </row>
    <row r="409" spans="1:29" ht="31.5" x14ac:dyDescent="0.25">
      <c r="A409" s="580"/>
      <c r="B409" s="580"/>
      <c r="C409" s="580"/>
      <c r="D409" s="396"/>
      <c r="E409" s="401">
        <v>300</v>
      </c>
      <c r="F409" s="401"/>
      <c r="G409" s="396"/>
      <c r="H409" s="396"/>
      <c r="I409" s="406"/>
      <c r="J409" s="581" t="s">
        <v>658</v>
      </c>
      <c r="K409" s="396"/>
      <c r="L409" s="396"/>
      <c r="M409" s="396"/>
      <c r="N409" s="582"/>
      <c r="O409" s="582"/>
      <c r="P409" s="582"/>
      <c r="Q409" s="582"/>
      <c r="R409" s="582"/>
      <c r="S409" s="582"/>
      <c r="T409" s="551"/>
      <c r="U409" s="551"/>
      <c r="V409" s="551"/>
      <c r="W409" s="551"/>
      <c r="X409" s="551"/>
      <c r="Y409" s="551"/>
      <c r="Z409" s="551"/>
      <c r="AA409" s="551"/>
      <c r="AB409" s="551"/>
      <c r="AC409" s="551"/>
    </row>
    <row r="410" spans="1:29" ht="31.5" x14ac:dyDescent="0.25">
      <c r="A410" s="396">
        <v>202</v>
      </c>
      <c r="B410" s="396" t="s">
        <v>2070</v>
      </c>
      <c r="C410" s="396" t="s">
        <v>1384</v>
      </c>
      <c r="D410" s="396"/>
      <c r="E410" s="401"/>
      <c r="F410" s="401"/>
      <c r="G410" s="396" t="s">
        <v>2071</v>
      </c>
      <c r="H410" s="396" t="s">
        <v>2072</v>
      </c>
      <c r="I410" s="406">
        <v>9.3109999999999999</v>
      </c>
      <c r="J410" s="401"/>
      <c r="K410" s="396" t="s">
        <v>2066</v>
      </c>
      <c r="L410" s="396" t="s">
        <v>847</v>
      </c>
      <c r="M410" s="396"/>
      <c r="N410" s="551"/>
      <c r="O410" s="551">
        <v>12</v>
      </c>
      <c r="P410" s="551">
        <v>6</v>
      </c>
      <c r="Q410" s="551"/>
      <c r="R410" s="551"/>
      <c r="S410" s="551"/>
      <c r="T410" s="551">
        <v>1</v>
      </c>
      <c r="U410" s="551">
        <v>1</v>
      </c>
      <c r="V410" s="551">
        <v>1</v>
      </c>
      <c r="W410" s="551">
        <v>6</v>
      </c>
      <c r="X410" s="551">
        <v>6</v>
      </c>
      <c r="Y410" s="551">
        <v>1</v>
      </c>
      <c r="Z410" s="551">
        <v>2</v>
      </c>
      <c r="AA410" s="551">
        <v>12</v>
      </c>
      <c r="AB410" s="551">
        <v>6</v>
      </c>
      <c r="AC410" s="551"/>
    </row>
    <row r="411" spans="1:29" ht="31.5" x14ac:dyDescent="0.25">
      <c r="A411" s="396"/>
      <c r="B411" s="396"/>
      <c r="C411" s="396"/>
      <c r="D411" s="396"/>
      <c r="E411" s="401">
        <v>261</v>
      </c>
      <c r="F411" s="401"/>
      <c r="G411" s="396"/>
      <c r="H411" s="396"/>
      <c r="I411" s="406"/>
      <c r="J411" s="401" t="s">
        <v>1460</v>
      </c>
      <c r="K411" s="396"/>
      <c r="L411" s="396"/>
      <c r="M411" s="396"/>
      <c r="N411" s="551"/>
      <c r="O411" s="551"/>
      <c r="P411" s="551"/>
      <c r="Q411" s="551"/>
      <c r="R411" s="551"/>
      <c r="S411" s="551"/>
      <c r="T411" s="551"/>
      <c r="U411" s="551"/>
      <c r="V411" s="551"/>
      <c r="W411" s="551"/>
      <c r="X411" s="551"/>
      <c r="Y411" s="551"/>
      <c r="Z411" s="551"/>
      <c r="AA411" s="551"/>
      <c r="AB411" s="551"/>
      <c r="AC411" s="551"/>
    </row>
    <row r="412" spans="1:29" ht="31.5" x14ac:dyDescent="0.25">
      <c r="A412" s="396">
        <v>203</v>
      </c>
      <c r="B412" s="396" t="s">
        <v>2073</v>
      </c>
      <c r="C412" s="396" t="s">
        <v>1389</v>
      </c>
      <c r="D412" s="396"/>
      <c r="E412" s="401"/>
      <c r="F412" s="401"/>
      <c r="G412" s="396" t="s">
        <v>2074</v>
      </c>
      <c r="H412" s="396" t="s">
        <v>2075</v>
      </c>
      <c r="I412" s="406">
        <v>9.5410000000000004</v>
      </c>
      <c r="J412" s="401"/>
      <c r="K412" s="396" t="s">
        <v>2066</v>
      </c>
      <c r="L412" s="396" t="s">
        <v>847</v>
      </c>
      <c r="M412" s="396"/>
      <c r="N412" s="551"/>
      <c r="O412" s="551">
        <v>12</v>
      </c>
      <c r="P412" s="551">
        <v>6</v>
      </c>
      <c r="Q412" s="551"/>
      <c r="R412" s="551"/>
      <c r="S412" s="551"/>
      <c r="T412" s="551">
        <v>1</v>
      </c>
      <c r="U412" s="551">
        <v>1</v>
      </c>
      <c r="V412" s="551">
        <v>1</v>
      </c>
      <c r="W412" s="551">
        <v>6</v>
      </c>
      <c r="X412" s="551">
        <v>6</v>
      </c>
      <c r="Y412" s="551">
        <v>1</v>
      </c>
      <c r="Z412" s="551">
        <v>2</v>
      </c>
      <c r="AA412" s="551">
        <v>12</v>
      </c>
      <c r="AB412" s="551">
        <v>6</v>
      </c>
      <c r="AC412" s="551"/>
    </row>
    <row r="413" spans="1:29" ht="31.5" x14ac:dyDescent="0.25">
      <c r="A413" s="396"/>
      <c r="B413" s="396"/>
      <c r="C413" s="396"/>
      <c r="D413" s="396"/>
      <c r="E413" s="401">
        <v>219</v>
      </c>
      <c r="F413" s="401"/>
      <c r="G413" s="396"/>
      <c r="H413" s="396"/>
      <c r="I413" s="406"/>
      <c r="J413" s="401" t="s">
        <v>1073</v>
      </c>
      <c r="K413" s="396"/>
      <c r="L413" s="396"/>
      <c r="M413" s="396"/>
      <c r="N413" s="551"/>
      <c r="O413" s="551"/>
      <c r="P413" s="551"/>
      <c r="Q413" s="551"/>
      <c r="R413" s="551"/>
      <c r="S413" s="551"/>
      <c r="T413" s="551"/>
      <c r="U413" s="551"/>
      <c r="V413" s="551"/>
      <c r="W413" s="551"/>
      <c r="X413" s="551"/>
      <c r="Y413" s="551"/>
      <c r="Z413" s="551"/>
      <c r="AA413" s="551"/>
      <c r="AB413" s="551"/>
      <c r="AC413" s="551"/>
    </row>
    <row r="414" spans="1:29" ht="31.5" x14ac:dyDescent="0.25">
      <c r="A414" s="396">
        <v>204</v>
      </c>
      <c r="B414" s="396" t="s">
        <v>2076</v>
      </c>
      <c r="C414" s="396" t="s">
        <v>1389</v>
      </c>
      <c r="D414" s="396"/>
      <c r="E414" s="396"/>
      <c r="F414" s="396"/>
      <c r="G414" s="396" t="s">
        <v>2077</v>
      </c>
      <c r="H414" s="396" t="s">
        <v>2078</v>
      </c>
      <c r="I414" s="396">
        <v>9.5670000000000002</v>
      </c>
      <c r="J414" s="396"/>
      <c r="K414" s="396" t="s">
        <v>2079</v>
      </c>
      <c r="L414" s="396" t="s">
        <v>847</v>
      </c>
      <c r="M414" s="396"/>
      <c r="N414" s="551"/>
      <c r="O414" s="551">
        <v>12</v>
      </c>
      <c r="P414" s="551">
        <v>6</v>
      </c>
      <c r="Q414" s="551"/>
      <c r="R414" s="551"/>
      <c r="S414" s="551"/>
      <c r="T414" s="551">
        <v>1</v>
      </c>
      <c r="U414" s="551">
        <v>1</v>
      </c>
      <c r="V414" s="551">
        <v>1</v>
      </c>
      <c r="W414" s="551">
        <v>6</v>
      </c>
      <c r="X414" s="551">
        <v>6</v>
      </c>
      <c r="Y414" s="551">
        <v>1</v>
      </c>
      <c r="Z414" s="551">
        <v>2</v>
      </c>
      <c r="AA414" s="551">
        <v>12</v>
      </c>
      <c r="AB414" s="551">
        <v>6</v>
      </c>
      <c r="AC414" s="551"/>
    </row>
    <row r="415" spans="1:29" ht="31.5" x14ac:dyDescent="0.25">
      <c r="A415" s="583"/>
      <c r="B415" s="583"/>
      <c r="C415" s="583"/>
      <c r="D415" s="396"/>
      <c r="E415" s="396">
        <v>282</v>
      </c>
      <c r="F415" s="396"/>
      <c r="G415" s="396"/>
      <c r="H415" s="396"/>
      <c r="I415" s="396"/>
      <c r="J415" s="583" t="s">
        <v>658</v>
      </c>
      <c r="K415" s="396"/>
      <c r="L415" s="396"/>
      <c r="M415" s="396"/>
      <c r="N415" s="550"/>
      <c r="O415" s="550"/>
      <c r="P415" s="550"/>
      <c r="Q415" s="550"/>
      <c r="R415" s="550"/>
      <c r="S415" s="550"/>
      <c r="T415" s="551"/>
      <c r="U415" s="551"/>
      <c r="V415" s="551"/>
      <c r="W415" s="551"/>
      <c r="X415" s="551"/>
      <c r="Y415" s="551"/>
      <c r="Z415" s="551"/>
      <c r="AA415" s="551"/>
      <c r="AB415" s="551"/>
      <c r="AC415" s="551"/>
    </row>
    <row r="416" spans="1:29" ht="31.5" x14ac:dyDescent="0.25">
      <c r="A416" s="568">
        <v>205</v>
      </c>
      <c r="B416" s="568" t="s">
        <v>1245</v>
      </c>
      <c r="C416" s="568" t="s">
        <v>1445</v>
      </c>
      <c r="D416" s="558" t="s">
        <v>2080</v>
      </c>
      <c r="E416" s="569"/>
      <c r="F416" s="569">
        <v>1062</v>
      </c>
      <c r="G416" s="566" t="s">
        <v>2081</v>
      </c>
      <c r="H416" s="566" t="s">
        <v>2082</v>
      </c>
      <c r="I416" s="577">
        <v>9.3650000000000002</v>
      </c>
      <c r="J416" s="578"/>
      <c r="K416" s="558" t="s">
        <v>2079</v>
      </c>
      <c r="L416" s="566" t="s">
        <v>847</v>
      </c>
      <c r="M416" s="566" t="s">
        <v>843</v>
      </c>
      <c r="N416" s="560">
        <f>+R416*2+S416*4</f>
        <v>24</v>
      </c>
      <c r="O416" s="560"/>
      <c r="P416" s="560"/>
      <c r="Q416" s="560"/>
      <c r="R416" s="560">
        <v>12</v>
      </c>
      <c r="S416" s="560"/>
      <c r="T416" s="560">
        <v>1</v>
      </c>
      <c r="U416" s="560">
        <v>1</v>
      </c>
      <c r="V416" s="560">
        <v>1</v>
      </c>
      <c r="W416" s="560">
        <v>6</v>
      </c>
      <c r="X416" s="560"/>
      <c r="Y416" s="560">
        <v>1</v>
      </c>
      <c r="Z416" s="560">
        <v>2</v>
      </c>
      <c r="AA416" s="560">
        <v>24</v>
      </c>
      <c r="AB416" s="560"/>
      <c r="AC416" s="560"/>
    </row>
    <row r="417" spans="1:29" ht="31.5" x14ac:dyDescent="0.25">
      <c r="A417" s="580"/>
      <c r="B417" s="580"/>
      <c r="C417" s="580"/>
      <c r="D417" s="396"/>
      <c r="E417" s="401">
        <v>238</v>
      </c>
      <c r="F417" s="401"/>
      <c r="G417" s="396"/>
      <c r="H417" s="396"/>
      <c r="I417" s="406"/>
      <c r="J417" s="581" t="s">
        <v>2083</v>
      </c>
      <c r="K417" s="396"/>
      <c r="L417" s="396"/>
      <c r="M417" s="396"/>
      <c r="N417" s="582"/>
      <c r="O417" s="582"/>
      <c r="P417" s="582"/>
      <c r="Q417" s="582"/>
      <c r="R417" s="582"/>
      <c r="S417" s="582"/>
      <c r="T417" s="551"/>
      <c r="U417" s="551"/>
      <c r="V417" s="551"/>
      <c r="W417" s="551"/>
      <c r="X417" s="551"/>
      <c r="Y417" s="551"/>
      <c r="Z417" s="551"/>
      <c r="AA417" s="551"/>
      <c r="AB417" s="551"/>
      <c r="AC417" s="551"/>
    </row>
    <row r="418" spans="1:29" ht="31.5" x14ac:dyDescent="0.25">
      <c r="A418" s="396">
        <v>206</v>
      </c>
      <c r="B418" s="396" t="s">
        <v>2084</v>
      </c>
      <c r="C418" s="396" t="s">
        <v>1389</v>
      </c>
      <c r="D418" s="396"/>
      <c r="E418" s="401"/>
      <c r="F418" s="401"/>
      <c r="G418" s="396" t="s">
        <v>2085</v>
      </c>
      <c r="H418" s="396" t="s">
        <v>2086</v>
      </c>
      <c r="I418" s="406">
        <v>9.5839999999999996</v>
      </c>
      <c r="J418" s="401"/>
      <c r="K418" s="396" t="s">
        <v>2079</v>
      </c>
      <c r="L418" s="396" t="s">
        <v>847</v>
      </c>
      <c r="M418" s="396"/>
      <c r="N418" s="551"/>
      <c r="O418" s="551">
        <v>12</v>
      </c>
      <c r="P418" s="551">
        <v>6</v>
      </c>
      <c r="Q418" s="551"/>
      <c r="R418" s="551"/>
      <c r="S418" s="551"/>
      <c r="T418" s="551">
        <v>1</v>
      </c>
      <c r="U418" s="551">
        <v>1</v>
      </c>
      <c r="V418" s="551">
        <v>1</v>
      </c>
      <c r="W418" s="551">
        <v>6</v>
      </c>
      <c r="X418" s="551">
        <v>6</v>
      </c>
      <c r="Y418" s="551">
        <v>1</v>
      </c>
      <c r="Z418" s="551">
        <v>2</v>
      </c>
      <c r="AA418" s="551">
        <v>12</v>
      </c>
      <c r="AB418" s="551">
        <v>6</v>
      </c>
      <c r="AC418" s="551"/>
    </row>
    <row r="419" spans="1:29" ht="31.5" x14ac:dyDescent="0.25">
      <c r="A419" s="396"/>
      <c r="B419" s="396"/>
      <c r="C419" s="396"/>
      <c r="D419" s="396"/>
      <c r="E419" s="401">
        <v>221</v>
      </c>
      <c r="F419" s="401"/>
      <c r="G419" s="396"/>
      <c r="H419" s="396"/>
      <c r="I419" s="406"/>
      <c r="J419" s="401" t="s">
        <v>1460</v>
      </c>
      <c r="K419" s="396"/>
      <c r="L419" s="396"/>
      <c r="M419" s="396"/>
      <c r="N419" s="551"/>
      <c r="O419" s="551"/>
      <c r="P419" s="551"/>
      <c r="Q419" s="551"/>
      <c r="R419" s="551"/>
      <c r="S419" s="551"/>
      <c r="T419" s="551"/>
      <c r="U419" s="551"/>
      <c r="V419" s="551"/>
      <c r="W419" s="551"/>
      <c r="X419" s="551"/>
      <c r="Y419" s="551"/>
      <c r="Z419" s="551"/>
      <c r="AA419" s="551"/>
      <c r="AB419" s="551"/>
      <c r="AC419" s="551"/>
    </row>
    <row r="420" spans="1:29" ht="31.5" x14ac:dyDescent="0.25">
      <c r="A420" s="396">
        <v>207</v>
      </c>
      <c r="B420" s="396" t="s">
        <v>2087</v>
      </c>
      <c r="C420" s="396" t="s">
        <v>1389</v>
      </c>
      <c r="D420" s="396"/>
      <c r="E420" s="401"/>
      <c r="F420" s="401"/>
      <c r="G420" s="396" t="s">
        <v>2088</v>
      </c>
      <c r="H420" s="396" t="s">
        <v>2089</v>
      </c>
      <c r="I420" s="406">
        <v>9.6389999999999993</v>
      </c>
      <c r="J420" s="401"/>
      <c r="K420" s="396" t="s">
        <v>2079</v>
      </c>
      <c r="L420" s="396" t="s">
        <v>847</v>
      </c>
      <c r="M420" s="396"/>
      <c r="N420" s="551"/>
      <c r="O420" s="551">
        <v>12</v>
      </c>
      <c r="P420" s="551">
        <v>6</v>
      </c>
      <c r="Q420" s="551"/>
      <c r="R420" s="551"/>
      <c r="S420" s="551"/>
      <c r="T420" s="551">
        <v>1</v>
      </c>
      <c r="U420" s="551">
        <v>1</v>
      </c>
      <c r="V420" s="551">
        <v>1</v>
      </c>
      <c r="W420" s="551">
        <v>6</v>
      </c>
      <c r="X420" s="551">
        <v>6</v>
      </c>
      <c r="Y420" s="551">
        <v>1</v>
      </c>
      <c r="Z420" s="551">
        <v>2</v>
      </c>
      <c r="AA420" s="551">
        <v>12</v>
      </c>
      <c r="AB420" s="551">
        <v>6</v>
      </c>
      <c r="AC420" s="551"/>
    </row>
    <row r="421" spans="1:29" ht="31.5" x14ac:dyDescent="0.25">
      <c r="A421" s="583"/>
      <c r="B421" s="583"/>
      <c r="C421" s="583"/>
      <c r="D421" s="396"/>
      <c r="E421" s="401">
        <v>304</v>
      </c>
      <c r="F421" s="401"/>
      <c r="G421" s="396"/>
      <c r="H421" s="396"/>
      <c r="I421" s="406"/>
      <c r="J421" s="584" t="s">
        <v>658</v>
      </c>
      <c r="K421" s="396"/>
      <c r="L421" s="396"/>
      <c r="M421" s="396"/>
      <c r="N421" s="550"/>
      <c r="O421" s="550"/>
      <c r="P421" s="550"/>
      <c r="Q421" s="550"/>
      <c r="R421" s="550"/>
      <c r="S421" s="550"/>
      <c r="T421" s="551"/>
      <c r="U421" s="551"/>
      <c r="V421" s="551"/>
      <c r="W421" s="551"/>
      <c r="X421" s="551"/>
      <c r="Y421" s="551"/>
      <c r="Z421" s="551"/>
      <c r="AA421" s="551"/>
      <c r="AB421" s="551"/>
      <c r="AC421" s="551"/>
    </row>
    <row r="422" spans="1:29" ht="31.5" x14ac:dyDescent="0.25">
      <c r="A422" s="568">
        <v>208</v>
      </c>
      <c r="B422" s="568" t="s">
        <v>1248</v>
      </c>
      <c r="C422" s="568" t="s">
        <v>1445</v>
      </c>
      <c r="D422" s="558" t="s">
        <v>2090</v>
      </c>
      <c r="E422" s="569"/>
      <c r="F422" s="569">
        <v>763</v>
      </c>
      <c r="G422" s="566" t="s">
        <v>2091</v>
      </c>
      <c r="H422" s="566" t="s">
        <v>2092</v>
      </c>
      <c r="I422" s="577">
        <v>9.6890000000000001</v>
      </c>
      <c r="J422" s="578"/>
      <c r="K422" s="558" t="s">
        <v>2093</v>
      </c>
      <c r="L422" s="566" t="s">
        <v>847</v>
      </c>
      <c r="M422" s="566" t="s">
        <v>843</v>
      </c>
      <c r="N422" s="560">
        <f>+R422*2+S422*4</f>
        <v>24</v>
      </c>
      <c r="O422" s="560"/>
      <c r="P422" s="560"/>
      <c r="Q422" s="560"/>
      <c r="R422" s="560">
        <v>12</v>
      </c>
      <c r="S422" s="560"/>
      <c r="T422" s="560">
        <v>1</v>
      </c>
      <c r="U422" s="560">
        <v>1</v>
      </c>
      <c r="V422" s="560">
        <v>1</v>
      </c>
      <c r="W422" s="560">
        <v>6</v>
      </c>
      <c r="X422" s="560"/>
      <c r="Y422" s="560">
        <v>1</v>
      </c>
      <c r="Z422" s="560">
        <v>2</v>
      </c>
      <c r="AA422" s="560">
        <v>24</v>
      </c>
      <c r="AB422" s="560"/>
      <c r="AC422" s="560"/>
    </row>
    <row r="423" spans="1:29" ht="31.5" x14ac:dyDescent="0.25">
      <c r="A423" s="580"/>
      <c r="B423" s="580"/>
      <c r="C423" s="580"/>
      <c r="D423" s="396"/>
      <c r="E423" s="401">
        <v>279</v>
      </c>
      <c r="F423" s="401"/>
      <c r="G423" s="396"/>
      <c r="H423" s="396"/>
      <c r="I423" s="406"/>
      <c r="J423" s="581" t="s">
        <v>658</v>
      </c>
      <c r="K423" s="396"/>
      <c r="L423" s="396"/>
      <c r="M423" s="396"/>
      <c r="N423" s="582"/>
      <c r="O423" s="582"/>
      <c r="P423" s="582"/>
      <c r="Q423" s="582"/>
      <c r="R423" s="582"/>
      <c r="S423" s="582"/>
      <c r="T423" s="551"/>
      <c r="U423" s="551"/>
      <c r="V423" s="551"/>
      <c r="W423" s="551"/>
      <c r="X423" s="551"/>
      <c r="Y423" s="551"/>
      <c r="Z423" s="551"/>
      <c r="AA423" s="551"/>
      <c r="AB423" s="551"/>
      <c r="AC423" s="551"/>
    </row>
    <row r="424" spans="1:29" ht="31.5" x14ac:dyDescent="0.25">
      <c r="A424" s="396">
        <v>209</v>
      </c>
      <c r="B424" s="396" t="s">
        <v>1250</v>
      </c>
      <c r="C424" s="396" t="s">
        <v>1389</v>
      </c>
      <c r="D424" s="396"/>
      <c r="E424" s="401"/>
      <c r="F424" s="401"/>
      <c r="G424" s="396" t="s">
        <v>2094</v>
      </c>
      <c r="H424" s="396" t="s">
        <v>2095</v>
      </c>
      <c r="I424" s="406">
        <v>9.8209999999999997</v>
      </c>
      <c r="J424" s="401"/>
      <c r="K424" s="396" t="s">
        <v>2093</v>
      </c>
      <c r="L424" s="396" t="s">
        <v>847</v>
      </c>
      <c r="M424" s="396"/>
      <c r="N424" s="551"/>
      <c r="O424" s="551">
        <v>12</v>
      </c>
      <c r="P424" s="551">
        <v>6</v>
      </c>
      <c r="Q424" s="551"/>
      <c r="R424" s="551"/>
      <c r="S424" s="551"/>
      <c r="T424" s="551">
        <v>1</v>
      </c>
      <c r="U424" s="551">
        <v>1</v>
      </c>
      <c r="V424" s="551">
        <v>1</v>
      </c>
      <c r="W424" s="551">
        <v>6</v>
      </c>
      <c r="X424" s="551">
        <v>6</v>
      </c>
      <c r="Y424" s="551">
        <v>1</v>
      </c>
      <c r="Z424" s="551">
        <v>2</v>
      </c>
      <c r="AA424" s="551">
        <v>12</v>
      </c>
      <c r="AB424" s="551">
        <v>6</v>
      </c>
      <c r="AC424" s="551"/>
    </row>
    <row r="425" spans="1:29" ht="31.5" x14ac:dyDescent="0.25">
      <c r="A425" s="396"/>
      <c r="B425" s="396"/>
      <c r="C425" s="396"/>
      <c r="D425" s="396"/>
      <c r="E425" s="401">
        <v>284</v>
      </c>
      <c r="F425" s="401"/>
      <c r="G425" s="396"/>
      <c r="H425" s="396"/>
      <c r="I425" s="406"/>
      <c r="J425" s="401" t="s">
        <v>658</v>
      </c>
      <c r="K425" s="396"/>
      <c r="L425" s="396"/>
      <c r="M425" s="396"/>
      <c r="N425" s="551"/>
      <c r="O425" s="551"/>
      <c r="P425" s="551"/>
      <c r="Q425" s="551"/>
      <c r="R425" s="551"/>
      <c r="S425" s="551"/>
      <c r="T425" s="551"/>
      <c r="U425" s="551"/>
      <c r="V425" s="551"/>
      <c r="W425" s="551"/>
      <c r="X425" s="551"/>
      <c r="Y425" s="551"/>
      <c r="Z425" s="551"/>
      <c r="AA425" s="551"/>
      <c r="AB425" s="551"/>
      <c r="AC425" s="551"/>
    </row>
    <row r="426" spans="1:29" ht="31.5" x14ac:dyDescent="0.25">
      <c r="A426" s="396">
        <v>210</v>
      </c>
      <c r="B426" s="396" t="s">
        <v>1251</v>
      </c>
      <c r="C426" s="396" t="s">
        <v>1389</v>
      </c>
      <c r="D426" s="396"/>
      <c r="E426" s="401"/>
      <c r="F426" s="401"/>
      <c r="G426" s="396" t="s">
        <v>2096</v>
      </c>
      <c r="H426" s="396" t="s">
        <v>2097</v>
      </c>
      <c r="I426" s="406">
        <v>9.5960000000000001</v>
      </c>
      <c r="J426" s="401"/>
      <c r="K426" s="408" t="s">
        <v>2098</v>
      </c>
      <c r="L426" s="396" t="s">
        <v>847</v>
      </c>
      <c r="M426" s="396"/>
      <c r="N426" s="551"/>
      <c r="O426" s="551">
        <v>12</v>
      </c>
      <c r="P426" s="551">
        <v>6</v>
      </c>
      <c r="Q426" s="551"/>
      <c r="R426" s="551"/>
      <c r="S426" s="551"/>
      <c r="T426" s="551">
        <v>1</v>
      </c>
      <c r="U426" s="551">
        <v>1</v>
      </c>
      <c r="V426" s="551">
        <v>1</v>
      </c>
      <c r="W426" s="551">
        <v>6</v>
      </c>
      <c r="X426" s="551">
        <v>6</v>
      </c>
      <c r="Y426" s="551">
        <v>1</v>
      </c>
      <c r="Z426" s="551">
        <v>2</v>
      </c>
      <c r="AA426" s="551">
        <v>12</v>
      </c>
      <c r="AB426" s="551">
        <v>6</v>
      </c>
      <c r="AC426" s="551"/>
    </row>
    <row r="427" spans="1:29" ht="31.5" x14ac:dyDescent="0.25">
      <c r="A427" s="396"/>
      <c r="B427" s="396"/>
      <c r="C427" s="396"/>
      <c r="D427" s="396"/>
      <c r="E427" s="401">
        <v>284</v>
      </c>
      <c r="F427" s="401"/>
      <c r="G427" s="396"/>
      <c r="H427" s="396"/>
      <c r="I427" s="406"/>
      <c r="J427" s="401" t="s">
        <v>658</v>
      </c>
      <c r="K427" s="396"/>
      <c r="L427" s="396"/>
      <c r="M427" s="396"/>
      <c r="N427" s="551"/>
      <c r="O427" s="551"/>
      <c r="P427" s="551"/>
      <c r="Q427" s="551"/>
      <c r="R427" s="551"/>
      <c r="S427" s="551"/>
      <c r="T427" s="551"/>
      <c r="U427" s="551"/>
      <c r="V427" s="551"/>
      <c r="W427" s="551"/>
      <c r="X427" s="551"/>
      <c r="Y427" s="551"/>
      <c r="Z427" s="551"/>
      <c r="AA427" s="551"/>
      <c r="AB427" s="551"/>
      <c r="AC427" s="551"/>
    </row>
    <row r="428" spans="1:29" ht="31.5" x14ac:dyDescent="0.25">
      <c r="A428" s="396">
        <v>211</v>
      </c>
      <c r="B428" s="396" t="s">
        <v>2099</v>
      </c>
      <c r="C428" s="396" t="s">
        <v>1389</v>
      </c>
      <c r="D428" s="396"/>
      <c r="E428" s="401"/>
      <c r="F428" s="401"/>
      <c r="G428" s="396" t="s">
        <v>2100</v>
      </c>
      <c r="H428" s="396" t="s">
        <v>2101</v>
      </c>
      <c r="I428" s="406">
        <v>9.7710000000000008</v>
      </c>
      <c r="J428" s="401"/>
      <c r="K428" s="408" t="s">
        <v>2098</v>
      </c>
      <c r="L428" s="396" t="s">
        <v>847</v>
      </c>
      <c r="M428" s="396"/>
      <c r="N428" s="551"/>
      <c r="O428" s="551">
        <v>12</v>
      </c>
      <c r="P428" s="551">
        <v>6</v>
      </c>
      <c r="Q428" s="551"/>
      <c r="R428" s="551"/>
      <c r="S428" s="551"/>
      <c r="T428" s="551">
        <v>1</v>
      </c>
      <c r="U428" s="551">
        <v>1</v>
      </c>
      <c r="V428" s="551">
        <v>1</v>
      </c>
      <c r="W428" s="551">
        <v>6</v>
      </c>
      <c r="X428" s="551">
        <v>6</v>
      </c>
      <c r="Y428" s="551">
        <v>1</v>
      </c>
      <c r="Z428" s="551">
        <v>2</v>
      </c>
      <c r="AA428" s="551">
        <v>12</v>
      </c>
      <c r="AB428" s="551">
        <v>6</v>
      </c>
      <c r="AC428" s="551"/>
    </row>
    <row r="429" spans="1:29" ht="31.5" x14ac:dyDescent="0.25">
      <c r="A429" s="396"/>
      <c r="B429" s="396"/>
      <c r="C429" s="396"/>
      <c r="D429" s="396"/>
      <c r="E429" s="401">
        <v>292</v>
      </c>
      <c r="F429" s="401"/>
      <c r="G429" s="396"/>
      <c r="H429" s="396"/>
      <c r="I429" s="406"/>
      <c r="J429" s="401" t="s">
        <v>1171</v>
      </c>
      <c r="K429" s="396"/>
      <c r="L429" s="396"/>
      <c r="M429" s="396"/>
      <c r="N429" s="551"/>
      <c r="O429" s="551"/>
      <c r="P429" s="551"/>
      <c r="Q429" s="551"/>
      <c r="R429" s="551"/>
      <c r="S429" s="551"/>
      <c r="T429" s="551"/>
      <c r="U429" s="551"/>
      <c r="V429" s="551"/>
      <c r="W429" s="551"/>
      <c r="X429" s="551"/>
      <c r="Y429" s="551"/>
      <c r="Z429" s="551"/>
      <c r="AA429" s="551"/>
      <c r="AB429" s="551"/>
      <c r="AC429" s="551"/>
    </row>
    <row r="430" spans="1:29" ht="31.5" x14ac:dyDescent="0.25">
      <c r="A430" s="396">
        <v>212</v>
      </c>
      <c r="B430" s="396" t="s">
        <v>2102</v>
      </c>
      <c r="C430" s="396" t="s">
        <v>1389</v>
      </c>
      <c r="D430" s="396"/>
      <c r="E430" s="401"/>
      <c r="F430" s="401"/>
      <c r="G430" s="396" t="s">
        <v>2103</v>
      </c>
      <c r="H430" s="396" t="s">
        <v>2104</v>
      </c>
      <c r="I430" s="406">
        <v>9.6489999999999991</v>
      </c>
      <c r="J430" s="401"/>
      <c r="K430" s="408" t="s">
        <v>2093</v>
      </c>
      <c r="L430" s="396" t="s">
        <v>847</v>
      </c>
      <c r="M430" s="396"/>
      <c r="N430" s="551"/>
      <c r="O430" s="551">
        <v>12</v>
      </c>
      <c r="P430" s="551">
        <v>6</v>
      </c>
      <c r="Q430" s="551"/>
      <c r="R430" s="551"/>
      <c r="S430" s="551"/>
      <c r="T430" s="551">
        <v>1</v>
      </c>
      <c r="U430" s="551">
        <v>1</v>
      </c>
      <c r="V430" s="551">
        <v>1</v>
      </c>
      <c r="W430" s="551">
        <v>6</v>
      </c>
      <c r="X430" s="551">
        <v>6</v>
      </c>
      <c r="Y430" s="551">
        <v>1</v>
      </c>
      <c r="Z430" s="551">
        <v>2</v>
      </c>
      <c r="AA430" s="551">
        <v>12</v>
      </c>
      <c r="AB430" s="551">
        <v>6</v>
      </c>
      <c r="AC430" s="551"/>
    </row>
    <row r="431" spans="1:29" ht="31.5" x14ac:dyDescent="0.25">
      <c r="A431" s="396"/>
      <c r="B431" s="396"/>
      <c r="C431" s="396"/>
      <c r="D431" s="396"/>
      <c r="E431" s="401">
        <v>286</v>
      </c>
      <c r="F431" s="401"/>
      <c r="G431" s="396"/>
      <c r="H431" s="396"/>
      <c r="I431" s="406"/>
      <c r="J431" s="401" t="s">
        <v>1041</v>
      </c>
      <c r="K431" s="396"/>
      <c r="L431" s="396"/>
      <c r="M431" s="396"/>
      <c r="N431" s="551"/>
      <c r="O431" s="551"/>
      <c r="P431" s="551"/>
      <c r="Q431" s="551"/>
      <c r="R431" s="551"/>
      <c r="S431" s="551"/>
      <c r="T431" s="551"/>
      <c r="U431" s="551"/>
      <c r="V431" s="551"/>
      <c r="W431" s="551"/>
      <c r="X431" s="551"/>
      <c r="Y431" s="551"/>
      <c r="Z431" s="551"/>
      <c r="AA431" s="551"/>
      <c r="AB431" s="551"/>
      <c r="AC431" s="551"/>
    </row>
    <row r="432" spans="1:29" ht="31.5" x14ac:dyDescent="0.25">
      <c r="A432" s="396">
        <v>213</v>
      </c>
      <c r="B432" s="396" t="s">
        <v>2105</v>
      </c>
      <c r="C432" s="396" t="s">
        <v>1389</v>
      </c>
      <c r="D432" s="396"/>
      <c r="E432" s="401"/>
      <c r="F432" s="401"/>
      <c r="G432" s="396" t="s">
        <v>2106</v>
      </c>
      <c r="H432" s="396" t="s">
        <v>2107</v>
      </c>
      <c r="I432" s="406">
        <v>9.5619999999999994</v>
      </c>
      <c r="J432" s="401"/>
      <c r="K432" s="396" t="s">
        <v>2108</v>
      </c>
      <c r="L432" s="396" t="s">
        <v>847</v>
      </c>
      <c r="M432" s="396"/>
      <c r="N432" s="551"/>
      <c r="O432" s="551">
        <v>12</v>
      </c>
      <c r="P432" s="551">
        <v>6</v>
      </c>
      <c r="Q432" s="551"/>
      <c r="R432" s="551"/>
      <c r="S432" s="551"/>
      <c r="T432" s="551">
        <v>1</v>
      </c>
      <c r="U432" s="551">
        <v>1</v>
      </c>
      <c r="V432" s="551">
        <v>1</v>
      </c>
      <c r="W432" s="551">
        <v>6</v>
      </c>
      <c r="X432" s="551">
        <v>6</v>
      </c>
      <c r="Y432" s="551">
        <v>1</v>
      </c>
      <c r="Z432" s="551">
        <v>2</v>
      </c>
      <c r="AA432" s="551">
        <v>12</v>
      </c>
      <c r="AB432" s="551">
        <v>6</v>
      </c>
      <c r="AC432" s="551"/>
    </row>
    <row r="433" spans="1:29" ht="31.5" x14ac:dyDescent="0.25">
      <c r="A433" s="396"/>
      <c r="B433" s="396"/>
      <c r="C433" s="396"/>
      <c r="D433" s="396"/>
      <c r="E433" s="401">
        <v>256</v>
      </c>
      <c r="F433" s="401"/>
      <c r="G433" s="396"/>
      <c r="H433" s="396"/>
      <c r="I433" s="406"/>
      <c r="J433" s="401" t="s">
        <v>1041</v>
      </c>
      <c r="K433" s="396"/>
      <c r="L433" s="396"/>
      <c r="M433" s="396"/>
      <c r="N433" s="551"/>
      <c r="O433" s="551"/>
      <c r="P433" s="551"/>
      <c r="Q433" s="551"/>
      <c r="R433" s="551"/>
      <c r="S433" s="551"/>
      <c r="T433" s="551"/>
      <c r="U433" s="551"/>
      <c r="V433" s="551"/>
      <c r="W433" s="551"/>
      <c r="X433" s="551"/>
      <c r="Y433" s="551"/>
      <c r="Z433" s="551"/>
      <c r="AA433" s="551"/>
      <c r="AB433" s="551"/>
      <c r="AC433" s="551"/>
    </row>
    <row r="434" spans="1:29" ht="31.5" x14ac:dyDescent="0.25">
      <c r="A434" s="396">
        <v>214</v>
      </c>
      <c r="B434" s="396" t="s">
        <v>2109</v>
      </c>
      <c r="C434" s="396" t="s">
        <v>1389</v>
      </c>
      <c r="D434" s="396"/>
      <c r="E434" s="396"/>
      <c r="F434" s="396"/>
      <c r="G434" s="396" t="s">
        <v>2110</v>
      </c>
      <c r="H434" s="396" t="s">
        <v>2111</v>
      </c>
      <c r="I434" s="396">
        <v>9.5370000000000008</v>
      </c>
      <c r="J434" s="396"/>
      <c r="K434" s="396" t="s">
        <v>2108</v>
      </c>
      <c r="L434" s="396" t="s">
        <v>847</v>
      </c>
      <c r="M434" s="396"/>
      <c r="N434" s="551"/>
      <c r="O434" s="551">
        <v>12</v>
      </c>
      <c r="P434" s="551">
        <v>6</v>
      </c>
      <c r="Q434" s="551"/>
      <c r="R434" s="551"/>
      <c r="S434" s="551"/>
      <c r="T434" s="551">
        <v>1</v>
      </c>
      <c r="U434" s="551">
        <v>1</v>
      </c>
      <c r="V434" s="551">
        <v>1</v>
      </c>
      <c r="W434" s="551">
        <v>6</v>
      </c>
      <c r="X434" s="551">
        <v>6</v>
      </c>
      <c r="Y434" s="551">
        <v>1</v>
      </c>
      <c r="Z434" s="551">
        <v>2</v>
      </c>
      <c r="AA434" s="551">
        <v>12</v>
      </c>
      <c r="AB434" s="551">
        <v>6</v>
      </c>
      <c r="AC434" s="551"/>
    </row>
    <row r="435" spans="1:29" ht="31.5" x14ac:dyDescent="0.25">
      <c r="A435" s="583"/>
      <c r="B435" s="583"/>
      <c r="C435" s="583"/>
      <c r="D435" s="396"/>
      <c r="E435" s="396">
        <v>286</v>
      </c>
      <c r="F435" s="396"/>
      <c r="G435" s="396"/>
      <c r="H435" s="396"/>
      <c r="I435" s="396"/>
      <c r="J435" s="583" t="s">
        <v>2112</v>
      </c>
      <c r="K435" s="396"/>
      <c r="L435" s="396"/>
      <c r="M435" s="396"/>
      <c r="N435" s="550"/>
      <c r="O435" s="550"/>
      <c r="P435" s="550"/>
      <c r="Q435" s="550"/>
      <c r="R435" s="550"/>
      <c r="S435" s="550"/>
      <c r="T435" s="551"/>
      <c r="U435" s="551"/>
      <c r="V435" s="551"/>
      <c r="W435" s="551"/>
      <c r="X435" s="551"/>
      <c r="Y435" s="551"/>
      <c r="Z435" s="551"/>
      <c r="AA435" s="551"/>
      <c r="AB435" s="551"/>
      <c r="AC435" s="551"/>
    </row>
    <row r="436" spans="1:29" ht="31.5" x14ac:dyDescent="0.25">
      <c r="A436" s="568">
        <v>215</v>
      </c>
      <c r="B436" s="568" t="s">
        <v>1253</v>
      </c>
      <c r="C436" s="568" t="s">
        <v>1359</v>
      </c>
      <c r="D436" s="558" t="s">
        <v>2113</v>
      </c>
      <c r="E436" s="569"/>
      <c r="F436" s="569">
        <v>1967</v>
      </c>
      <c r="G436" s="566" t="s">
        <v>2114</v>
      </c>
      <c r="H436" s="566" t="s">
        <v>2115</v>
      </c>
      <c r="I436" s="577">
        <v>9.5519999999999996</v>
      </c>
      <c r="J436" s="578"/>
      <c r="K436" s="558" t="s">
        <v>2108</v>
      </c>
      <c r="L436" s="566" t="s">
        <v>847</v>
      </c>
      <c r="M436" s="566"/>
      <c r="N436" s="560">
        <f>+R436*2+S436*4</f>
        <v>24</v>
      </c>
      <c r="O436" s="560"/>
      <c r="P436" s="560"/>
      <c r="Q436" s="560"/>
      <c r="R436" s="560">
        <v>12</v>
      </c>
      <c r="S436" s="560"/>
      <c r="T436" s="560">
        <v>1</v>
      </c>
      <c r="U436" s="560">
        <v>1</v>
      </c>
      <c r="V436" s="560">
        <v>1</v>
      </c>
      <c r="W436" s="560">
        <v>6</v>
      </c>
      <c r="X436" s="560"/>
      <c r="Y436" s="560">
        <v>1</v>
      </c>
      <c r="Z436" s="560">
        <v>2</v>
      </c>
      <c r="AA436" s="560">
        <v>24</v>
      </c>
      <c r="AB436" s="560"/>
      <c r="AC436" s="560"/>
    </row>
    <row r="437" spans="1:29" ht="31.5" x14ac:dyDescent="0.25">
      <c r="A437" s="580"/>
      <c r="B437" s="580"/>
      <c r="C437" s="580"/>
      <c r="D437" s="396"/>
      <c r="E437" s="401">
        <v>288</v>
      </c>
      <c r="F437" s="401"/>
      <c r="G437" s="396"/>
      <c r="H437" s="396"/>
      <c r="I437" s="406"/>
      <c r="J437" s="581" t="s">
        <v>658</v>
      </c>
      <c r="K437" s="396"/>
      <c r="L437" s="396"/>
      <c r="M437" s="396"/>
      <c r="N437" s="582"/>
      <c r="O437" s="582"/>
      <c r="P437" s="582"/>
      <c r="Q437" s="582"/>
      <c r="R437" s="582"/>
      <c r="S437" s="582"/>
      <c r="T437" s="551"/>
      <c r="U437" s="551"/>
      <c r="V437" s="551"/>
      <c r="W437" s="551"/>
      <c r="X437" s="551"/>
      <c r="Y437" s="551"/>
      <c r="Z437" s="551"/>
      <c r="AA437" s="551"/>
      <c r="AB437" s="551"/>
      <c r="AC437" s="551"/>
    </row>
    <row r="438" spans="1:29" ht="31.5" x14ac:dyDescent="0.25">
      <c r="A438" s="396">
        <v>216</v>
      </c>
      <c r="B438" s="396" t="s">
        <v>2116</v>
      </c>
      <c r="C438" s="396" t="s">
        <v>1389</v>
      </c>
      <c r="D438" s="396"/>
      <c r="E438" s="401"/>
      <c r="F438" s="401"/>
      <c r="G438" s="396" t="s">
        <v>2117</v>
      </c>
      <c r="H438" s="396" t="s">
        <v>2118</v>
      </c>
      <c r="I438" s="406">
        <v>9.5609999999999999</v>
      </c>
      <c r="J438" s="401"/>
      <c r="K438" s="408" t="s">
        <v>2119</v>
      </c>
      <c r="L438" s="396" t="s">
        <v>847</v>
      </c>
      <c r="M438" s="396"/>
      <c r="N438" s="551"/>
      <c r="O438" s="551">
        <v>12</v>
      </c>
      <c r="P438" s="551">
        <v>6</v>
      </c>
      <c r="Q438" s="551"/>
      <c r="R438" s="551"/>
      <c r="S438" s="551"/>
      <c r="T438" s="551">
        <v>1</v>
      </c>
      <c r="U438" s="551">
        <v>1</v>
      </c>
      <c r="V438" s="551">
        <v>1</v>
      </c>
      <c r="W438" s="551">
        <v>6</v>
      </c>
      <c r="X438" s="551">
        <v>6</v>
      </c>
      <c r="Y438" s="551">
        <v>1</v>
      </c>
      <c r="Z438" s="551">
        <v>2</v>
      </c>
      <c r="AA438" s="551">
        <v>12</v>
      </c>
      <c r="AB438" s="551">
        <v>6</v>
      </c>
      <c r="AC438" s="551"/>
    </row>
    <row r="439" spans="1:29" ht="31.5" x14ac:dyDescent="0.25">
      <c r="A439" s="396"/>
      <c r="B439" s="396"/>
      <c r="C439" s="396"/>
      <c r="D439" s="396"/>
      <c r="E439" s="401">
        <v>278</v>
      </c>
      <c r="F439" s="401"/>
      <c r="G439" s="396"/>
      <c r="H439" s="396"/>
      <c r="I439" s="406"/>
      <c r="J439" s="401" t="s">
        <v>658</v>
      </c>
      <c r="K439" s="396"/>
      <c r="L439" s="396"/>
      <c r="M439" s="396"/>
      <c r="N439" s="551"/>
      <c r="O439" s="551"/>
      <c r="P439" s="551"/>
      <c r="Q439" s="551"/>
      <c r="R439" s="551"/>
      <c r="S439" s="551"/>
      <c r="T439" s="551"/>
      <c r="U439" s="551"/>
      <c r="V439" s="551"/>
      <c r="W439" s="551"/>
      <c r="X439" s="551"/>
      <c r="Y439" s="551"/>
      <c r="Z439" s="551"/>
      <c r="AA439" s="551"/>
      <c r="AB439" s="551"/>
      <c r="AC439" s="551"/>
    </row>
    <row r="440" spans="1:29" ht="31.5" x14ac:dyDescent="0.25">
      <c r="A440" s="396">
        <v>217</v>
      </c>
      <c r="B440" s="396" t="s">
        <v>2120</v>
      </c>
      <c r="C440" s="396" t="s">
        <v>1389</v>
      </c>
      <c r="D440" s="396"/>
      <c r="E440" s="401"/>
      <c r="F440" s="401"/>
      <c r="G440" s="396" t="s">
        <v>2121</v>
      </c>
      <c r="H440" s="396" t="s">
        <v>2122</v>
      </c>
      <c r="I440" s="406">
        <v>9.4770000000000003</v>
      </c>
      <c r="J440" s="401"/>
      <c r="K440" s="408" t="s">
        <v>2119</v>
      </c>
      <c r="L440" s="396" t="s">
        <v>847</v>
      </c>
      <c r="M440" s="396"/>
      <c r="N440" s="551"/>
      <c r="O440" s="551">
        <v>12</v>
      </c>
      <c r="P440" s="551">
        <v>6</v>
      </c>
      <c r="Q440" s="551"/>
      <c r="R440" s="551"/>
      <c r="S440" s="551"/>
      <c r="T440" s="551">
        <v>1</v>
      </c>
      <c r="U440" s="551">
        <v>1</v>
      </c>
      <c r="V440" s="551">
        <v>1</v>
      </c>
      <c r="W440" s="551">
        <v>6</v>
      </c>
      <c r="X440" s="551">
        <v>6</v>
      </c>
      <c r="Y440" s="551">
        <v>1</v>
      </c>
      <c r="Z440" s="551">
        <v>2</v>
      </c>
      <c r="AA440" s="551">
        <v>12</v>
      </c>
      <c r="AB440" s="551">
        <v>6</v>
      </c>
      <c r="AC440" s="551"/>
    </row>
    <row r="441" spans="1:29" ht="31.5" x14ac:dyDescent="0.25">
      <c r="A441" s="583"/>
      <c r="B441" s="583"/>
      <c r="C441" s="583"/>
      <c r="D441" s="396"/>
      <c r="E441" s="401">
        <v>280</v>
      </c>
      <c r="F441" s="401"/>
      <c r="G441" s="396"/>
      <c r="H441" s="396"/>
      <c r="I441" s="406"/>
      <c r="J441" s="584" t="s">
        <v>658</v>
      </c>
      <c r="K441" s="396"/>
      <c r="L441" s="396"/>
      <c r="M441" s="396"/>
      <c r="N441" s="550"/>
      <c r="O441" s="550"/>
      <c r="P441" s="550"/>
      <c r="Q441" s="550"/>
      <c r="R441" s="550"/>
      <c r="S441" s="550"/>
      <c r="T441" s="551"/>
      <c r="U441" s="551"/>
      <c r="V441" s="551"/>
      <c r="W441" s="551"/>
      <c r="X441" s="551"/>
      <c r="Y441" s="551"/>
      <c r="Z441" s="551"/>
      <c r="AA441" s="551"/>
      <c r="AB441" s="551"/>
      <c r="AC441" s="551"/>
    </row>
    <row r="442" spans="1:29" ht="31.5" x14ac:dyDescent="0.25">
      <c r="A442" s="568">
        <v>218</v>
      </c>
      <c r="B442" s="568" t="s">
        <v>1256</v>
      </c>
      <c r="C442" s="568" t="s">
        <v>1445</v>
      </c>
      <c r="D442" s="558" t="s">
        <v>2123</v>
      </c>
      <c r="E442" s="569"/>
      <c r="F442" s="569">
        <v>846</v>
      </c>
      <c r="G442" s="566" t="s">
        <v>2124</v>
      </c>
      <c r="H442" s="566" t="s">
        <v>2125</v>
      </c>
      <c r="I442" s="577">
        <v>9.3469999999999995</v>
      </c>
      <c r="J442" s="578"/>
      <c r="K442" s="558" t="s">
        <v>2126</v>
      </c>
      <c r="L442" s="566" t="s">
        <v>847</v>
      </c>
      <c r="M442" s="566"/>
      <c r="N442" s="560">
        <f>+R442*2+S442*4</f>
        <v>36</v>
      </c>
      <c r="O442" s="560"/>
      <c r="P442" s="560"/>
      <c r="Q442" s="560"/>
      <c r="R442" s="560">
        <v>6</v>
      </c>
      <c r="S442" s="560">
        <v>6</v>
      </c>
      <c r="T442" s="560">
        <v>1</v>
      </c>
      <c r="U442" s="560">
        <v>1</v>
      </c>
      <c r="V442" s="560">
        <v>1</v>
      </c>
      <c r="W442" s="560">
        <v>6</v>
      </c>
      <c r="X442" s="560"/>
      <c r="Y442" s="560">
        <v>1</v>
      </c>
      <c r="Z442" s="560">
        <v>2</v>
      </c>
      <c r="AA442" s="560">
        <v>24</v>
      </c>
      <c r="AB442" s="560"/>
      <c r="AC442" s="560"/>
    </row>
    <row r="443" spans="1:29" ht="31.5" x14ac:dyDescent="0.25">
      <c r="A443" s="574"/>
      <c r="B443" s="574"/>
      <c r="C443" s="574"/>
      <c r="D443" s="396"/>
      <c r="E443" s="401">
        <v>244</v>
      </c>
      <c r="F443" s="401"/>
      <c r="G443" s="396"/>
      <c r="H443" s="396"/>
      <c r="I443" s="406"/>
      <c r="J443" s="579" t="s">
        <v>2127</v>
      </c>
      <c r="K443" s="396"/>
      <c r="L443" s="396"/>
      <c r="M443" s="396"/>
      <c r="N443" s="564"/>
      <c r="O443" s="564"/>
      <c r="P443" s="564"/>
      <c r="Q443" s="564"/>
      <c r="R443" s="564"/>
      <c r="S443" s="564"/>
      <c r="T443" s="551"/>
      <c r="U443" s="551"/>
      <c r="V443" s="551"/>
      <c r="W443" s="551"/>
      <c r="X443" s="551"/>
      <c r="Y443" s="551"/>
      <c r="Z443" s="551"/>
      <c r="AA443" s="551"/>
      <c r="AB443" s="551"/>
      <c r="AC443" s="551"/>
    </row>
    <row r="444" spans="1:29" ht="31.5" x14ac:dyDescent="0.25">
      <c r="A444" s="568">
        <v>219</v>
      </c>
      <c r="B444" s="568" t="s">
        <v>1263</v>
      </c>
      <c r="C444" s="568" t="s">
        <v>1352</v>
      </c>
      <c r="D444" s="558" t="s">
        <v>2128</v>
      </c>
      <c r="E444" s="569"/>
      <c r="F444" s="569">
        <v>244</v>
      </c>
      <c r="G444" s="566" t="s">
        <v>2129</v>
      </c>
      <c r="H444" s="566" t="s">
        <v>2130</v>
      </c>
      <c r="I444" s="577">
        <v>9.2330000000000005</v>
      </c>
      <c r="J444" s="578"/>
      <c r="K444" s="558" t="s">
        <v>2126</v>
      </c>
      <c r="L444" s="566" t="s">
        <v>847</v>
      </c>
      <c r="M444" s="566"/>
      <c r="N444" s="560">
        <f>+R444*2+S444*4</f>
        <v>36</v>
      </c>
      <c r="O444" s="560">
        <v>6</v>
      </c>
      <c r="P444" s="560">
        <v>3</v>
      </c>
      <c r="Q444" s="560"/>
      <c r="R444" s="560">
        <v>6</v>
      </c>
      <c r="S444" s="560">
        <v>6</v>
      </c>
      <c r="T444" s="560">
        <v>1</v>
      </c>
      <c r="U444" s="560">
        <v>1</v>
      </c>
      <c r="V444" s="560">
        <v>1</v>
      </c>
      <c r="W444" s="560">
        <v>6</v>
      </c>
      <c r="X444" s="560"/>
      <c r="Y444" s="560">
        <v>1</v>
      </c>
      <c r="Z444" s="560">
        <v>2</v>
      </c>
      <c r="AA444" s="560">
        <v>24</v>
      </c>
      <c r="AB444" s="560"/>
      <c r="AC444" s="560"/>
    </row>
    <row r="445" spans="1:29" ht="31.5" x14ac:dyDescent="0.25">
      <c r="A445" s="574"/>
      <c r="B445" s="574"/>
      <c r="C445" s="574"/>
      <c r="D445" s="396"/>
      <c r="E445" s="401">
        <v>100</v>
      </c>
      <c r="F445" s="401"/>
      <c r="G445" s="396"/>
      <c r="H445" s="396"/>
      <c r="I445" s="406"/>
      <c r="J445" s="579" t="s">
        <v>658</v>
      </c>
      <c r="K445" s="396"/>
      <c r="L445" s="396"/>
      <c r="M445" s="396"/>
      <c r="N445" s="564"/>
      <c r="O445" s="564"/>
      <c r="P445" s="564"/>
      <c r="Q445" s="564"/>
      <c r="R445" s="564"/>
      <c r="S445" s="564"/>
      <c r="T445" s="551"/>
      <c r="U445" s="551"/>
      <c r="V445" s="551"/>
      <c r="W445" s="551"/>
      <c r="X445" s="551"/>
      <c r="Y445" s="551"/>
      <c r="Z445" s="551"/>
      <c r="AA445" s="551"/>
      <c r="AB445" s="551"/>
      <c r="AC445" s="551"/>
    </row>
    <row r="446" spans="1:29" ht="31.5" x14ac:dyDescent="0.25">
      <c r="A446" s="568">
        <v>220</v>
      </c>
      <c r="B446" s="568" t="s">
        <v>1270</v>
      </c>
      <c r="C446" s="568" t="s">
        <v>1352</v>
      </c>
      <c r="D446" s="558" t="s">
        <v>2131</v>
      </c>
      <c r="E446" s="569"/>
      <c r="F446" s="569">
        <v>100</v>
      </c>
      <c r="G446" s="566" t="s">
        <v>2132</v>
      </c>
      <c r="H446" s="566" t="s">
        <v>2133</v>
      </c>
      <c r="I446" s="577">
        <v>9.2720000000000002</v>
      </c>
      <c r="J446" s="578"/>
      <c r="K446" s="558" t="s">
        <v>2126</v>
      </c>
      <c r="L446" s="566" t="s">
        <v>847</v>
      </c>
      <c r="M446" s="566"/>
      <c r="N446" s="560">
        <f>+R446*2+S446*4</f>
        <v>24</v>
      </c>
      <c r="O446" s="560"/>
      <c r="P446" s="560"/>
      <c r="Q446" s="560"/>
      <c r="R446" s="560">
        <v>12</v>
      </c>
      <c r="S446" s="560"/>
      <c r="T446" s="560">
        <v>1</v>
      </c>
      <c r="U446" s="560">
        <v>1</v>
      </c>
      <c r="V446" s="560">
        <v>1</v>
      </c>
      <c r="W446" s="560">
        <v>6</v>
      </c>
      <c r="X446" s="560"/>
      <c r="Y446" s="560">
        <v>1</v>
      </c>
      <c r="Z446" s="560">
        <v>2</v>
      </c>
      <c r="AA446" s="560">
        <v>24</v>
      </c>
      <c r="AB446" s="560"/>
      <c r="AC446" s="560"/>
    </row>
    <row r="447" spans="1:29" ht="31.5" x14ac:dyDescent="0.25">
      <c r="A447" s="574"/>
      <c r="B447" s="574"/>
      <c r="C447" s="574"/>
      <c r="D447" s="396"/>
      <c r="E447" s="401">
        <v>53</v>
      </c>
      <c r="F447" s="401"/>
      <c r="G447" s="396"/>
      <c r="H447" s="396"/>
      <c r="I447" s="406"/>
      <c r="J447" s="579"/>
      <c r="K447" s="396"/>
      <c r="L447" s="396"/>
      <c r="M447" s="396"/>
      <c r="N447" s="564"/>
      <c r="O447" s="564"/>
      <c r="P447" s="564"/>
      <c r="Q447" s="564"/>
      <c r="R447" s="564"/>
      <c r="S447" s="564"/>
      <c r="T447" s="551"/>
      <c r="U447" s="551"/>
      <c r="V447" s="551"/>
      <c r="W447" s="551"/>
      <c r="X447" s="551"/>
      <c r="Y447" s="551"/>
      <c r="Z447" s="551"/>
      <c r="AA447" s="551"/>
      <c r="AB447" s="551"/>
      <c r="AC447" s="551"/>
    </row>
    <row r="448" spans="1:29" ht="31.5" x14ac:dyDescent="0.25">
      <c r="A448" s="595">
        <v>221</v>
      </c>
      <c r="B448" s="595" t="s">
        <v>2134</v>
      </c>
      <c r="C448" s="595" t="s">
        <v>2134</v>
      </c>
      <c r="D448" s="593"/>
      <c r="E448" s="401"/>
      <c r="F448" s="401">
        <v>53</v>
      </c>
      <c r="G448" s="396" t="s">
        <v>2135</v>
      </c>
      <c r="H448" s="396" t="s">
        <v>2136</v>
      </c>
      <c r="I448" s="406">
        <v>9.2609999999999992</v>
      </c>
      <c r="J448" s="596"/>
      <c r="K448" s="593" t="s">
        <v>2126</v>
      </c>
      <c r="L448" s="396"/>
      <c r="M448" s="396"/>
      <c r="N448" s="597">
        <f>+R448*2+S448*4</f>
        <v>24</v>
      </c>
      <c r="O448" s="597"/>
      <c r="P448" s="597"/>
      <c r="Q448" s="597"/>
      <c r="R448" s="597">
        <v>12</v>
      </c>
      <c r="S448" s="597"/>
      <c r="T448" s="597"/>
      <c r="U448" s="597"/>
      <c r="V448" s="597"/>
      <c r="W448" s="597"/>
      <c r="X448" s="597"/>
      <c r="Y448" s="597"/>
      <c r="Z448" s="597"/>
      <c r="AA448" s="597"/>
      <c r="AB448" s="597"/>
      <c r="AC448" s="597"/>
    </row>
    <row r="449" spans="1:29" ht="31.5" x14ac:dyDescent="0.25">
      <c r="A449" s="598" t="s">
        <v>2137</v>
      </c>
      <c r="B449" s="598"/>
      <c r="C449" s="598"/>
      <c r="D449" s="599"/>
      <c r="E449" s="599"/>
      <c r="F449" s="599"/>
      <c r="G449" s="599"/>
      <c r="H449" s="599"/>
      <c r="I449" s="599"/>
      <c r="J449" s="581"/>
      <c r="K449" s="396"/>
      <c r="L449" s="396"/>
      <c r="M449" s="396"/>
      <c r="N449" s="582">
        <f>SUM(N3:N448)</f>
        <v>2388</v>
      </c>
      <c r="O449" s="582">
        <f t="shared" ref="O449:AC449" si="0">SUM(O3:O448)</f>
        <v>1890</v>
      </c>
      <c r="P449" s="582">
        <f t="shared" si="0"/>
        <v>861</v>
      </c>
      <c r="Q449" s="582">
        <f t="shared" si="0"/>
        <v>42</v>
      </c>
      <c r="R449" s="582">
        <f t="shared" si="0"/>
        <v>768</v>
      </c>
      <c r="S449" s="582">
        <f t="shared" si="0"/>
        <v>210</v>
      </c>
      <c r="T449" s="582">
        <f t="shared" si="0"/>
        <v>230</v>
      </c>
      <c r="U449" s="582">
        <f t="shared" si="0"/>
        <v>224</v>
      </c>
      <c r="V449" s="582">
        <f t="shared" si="0"/>
        <v>224</v>
      </c>
      <c r="W449" s="582">
        <f t="shared" si="0"/>
        <v>1344</v>
      </c>
      <c r="X449" s="582">
        <f t="shared" si="0"/>
        <v>864</v>
      </c>
      <c r="Y449" s="582">
        <f t="shared" si="0"/>
        <v>224</v>
      </c>
      <c r="Z449" s="582">
        <f t="shared" si="0"/>
        <v>448</v>
      </c>
      <c r="AA449" s="582">
        <f t="shared" si="0"/>
        <v>3648</v>
      </c>
      <c r="AB449" s="582">
        <f t="shared" si="0"/>
        <v>822</v>
      </c>
      <c r="AC449" s="582">
        <f t="shared" si="0"/>
        <v>42</v>
      </c>
    </row>
    <row r="450" spans="1:29" ht="44.65" customHeight="1" x14ac:dyDescent="0.25">
      <c r="A450" s="887" t="s">
        <v>2210</v>
      </c>
      <c r="B450" s="887"/>
      <c r="C450" s="887"/>
      <c r="D450" s="887"/>
      <c r="E450" s="887"/>
      <c r="F450" s="887"/>
      <c r="G450" s="887"/>
      <c r="H450" s="887"/>
      <c r="I450" s="887"/>
      <c r="J450" s="887"/>
      <c r="K450" s="600"/>
      <c r="L450" s="600"/>
      <c r="M450" s="600"/>
      <c r="N450" s="601">
        <f>+N449*1.03</f>
        <v>2459.64</v>
      </c>
      <c r="O450" s="601">
        <f>+O449*1.03</f>
        <v>1946.7</v>
      </c>
      <c r="P450" s="601">
        <f t="shared" ref="P450:AC450" si="1">+P449*1.03</f>
        <v>886.83</v>
      </c>
      <c r="Q450" s="601">
        <f t="shared" si="1"/>
        <v>43.26</v>
      </c>
      <c r="R450" s="601">
        <f t="shared" si="1"/>
        <v>791.04</v>
      </c>
      <c r="S450" s="601">
        <f t="shared" si="1"/>
        <v>216.3</v>
      </c>
      <c r="T450" s="601">
        <f t="shared" si="1"/>
        <v>236.9</v>
      </c>
      <c r="U450" s="601">
        <f t="shared" si="1"/>
        <v>230.72</v>
      </c>
      <c r="V450" s="601">
        <f t="shared" si="1"/>
        <v>230.72</v>
      </c>
      <c r="W450" s="601">
        <f t="shared" si="1"/>
        <v>1384.32</v>
      </c>
      <c r="X450" s="601">
        <f t="shared" si="1"/>
        <v>889.92000000000007</v>
      </c>
      <c r="Y450" s="601">
        <f t="shared" si="1"/>
        <v>230.72</v>
      </c>
      <c r="Z450" s="601">
        <f t="shared" si="1"/>
        <v>461.44</v>
      </c>
      <c r="AA450" s="601">
        <f t="shared" si="1"/>
        <v>3757.44</v>
      </c>
      <c r="AB450" s="601">
        <f t="shared" si="1"/>
        <v>846.66</v>
      </c>
      <c r="AC450" s="601">
        <f t="shared" si="1"/>
        <v>43.26</v>
      </c>
    </row>
    <row r="451" spans="1:29" x14ac:dyDescent="0.25">
      <c r="L451" s="390" t="s">
        <v>846</v>
      </c>
      <c r="M451" s="390">
        <f>+COUNTIF($L$8:$L$448,L451)</f>
        <v>64</v>
      </c>
      <c r="N451" s="411"/>
    </row>
    <row r="452" spans="1:29" x14ac:dyDescent="0.25">
      <c r="L452" s="390" t="s">
        <v>847</v>
      </c>
      <c r="M452" s="390">
        <f>+COUNTIF($L$8:$L$448,L452)</f>
        <v>155</v>
      </c>
      <c r="N452" s="411"/>
    </row>
    <row r="453" spans="1:29" x14ac:dyDescent="0.25">
      <c r="M453" s="390">
        <f>SUM(M451:M452)</f>
        <v>219</v>
      </c>
    </row>
    <row r="455" spans="1:29" x14ac:dyDescent="0.25">
      <c r="L455" s="390" t="s">
        <v>2138</v>
      </c>
      <c r="M455" s="390" t="s">
        <v>801</v>
      </c>
    </row>
  </sheetData>
  <mergeCells count="13">
    <mergeCell ref="A450:J450"/>
    <mergeCell ref="G1:H1"/>
    <mergeCell ref="I1:I2"/>
    <mergeCell ref="J1:J2"/>
    <mergeCell ref="K1:K2"/>
    <mergeCell ref="L1:L2"/>
    <mergeCell ref="M1:M2"/>
    <mergeCell ref="A1:A2"/>
    <mergeCell ref="B1:B2"/>
    <mergeCell ref="C1:C2"/>
    <mergeCell ref="D1:D2"/>
    <mergeCell ref="E1:E2"/>
    <mergeCell ref="F1:F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16</vt:i4>
      </vt:variant>
    </vt:vector>
  </HeadingPairs>
  <TitlesOfParts>
    <vt:vector size="47" baseType="lpstr">
      <vt:lpstr>Summarry</vt:lpstr>
      <vt:lpstr>S_Bay</vt:lpstr>
      <vt:lpstr>S_220kV</vt:lpstr>
      <vt:lpstr>S_400kV</vt:lpstr>
      <vt:lpstr>E_Bay</vt:lpstr>
      <vt:lpstr>E_220kV</vt:lpstr>
      <vt:lpstr>E_400kV</vt:lpstr>
      <vt:lpstr>C_Bay</vt:lpstr>
      <vt:lpstr>C_220kV</vt:lpstr>
      <vt:lpstr>C_400kV</vt:lpstr>
      <vt:lpstr>Sheet1</vt:lpstr>
      <vt:lpstr>Twr Qty-220kV</vt:lpstr>
      <vt:lpstr>Wt Chart-220kV</vt:lpstr>
      <vt:lpstr>Twr Qty-400kV</vt:lpstr>
      <vt:lpstr>Wt Chart-400kV</vt:lpstr>
      <vt:lpstr>400kV_Open</vt:lpstr>
      <vt:lpstr>400kV_Pile</vt:lpstr>
      <vt:lpstr>220kV_Open</vt:lpstr>
      <vt:lpstr>220kV_Pile</vt:lpstr>
      <vt:lpstr>HW 400 kV</vt:lpstr>
      <vt:lpstr>HW 220 kV</vt:lpstr>
      <vt:lpstr>Volume</vt:lpstr>
      <vt:lpstr>BBS</vt:lpstr>
      <vt:lpstr>Crossing</vt:lpstr>
      <vt:lpstr>400_FDN Type</vt:lpstr>
      <vt:lpstr>400_Welding</vt:lpstr>
      <vt:lpstr>220_FDN Type</vt:lpstr>
      <vt:lpstr>220_Welding</vt:lpstr>
      <vt:lpstr>new weight chat 220KV</vt:lpstr>
      <vt:lpstr>New weight chat 400KV</vt:lpstr>
      <vt:lpstr>HWH 220KV</vt:lpstr>
      <vt:lpstr>'220_FDN Type'!Print_Area</vt:lpstr>
      <vt:lpstr>'220kV_Open'!Print_Area</vt:lpstr>
      <vt:lpstr>'220kV_Pile'!Print_Area</vt:lpstr>
      <vt:lpstr>'400_FDN Type'!Print_Area</vt:lpstr>
      <vt:lpstr>'400kV_Open'!Print_Area</vt:lpstr>
      <vt:lpstr>'400kV_Pile'!Print_Area</vt:lpstr>
      <vt:lpstr>C_220kV!Print_Area</vt:lpstr>
      <vt:lpstr>C_400kV!Print_Area</vt:lpstr>
      <vt:lpstr>'HW 220 kV'!Print_Area</vt:lpstr>
      <vt:lpstr>'Twr Qty-220kV'!Print_Area</vt:lpstr>
      <vt:lpstr>Volume!Print_Area</vt:lpstr>
      <vt:lpstr>'Wt Chart-220kV'!Print_Area</vt:lpstr>
      <vt:lpstr>'Wt Chart-400kV'!Print_Area</vt:lpstr>
      <vt:lpstr>'220_FDN Type'!Print_Titles</vt:lpstr>
      <vt:lpstr>'400_FDN Type'!Print_Titles</vt:lpstr>
      <vt:lpstr>C_400kV!Print_Titles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Ratul Ghosh</dc:creator>
  <cp:lastModifiedBy>OPTCL</cp:lastModifiedBy>
  <cp:lastPrinted>2024-05-08T08:37:33Z</cp:lastPrinted>
  <dcterms:created xsi:type="dcterms:W3CDTF">2023-07-21T13:06:17Z</dcterms:created>
  <dcterms:modified xsi:type="dcterms:W3CDTF">2026-02-24T07:13:42Z</dcterms:modified>
</cp:coreProperties>
</file>